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ichael.Sanders\Desktop\Phase 2 Work Area\"/>
    </mc:Choice>
  </mc:AlternateContent>
  <xr:revisionPtr revIDLastSave="0" documentId="8_{8EB81EC5-B58E-4A52-B95E-2DB00AD1696B}" xr6:coauthVersionLast="47" xr6:coauthVersionMax="47" xr10:uidLastSave="{00000000-0000-0000-0000-000000000000}"/>
  <bookViews>
    <workbookView xWindow="-110" yWindow="-110" windowWidth="19420" windowHeight="10420" firstSheet="127" activeTab="147" xr2:uid="{F574B024-4206-48FE-BB81-BB1330C7E58D}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3" r:id="rId146"/>
    <sheet name="E2P2" sheetId="2" r:id="rId147"/>
    <sheet name="E Summary" sheetId="1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8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980" i="1" l="1"/>
  <c r="G979" i="1"/>
  <c r="G978" i="1"/>
  <c r="G977" i="1"/>
  <c r="G976" i="1"/>
  <c r="G975" i="1"/>
  <c r="G974" i="1"/>
  <c r="G973" i="1"/>
  <c r="G972" i="1"/>
  <c r="G971" i="1"/>
  <c r="E980" i="1"/>
  <c r="D980" i="1"/>
  <c r="C980" i="1"/>
  <c r="B980" i="1"/>
  <c r="A980" i="1"/>
  <c r="E979" i="1"/>
  <c r="D979" i="1"/>
  <c r="C979" i="1"/>
  <c r="B979" i="1"/>
  <c r="A979" i="1"/>
  <c r="E978" i="1"/>
  <c r="D978" i="1"/>
  <c r="C978" i="1"/>
  <c r="B978" i="1"/>
  <c r="A978" i="1"/>
  <c r="E977" i="1"/>
  <c r="D977" i="1"/>
  <c r="C977" i="1"/>
  <c r="B977" i="1"/>
  <c r="A977" i="1"/>
  <c r="E976" i="1"/>
  <c r="D976" i="1"/>
  <c r="C976" i="1"/>
  <c r="B976" i="1"/>
  <c r="A976" i="1"/>
  <c r="E975" i="1"/>
  <c r="D975" i="1"/>
  <c r="C975" i="1"/>
  <c r="B975" i="1"/>
  <c r="A975" i="1"/>
  <c r="E974" i="1"/>
  <c r="D974" i="1"/>
  <c r="C974" i="1"/>
  <c r="B974" i="1"/>
  <c r="A974" i="1"/>
  <c r="E973" i="1"/>
  <c r="D973" i="1"/>
  <c r="C973" i="1"/>
  <c r="B973" i="1"/>
  <c r="A973" i="1"/>
  <c r="E972" i="1"/>
  <c r="D972" i="1"/>
  <c r="C972" i="1"/>
  <c r="B972" i="1"/>
  <c r="A972" i="1"/>
  <c r="E971" i="1"/>
  <c r="D971" i="1"/>
  <c r="C971" i="1"/>
  <c r="B971" i="1"/>
  <c r="A971" i="1"/>
  <c r="E970" i="1"/>
  <c r="D970" i="1"/>
  <c r="C970" i="1"/>
  <c r="B970" i="1"/>
  <c r="A970" i="1"/>
  <c r="E969" i="1"/>
  <c r="D969" i="1"/>
  <c r="C969" i="1"/>
  <c r="B969" i="1"/>
  <c r="A969" i="1"/>
  <c r="E968" i="1"/>
  <c r="D968" i="1"/>
  <c r="C968" i="1"/>
  <c r="B968" i="1"/>
  <c r="A968" i="1"/>
  <c r="E967" i="1"/>
  <c r="D967" i="1"/>
  <c r="C967" i="1"/>
  <c r="B967" i="1"/>
  <c r="A967" i="1"/>
  <c r="E966" i="1"/>
  <c r="D966" i="1"/>
  <c r="C966" i="1"/>
  <c r="B966" i="1"/>
  <c r="A966" i="1"/>
  <c r="E965" i="1"/>
  <c r="D965" i="1"/>
  <c r="C965" i="1"/>
  <c r="B965" i="1"/>
  <c r="A965" i="1"/>
  <c r="E964" i="1"/>
  <c r="D964" i="1"/>
  <c r="C964" i="1"/>
  <c r="B964" i="1"/>
  <c r="A964" i="1"/>
  <c r="E963" i="1"/>
  <c r="D963" i="1"/>
  <c r="C963" i="1"/>
  <c r="B963" i="1"/>
  <c r="A963" i="1"/>
  <c r="E962" i="1"/>
  <c r="D962" i="1"/>
  <c r="C962" i="1"/>
  <c r="B962" i="1"/>
  <c r="A962" i="1"/>
  <c r="E961" i="1"/>
  <c r="D961" i="1"/>
  <c r="C961" i="1"/>
  <c r="B961" i="1"/>
  <c r="A961" i="1"/>
  <c r="E960" i="1"/>
  <c r="D960" i="1"/>
  <c r="C960" i="1"/>
  <c r="B960" i="1"/>
  <c r="A960" i="1"/>
  <c r="E959" i="1"/>
  <c r="D959" i="1"/>
  <c r="C959" i="1"/>
  <c r="B959" i="1"/>
  <c r="A959" i="1"/>
  <c r="E958" i="1"/>
  <c r="D958" i="1"/>
  <c r="C958" i="1"/>
  <c r="B958" i="1"/>
  <c r="A958" i="1"/>
  <c r="E957" i="1"/>
  <c r="D957" i="1"/>
  <c r="C957" i="1"/>
  <c r="B957" i="1"/>
  <c r="A957" i="1"/>
  <c r="E956" i="1"/>
  <c r="D956" i="1"/>
  <c r="C956" i="1"/>
  <c r="B956" i="1"/>
  <c r="A956" i="1"/>
  <c r="E955" i="1"/>
  <c r="D955" i="1"/>
  <c r="C955" i="1"/>
  <c r="B955" i="1"/>
  <c r="A955" i="1"/>
  <c r="E954" i="1"/>
  <c r="D954" i="1"/>
  <c r="C954" i="1"/>
  <c r="B954" i="1"/>
  <c r="A954" i="1"/>
  <c r="E953" i="1"/>
  <c r="D953" i="1"/>
  <c r="C953" i="1"/>
  <c r="B953" i="1"/>
  <c r="A953" i="1"/>
  <c r="E952" i="1"/>
  <c r="D952" i="1"/>
  <c r="C952" i="1"/>
  <c r="B952" i="1"/>
  <c r="A952" i="1"/>
  <c r="E951" i="1"/>
  <c r="D951" i="1"/>
  <c r="C951" i="1"/>
  <c r="B951" i="1"/>
  <c r="A951" i="1"/>
  <c r="E950" i="1"/>
  <c r="D950" i="1"/>
  <c r="C950" i="1"/>
  <c r="B950" i="1"/>
  <c r="A950" i="1"/>
  <c r="E949" i="1"/>
  <c r="D949" i="1"/>
  <c r="C949" i="1"/>
  <c r="B949" i="1"/>
  <c r="A949" i="1"/>
  <c r="E948" i="1"/>
  <c r="D948" i="1"/>
  <c r="C948" i="1"/>
  <c r="B948" i="1"/>
  <c r="A948" i="1"/>
  <c r="E947" i="1"/>
  <c r="D947" i="1"/>
  <c r="C947" i="1"/>
  <c r="B947" i="1"/>
  <c r="A947" i="1"/>
  <c r="E946" i="1"/>
  <c r="D946" i="1"/>
  <c r="C946" i="1"/>
  <c r="B946" i="1"/>
  <c r="A946" i="1"/>
  <c r="E945" i="1"/>
  <c r="D945" i="1"/>
  <c r="C945" i="1"/>
  <c r="B945" i="1"/>
  <c r="A945" i="1"/>
  <c r="E944" i="1"/>
  <c r="D944" i="1"/>
  <c r="C944" i="1"/>
  <c r="B944" i="1"/>
  <c r="A944" i="1"/>
  <c r="E943" i="1"/>
  <c r="D943" i="1"/>
  <c r="C943" i="1"/>
  <c r="B943" i="1"/>
  <c r="A943" i="1"/>
  <c r="E942" i="1"/>
  <c r="D942" i="1"/>
  <c r="C942" i="1"/>
  <c r="B942" i="1"/>
  <c r="A942" i="1"/>
  <c r="E941" i="1"/>
  <c r="D941" i="1"/>
  <c r="C941" i="1"/>
  <c r="B941" i="1"/>
  <c r="A941" i="1"/>
  <c r="E940" i="1"/>
  <c r="D940" i="1"/>
  <c r="C940" i="1"/>
  <c r="B940" i="1"/>
  <c r="A940" i="1"/>
  <c r="E939" i="1"/>
  <c r="D939" i="1"/>
  <c r="C939" i="1"/>
  <c r="B939" i="1"/>
  <c r="A939" i="1"/>
  <c r="E938" i="1"/>
  <c r="D938" i="1"/>
  <c r="C938" i="1"/>
  <c r="B938" i="1"/>
  <c r="A938" i="1"/>
  <c r="E937" i="1"/>
  <c r="D937" i="1"/>
  <c r="C937" i="1"/>
  <c r="B937" i="1"/>
  <c r="A937" i="1"/>
  <c r="E936" i="1"/>
  <c r="D936" i="1"/>
  <c r="C936" i="1"/>
  <c r="B936" i="1"/>
  <c r="A936" i="1"/>
  <c r="E935" i="1"/>
  <c r="D935" i="1"/>
  <c r="C935" i="1"/>
  <c r="B935" i="1"/>
  <c r="A935" i="1"/>
  <c r="E934" i="1"/>
  <c r="D934" i="1"/>
  <c r="C934" i="1"/>
  <c r="B934" i="1"/>
  <c r="A934" i="1"/>
  <c r="E933" i="1"/>
  <c r="D933" i="1"/>
  <c r="C933" i="1"/>
  <c r="B933" i="1"/>
  <c r="A933" i="1"/>
  <c r="E932" i="1"/>
  <c r="D932" i="1"/>
  <c r="C932" i="1"/>
  <c r="B932" i="1"/>
  <c r="A932" i="1"/>
  <c r="E931" i="1"/>
  <c r="D931" i="1"/>
  <c r="C931" i="1"/>
  <c r="B931" i="1"/>
  <c r="A931" i="1"/>
  <c r="E930" i="1"/>
  <c r="D930" i="1"/>
  <c r="C930" i="1"/>
  <c r="B930" i="1"/>
  <c r="A930" i="1"/>
  <c r="E929" i="1"/>
  <c r="D929" i="1"/>
  <c r="C929" i="1"/>
  <c r="B929" i="1"/>
  <c r="A929" i="1"/>
  <c r="E928" i="1"/>
  <c r="D928" i="1"/>
  <c r="C928" i="1"/>
  <c r="B928" i="1"/>
  <c r="A928" i="1"/>
  <c r="E927" i="1"/>
  <c r="D927" i="1"/>
  <c r="C927" i="1"/>
  <c r="B927" i="1"/>
  <c r="A927" i="1"/>
  <c r="E926" i="1"/>
  <c r="D926" i="1"/>
  <c r="C926" i="1"/>
  <c r="B926" i="1"/>
  <c r="A926" i="1"/>
  <c r="E925" i="1"/>
  <c r="D925" i="1"/>
  <c r="C925" i="1"/>
  <c r="B925" i="1"/>
  <c r="A925" i="1"/>
  <c r="E924" i="1"/>
  <c r="D924" i="1"/>
  <c r="C924" i="1"/>
  <c r="B924" i="1"/>
  <c r="A924" i="1"/>
  <c r="E923" i="1"/>
  <c r="D923" i="1"/>
  <c r="C923" i="1"/>
  <c r="B923" i="1"/>
  <c r="A923" i="1"/>
  <c r="E922" i="1"/>
  <c r="D922" i="1"/>
  <c r="C922" i="1"/>
  <c r="B922" i="1"/>
  <c r="A922" i="1"/>
  <c r="E921" i="1"/>
  <c r="D921" i="1"/>
  <c r="C921" i="1"/>
  <c r="B921" i="1"/>
  <c r="A921" i="1"/>
  <c r="E920" i="1"/>
  <c r="D920" i="1"/>
  <c r="C920" i="1"/>
  <c r="B920" i="1"/>
  <c r="A920" i="1"/>
  <c r="E919" i="1"/>
  <c r="D919" i="1"/>
  <c r="C919" i="1"/>
  <c r="B919" i="1"/>
  <c r="A919" i="1"/>
  <c r="E918" i="1"/>
  <c r="D918" i="1"/>
  <c r="C918" i="1"/>
  <c r="B918" i="1"/>
  <c r="A918" i="1"/>
  <c r="E917" i="1"/>
  <c r="D917" i="1"/>
  <c r="C917" i="1"/>
  <c r="B917" i="1"/>
  <c r="A917" i="1"/>
  <c r="E916" i="1"/>
  <c r="D916" i="1"/>
  <c r="C916" i="1"/>
  <c r="B916" i="1"/>
  <c r="A916" i="1"/>
  <c r="E915" i="1"/>
  <c r="D915" i="1"/>
  <c r="C915" i="1"/>
  <c r="B915" i="1"/>
  <c r="A915" i="1"/>
  <c r="E914" i="1"/>
  <c r="D914" i="1"/>
  <c r="C914" i="1"/>
  <c r="B914" i="1"/>
  <c r="A914" i="1"/>
  <c r="E913" i="1"/>
  <c r="D913" i="1"/>
  <c r="C913" i="1"/>
  <c r="B913" i="1"/>
  <c r="A913" i="1"/>
  <c r="E912" i="1"/>
  <c r="D912" i="1"/>
  <c r="C912" i="1"/>
  <c r="B912" i="1"/>
  <c r="A912" i="1"/>
  <c r="E911" i="1"/>
  <c r="D911" i="1"/>
  <c r="C911" i="1"/>
  <c r="B911" i="1"/>
  <c r="A911" i="1"/>
  <c r="E910" i="1"/>
  <c r="D910" i="1"/>
  <c r="C910" i="1"/>
  <c r="B910" i="1"/>
  <c r="A910" i="1"/>
  <c r="E909" i="1"/>
  <c r="D909" i="1"/>
  <c r="C909" i="1"/>
  <c r="B909" i="1"/>
  <c r="A909" i="1"/>
  <c r="E908" i="1"/>
  <c r="D908" i="1"/>
  <c r="C908" i="1"/>
  <c r="B908" i="1"/>
  <c r="A908" i="1"/>
  <c r="E907" i="1"/>
  <c r="D907" i="1"/>
  <c r="C907" i="1"/>
  <c r="B907" i="1"/>
  <c r="A907" i="1"/>
  <c r="E906" i="1"/>
  <c r="D906" i="1"/>
  <c r="C906" i="1"/>
  <c r="B906" i="1"/>
  <c r="A906" i="1"/>
  <c r="E905" i="1"/>
  <c r="D905" i="1"/>
  <c r="C905" i="1"/>
  <c r="B905" i="1"/>
  <c r="A905" i="1"/>
  <c r="E904" i="1"/>
  <c r="D904" i="1"/>
  <c r="C904" i="1"/>
  <c r="B904" i="1"/>
  <c r="A904" i="1"/>
  <c r="E903" i="1"/>
  <c r="D903" i="1"/>
  <c r="C903" i="1"/>
  <c r="B903" i="1"/>
  <c r="A903" i="1"/>
  <c r="E902" i="1"/>
  <c r="D902" i="1"/>
  <c r="C902" i="1"/>
  <c r="B902" i="1"/>
  <c r="A902" i="1"/>
  <c r="E901" i="1"/>
  <c r="D901" i="1"/>
  <c r="C901" i="1"/>
  <c r="B901" i="1"/>
  <c r="A901" i="1"/>
  <c r="E900" i="1"/>
  <c r="D900" i="1"/>
  <c r="C900" i="1"/>
  <c r="B900" i="1"/>
  <c r="A900" i="1"/>
  <c r="E899" i="1"/>
  <c r="D899" i="1"/>
  <c r="C899" i="1"/>
  <c r="B899" i="1"/>
  <c r="A899" i="1"/>
  <c r="E898" i="1"/>
  <c r="D898" i="1"/>
  <c r="C898" i="1"/>
  <c r="B898" i="1"/>
  <c r="A898" i="1"/>
  <c r="E897" i="1"/>
  <c r="D897" i="1"/>
  <c r="C897" i="1"/>
  <c r="B897" i="1"/>
  <c r="A897" i="1"/>
  <c r="E896" i="1"/>
  <c r="D896" i="1"/>
  <c r="C896" i="1"/>
  <c r="B896" i="1"/>
  <c r="A896" i="1"/>
  <c r="E895" i="1"/>
  <c r="D895" i="1"/>
  <c r="C895" i="1"/>
  <c r="B895" i="1"/>
  <c r="A895" i="1"/>
  <c r="E894" i="1"/>
  <c r="D894" i="1"/>
  <c r="C894" i="1"/>
  <c r="B894" i="1"/>
  <c r="A894" i="1"/>
  <c r="E893" i="1"/>
  <c r="D893" i="1"/>
  <c r="C893" i="1"/>
  <c r="B893" i="1"/>
  <c r="A893" i="1"/>
  <c r="E892" i="1"/>
  <c r="D892" i="1"/>
  <c r="C892" i="1"/>
  <c r="B892" i="1"/>
  <c r="A892" i="1"/>
  <c r="E891" i="1"/>
  <c r="D891" i="1"/>
  <c r="C891" i="1"/>
  <c r="B891" i="1"/>
  <c r="A891" i="1"/>
  <c r="E890" i="1"/>
  <c r="D890" i="1"/>
  <c r="C890" i="1"/>
  <c r="B890" i="1"/>
  <c r="A890" i="1"/>
  <c r="E889" i="1"/>
  <c r="D889" i="1"/>
  <c r="C889" i="1"/>
  <c r="B889" i="1"/>
  <c r="A889" i="1"/>
  <c r="E888" i="1"/>
  <c r="D888" i="1"/>
  <c r="C888" i="1"/>
  <c r="B888" i="1"/>
  <c r="A888" i="1"/>
  <c r="E887" i="1"/>
  <c r="D887" i="1"/>
  <c r="C887" i="1"/>
  <c r="B887" i="1"/>
  <c r="A887" i="1"/>
  <c r="E886" i="1"/>
  <c r="D886" i="1"/>
  <c r="C886" i="1"/>
  <c r="B886" i="1"/>
  <c r="A886" i="1"/>
  <c r="E885" i="1"/>
  <c r="D885" i="1"/>
  <c r="C885" i="1"/>
  <c r="B885" i="1"/>
  <c r="A885" i="1"/>
  <c r="E884" i="1"/>
  <c r="D884" i="1"/>
  <c r="C884" i="1"/>
  <c r="B884" i="1"/>
  <c r="A884" i="1"/>
  <c r="E883" i="1"/>
  <c r="D883" i="1"/>
  <c r="C883" i="1"/>
  <c r="B883" i="1"/>
  <c r="A883" i="1"/>
  <c r="E882" i="1"/>
  <c r="D882" i="1"/>
  <c r="C882" i="1"/>
  <c r="B882" i="1"/>
  <c r="A882" i="1"/>
  <c r="E881" i="1"/>
  <c r="D881" i="1"/>
  <c r="C881" i="1"/>
  <c r="B881" i="1"/>
  <c r="A881" i="1"/>
  <c r="E880" i="1"/>
  <c r="D880" i="1"/>
  <c r="C880" i="1"/>
  <c r="B880" i="1"/>
  <c r="A880" i="1"/>
  <c r="E879" i="1"/>
  <c r="D879" i="1"/>
  <c r="C879" i="1"/>
  <c r="B879" i="1"/>
  <c r="A879" i="1"/>
  <c r="E878" i="1"/>
  <c r="D878" i="1"/>
  <c r="C878" i="1"/>
  <c r="B878" i="1"/>
  <c r="A878" i="1"/>
  <c r="E877" i="1"/>
  <c r="D877" i="1"/>
  <c r="C877" i="1"/>
  <c r="B877" i="1"/>
  <c r="A877" i="1"/>
  <c r="E876" i="1"/>
  <c r="D876" i="1"/>
  <c r="C876" i="1"/>
  <c r="B876" i="1"/>
  <c r="A876" i="1"/>
  <c r="E875" i="1"/>
  <c r="D875" i="1"/>
  <c r="C875" i="1"/>
  <c r="B875" i="1"/>
  <c r="A875" i="1"/>
  <c r="E874" i="1"/>
  <c r="D874" i="1"/>
  <c r="C874" i="1"/>
  <c r="B874" i="1"/>
  <c r="A874" i="1"/>
  <c r="E873" i="1"/>
  <c r="D873" i="1"/>
  <c r="C873" i="1"/>
  <c r="B873" i="1"/>
  <c r="A873" i="1"/>
  <c r="E872" i="1"/>
  <c r="D872" i="1"/>
  <c r="C872" i="1"/>
  <c r="B872" i="1"/>
  <c r="A872" i="1"/>
  <c r="E871" i="1"/>
  <c r="D871" i="1"/>
  <c r="C871" i="1"/>
  <c r="B871" i="1"/>
  <c r="A871" i="1"/>
  <c r="E870" i="1"/>
  <c r="D870" i="1"/>
  <c r="C870" i="1"/>
  <c r="B870" i="1"/>
  <c r="A870" i="1"/>
  <c r="E869" i="1"/>
  <c r="D869" i="1"/>
  <c r="C869" i="1"/>
  <c r="B869" i="1"/>
  <c r="A869" i="1"/>
  <c r="E868" i="1"/>
  <c r="D868" i="1"/>
  <c r="C868" i="1"/>
  <c r="B868" i="1"/>
  <c r="A868" i="1"/>
  <c r="E867" i="1"/>
  <c r="D867" i="1"/>
  <c r="C867" i="1"/>
  <c r="B867" i="1"/>
  <c r="A867" i="1"/>
  <c r="E866" i="1"/>
  <c r="D866" i="1"/>
  <c r="C866" i="1"/>
  <c r="B866" i="1"/>
  <c r="A866" i="1"/>
  <c r="E865" i="1"/>
  <c r="D865" i="1"/>
  <c r="C865" i="1"/>
  <c r="B865" i="1"/>
  <c r="A865" i="1"/>
  <c r="G864" i="1"/>
  <c r="E864" i="1"/>
  <c r="D864" i="1"/>
  <c r="C864" i="1"/>
  <c r="B864" i="1"/>
  <c r="A864" i="1"/>
  <c r="E863" i="1"/>
  <c r="D863" i="1"/>
  <c r="C863" i="1"/>
  <c r="B863" i="1"/>
  <c r="A863" i="1"/>
  <c r="E862" i="1"/>
  <c r="D862" i="1"/>
  <c r="C862" i="1"/>
  <c r="B862" i="1"/>
  <c r="A862" i="1"/>
  <c r="E861" i="1"/>
  <c r="D861" i="1"/>
  <c r="C861" i="1"/>
  <c r="B861" i="1"/>
  <c r="A861" i="1"/>
  <c r="E860" i="1"/>
  <c r="D860" i="1"/>
  <c r="C860" i="1"/>
  <c r="B860" i="1"/>
  <c r="A860" i="1"/>
  <c r="E859" i="1"/>
  <c r="D859" i="1"/>
  <c r="C859" i="1"/>
  <c r="B859" i="1"/>
  <c r="A859" i="1"/>
  <c r="E858" i="1"/>
  <c r="D858" i="1"/>
  <c r="C858" i="1"/>
  <c r="B858" i="1"/>
  <c r="A858" i="1"/>
  <c r="E857" i="1"/>
  <c r="D857" i="1"/>
  <c r="C857" i="1"/>
  <c r="B857" i="1"/>
  <c r="A857" i="1"/>
  <c r="E856" i="1"/>
  <c r="D856" i="1"/>
  <c r="C856" i="1"/>
  <c r="B856" i="1"/>
  <c r="A856" i="1"/>
  <c r="E855" i="1"/>
  <c r="D855" i="1"/>
  <c r="C855" i="1"/>
  <c r="B855" i="1"/>
  <c r="A855" i="1"/>
  <c r="E854" i="1"/>
  <c r="D854" i="1"/>
  <c r="C854" i="1"/>
  <c r="B854" i="1"/>
  <c r="A854" i="1"/>
  <c r="E853" i="1"/>
  <c r="D853" i="1"/>
  <c r="C853" i="1"/>
  <c r="B853" i="1"/>
  <c r="A853" i="1"/>
  <c r="E852" i="1"/>
  <c r="D852" i="1"/>
  <c r="C852" i="1"/>
  <c r="B852" i="1"/>
  <c r="A852" i="1"/>
  <c r="E851" i="1"/>
  <c r="D851" i="1"/>
  <c r="C851" i="1"/>
  <c r="B851" i="1"/>
  <c r="A851" i="1"/>
  <c r="E850" i="1"/>
  <c r="D850" i="1"/>
  <c r="C850" i="1"/>
  <c r="B850" i="1"/>
  <c r="A850" i="1"/>
  <c r="E849" i="1"/>
  <c r="D849" i="1"/>
  <c r="C849" i="1"/>
  <c r="B849" i="1"/>
  <c r="A849" i="1"/>
  <c r="E848" i="1"/>
  <c r="D848" i="1"/>
  <c r="C848" i="1"/>
  <c r="B848" i="1"/>
  <c r="A848" i="1"/>
  <c r="E847" i="1"/>
  <c r="D847" i="1"/>
  <c r="C847" i="1"/>
  <c r="B847" i="1"/>
  <c r="A847" i="1"/>
  <c r="E846" i="1"/>
  <c r="D846" i="1"/>
  <c r="C846" i="1"/>
  <c r="B846" i="1"/>
  <c r="A846" i="1"/>
  <c r="E845" i="1"/>
  <c r="D845" i="1"/>
  <c r="C845" i="1"/>
  <c r="B845" i="1"/>
  <c r="A845" i="1"/>
  <c r="E844" i="1"/>
  <c r="D844" i="1"/>
  <c r="C844" i="1"/>
  <c r="B844" i="1"/>
  <c r="A844" i="1"/>
  <c r="E843" i="1"/>
  <c r="D843" i="1"/>
  <c r="C843" i="1"/>
  <c r="B843" i="1"/>
  <c r="A843" i="1"/>
  <c r="E842" i="1"/>
  <c r="D842" i="1"/>
  <c r="C842" i="1"/>
  <c r="B842" i="1"/>
  <c r="A842" i="1"/>
  <c r="E841" i="1"/>
  <c r="D841" i="1"/>
  <c r="C841" i="1"/>
  <c r="B841" i="1"/>
  <c r="A841" i="1"/>
  <c r="E840" i="1"/>
  <c r="D840" i="1"/>
  <c r="C840" i="1"/>
  <c r="B840" i="1"/>
  <c r="A840" i="1"/>
  <c r="E839" i="1"/>
  <c r="D839" i="1"/>
  <c r="C839" i="1"/>
  <c r="B839" i="1"/>
  <c r="A839" i="1"/>
  <c r="E838" i="1"/>
  <c r="D838" i="1"/>
  <c r="C838" i="1"/>
  <c r="B838" i="1"/>
  <c r="A838" i="1"/>
  <c r="E837" i="1"/>
  <c r="D837" i="1"/>
  <c r="C837" i="1"/>
  <c r="B837" i="1"/>
  <c r="A837" i="1"/>
  <c r="E836" i="1"/>
  <c r="D836" i="1"/>
  <c r="C836" i="1"/>
  <c r="B836" i="1"/>
  <c r="A836" i="1"/>
  <c r="G835" i="1"/>
  <c r="E835" i="1"/>
  <c r="D835" i="1"/>
  <c r="C835" i="1"/>
  <c r="B835" i="1"/>
  <c r="A835" i="1"/>
  <c r="E834" i="1"/>
  <c r="D834" i="1"/>
  <c r="C834" i="1"/>
  <c r="B834" i="1"/>
  <c r="A834" i="1"/>
  <c r="E833" i="1"/>
  <c r="D833" i="1"/>
  <c r="C833" i="1"/>
  <c r="B833" i="1"/>
  <c r="A833" i="1"/>
  <c r="E832" i="1"/>
  <c r="D832" i="1"/>
  <c r="C832" i="1"/>
  <c r="B832" i="1"/>
  <c r="A832" i="1"/>
  <c r="E831" i="1"/>
  <c r="D831" i="1"/>
  <c r="C831" i="1"/>
  <c r="B831" i="1"/>
  <c r="A831" i="1"/>
  <c r="E830" i="1"/>
  <c r="D830" i="1"/>
  <c r="C830" i="1"/>
  <c r="B830" i="1"/>
  <c r="A830" i="1"/>
  <c r="E829" i="1"/>
  <c r="D829" i="1"/>
  <c r="C829" i="1"/>
  <c r="B829" i="1"/>
  <c r="A829" i="1"/>
  <c r="E828" i="1"/>
  <c r="D828" i="1"/>
  <c r="C828" i="1"/>
  <c r="B828" i="1"/>
  <c r="A828" i="1"/>
  <c r="E827" i="1"/>
  <c r="D827" i="1"/>
  <c r="C827" i="1"/>
  <c r="B827" i="1"/>
  <c r="A827" i="1"/>
  <c r="E826" i="1"/>
  <c r="D826" i="1"/>
  <c r="C826" i="1"/>
  <c r="B826" i="1"/>
  <c r="A826" i="1"/>
  <c r="E825" i="1"/>
  <c r="D825" i="1"/>
  <c r="C825" i="1"/>
  <c r="B825" i="1"/>
  <c r="A825" i="1"/>
  <c r="E824" i="1"/>
  <c r="D824" i="1"/>
  <c r="C824" i="1"/>
  <c r="B824" i="1"/>
  <c r="A824" i="1"/>
  <c r="E823" i="1"/>
  <c r="D823" i="1"/>
  <c r="C823" i="1"/>
  <c r="B823" i="1"/>
  <c r="A823" i="1"/>
  <c r="E822" i="1"/>
  <c r="D822" i="1"/>
  <c r="C822" i="1"/>
  <c r="B822" i="1"/>
  <c r="A822" i="1"/>
  <c r="E821" i="1"/>
  <c r="D821" i="1"/>
  <c r="C821" i="1"/>
  <c r="B821" i="1"/>
  <c r="A821" i="1"/>
  <c r="E820" i="1"/>
  <c r="D820" i="1"/>
  <c r="C820" i="1"/>
  <c r="B820" i="1"/>
  <c r="A820" i="1"/>
  <c r="E819" i="1"/>
  <c r="D819" i="1"/>
  <c r="C819" i="1"/>
  <c r="B819" i="1"/>
  <c r="A819" i="1"/>
  <c r="E818" i="1"/>
  <c r="D818" i="1"/>
  <c r="C818" i="1"/>
  <c r="B818" i="1"/>
  <c r="A818" i="1"/>
  <c r="E817" i="1"/>
  <c r="D817" i="1"/>
  <c r="C817" i="1"/>
  <c r="B817" i="1"/>
  <c r="A817" i="1"/>
  <c r="E816" i="1"/>
  <c r="D816" i="1"/>
  <c r="C816" i="1"/>
  <c r="B816" i="1"/>
  <c r="A816" i="1"/>
  <c r="E815" i="1"/>
  <c r="D815" i="1"/>
  <c r="C815" i="1"/>
  <c r="B815" i="1"/>
  <c r="A815" i="1"/>
  <c r="E814" i="1"/>
  <c r="D814" i="1"/>
  <c r="C814" i="1"/>
  <c r="B814" i="1"/>
  <c r="A814" i="1"/>
  <c r="E813" i="1"/>
  <c r="D813" i="1"/>
  <c r="C813" i="1"/>
  <c r="B813" i="1"/>
  <c r="A813" i="1"/>
  <c r="E812" i="1"/>
  <c r="D812" i="1"/>
  <c r="C812" i="1"/>
  <c r="B812" i="1"/>
  <c r="A812" i="1"/>
  <c r="E811" i="1"/>
  <c r="D811" i="1"/>
  <c r="C811" i="1"/>
  <c r="B811" i="1"/>
  <c r="A811" i="1"/>
  <c r="E810" i="1"/>
  <c r="D810" i="1"/>
  <c r="C810" i="1"/>
  <c r="B810" i="1"/>
  <c r="A810" i="1"/>
  <c r="E809" i="1"/>
  <c r="D809" i="1"/>
  <c r="C809" i="1"/>
  <c r="B809" i="1"/>
  <c r="A809" i="1"/>
  <c r="E808" i="1"/>
  <c r="D808" i="1"/>
  <c r="C808" i="1"/>
  <c r="B808" i="1"/>
  <c r="A808" i="1"/>
  <c r="E807" i="1"/>
  <c r="D807" i="1"/>
  <c r="C807" i="1"/>
  <c r="B807" i="1"/>
  <c r="A807" i="1"/>
  <c r="E806" i="1"/>
  <c r="D806" i="1"/>
  <c r="C806" i="1"/>
  <c r="B806" i="1"/>
  <c r="A806" i="1"/>
  <c r="E805" i="1"/>
  <c r="D805" i="1"/>
  <c r="C805" i="1"/>
  <c r="B805" i="1"/>
  <c r="A805" i="1"/>
  <c r="E804" i="1"/>
  <c r="D804" i="1"/>
  <c r="C804" i="1"/>
  <c r="B804" i="1"/>
  <c r="A804" i="1"/>
  <c r="E803" i="1"/>
  <c r="D803" i="1"/>
  <c r="C803" i="1"/>
  <c r="B803" i="1"/>
  <c r="A803" i="1"/>
  <c r="E802" i="1"/>
  <c r="D802" i="1"/>
  <c r="C802" i="1"/>
  <c r="B802" i="1"/>
  <c r="A802" i="1"/>
  <c r="E801" i="1"/>
  <c r="D801" i="1"/>
  <c r="C801" i="1"/>
  <c r="B801" i="1"/>
  <c r="A801" i="1"/>
  <c r="E800" i="1"/>
  <c r="D800" i="1"/>
  <c r="C800" i="1"/>
  <c r="B800" i="1"/>
  <c r="A800" i="1"/>
  <c r="E799" i="1"/>
  <c r="D799" i="1"/>
  <c r="C799" i="1"/>
  <c r="B799" i="1"/>
  <c r="A799" i="1"/>
  <c r="E798" i="1"/>
  <c r="D798" i="1"/>
  <c r="C798" i="1"/>
  <c r="B798" i="1"/>
  <c r="A798" i="1"/>
  <c r="E797" i="1"/>
  <c r="D797" i="1"/>
  <c r="C797" i="1"/>
  <c r="B797" i="1"/>
  <c r="A797" i="1"/>
  <c r="E796" i="1"/>
  <c r="D796" i="1"/>
  <c r="C796" i="1"/>
  <c r="B796" i="1"/>
  <c r="A796" i="1"/>
  <c r="E795" i="1"/>
  <c r="D795" i="1"/>
  <c r="C795" i="1"/>
  <c r="B795" i="1"/>
  <c r="A795" i="1"/>
  <c r="E794" i="1"/>
  <c r="D794" i="1"/>
  <c r="C794" i="1"/>
  <c r="B794" i="1"/>
  <c r="A794" i="1"/>
  <c r="E793" i="1"/>
  <c r="D793" i="1"/>
  <c r="C793" i="1"/>
  <c r="B793" i="1"/>
  <c r="A793" i="1"/>
  <c r="E792" i="1"/>
  <c r="D792" i="1"/>
  <c r="C792" i="1"/>
  <c r="B792" i="1"/>
  <c r="A792" i="1"/>
  <c r="E791" i="1"/>
  <c r="D791" i="1"/>
  <c r="C791" i="1"/>
  <c r="B791" i="1"/>
  <c r="A791" i="1"/>
  <c r="E790" i="1"/>
  <c r="D790" i="1"/>
  <c r="C790" i="1"/>
  <c r="B790" i="1"/>
  <c r="A790" i="1"/>
  <c r="E789" i="1"/>
  <c r="D789" i="1"/>
  <c r="C789" i="1"/>
  <c r="B789" i="1"/>
  <c r="A789" i="1"/>
  <c r="E788" i="1"/>
  <c r="D788" i="1"/>
  <c r="C788" i="1"/>
  <c r="B788" i="1"/>
  <c r="A788" i="1"/>
  <c r="E787" i="1"/>
  <c r="D787" i="1"/>
  <c r="C787" i="1"/>
  <c r="B787" i="1"/>
  <c r="A787" i="1"/>
  <c r="E786" i="1"/>
  <c r="D786" i="1"/>
  <c r="C786" i="1"/>
  <c r="B786" i="1"/>
  <c r="A786" i="1"/>
  <c r="E785" i="1"/>
  <c r="D785" i="1"/>
  <c r="C785" i="1"/>
  <c r="B785" i="1"/>
  <c r="A785" i="1"/>
  <c r="E784" i="1"/>
  <c r="D784" i="1"/>
  <c r="C784" i="1"/>
  <c r="B784" i="1"/>
  <c r="A784" i="1"/>
  <c r="E783" i="1"/>
  <c r="D783" i="1"/>
  <c r="C783" i="1"/>
  <c r="B783" i="1"/>
  <c r="A783" i="1"/>
  <c r="E782" i="1"/>
  <c r="D782" i="1"/>
  <c r="C782" i="1"/>
  <c r="B782" i="1"/>
  <c r="A782" i="1"/>
  <c r="E781" i="1"/>
  <c r="D781" i="1"/>
  <c r="C781" i="1"/>
  <c r="B781" i="1"/>
  <c r="A781" i="1"/>
  <c r="E780" i="1"/>
  <c r="D780" i="1"/>
  <c r="C780" i="1"/>
  <c r="B780" i="1"/>
  <c r="A780" i="1"/>
  <c r="E779" i="1"/>
  <c r="D779" i="1"/>
  <c r="C779" i="1"/>
  <c r="B779" i="1"/>
  <c r="A779" i="1"/>
  <c r="E778" i="1"/>
  <c r="D778" i="1"/>
  <c r="C778" i="1"/>
  <c r="B778" i="1"/>
  <c r="A778" i="1"/>
  <c r="E777" i="1"/>
  <c r="D777" i="1"/>
  <c r="C777" i="1"/>
  <c r="B777" i="1"/>
  <c r="A777" i="1"/>
  <c r="E776" i="1"/>
  <c r="D776" i="1"/>
  <c r="C776" i="1"/>
  <c r="B776" i="1"/>
  <c r="A776" i="1"/>
  <c r="E775" i="1"/>
  <c r="D775" i="1"/>
  <c r="C775" i="1"/>
  <c r="B775" i="1"/>
  <c r="A775" i="1"/>
  <c r="E774" i="1"/>
  <c r="D774" i="1"/>
  <c r="C774" i="1"/>
  <c r="B774" i="1"/>
  <c r="A774" i="1"/>
  <c r="E773" i="1"/>
  <c r="D773" i="1"/>
  <c r="C773" i="1"/>
  <c r="B773" i="1"/>
  <c r="A773" i="1"/>
  <c r="E772" i="1"/>
  <c r="D772" i="1"/>
  <c r="C772" i="1"/>
  <c r="B772" i="1"/>
  <c r="A772" i="1"/>
  <c r="E771" i="1"/>
  <c r="D771" i="1"/>
  <c r="C771" i="1"/>
  <c r="B771" i="1"/>
  <c r="A771" i="1"/>
  <c r="E770" i="1"/>
  <c r="D770" i="1"/>
  <c r="C770" i="1"/>
  <c r="B770" i="1"/>
  <c r="A770" i="1"/>
  <c r="E769" i="1"/>
  <c r="D769" i="1"/>
  <c r="C769" i="1"/>
  <c r="B769" i="1"/>
  <c r="A769" i="1"/>
  <c r="E768" i="1"/>
  <c r="D768" i="1"/>
  <c r="C768" i="1"/>
  <c r="B768" i="1"/>
  <c r="A768" i="1"/>
  <c r="E767" i="1"/>
  <c r="D767" i="1"/>
  <c r="C767" i="1"/>
  <c r="B767" i="1"/>
  <c r="A767" i="1"/>
  <c r="E766" i="1"/>
  <c r="D766" i="1"/>
  <c r="C766" i="1"/>
  <c r="B766" i="1"/>
  <c r="A766" i="1"/>
  <c r="E765" i="1"/>
  <c r="D765" i="1"/>
  <c r="C765" i="1"/>
  <c r="B765" i="1"/>
  <c r="A765" i="1"/>
  <c r="E764" i="1"/>
  <c r="D764" i="1"/>
  <c r="C764" i="1"/>
  <c r="B764" i="1"/>
  <c r="A764" i="1"/>
  <c r="E763" i="1"/>
  <c r="D763" i="1"/>
  <c r="C763" i="1"/>
  <c r="B763" i="1"/>
  <c r="A763" i="1"/>
  <c r="E762" i="1"/>
  <c r="D762" i="1"/>
  <c r="C762" i="1"/>
  <c r="B762" i="1"/>
  <c r="A762" i="1"/>
  <c r="E761" i="1"/>
  <c r="D761" i="1"/>
  <c r="C761" i="1"/>
  <c r="B761" i="1"/>
  <c r="A761" i="1"/>
  <c r="E760" i="1"/>
  <c r="D760" i="1"/>
  <c r="C760" i="1"/>
  <c r="B760" i="1"/>
  <c r="A760" i="1"/>
  <c r="E759" i="1"/>
  <c r="D759" i="1"/>
  <c r="C759" i="1"/>
  <c r="B759" i="1"/>
  <c r="A759" i="1"/>
  <c r="E758" i="1"/>
  <c r="D758" i="1"/>
  <c r="C758" i="1"/>
  <c r="B758" i="1"/>
  <c r="A758" i="1"/>
  <c r="E757" i="1"/>
  <c r="D757" i="1"/>
  <c r="C757" i="1"/>
  <c r="B757" i="1"/>
  <c r="A757" i="1"/>
  <c r="E756" i="1"/>
  <c r="D756" i="1"/>
  <c r="C756" i="1"/>
  <c r="B756" i="1"/>
  <c r="A756" i="1"/>
  <c r="E755" i="1"/>
  <c r="D755" i="1"/>
  <c r="C755" i="1"/>
  <c r="B755" i="1"/>
  <c r="A755" i="1"/>
  <c r="E754" i="1"/>
  <c r="D754" i="1"/>
  <c r="C754" i="1"/>
  <c r="B754" i="1"/>
  <c r="A754" i="1"/>
  <c r="E753" i="1"/>
  <c r="D753" i="1"/>
  <c r="C753" i="1"/>
  <c r="B753" i="1"/>
  <c r="A753" i="1"/>
  <c r="E752" i="1"/>
  <c r="D752" i="1"/>
  <c r="C752" i="1"/>
  <c r="B752" i="1"/>
  <c r="A752" i="1"/>
  <c r="E751" i="1"/>
  <c r="D751" i="1"/>
  <c r="C751" i="1"/>
  <c r="B751" i="1"/>
  <c r="A751" i="1"/>
  <c r="E750" i="1"/>
  <c r="D750" i="1"/>
  <c r="C750" i="1"/>
  <c r="B750" i="1"/>
  <c r="A750" i="1"/>
  <c r="E749" i="1"/>
  <c r="D749" i="1"/>
  <c r="C749" i="1"/>
  <c r="B749" i="1"/>
  <c r="A749" i="1"/>
  <c r="E748" i="1"/>
  <c r="D748" i="1"/>
  <c r="C748" i="1"/>
  <c r="B748" i="1"/>
  <c r="A748" i="1"/>
  <c r="E747" i="1"/>
  <c r="D747" i="1"/>
  <c r="C747" i="1"/>
  <c r="B747" i="1"/>
  <c r="A747" i="1"/>
  <c r="E746" i="1"/>
  <c r="D746" i="1"/>
  <c r="C746" i="1"/>
  <c r="B746" i="1"/>
  <c r="A746" i="1"/>
  <c r="E745" i="1"/>
  <c r="D745" i="1"/>
  <c r="C745" i="1"/>
  <c r="B745" i="1"/>
  <c r="A745" i="1"/>
  <c r="E744" i="1"/>
  <c r="D744" i="1"/>
  <c r="C744" i="1"/>
  <c r="B744" i="1"/>
  <c r="A744" i="1"/>
  <c r="E743" i="1"/>
  <c r="D743" i="1"/>
  <c r="C743" i="1"/>
  <c r="B743" i="1"/>
  <c r="A743" i="1"/>
  <c r="E742" i="1"/>
  <c r="D742" i="1"/>
  <c r="C742" i="1"/>
  <c r="B742" i="1"/>
  <c r="A742" i="1"/>
  <c r="E741" i="1"/>
  <c r="D741" i="1"/>
  <c r="C741" i="1"/>
  <c r="B741" i="1"/>
  <c r="A741" i="1"/>
  <c r="E740" i="1"/>
  <c r="D740" i="1"/>
  <c r="C740" i="1"/>
  <c r="B740" i="1"/>
  <c r="A740" i="1"/>
  <c r="E739" i="1"/>
  <c r="D739" i="1"/>
  <c r="C739" i="1"/>
  <c r="B739" i="1"/>
  <c r="A739" i="1"/>
  <c r="E738" i="1"/>
  <c r="D738" i="1"/>
  <c r="C738" i="1"/>
  <c r="B738" i="1"/>
  <c r="A738" i="1"/>
  <c r="E737" i="1"/>
  <c r="D737" i="1"/>
  <c r="C737" i="1"/>
  <c r="B737" i="1"/>
  <c r="A737" i="1"/>
  <c r="E736" i="1"/>
  <c r="D736" i="1"/>
  <c r="C736" i="1"/>
  <c r="B736" i="1"/>
  <c r="A736" i="1"/>
  <c r="E735" i="1"/>
  <c r="D735" i="1"/>
  <c r="C735" i="1"/>
  <c r="B735" i="1"/>
  <c r="A735" i="1"/>
  <c r="E734" i="1"/>
  <c r="D734" i="1"/>
  <c r="C734" i="1"/>
  <c r="B734" i="1"/>
  <c r="A734" i="1"/>
  <c r="E733" i="1"/>
  <c r="D733" i="1"/>
  <c r="C733" i="1"/>
  <c r="B733" i="1"/>
  <c r="A733" i="1"/>
  <c r="E732" i="1"/>
  <c r="D732" i="1"/>
  <c r="C732" i="1"/>
  <c r="B732" i="1"/>
  <c r="A732" i="1"/>
  <c r="E731" i="1"/>
  <c r="D731" i="1"/>
  <c r="C731" i="1"/>
  <c r="B731" i="1"/>
  <c r="A731" i="1"/>
  <c r="E730" i="1"/>
  <c r="D730" i="1"/>
  <c r="C730" i="1"/>
  <c r="B730" i="1"/>
  <c r="A730" i="1"/>
  <c r="E729" i="1"/>
  <c r="D729" i="1"/>
  <c r="C729" i="1"/>
  <c r="B729" i="1"/>
  <c r="A729" i="1"/>
  <c r="E728" i="1"/>
  <c r="D728" i="1"/>
  <c r="C728" i="1"/>
  <c r="B728" i="1"/>
  <c r="A728" i="1"/>
  <c r="E727" i="1"/>
  <c r="D727" i="1"/>
  <c r="C727" i="1"/>
  <c r="B727" i="1"/>
  <c r="A727" i="1"/>
  <c r="E726" i="1"/>
  <c r="D726" i="1"/>
  <c r="C726" i="1"/>
  <c r="B726" i="1"/>
  <c r="A726" i="1"/>
  <c r="E725" i="1"/>
  <c r="D725" i="1"/>
  <c r="C725" i="1"/>
  <c r="B725" i="1"/>
  <c r="A725" i="1"/>
  <c r="E724" i="1"/>
  <c r="D724" i="1"/>
  <c r="C724" i="1"/>
  <c r="B724" i="1"/>
  <c r="A724" i="1"/>
  <c r="E723" i="1"/>
  <c r="D723" i="1"/>
  <c r="C723" i="1"/>
  <c r="B723" i="1"/>
  <c r="A723" i="1"/>
  <c r="E722" i="1"/>
  <c r="D722" i="1"/>
  <c r="C722" i="1"/>
  <c r="B722" i="1"/>
  <c r="A722" i="1"/>
  <c r="E721" i="1"/>
  <c r="D721" i="1"/>
  <c r="C721" i="1"/>
  <c r="B721" i="1"/>
  <c r="A721" i="1"/>
  <c r="E720" i="1"/>
  <c r="D720" i="1"/>
  <c r="C720" i="1"/>
  <c r="B720" i="1"/>
  <c r="A720" i="1"/>
  <c r="E719" i="1"/>
  <c r="D719" i="1"/>
  <c r="C719" i="1"/>
  <c r="B719" i="1"/>
  <c r="A719" i="1"/>
  <c r="E718" i="1"/>
  <c r="D718" i="1"/>
  <c r="C718" i="1"/>
  <c r="B718" i="1"/>
  <c r="A718" i="1"/>
  <c r="E717" i="1"/>
  <c r="D717" i="1"/>
  <c r="C717" i="1"/>
  <c r="B717" i="1"/>
  <c r="A717" i="1"/>
  <c r="E716" i="1"/>
  <c r="D716" i="1"/>
  <c r="C716" i="1"/>
  <c r="B716" i="1"/>
  <c r="A716" i="1"/>
  <c r="E715" i="1"/>
  <c r="D715" i="1"/>
  <c r="C715" i="1"/>
  <c r="B715" i="1"/>
  <c r="A715" i="1"/>
  <c r="E714" i="1"/>
  <c r="D714" i="1"/>
  <c r="C714" i="1"/>
  <c r="B714" i="1"/>
  <c r="A714" i="1"/>
  <c r="E713" i="1"/>
  <c r="D713" i="1"/>
  <c r="C713" i="1"/>
  <c r="B713" i="1"/>
  <c r="A713" i="1"/>
  <c r="E712" i="1"/>
  <c r="D712" i="1"/>
  <c r="C712" i="1"/>
  <c r="B712" i="1"/>
  <c r="A712" i="1"/>
  <c r="E711" i="1"/>
  <c r="D711" i="1"/>
  <c r="C711" i="1"/>
  <c r="B711" i="1"/>
  <c r="A711" i="1"/>
  <c r="E710" i="1"/>
  <c r="D710" i="1"/>
  <c r="C710" i="1"/>
  <c r="B710" i="1"/>
  <c r="A710" i="1"/>
  <c r="E709" i="1"/>
  <c r="D709" i="1"/>
  <c r="C709" i="1"/>
  <c r="B709" i="1"/>
  <c r="A709" i="1"/>
  <c r="E708" i="1"/>
  <c r="D708" i="1"/>
  <c r="C708" i="1"/>
  <c r="B708" i="1"/>
  <c r="A708" i="1"/>
  <c r="E707" i="1"/>
  <c r="D707" i="1"/>
  <c r="C707" i="1"/>
  <c r="B707" i="1"/>
  <c r="A707" i="1"/>
  <c r="E706" i="1"/>
  <c r="D706" i="1"/>
  <c r="C706" i="1"/>
  <c r="B706" i="1"/>
  <c r="A706" i="1"/>
  <c r="E705" i="1"/>
  <c r="D705" i="1"/>
  <c r="C705" i="1"/>
  <c r="B705" i="1"/>
  <c r="A705" i="1"/>
  <c r="E704" i="1"/>
  <c r="D704" i="1"/>
  <c r="C704" i="1"/>
  <c r="B704" i="1"/>
  <c r="A704" i="1"/>
  <c r="E703" i="1"/>
  <c r="D703" i="1"/>
  <c r="C703" i="1"/>
  <c r="B703" i="1"/>
  <c r="A703" i="1"/>
  <c r="E702" i="1"/>
  <c r="D702" i="1"/>
  <c r="C702" i="1"/>
  <c r="B702" i="1"/>
  <c r="A702" i="1"/>
  <c r="E701" i="1"/>
  <c r="D701" i="1"/>
  <c r="C701" i="1"/>
  <c r="B701" i="1"/>
  <c r="A701" i="1"/>
  <c r="E700" i="1"/>
  <c r="D700" i="1"/>
  <c r="C700" i="1"/>
  <c r="B700" i="1"/>
  <c r="A700" i="1"/>
  <c r="E699" i="1"/>
  <c r="D699" i="1"/>
  <c r="C699" i="1"/>
  <c r="B699" i="1"/>
  <c r="A699" i="1"/>
  <c r="E698" i="1"/>
  <c r="D698" i="1"/>
  <c r="C698" i="1"/>
  <c r="B698" i="1"/>
  <c r="A698" i="1"/>
  <c r="E697" i="1"/>
  <c r="D697" i="1"/>
  <c r="C697" i="1"/>
  <c r="B697" i="1"/>
  <c r="A697" i="1"/>
  <c r="E696" i="1"/>
  <c r="D696" i="1"/>
  <c r="C696" i="1"/>
  <c r="B696" i="1"/>
  <c r="A696" i="1"/>
  <c r="E695" i="1"/>
  <c r="D695" i="1"/>
  <c r="C695" i="1"/>
  <c r="B695" i="1"/>
  <c r="A695" i="1"/>
  <c r="E694" i="1"/>
  <c r="D694" i="1"/>
  <c r="C694" i="1"/>
  <c r="B694" i="1"/>
  <c r="A694" i="1"/>
  <c r="E693" i="1"/>
  <c r="D693" i="1"/>
  <c r="C693" i="1"/>
  <c r="B693" i="1"/>
  <c r="A693" i="1"/>
  <c r="E692" i="1"/>
  <c r="D692" i="1"/>
  <c r="C692" i="1"/>
  <c r="B692" i="1"/>
  <c r="A692" i="1"/>
  <c r="E691" i="1"/>
  <c r="D691" i="1"/>
  <c r="C691" i="1"/>
  <c r="B691" i="1"/>
  <c r="A691" i="1"/>
  <c r="E690" i="1"/>
  <c r="D690" i="1"/>
  <c r="C690" i="1"/>
  <c r="B690" i="1"/>
  <c r="A690" i="1"/>
  <c r="E689" i="1"/>
  <c r="D689" i="1"/>
  <c r="C689" i="1"/>
  <c r="B689" i="1"/>
  <c r="A689" i="1"/>
  <c r="E688" i="1"/>
  <c r="D688" i="1"/>
  <c r="C688" i="1"/>
  <c r="B688" i="1"/>
  <c r="A688" i="1"/>
  <c r="E687" i="1"/>
  <c r="D687" i="1"/>
  <c r="C687" i="1"/>
  <c r="B687" i="1"/>
  <c r="A687" i="1"/>
  <c r="E686" i="1"/>
  <c r="D686" i="1"/>
  <c r="C686" i="1"/>
  <c r="B686" i="1"/>
  <c r="A686" i="1"/>
  <c r="E685" i="1"/>
  <c r="D685" i="1"/>
  <c r="C685" i="1"/>
  <c r="B685" i="1"/>
  <c r="A685" i="1"/>
  <c r="E684" i="1"/>
  <c r="D684" i="1"/>
  <c r="C684" i="1"/>
  <c r="B684" i="1"/>
  <c r="A684" i="1"/>
  <c r="E683" i="1"/>
  <c r="D683" i="1"/>
  <c r="C683" i="1"/>
  <c r="B683" i="1"/>
  <c r="A683" i="1"/>
  <c r="E682" i="1"/>
  <c r="D682" i="1"/>
  <c r="C682" i="1"/>
  <c r="B682" i="1"/>
  <c r="A682" i="1"/>
  <c r="E681" i="1"/>
  <c r="D681" i="1"/>
  <c r="C681" i="1"/>
  <c r="B681" i="1"/>
  <c r="A681" i="1"/>
  <c r="E680" i="1"/>
  <c r="D680" i="1"/>
  <c r="C680" i="1"/>
  <c r="B680" i="1"/>
  <c r="A680" i="1"/>
  <c r="E679" i="1"/>
  <c r="D679" i="1"/>
  <c r="C679" i="1"/>
  <c r="B679" i="1"/>
  <c r="A679" i="1"/>
  <c r="E678" i="1"/>
  <c r="D678" i="1"/>
  <c r="C678" i="1"/>
  <c r="B678" i="1"/>
  <c r="A678" i="1"/>
  <c r="E677" i="1"/>
  <c r="D677" i="1"/>
  <c r="C677" i="1"/>
  <c r="B677" i="1"/>
  <c r="A677" i="1"/>
  <c r="E676" i="1"/>
  <c r="D676" i="1"/>
  <c r="C676" i="1"/>
  <c r="B676" i="1"/>
  <c r="A676" i="1"/>
  <c r="E675" i="1"/>
  <c r="D675" i="1"/>
  <c r="C675" i="1"/>
  <c r="B675" i="1"/>
  <c r="A675" i="1"/>
  <c r="E674" i="1"/>
  <c r="D674" i="1"/>
  <c r="C674" i="1"/>
  <c r="B674" i="1"/>
  <c r="A674" i="1"/>
  <c r="E673" i="1"/>
  <c r="D673" i="1"/>
  <c r="C673" i="1"/>
  <c r="B673" i="1"/>
  <c r="A673" i="1"/>
  <c r="E672" i="1"/>
  <c r="D672" i="1"/>
  <c r="C672" i="1"/>
  <c r="B672" i="1"/>
  <c r="A672" i="1"/>
  <c r="E671" i="1"/>
  <c r="D671" i="1"/>
  <c r="C671" i="1"/>
  <c r="B671" i="1"/>
  <c r="A671" i="1"/>
  <c r="E670" i="1"/>
  <c r="D670" i="1"/>
  <c r="C670" i="1"/>
  <c r="B670" i="1"/>
  <c r="A670" i="1"/>
  <c r="E669" i="1"/>
  <c r="D669" i="1"/>
  <c r="C669" i="1"/>
  <c r="B669" i="1"/>
  <c r="A669" i="1"/>
  <c r="E668" i="1"/>
  <c r="D668" i="1"/>
  <c r="C668" i="1"/>
  <c r="B668" i="1"/>
  <c r="A668" i="1"/>
  <c r="E667" i="1"/>
  <c r="D667" i="1"/>
  <c r="C667" i="1"/>
  <c r="B667" i="1"/>
  <c r="A667" i="1"/>
  <c r="E666" i="1"/>
  <c r="D666" i="1"/>
  <c r="C666" i="1"/>
  <c r="B666" i="1"/>
  <c r="A666" i="1"/>
  <c r="E665" i="1"/>
  <c r="D665" i="1"/>
  <c r="C665" i="1"/>
  <c r="B665" i="1"/>
  <c r="A665" i="1"/>
  <c r="E664" i="1"/>
  <c r="D664" i="1"/>
  <c r="C664" i="1"/>
  <c r="B664" i="1"/>
  <c r="A664" i="1"/>
  <c r="E663" i="1"/>
  <c r="D663" i="1"/>
  <c r="C663" i="1"/>
  <c r="B663" i="1"/>
  <c r="A663" i="1"/>
  <c r="E662" i="1"/>
  <c r="D662" i="1"/>
  <c r="C662" i="1"/>
  <c r="B662" i="1"/>
  <c r="A662" i="1"/>
  <c r="E661" i="1"/>
  <c r="D661" i="1"/>
  <c r="C661" i="1"/>
  <c r="B661" i="1"/>
  <c r="A661" i="1"/>
  <c r="E660" i="1"/>
  <c r="D660" i="1"/>
  <c r="C660" i="1"/>
  <c r="B660" i="1"/>
  <c r="A660" i="1"/>
  <c r="E659" i="1"/>
  <c r="D659" i="1"/>
  <c r="C659" i="1"/>
  <c r="B659" i="1"/>
  <c r="A659" i="1"/>
  <c r="E658" i="1"/>
  <c r="D658" i="1"/>
  <c r="C658" i="1"/>
  <c r="B658" i="1"/>
  <c r="A658" i="1"/>
  <c r="E657" i="1"/>
  <c r="D657" i="1"/>
  <c r="C657" i="1"/>
  <c r="B657" i="1"/>
  <c r="A657" i="1"/>
  <c r="E656" i="1"/>
  <c r="D656" i="1"/>
  <c r="C656" i="1"/>
  <c r="B656" i="1"/>
  <c r="A656" i="1"/>
  <c r="E655" i="1"/>
  <c r="D655" i="1"/>
  <c r="C655" i="1"/>
  <c r="B655" i="1"/>
  <c r="A655" i="1"/>
  <c r="E654" i="1"/>
  <c r="D654" i="1"/>
  <c r="C654" i="1"/>
  <c r="B654" i="1"/>
  <c r="A654" i="1"/>
  <c r="E653" i="1"/>
  <c r="D653" i="1"/>
  <c r="C653" i="1"/>
  <c r="B653" i="1"/>
  <c r="A653" i="1"/>
  <c r="E652" i="1"/>
  <c r="D652" i="1"/>
  <c r="C652" i="1"/>
  <c r="B652" i="1"/>
  <c r="A652" i="1"/>
  <c r="E651" i="1"/>
  <c r="D651" i="1"/>
  <c r="C651" i="1"/>
  <c r="B651" i="1"/>
  <c r="A651" i="1"/>
  <c r="E650" i="1"/>
  <c r="D650" i="1"/>
  <c r="C650" i="1"/>
  <c r="B650" i="1"/>
  <c r="A650" i="1"/>
  <c r="E649" i="1"/>
  <c r="D649" i="1"/>
  <c r="C649" i="1"/>
  <c r="B649" i="1"/>
  <c r="A649" i="1"/>
  <c r="E648" i="1"/>
  <c r="D648" i="1"/>
  <c r="C648" i="1"/>
  <c r="B648" i="1"/>
  <c r="A648" i="1"/>
  <c r="E647" i="1"/>
  <c r="D647" i="1"/>
  <c r="C647" i="1"/>
  <c r="B647" i="1"/>
  <c r="A647" i="1"/>
  <c r="E646" i="1"/>
  <c r="D646" i="1"/>
  <c r="C646" i="1"/>
  <c r="B646" i="1"/>
  <c r="A646" i="1"/>
  <c r="E645" i="1"/>
  <c r="D645" i="1"/>
  <c r="C645" i="1"/>
  <c r="B645" i="1"/>
  <c r="A645" i="1"/>
  <c r="E644" i="1"/>
  <c r="D644" i="1"/>
  <c r="C644" i="1"/>
  <c r="B644" i="1"/>
  <c r="A644" i="1"/>
  <c r="E643" i="1"/>
  <c r="D643" i="1"/>
  <c r="C643" i="1"/>
  <c r="B643" i="1"/>
  <c r="A643" i="1"/>
  <c r="E642" i="1"/>
  <c r="D642" i="1"/>
  <c r="C642" i="1"/>
  <c r="B642" i="1"/>
  <c r="A642" i="1"/>
  <c r="E641" i="1"/>
  <c r="D641" i="1"/>
  <c r="C641" i="1"/>
  <c r="B641" i="1"/>
  <c r="A641" i="1"/>
  <c r="E640" i="1"/>
  <c r="D640" i="1"/>
  <c r="C640" i="1"/>
  <c r="B640" i="1"/>
  <c r="A640" i="1"/>
  <c r="E639" i="1"/>
  <c r="D639" i="1"/>
  <c r="C639" i="1"/>
  <c r="B639" i="1"/>
  <c r="A639" i="1"/>
  <c r="E638" i="1"/>
  <c r="D638" i="1"/>
  <c r="C638" i="1"/>
  <c r="B638" i="1"/>
  <c r="A638" i="1"/>
  <c r="E637" i="1"/>
  <c r="D637" i="1"/>
  <c r="C637" i="1"/>
  <c r="B637" i="1"/>
  <c r="A637" i="1"/>
  <c r="E636" i="1"/>
  <c r="D636" i="1"/>
  <c r="C636" i="1"/>
  <c r="B636" i="1"/>
  <c r="A636" i="1"/>
  <c r="E635" i="1"/>
  <c r="D635" i="1"/>
  <c r="C635" i="1"/>
  <c r="B635" i="1"/>
  <c r="A635" i="1"/>
  <c r="E634" i="1"/>
  <c r="D634" i="1"/>
  <c r="C634" i="1"/>
  <c r="B634" i="1"/>
  <c r="A634" i="1"/>
  <c r="E633" i="1"/>
  <c r="D633" i="1"/>
  <c r="C633" i="1"/>
  <c r="B633" i="1"/>
  <c r="A633" i="1"/>
  <c r="E632" i="1"/>
  <c r="D632" i="1"/>
  <c r="C632" i="1"/>
  <c r="B632" i="1"/>
  <c r="A632" i="1"/>
  <c r="E631" i="1"/>
  <c r="D631" i="1"/>
  <c r="C631" i="1"/>
  <c r="B631" i="1"/>
  <c r="A631" i="1"/>
  <c r="E630" i="1"/>
  <c r="D630" i="1"/>
  <c r="C630" i="1"/>
  <c r="B630" i="1"/>
  <c r="A630" i="1"/>
  <c r="E629" i="1"/>
  <c r="D629" i="1"/>
  <c r="C629" i="1"/>
  <c r="B629" i="1"/>
  <c r="A629" i="1"/>
  <c r="E628" i="1"/>
  <c r="D628" i="1"/>
  <c r="C628" i="1"/>
  <c r="B628" i="1"/>
  <c r="A628" i="1"/>
  <c r="E627" i="1"/>
  <c r="D627" i="1"/>
  <c r="C627" i="1"/>
  <c r="B627" i="1"/>
  <c r="A627" i="1"/>
  <c r="E626" i="1"/>
  <c r="D626" i="1"/>
  <c r="C626" i="1"/>
  <c r="B626" i="1"/>
  <c r="A626" i="1"/>
  <c r="E625" i="1"/>
  <c r="D625" i="1"/>
  <c r="C625" i="1"/>
  <c r="B625" i="1"/>
  <c r="A625" i="1"/>
  <c r="E624" i="1"/>
  <c r="D624" i="1"/>
  <c r="C624" i="1"/>
  <c r="B624" i="1"/>
  <c r="A624" i="1"/>
  <c r="E623" i="1"/>
  <c r="D623" i="1"/>
  <c r="C623" i="1"/>
  <c r="B623" i="1"/>
  <c r="A623" i="1"/>
  <c r="E622" i="1"/>
  <c r="D622" i="1"/>
  <c r="C622" i="1"/>
  <c r="B622" i="1"/>
  <c r="A622" i="1"/>
  <c r="E621" i="1"/>
  <c r="D621" i="1"/>
  <c r="C621" i="1"/>
  <c r="B621" i="1"/>
  <c r="A621" i="1"/>
  <c r="E620" i="1"/>
  <c r="D620" i="1"/>
  <c r="C620" i="1"/>
  <c r="B620" i="1"/>
  <c r="A620" i="1"/>
  <c r="E619" i="1"/>
  <c r="D619" i="1"/>
  <c r="C619" i="1"/>
  <c r="B619" i="1"/>
  <c r="A619" i="1"/>
  <c r="E618" i="1"/>
  <c r="D618" i="1"/>
  <c r="C618" i="1"/>
  <c r="B618" i="1"/>
  <c r="A618" i="1"/>
  <c r="E617" i="1"/>
  <c r="D617" i="1"/>
  <c r="C617" i="1"/>
  <c r="B617" i="1"/>
  <c r="A617" i="1"/>
  <c r="E616" i="1"/>
  <c r="D616" i="1"/>
  <c r="C616" i="1"/>
  <c r="B616" i="1"/>
  <c r="A616" i="1"/>
  <c r="E615" i="1"/>
  <c r="D615" i="1"/>
  <c r="C615" i="1"/>
  <c r="B615" i="1"/>
  <c r="A615" i="1"/>
  <c r="E614" i="1"/>
  <c r="D614" i="1"/>
  <c r="C614" i="1"/>
  <c r="B614" i="1"/>
  <c r="A614" i="1"/>
  <c r="E613" i="1"/>
  <c r="D613" i="1"/>
  <c r="C613" i="1"/>
  <c r="B613" i="1"/>
  <c r="A613" i="1"/>
  <c r="E612" i="1"/>
  <c r="D612" i="1"/>
  <c r="C612" i="1"/>
  <c r="B612" i="1"/>
  <c r="A612" i="1"/>
  <c r="E611" i="1"/>
  <c r="D611" i="1"/>
  <c r="C611" i="1"/>
  <c r="B611" i="1"/>
  <c r="A611" i="1"/>
  <c r="E610" i="1"/>
  <c r="D610" i="1"/>
  <c r="C610" i="1"/>
  <c r="B610" i="1"/>
  <c r="A610" i="1"/>
  <c r="E609" i="1"/>
  <c r="D609" i="1"/>
  <c r="C609" i="1"/>
  <c r="B609" i="1"/>
  <c r="A609" i="1"/>
  <c r="E608" i="1"/>
  <c r="D608" i="1"/>
  <c r="C608" i="1"/>
  <c r="B608" i="1"/>
  <c r="A608" i="1"/>
  <c r="E607" i="1"/>
  <c r="D607" i="1"/>
  <c r="C607" i="1"/>
  <c r="B607" i="1"/>
  <c r="A607" i="1"/>
  <c r="E606" i="1"/>
  <c r="D606" i="1"/>
  <c r="C606" i="1"/>
  <c r="B606" i="1"/>
  <c r="A606" i="1"/>
  <c r="E605" i="1"/>
  <c r="D605" i="1"/>
  <c r="C605" i="1"/>
  <c r="B605" i="1"/>
  <c r="A605" i="1"/>
  <c r="E604" i="1"/>
  <c r="D604" i="1"/>
  <c r="C604" i="1"/>
  <c r="B604" i="1"/>
  <c r="A604" i="1"/>
  <c r="E603" i="1"/>
  <c r="D603" i="1"/>
  <c r="C603" i="1"/>
  <c r="B603" i="1"/>
  <c r="A603" i="1"/>
  <c r="E602" i="1"/>
  <c r="D602" i="1"/>
  <c r="C602" i="1"/>
  <c r="B602" i="1"/>
  <c r="A602" i="1"/>
  <c r="E601" i="1"/>
  <c r="D601" i="1"/>
  <c r="C601" i="1"/>
  <c r="B601" i="1"/>
  <c r="A601" i="1"/>
  <c r="E600" i="1"/>
  <c r="D600" i="1"/>
  <c r="C600" i="1"/>
  <c r="B600" i="1"/>
  <c r="A600" i="1"/>
  <c r="E599" i="1"/>
  <c r="D599" i="1"/>
  <c r="C599" i="1"/>
  <c r="B599" i="1"/>
  <c r="A599" i="1"/>
  <c r="E598" i="1"/>
  <c r="D598" i="1"/>
  <c r="C598" i="1"/>
  <c r="B598" i="1"/>
  <c r="A598" i="1"/>
  <c r="E597" i="1"/>
  <c r="D597" i="1"/>
  <c r="C597" i="1"/>
  <c r="B597" i="1"/>
  <c r="A597" i="1"/>
  <c r="E596" i="1"/>
  <c r="D596" i="1"/>
  <c r="C596" i="1"/>
  <c r="B596" i="1"/>
  <c r="A596" i="1"/>
  <c r="E595" i="1"/>
  <c r="D595" i="1"/>
  <c r="C595" i="1"/>
  <c r="B595" i="1"/>
  <c r="A595" i="1"/>
  <c r="E594" i="1"/>
  <c r="D594" i="1"/>
  <c r="C594" i="1"/>
  <c r="B594" i="1"/>
  <c r="A594" i="1"/>
  <c r="E593" i="1"/>
  <c r="D593" i="1"/>
  <c r="C593" i="1"/>
  <c r="B593" i="1"/>
  <c r="A593" i="1"/>
  <c r="E592" i="1"/>
  <c r="D592" i="1"/>
  <c r="C592" i="1"/>
  <c r="B592" i="1"/>
  <c r="A592" i="1"/>
  <c r="E591" i="1"/>
  <c r="D591" i="1"/>
  <c r="C591" i="1"/>
  <c r="B591" i="1"/>
  <c r="A591" i="1"/>
  <c r="E590" i="1"/>
  <c r="D590" i="1"/>
  <c r="C590" i="1"/>
  <c r="B590" i="1"/>
  <c r="A590" i="1"/>
  <c r="E589" i="1"/>
  <c r="D589" i="1"/>
  <c r="C589" i="1"/>
  <c r="B589" i="1"/>
  <c r="A589" i="1"/>
  <c r="E588" i="1"/>
  <c r="D588" i="1"/>
  <c r="C588" i="1"/>
  <c r="B588" i="1"/>
  <c r="A588" i="1"/>
  <c r="E587" i="1"/>
  <c r="D587" i="1"/>
  <c r="C587" i="1"/>
  <c r="B587" i="1"/>
  <c r="A587" i="1"/>
  <c r="E586" i="1"/>
  <c r="D586" i="1"/>
  <c r="C586" i="1"/>
  <c r="B586" i="1"/>
  <c r="A586" i="1"/>
  <c r="E585" i="1"/>
  <c r="D585" i="1"/>
  <c r="C585" i="1"/>
  <c r="B585" i="1"/>
  <c r="A585" i="1"/>
  <c r="E584" i="1"/>
  <c r="D584" i="1"/>
  <c r="C584" i="1"/>
  <c r="B584" i="1"/>
  <c r="A584" i="1"/>
  <c r="E583" i="1"/>
  <c r="D583" i="1"/>
  <c r="C583" i="1"/>
  <c r="B583" i="1"/>
  <c r="A583" i="1"/>
  <c r="E582" i="1"/>
  <c r="D582" i="1"/>
  <c r="C582" i="1"/>
  <c r="B582" i="1"/>
  <c r="A582" i="1"/>
  <c r="E581" i="1"/>
  <c r="D581" i="1"/>
  <c r="C581" i="1"/>
  <c r="B581" i="1"/>
  <c r="A581" i="1"/>
  <c r="E580" i="1"/>
  <c r="D580" i="1"/>
  <c r="C580" i="1"/>
  <c r="B580" i="1"/>
  <c r="A580" i="1"/>
  <c r="E579" i="1"/>
  <c r="D579" i="1"/>
  <c r="C579" i="1"/>
  <c r="B579" i="1"/>
  <c r="A579" i="1"/>
  <c r="E578" i="1"/>
  <c r="D578" i="1"/>
  <c r="C578" i="1"/>
  <c r="B578" i="1"/>
  <c r="A578" i="1"/>
  <c r="E577" i="1"/>
  <c r="D577" i="1"/>
  <c r="C577" i="1"/>
  <c r="B577" i="1"/>
  <c r="A577" i="1"/>
  <c r="E576" i="1"/>
  <c r="D576" i="1"/>
  <c r="C576" i="1"/>
  <c r="B576" i="1"/>
  <c r="A576" i="1"/>
  <c r="E575" i="1"/>
  <c r="D575" i="1"/>
  <c r="C575" i="1"/>
  <c r="B575" i="1"/>
  <c r="A575" i="1"/>
  <c r="E574" i="1"/>
  <c r="D574" i="1"/>
  <c r="C574" i="1"/>
  <c r="B574" i="1"/>
  <c r="A574" i="1"/>
  <c r="E573" i="1"/>
  <c r="D573" i="1"/>
  <c r="C573" i="1"/>
  <c r="B573" i="1"/>
  <c r="A573" i="1"/>
  <c r="E572" i="1"/>
  <c r="D572" i="1"/>
  <c r="C572" i="1"/>
  <c r="B572" i="1"/>
  <c r="A572" i="1"/>
  <c r="E571" i="1"/>
  <c r="D571" i="1"/>
  <c r="C571" i="1"/>
  <c r="B571" i="1"/>
  <c r="A571" i="1"/>
  <c r="E570" i="1"/>
  <c r="D570" i="1"/>
  <c r="C570" i="1"/>
  <c r="B570" i="1"/>
  <c r="A570" i="1"/>
  <c r="E569" i="1"/>
  <c r="D569" i="1"/>
  <c r="C569" i="1"/>
  <c r="B569" i="1"/>
  <c r="A569" i="1"/>
  <c r="E568" i="1"/>
  <c r="D568" i="1"/>
  <c r="C568" i="1"/>
  <c r="B568" i="1"/>
  <c r="A568" i="1"/>
  <c r="E567" i="1"/>
  <c r="D567" i="1"/>
  <c r="C567" i="1"/>
  <c r="B567" i="1"/>
  <c r="A567" i="1"/>
  <c r="E566" i="1"/>
  <c r="D566" i="1"/>
  <c r="C566" i="1"/>
  <c r="B566" i="1"/>
  <c r="A566" i="1"/>
  <c r="E565" i="1"/>
  <c r="D565" i="1"/>
  <c r="C565" i="1"/>
  <c r="B565" i="1"/>
  <c r="A565" i="1"/>
  <c r="E564" i="1"/>
  <c r="D564" i="1"/>
  <c r="C564" i="1"/>
  <c r="B564" i="1"/>
  <c r="A564" i="1"/>
  <c r="E563" i="1"/>
  <c r="D563" i="1"/>
  <c r="C563" i="1"/>
  <c r="B563" i="1"/>
  <c r="A563" i="1"/>
  <c r="E562" i="1"/>
  <c r="D562" i="1"/>
  <c r="C562" i="1"/>
  <c r="B562" i="1"/>
  <c r="A562" i="1"/>
  <c r="E561" i="1"/>
  <c r="D561" i="1"/>
  <c r="C561" i="1"/>
  <c r="B561" i="1"/>
  <c r="A561" i="1"/>
  <c r="E560" i="1"/>
  <c r="D560" i="1"/>
  <c r="C560" i="1"/>
  <c r="B560" i="1"/>
  <c r="A560" i="1"/>
  <c r="E559" i="1"/>
  <c r="D559" i="1"/>
  <c r="C559" i="1"/>
  <c r="B559" i="1"/>
  <c r="A559" i="1"/>
  <c r="E558" i="1"/>
  <c r="D558" i="1"/>
  <c r="C558" i="1"/>
  <c r="B558" i="1"/>
  <c r="A558" i="1"/>
  <c r="E557" i="1"/>
  <c r="D557" i="1"/>
  <c r="C557" i="1"/>
  <c r="B557" i="1"/>
  <c r="A557" i="1"/>
  <c r="E556" i="1"/>
  <c r="D556" i="1"/>
  <c r="C556" i="1"/>
  <c r="B556" i="1"/>
  <c r="A556" i="1"/>
  <c r="E555" i="1"/>
  <c r="D555" i="1"/>
  <c r="C555" i="1"/>
  <c r="B555" i="1"/>
  <c r="A555" i="1"/>
  <c r="E554" i="1"/>
  <c r="D554" i="1"/>
  <c r="C554" i="1"/>
  <c r="B554" i="1"/>
  <c r="A554" i="1"/>
  <c r="E553" i="1"/>
  <c r="D553" i="1"/>
  <c r="C553" i="1"/>
  <c r="B553" i="1"/>
  <c r="A553" i="1"/>
  <c r="E552" i="1"/>
  <c r="D552" i="1"/>
  <c r="C552" i="1"/>
  <c r="B552" i="1"/>
  <c r="A552" i="1"/>
  <c r="E551" i="1"/>
  <c r="D551" i="1"/>
  <c r="C551" i="1"/>
  <c r="B551" i="1"/>
  <c r="A551" i="1"/>
  <c r="E550" i="1"/>
  <c r="D550" i="1"/>
  <c r="C550" i="1"/>
  <c r="B550" i="1"/>
  <c r="A550" i="1"/>
  <c r="E549" i="1"/>
  <c r="D549" i="1"/>
  <c r="C549" i="1"/>
  <c r="B549" i="1"/>
  <c r="A549" i="1"/>
  <c r="E548" i="1"/>
  <c r="D548" i="1"/>
  <c r="C548" i="1"/>
  <c r="B548" i="1"/>
  <c r="A548" i="1"/>
  <c r="E547" i="1"/>
  <c r="D547" i="1"/>
  <c r="C547" i="1"/>
  <c r="B547" i="1"/>
  <c r="A547" i="1"/>
  <c r="E546" i="1"/>
  <c r="D546" i="1"/>
  <c r="C546" i="1"/>
  <c r="B546" i="1"/>
  <c r="A546" i="1"/>
  <c r="E545" i="1"/>
  <c r="D545" i="1"/>
  <c r="C545" i="1"/>
  <c r="B545" i="1"/>
  <c r="A545" i="1"/>
  <c r="E544" i="1"/>
  <c r="D544" i="1"/>
  <c r="C544" i="1"/>
  <c r="B544" i="1"/>
  <c r="A544" i="1"/>
  <c r="E543" i="1"/>
  <c r="D543" i="1"/>
  <c r="C543" i="1"/>
  <c r="B543" i="1"/>
  <c r="A543" i="1"/>
  <c r="E542" i="1"/>
  <c r="D542" i="1"/>
  <c r="C542" i="1"/>
  <c r="B542" i="1"/>
  <c r="A542" i="1"/>
  <c r="E541" i="1"/>
  <c r="D541" i="1"/>
  <c r="C541" i="1"/>
  <c r="B541" i="1"/>
  <c r="A541" i="1"/>
  <c r="E540" i="1"/>
  <c r="D540" i="1"/>
  <c r="C540" i="1"/>
  <c r="B540" i="1"/>
  <c r="A540" i="1"/>
  <c r="E539" i="1"/>
  <c r="D539" i="1"/>
  <c r="C539" i="1"/>
  <c r="B539" i="1"/>
  <c r="A539" i="1"/>
  <c r="E538" i="1"/>
  <c r="D538" i="1"/>
  <c r="C538" i="1"/>
  <c r="B538" i="1"/>
  <c r="A538" i="1"/>
  <c r="E537" i="1"/>
  <c r="D537" i="1"/>
  <c r="C537" i="1"/>
  <c r="B537" i="1"/>
  <c r="A537" i="1"/>
  <c r="E536" i="1"/>
  <c r="D536" i="1"/>
  <c r="C536" i="1"/>
  <c r="B536" i="1"/>
  <c r="A536" i="1"/>
  <c r="E535" i="1"/>
  <c r="D535" i="1"/>
  <c r="C535" i="1"/>
  <c r="B535" i="1"/>
  <c r="A535" i="1"/>
  <c r="E534" i="1"/>
  <c r="D534" i="1"/>
  <c r="C534" i="1"/>
  <c r="B534" i="1"/>
  <c r="A534" i="1"/>
  <c r="E533" i="1"/>
  <c r="D533" i="1"/>
  <c r="C533" i="1"/>
  <c r="B533" i="1"/>
  <c r="A533" i="1"/>
  <c r="E532" i="1"/>
  <c r="D532" i="1"/>
  <c r="C532" i="1"/>
  <c r="B532" i="1"/>
  <c r="A532" i="1"/>
  <c r="E531" i="1"/>
  <c r="D531" i="1"/>
  <c r="C531" i="1"/>
  <c r="B531" i="1"/>
  <c r="A531" i="1"/>
  <c r="E530" i="1"/>
  <c r="D530" i="1"/>
  <c r="C530" i="1"/>
  <c r="B530" i="1"/>
  <c r="A530" i="1"/>
  <c r="E529" i="1"/>
  <c r="D529" i="1"/>
  <c r="C529" i="1"/>
  <c r="B529" i="1"/>
  <c r="A529" i="1"/>
  <c r="E528" i="1"/>
  <c r="D528" i="1"/>
  <c r="C528" i="1"/>
  <c r="B528" i="1"/>
  <c r="A528" i="1"/>
  <c r="E527" i="1"/>
  <c r="D527" i="1"/>
  <c r="C527" i="1"/>
  <c r="B527" i="1"/>
  <c r="A527" i="1"/>
  <c r="E526" i="1"/>
  <c r="D526" i="1"/>
  <c r="C526" i="1"/>
  <c r="B526" i="1"/>
  <c r="A526" i="1"/>
  <c r="E525" i="1"/>
  <c r="D525" i="1"/>
  <c r="C525" i="1"/>
  <c r="B525" i="1"/>
  <c r="A525" i="1"/>
  <c r="E524" i="1"/>
  <c r="D524" i="1"/>
  <c r="C524" i="1"/>
  <c r="B524" i="1"/>
  <c r="A524" i="1"/>
  <c r="E523" i="1"/>
  <c r="D523" i="1"/>
  <c r="C523" i="1"/>
  <c r="B523" i="1"/>
  <c r="A523" i="1"/>
  <c r="E522" i="1"/>
  <c r="D522" i="1"/>
  <c r="C522" i="1"/>
  <c r="B522" i="1"/>
  <c r="A522" i="1"/>
  <c r="E521" i="1"/>
  <c r="D521" i="1"/>
  <c r="C521" i="1"/>
  <c r="B521" i="1"/>
  <c r="A521" i="1"/>
  <c r="E520" i="1"/>
  <c r="D520" i="1"/>
  <c r="C520" i="1"/>
  <c r="B520" i="1"/>
  <c r="A520" i="1"/>
  <c r="E519" i="1"/>
  <c r="D519" i="1"/>
  <c r="C519" i="1"/>
  <c r="B519" i="1"/>
  <c r="A519" i="1"/>
  <c r="E518" i="1"/>
  <c r="D518" i="1"/>
  <c r="C518" i="1"/>
  <c r="B518" i="1"/>
  <c r="A518" i="1"/>
  <c r="E517" i="1"/>
  <c r="D517" i="1"/>
  <c r="C517" i="1"/>
  <c r="B517" i="1"/>
  <c r="A517" i="1"/>
  <c r="E516" i="1"/>
  <c r="D516" i="1"/>
  <c r="C516" i="1"/>
  <c r="B516" i="1"/>
  <c r="A516" i="1"/>
  <c r="E515" i="1"/>
  <c r="D515" i="1"/>
  <c r="C515" i="1"/>
  <c r="B515" i="1"/>
  <c r="A515" i="1"/>
  <c r="E514" i="1"/>
  <c r="D514" i="1"/>
  <c r="C514" i="1"/>
  <c r="B514" i="1"/>
  <c r="A514" i="1"/>
  <c r="E513" i="1"/>
  <c r="D513" i="1"/>
  <c r="C513" i="1"/>
  <c r="B513" i="1"/>
  <c r="A513" i="1"/>
  <c r="E512" i="1"/>
  <c r="D512" i="1"/>
  <c r="C512" i="1"/>
  <c r="B512" i="1"/>
  <c r="A512" i="1"/>
  <c r="E511" i="1"/>
  <c r="D511" i="1"/>
  <c r="C511" i="1"/>
  <c r="B511" i="1"/>
  <c r="A511" i="1"/>
  <c r="E510" i="1"/>
  <c r="D510" i="1"/>
  <c r="C510" i="1"/>
  <c r="B510" i="1"/>
  <c r="A510" i="1"/>
  <c r="E509" i="1"/>
  <c r="D509" i="1"/>
  <c r="C509" i="1"/>
  <c r="B509" i="1"/>
  <c r="A509" i="1"/>
  <c r="E508" i="1"/>
  <c r="D508" i="1"/>
  <c r="C508" i="1"/>
  <c r="B508" i="1"/>
  <c r="A508" i="1"/>
  <c r="E507" i="1"/>
  <c r="D507" i="1"/>
  <c r="C507" i="1"/>
  <c r="B507" i="1"/>
  <c r="A507" i="1"/>
  <c r="E506" i="1"/>
  <c r="D506" i="1"/>
  <c r="C506" i="1"/>
  <c r="B506" i="1"/>
  <c r="A506" i="1"/>
  <c r="E505" i="1"/>
  <c r="D505" i="1"/>
  <c r="C505" i="1"/>
  <c r="B505" i="1"/>
  <c r="A505" i="1"/>
  <c r="E504" i="1"/>
  <c r="D504" i="1"/>
  <c r="C504" i="1"/>
  <c r="B504" i="1"/>
  <c r="A504" i="1"/>
  <c r="E503" i="1"/>
  <c r="D503" i="1"/>
  <c r="C503" i="1"/>
  <c r="B503" i="1"/>
  <c r="A503" i="1"/>
  <c r="E502" i="1"/>
  <c r="D502" i="1"/>
  <c r="C502" i="1"/>
  <c r="B502" i="1"/>
  <c r="A502" i="1"/>
  <c r="E501" i="1"/>
  <c r="D501" i="1"/>
  <c r="C501" i="1"/>
  <c r="B501" i="1"/>
  <c r="A501" i="1"/>
  <c r="E500" i="1"/>
  <c r="D500" i="1"/>
  <c r="C500" i="1"/>
  <c r="B500" i="1"/>
  <c r="A500" i="1"/>
  <c r="E499" i="1"/>
  <c r="D499" i="1"/>
  <c r="C499" i="1"/>
  <c r="B499" i="1"/>
  <c r="A499" i="1"/>
  <c r="E498" i="1"/>
  <c r="D498" i="1"/>
  <c r="C498" i="1"/>
  <c r="B498" i="1"/>
  <c r="A498" i="1"/>
  <c r="E497" i="1"/>
  <c r="D497" i="1"/>
  <c r="C497" i="1"/>
  <c r="B497" i="1"/>
  <c r="A497" i="1"/>
  <c r="E496" i="1"/>
  <c r="D496" i="1"/>
  <c r="C496" i="1"/>
  <c r="B496" i="1"/>
  <c r="A496" i="1"/>
  <c r="E495" i="1"/>
  <c r="D495" i="1"/>
  <c r="C495" i="1"/>
  <c r="B495" i="1"/>
  <c r="A495" i="1"/>
  <c r="E494" i="1"/>
  <c r="D494" i="1"/>
  <c r="C494" i="1"/>
  <c r="B494" i="1"/>
  <c r="A494" i="1"/>
  <c r="E493" i="1"/>
  <c r="D493" i="1"/>
  <c r="C493" i="1"/>
  <c r="B493" i="1"/>
  <c r="A493" i="1"/>
  <c r="E492" i="1"/>
  <c r="D492" i="1"/>
  <c r="C492" i="1"/>
  <c r="B492" i="1"/>
  <c r="A492" i="1"/>
  <c r="E491" i="1"/>
  <c r="D491" i="1"/>
  <c r="C491" i="1"/>
  <c r="B491" i="1"/>
  <c r="A491" i="1"/>
  <c r="E490" i="1"/>
  <c r="D490" i="1"/>
  <c r="C490" i="1"/>
  <c r="B490" i="1"/>
  <c r="A490" i="1"/>
  <c r="E489" i="1"/>
  <c r="D489" i="1"/>
  <c r="C489" i="1"/>
  <c r="B489" i="1"/>
  <c r="A489" i="1"/>
  <c r="E488" i="1"/>
  <c r="D488" i="1"/>
  <c r="C488" i="1"/>
  <c r="B488" i="1"/>
  <c r="A488" i="1"/>
  <c r="E487" i="1"/>
  <c r="D487" i="1"/>
  <c r="C487" i="1"/>
  <c r="B487" i="1"/>
  <c r="A487" i="1"/>
  <c r="E486" i="1"/>
  <c r="D486" i="1"/>
  <c r="C486" i="1"/>
  <c r="B486" i="1"/>
  <c r="A486" i="1"/>
  <c r="E485" i="1"/>
  <c r="D485" i="1"/>
  <c r="C485" i="1"/>
  <c r="B485" i="1"/>
  <c r="A485" i="1"/>
  <c r="E484" i="1"/>
  <c r="D484" i="1"/>
  <c r="C484" i="1"/>
  <c r="B484" i="1"/>
  <c r="A484" i="1"/>
  <c r="E483" i="1"/>
  <c r="D483" i="1"/>
  <c r="C483" i="1"/>
  <c r="B483" i="1"/>
  <c r="A483" i="1"/>
  <c r="E482" i="1"/>
  <c r="D482" i="1"/>
  <c r="C482" i="1"/>
  <c r="B482" i="1"/>
  <c r="A482" i="1"/>
  <c r="E481" i="1"/>
  <c r="D481" i="1"/>
  <c r="C481" i="1"/>
  <c r="B481" i="1"/>
  <c r="A481" i="1"/>
  <c r="E480" i="1"/>
  <c r="D480" i="1"/>
  <c r="C480" i="1"/>
  <c r="B480" i="1"/>
  <c r="A480" i="1"/>
  <c r="E479" i="1"/>
  <c r="D479" i="1"/>
  <c r="C479" i="1"/>
  <c r="B479" i="1"/>
  <c r="A479" i="1"/>
  <c r="E478" i="1"/>
  <c r="D478" i="1"/>
  <c r="C478" i="1"/>
  <c r="B478" i="1"/>
  <c r="A478" i="1"/>
  <c r="E477" i="1"/>
  <c r="D477" i="1"/>
  <c r="C477" i="1"/>
  <c r="B477" i="1"/>
  <c r="A477" i="1"/>
  <c r="E476" i="1"/>
  <c r="D476" i="1"/>
  <c r="C476" i="1"/>
  <c r="B476" i="1"/>
  <c r="A476" i="1"/>
  <c r="E475" i="1"/>
  <c r="D475" i="1"/>
  <c r="C475" i="1"/>
  <c r="B475" i="1"/>
  <c r="A475" i="1"/>
  <c r="E474" i="1"/>
  <c r="D474" i="1"/>
  <c r="C474" i="1"/>
  <c r="B474" i="1"/>
  <c r="A474" i="1"/>
  <c r="E473" i="1"/>
  <c r="D473" i="1"/>
  <c r="C473" i="1"/>
  <c r="B473" i="1"/>
  <c r="A473" i="1"/>
  <c r="E472" i="1"/>
  <c r="D472" i="1"/>
  <c r="C472" i="1"/>
  <c r="B472" i="1"/>
  <c r="A472" i="1"/>
  <c r="E471" i="1"/>
  <c r="D471" i="1"/>
  <c r="C471" i="1"/>
  <c r="B471" i="1"/>
  <c r="A471" i="1"/>
  <c r="E470" i="1"/>
  <c r="D470" i="1"/>
  <c r="C470" i="1"/>
  <c r="B470" i="1"/>
  <c r="A470" i="1"/>
  <c r="E469" i="1"/>
  <c r="D469" i="1"/>
  <c r="C469" i="1"/>
  <c r="B469" i="1"/>
  <c r="A469" i="1"/>
  <c r="E468" i="1"/>
  <c r="D468" i="1"/>
  <c r="C468" i="1"/>
  <c r="B468" i="1"/>
  <c r="A468" i="1"/>
  <c r="E467" i="1"/>
  <c r="D467" i="1"/>
  <c r="C467" i="1"/>
  <c r="B467" i="1"/>
  <c r="A467" i="1"/>
  <c r="E466" i="1"/>
  <c r="D466" i="1"/>
  <c r="C466" i="1"/>
  <c r="B466" i="1"/>
  <c r="A466" i="1"/>
  <c r="E465" i="1"/>
  <c r="D465" i="1"/>
  <c r="C465" i="1"/>
  <c r="B465" i="1"/>
  <c r="A465" i="1"/>
  <c r="E464" i="1"/>
  <c r="D464" i="1"/>
  <c r="C464" i="1"/>
  <c r="B464" i="1"/>
  <c r="A464" i="1"/>
  <c r="E463" i="1"/>
  <c r="D463" i="1"/>
  <c r="C463" i="1"/>
  <c r="B463" i="1"/>
  <c r="A463" i="1"/>
  <c r="E462" i="1"/>
  <c r="D462" i="1"/>
  <c r="C462" i="1"/>
  <c r="B462" i="1"/>
  <c r="A462" i="1"/>
  <c r="E461" i="1"/>
  <c r="D461" i="1"/>
  <c r="C461" i="1"/>
  <c r="B461" i="1"/>
  <c r="A461" i="1"/>
  <c r="E460" i="1"/>
  <c r="D460" i="1"/>
  <c r="C460" i="1"/>
  <c r="B460" i="1"/>
  <c r="A460" i="1"/>
  <c r="E459" i="1"/>
  <c r="D459" i="1"/>
  <c r="C459" i="1"/>
  <c r="B459" i="1"/>
  <c r="A459" i="1"/>
  <c r="E458" i="1"/>
  <c r="D458" i="1"/>
  <c r="C458" i="1"/>
  <c r="B458" i="1"/>
  <c r="A458" i="1"/>
  <c r="E457" i="1"/>
  <c r="D457" i="1"/>
  <c r="C457" i="1"/>
  <c r="B457" i="1"/>
  <c r="A457" i="1"/>
  <c r="E456" i="1"/>
  <c r="D456" i="1"/>
  <c r="C456" i="1"/>
  <c r="B456" i="1"/>
  <c r="A456" i="1"/>
  <c r="E455" i="1"/>
  <c r="D455" i="1"/>
  <c r="C455" i="1"/>
  <c r="B455" i="1"/>
  <c r="A455" i="1"/>
  <c r="E454" i="1"/>
  <c r="D454" i="1"/>
  <c r="C454" i="1"/>
  <c r="B454" i="1"/>
  <c r="A454" i="1"/>
  <c r="E453" i="1"/>
  <c r="D453" i="1"/>
  <c r="C453" i="1"/>
  <c r="B453" i="1"/>
  <c r="A453" i="1"/>
  <c r="E452" i="1"/>
  <c r="D452" i="1"/>
  <c r="C452" i="1"/>
  <c r="B452" i="1"/>
  <c r="A452" i="1"/>
  <c r="E451" i="1"/>
  <c r="D451" i="1"/>
  <c r="C451" i="1"/>
  <c r="B451" i="1"/>
  <c r="A451" i="1"/>
  <c r="E450" i="1"/>
  <c r="D450" i="1"/>
  <c r="C450" i="1"/>
  <c r="B450" i="1"/>
  <c r="A450" i="1"/>
  <c r="E449" i="1"/>
  <c r="D449" i="1"/>
  <c r="C449" i="1"/>
  <c r="B449" i="1"/>
  <c r="A449" i="1"/>
  <c r="E448" i="1"/>
  <c r="D448" i="1"/>
  <c r="C448" i="1"/>
  <c r="B448" i="1"/>
  <c r="A448" i="1"/>
  <c r="E447" i="1"/>
  <c r="D447" i="1"/>
  <c r="C447" i="1"/>
  <c r="B447" i="1"/>
  <c r="A447" i="1"/>
  <c r="E446" i="1"/>
  <c r="D446" i="1"/>
  <c r="C446" i="1"/>
  <c r="B446" i="1"/>
  <c r="A446" i="1"/>
  <c r="E445" i="1"/>
  <c r="D445" i="1"/>
  <c r="C445" i="1"/>
  <c r="B445" i="1"/>
  <c r="A445" i="1"/>
  <c r="E444" i="1"/>
  <c r="D444" i="1"/>
  <c r="C444" i="1"/>
  <c r="B444" i="1"/>
  <c r="A444" i="1"/>
  <c r="E443" i="1"/>
  <c r="D443" i="1"/>
  <c r="C443" i="1"/>
  <c r="B443" i="1"/>
  <c r="A443" i="1"/>
  <c r="E442" i="1"/>
  <c r="D442" i="1"/>
  <c r="C442" i="1"/>
  <c r="B442" i="1"/>
  <c r="A442" i="1"/>
  <c r="E441" i="1"/>
  <c r="D441" i="1"/>
  <c r="C441" i="1"/>
  <c r="B441" i="1"/>
  <c r="A441" i="1"/>
  <c r="E440" i="1"/>
  <c r="D440" i="1"/>
  <c r="C440" i="1"/>
  <c r="B440" i="1"/>
  <c r="A440" i="1"/>
  <c r="E439" i="1"/>
  <c r="D439" i="1"/>
  <c r="C439" i="1"/>
  <c r="B439" i="1"/>
  <c r="A439" i="1"/>
  <c r="E438" i="1"/>
  <c r="D438" i="1"/>
  <c r="C438" i="1"/>
  <c r="B438" i="1"/>
  <c r="A438" i="1"/>
  <c r="E437" i="1"/>
  <c r="D437" i="1"/>
  <c r="C437" i="1"/>
  <c r="B437" i="1"/>
  <c r="A437" i="1"/>
  <c r="E436" i="1"/>
  <c r="D436" i="1"/>
  <c r="C436" i="1"/>
  <c r="B436" i="1"/>
  <c r="A436" i="1"/>
  <c r="E435" i="1"/>
  <c r="D435" i="1"/>
  <c r="C435" i="1"/>
  <c r="B435" i="1"/>
  <c r="A435" i="1"/>
  <c r="E434" i="1"/>
  <c r="D434" i="1"/>
  <c r="C434" i="1"/>
  <c r="B434" i="1"/>
  <c r="A434" i="1"/>
  <c r="E433" i="1"/>
  <c r="D433" i="1"/>
  <c r="C433" i="1"/>
  <c r="B433" i="1"/>
  <c r="A433" i="1"/>
  <c r="E432" i="1"/>
  <c r="D432" i="1"/>
  <c r="C432" i="1"/>
  <c r="B432" i="1"/>
  <c r="A432" i="1"/>
  <c r="E431" i="1"/>
  <c r="D431" i="1"/>
  <c r="C431" i="1"/>
  <c r="B431" i="1"/>
  <c r="A431" i="1"/>
  <c r="E430" i="1"/>
  <c r="D430" i="1"/>
  <c r="C430" i="1"/>
  <c r="B430" i="1"/>
  <c r="A430" i="1"/>
  <c r="E429" i="1"/>
  <c r="D429" i="1"/>
  <c r="C429" i="1"/>
  <c r="B429" i="1"/>
  <c r="A429" i="1"/>
  <c r="E428" i="1"/>
  <c r="D428" i="1"/>
  <c r="C428" i="1"/>
  <c r="B428" i="1"/>
  <c r="A428" i="1"/>
  <c r="E427" i="1"/>
  <c r="D427" i="1"/>
  <c r="C427" i="1"/>
  <c r="B427" i="1"/>
  <c r="A427" i="1"/>
  <c r="E426" i="1"/>
  <c r="D426" i="1"/>
  <c r="C426" i="1"/>
  <c r="B426" i="1"/>
  <c r="A426" i="1"/>
  <c r="E425" i="1"/>
  <c r="D425" i="1"/>
  <c r="C425" i="1"/>
  <c r="B425" i="1"/>
  <c r="A425" i="1"/>
  <c r="E424" i="1"/>
  <c r="D424" i="1"/>
  <c r="C424" i="1"/>
  <c r="B424" i="1"/>
  <c r="A424" i="1"/>
  <c r="E423" i="1"/>
  <c r="D423" i="1"/>
  <c r="C423" i="1"/>
  <c r="B423" i="1"/>
  <c r="A423" i="1"/>
  <c r="E422" i="1"/>
  <c r="D422" i="1"/>
  <c r="C422" i="1"/>
  <c r="B422" i="1"/>
  <c r="A422" i="1"/>
  <c r="E421" i="1"/>
  <c r="D421" i="1"/>
  <c r="C421" i="1"/>
  <c r="B421" i="1"/>
  <c r="A421" i="1"/>
  <c r="E420" i="1"/>
  <c r="D420" i="1"/>
  <c r="C420" i="1"/>
  <c r="B420" i="1"/>
  <c r="A420" i="1"/>
  <c r="E419" i="1"/>
  <c r="D419" i="1"/>
  <c r="C419" i="1"/>
  <c r="B419" i="1"/>
  <c r="A419" i="1"/>
  <c r="E418" i="1"/>
  <c r="D418" i="1"/>
  <c r="C418" i="1"/>
  <c r="B418" i="1"/>
  <c r="A418" i="1"/>
  <c r="E417" i="1"/>
  <c r="D417" i="1"/>
  <c r="C417" i="1"/>
  <c r="B417" i="1"/>
  <c r="A417" i="1"/>
  <c r="E416" i="1"/>
  <c r="D416" i="1"/>
  <c r="C416" i="1"/>
  <c r="B416" i="1"/>
  <c r="A416" i="1"/>
  <c r="E415" i="1"/>
  <c r="D415" i="1"/>
  <c r="C415" i="1"/>
  <c r="B415" i="1"/>
  <c r="A415" i="1"/>
  <c r="E414" i="1"/>
  <c r="D414" i="1"/>
  <c r="C414" i="1"/>
  <c r="B414" i="1"/>
  <c r="A414" i="1"/>
  <c r="E413" i="1"/>
  <c r="D413" i="1"/>
  <c r="C413" i="1"/>
  <c r="B413" i="1"/>
  <c r="A413" i="1"/>
  <c r="E412" i="1"/>
  <c r="D412" i="1"/>
  <c r="C412" i="1"/>
  <c r="B412" i="1"/>
  <c r="A412" i="1"/>
  <c r="E411" i="1"/>
  <c r="D411" i="1"/>
  <c r="C411" i="1"/>
  <c r="B411" i="1"/>
  <c r="A411" i="1"/>
  <c r="E410" i="1"/>
  <c r="D410" i="1"/>
  <c r="C410" i="1"/>
  <c r="B410" i="1"/>
  <c r="A410" i="1"/>
  <c r="E409" i="1"/>
  <c r="D409" i="1"/>
  <c r="C409" i="1"/>
  <c r="B409" i="1"/>
  <c r="A409" i="1"/>
  <c r="E408" i="1"/>
  <c r="D408" i="1"/>
  <c r="C408" i="1"/>
  <c r="B408" i="1"/>
  <c r="A408" i="1"/>
  <c r="E407" i="1"/>
  <c r="D407" i="1"/>
  <c r="C407" i="1"/>
  <c r="B407" i="1"/>
  <c r="A407" i="1"/>
  <c r="E406" i="1"/>
  <c r="D406" i="1"/>
  <c r="C406" i="1"/>
  <c r="B406" i="1"/>
  <c r="A406" i="1"/>
  <c r="E405" i="1"/>
  <c r="D405" i="1"/>
  <c r="C405" i="1"/>
  <c r="B405" i="1"/>
  <c r="A405" i="1"/>
  <c r="E404" i="1"/>
  <c r="D404" i="1"/>
  <c r="C404" i="1"/>
  <c r="B404" i="1"/>
  <c r="A404" i="1"/>
  <c r="E403" i="1"/>
  <c r="D403" i="1"/>
  <c r="C403" i="1"/>
  <c r="B403" i="1"/>
  <c r="A403" i="1"/>
  <c r="E402" i="1"/>
  <c r="D402" i="1"/>
  <c r="C402" i="1"/>
  <c r="B402" i="1"/>
  <c r="A402" i="1"/>
  <c r="E401" i="1"/>
  <c r="D401" i="1"/>
  <c r="C401" i="1"/>
  <c r="B401" i="1"/>
  <c r="A401" i="1"/>
  <c r="E400" i="1"/>
  <c r="D400" i="1"/>
  <c r="C400" i="1"/>
  <c r="B400" i="1"/>
  <c r="A400" i="1"/>
  <c r="E399" i="1"/>
  <c r="D399" i="1"/>
  <c r="C399" i="1"/>
  <c r="B399" i="1"/>
  <c r="A399" i="1"/>
  <c r="E398" i="1"/>
  <c r="D398" i="1"/>
  <c r="C398" i="1"/>
  <c r="B398" i="1"/>
  <c r="A398" i="1"/>
  <c r="E397" i="1"/>
  <c r="D397" i="1"/>
  <c r="C397" i="1"/>
  <c r="B397" i="1"/>
  <c r="A397" i="1"/>
  <c r="E396" i="1"/>
  <c r="D396" i="1"/>
  <c r="C396" i="1"/>
  <c r="B396" i="1"/>
  <c r="A396" i="1"/>
  <c r="E395" i="1"/>
  <c r="D395" i="1"/>
  <c r="C395" i="1"/>
  <c r="B395" i="1"/>
  <c r="A395" i="1"/>
  <c r="E394" i="1"/>
  <c r="D394" i="1"/>
  <c r="C394" i="1"/>
  <c r="B394" i="1"/>
  <c r="A394" i="1"/>
  <c r="E393" i="1"/>
  <c r="D393" i="1"/>
  <c r="C393" i="1"/>
  <c r="B393" i="1"/>
  <c r="A393" i="1"/>
  <c r="E392" i="1"/>
  <c r="D392" i="1"/>
  <c r="C392" i="1"/>
  <c r="B392" i="1"/>
  <c r="A392" i="1"/>
  <c r="E391" i="1"/>
  <c r="D391" i="1"/>
  <c r="C391" i="1"/>
  <c r="B391" i="1"/>
  <c r="A391" i="1"/>
  <c r="E390" i="1"/>
  <c r="D390" i="1"/>
  <c r="C390" i="1"/>
  <c r="B390" i="1"/>
  <c r="A390" i="1"/>
  <c r="E389" i="1"/>
  <c r="D389" i="1"/>
  <c r="C389" i="1"/>
  <c r="B389" i="1"/>
  <c r="A389" i="1"/>
  <c r="E388" i="1"/>
  <c r="D388" i="1"/>
  <c r="C388" i="1"/>
  <c r="B388" i="1"/>
  <c r="A388" i="1"/>
  <c r="E387" i="1"/>
  <c r="D387" i="1"/>
  <c r="C387" i="1"/>
  <c r="B387" i="1"/>
  <c r="A387" i="1"/>
  <c r="E386" i="1"/>
  <c r="D386" i="1"/>
  <c r="C386" i="1"/>
  <c r="B386" i="1"/>
  <c r="A386" i="1"/>
  <c r="E385" i="1"/>
  <c r="D385" i="1"/>
  <c r="C385" i="1"/>
  <c r="B385" i="1"/>
  <c r="A385" i="1"/>
  <c r="E384" i="1"/>
  <c r="D384" i="1"/>
  <c r="C384" i="1"/>
  <c r="B384" i="1"/>
  <c r="A384" i="1"/>
  <c r="E383" i="1"/>
  <c r="D383" i="1"/>
  <c r="C383" i="1"/>
  <c r="B383" i="1"/>
  <c r="A383" i="1"/>
  <c r="E382" i="1"/>
  <c r="D382" i="1"/>
  <c r="C382" i="1"/>
  <c r="B382" i="1"/>
  <c r="A382" i="1"/>
  <c r="E381" i="1"/>
  <c r="D381" i="1"/>
  <c r="C381" i="1"/>
  <c r="B381" i="1"/>
  <c r="A381" i="1"/>
  <c r="E380" i="1"/>
  <c r="D380" i="1"/>
  <c r="C380" i="1"/>
  <c r="B380" i="1"/>
  <c r="A380" i="1"/>
  <c r="E379" i="1"/>
  <c r="D379" i="1"/>
  <c r="C379" i="1"/>
  <c r="B379" i="1"/>
  <c r="A379" i="1"/>
  <c r="E378" i="1"/>
  <c r="D378" i="1"/>
  <c r="C378" i="1"/>
  <c r="B378" i="1"/>
  <c r="A378" i="1"/>
  <c r="E377" i="1"/>
  <c r="D377" i="1"/>
  <c r="C377" i="1"/>
  <c r="B377" i="1"/>
  <c r="A377" i="1"/>
  <c r="E376" i="1"/>
  <c r="D376" i="1"/>
  <c r="C376" i="1"/>
  <c r="B376" i="1"/>
  <c r="A376" i="1"/>
  <c r="E375" i="1"/>
  <c r="D375" i="1"/>
  <c r="C375" i="1"/>
  <c r="B375" i="1"/>
  <c r="A375" i="1"/>
  <c r="E374" i="1"/>
  <c r="D374" i="1"/>
  <c r="C374" i="1"/>
  <c r="B374" i="1"/>
  <c r="A374" i="1"/>
  <c r="E373" i="1"/>
  <c r="D373" i="1"/>
  <c r="C373" i="1"/>
  <c r="B373" i="1"/>
  <c r="A373" i="1"/>
  <c r="E372" i="1"/>
  <c r="D372" i="1"/>
  <c r="C372" i="1"/>
  <c r="B372" i="1"/>
  <c r="A372" i="1"/>
  <c r="E371" i="1"/>
  <c r="D371" i="1"/>
  <c r="C371" i="1"/>
  <c r="B371" i="1"/>
  <c r="A371" i="1"/>
  <c r="E370" i="1"/>
  <c r="D370" i="1"/>
  <c r="C370" i="1"/>
  <c r="B370" i="1"/>
  <c r="A370" i="1"/>
  <c r="E369" i="1"/>
  <c r="D369" i="1"/>
  <c r="C369" i="1"/>
  <c r="B369" i="1"/>
  <c r="A369" i="1"/>
  <c r="E368" i="1"/>
  <c r="D368" i="1"/>
  <c r="C368" i="1"/>
  <c r="B368" i="1"/>
  <c r="A368" i="1"/>
  <c r="E367" i="1"/>
  <c r="D367" i="1"/>
  <c r="C367" i="1"/>
  <c r="B367" i="1"/>
  <c r="A367" i="1"/>
  <c r="E366" i="1"/>
  <c r="D366" i="1"/>
  <c r="C366" i="1"/>
  <c r="B366" i="1"/>
  <c r="A366" i="1"/>
  <c r="E365" i="1"/>
  <c r="D365" i="1"/>
  <c r="C365" i="1"/>
  <c r="B365" i="1"/>
  <c r="A365" i="1"/>
  <c r="E364" i="1"/>
  <c r="D364" i="1"/>
  <c r="C364" i="1"/>
  <c r="B364" i="1"/>
  <c r="A364" i="1"/>
  <c r="E363" i="1"/>
  <c r="D363" i="1"/>
  <c r="C363" i="1"/>
  <c r="B363" i="1"/>
  <c r="A363" i="1"/>
  <c r="E362" i="1"/>
  <c r="D362" i="1"/>
  <c r="C362" i="1"/>
  <c r="B362" i="1"/>
  <c r="A362" i="1"/>
  <c r="E361" i="1"/>
  <c r="D361" i="1"/>
  <c r="C361" i="1"/>
  <c r="B361" i="1"/>
  <c r="A361" i="1"/>
  <c r="E360" i="1"/>
  <c r="D360" i="1"/>
  <c r="C360" i="1"/>
  <c r="B360" i="1"/>
  <c r="A360" i="1"/>
  <c r="E359" i="1"/>
  <c r="D359" i="1"/>
  <c r="C359" i="1"/>
  <c r="B359" i="1"/>
  <c r="A359" i="1"/>
  <c r="E358" i="1"/>
  <c r="D358" i="1"/>
  <c r="C358" i="1"/>
  <c r="B358" i="1"/>
  <c r="A358" i="1"/>
  <c r="E357" i="1"/>
  <c r="D357" i="1"/>
  <c r="C357" i="1"/>
  <c r="B357" i="1"/>
  <c r="A357" i="1"/>
  <c r="E356" i="1"/>
  <c r="D356" i="1"/>
  <c r="C356" i="1"/>
  <c r="B356" i="1"/>
  <c r="A356" i="1"/>
  <c r="E355" i="1"/>
  <c r="D355" i="1"/>
  <c r="C355" i="1"/>
  <c r="B355" i="1"/>
  <c r="A355" i="1"/>
  <c r="E354" i="1"/>
  <c r="D354" i="1"/>
  <c r="C354" i="1"/>
  <c r="B354" i="1"/>
  <c r="A354" i="1"/>
  <c r="E353" i="1"/>
  <c r="D353" i="1"/>
  <c r="C353" i="1"/>
  <c r="B353" i="1"/>
  <c r="A353" i="1"/>
  <c r="E352" i="1"/>
  <c r="D352" i="1"/>
  <c r="C352" i="1"/>
  <c r="B352" i="1"/>
  <c r="A352" i="1"/>
  <c r="E351" i="1"/>
  <c r="D351" i="1"/>
  <c r="C351" i="1"/>
  <c r="B351" i="1"/>
  <c r="A351" i="1"/>
  <c r="E350" i="1"/>
  <c r="D350" i="1"/>
  <c r="C350" i="1"/>
  <c r="B350" i="1"/>
  <c r="A350" i="1"/>
  <c r="E349" i="1"/>
  <c r="D349" i="1"/>
  <c r="C349" i="1"/>
  <c r="B349" i="1"/>
  <c r="A349" i="1"/>
  <c r="E348" i="1"/>
  <c r="D348" i="1"/>
  <c r="C348" i="1"/>
  <c r="B348" i="1"/>
  <c r="A348" i="1"/>
  <c r="E347" i="1"/>
  <c r="D347" i="1"/>
  <c r="C347" i="1"/>
  <c r="B347" i="1"/>
  <c r="A347" i="1"/>
  <c r="E346" i="1"/>
  <c r="D346" i="1"/>
  <c r="C346" i="1"/>
  <c r="B346" i="1"/>
  <c r="A346" i="1"/>
  <c r="E345" i="1"/>
  <c r="D345" i="1"/>
  <c r="C345" i="1"/>
  <c r="B345" i="1"/>
  <c r="A345" i="1"/>
  <c r="E344" i="1"/>
  <c r="D344" i="1"/>
  <c r="C344" i="1"/>
  <c r="B344" i="1"/>
  <c r="A344" i="1"/>
  <c r="E343" i="1"/>
  <c r="D343" i="1"/>
  <c r="C343" i="1"/>
  <c r="B343" i="1"/>
  <c r="A343" i="1"/>
  <c r="E342" i="1"/>
  <c r="D342" i="1"/>
  <c r="C342" i="1"/>
  <c r="B342" i="1"/>
  <c r="A342" i="1"/>
  <c r="E341" i="1"/>
  <c r="D341" i="1"/>
  <c r="C341" i="1"/>
  <c r="B341" i="1"/>
  <c r="A341" i="1"/>
  <c r="E340" i="1"/>
  <c r="D340" i="1"/>
  <c r="C340" i="1"/>
  <c r="B340" i="1"/>
  <c r="A340" i="1"/>
  <c r="E339" i="1"/>
  <c r="D339" i="1"/>
  <c r="C339" i="1"/>
  <c r="B339" i="1"/>
  <c r="A339" i="1"/>
  <c r="E338" i="1"/>
  <c r="D338" i="1"/>
  <c r="C338" i="1"/>
  <c r="B338" i="1"/>
  <c r="A338" i="1"/>
  <c r="E337" i="1"/>
  <c r="D337" i="1"/>
  <c r="C337" i="1"/>
  <c r="B337" i="1"/>
  <c r="A337" i="1"/>
  <c r="E336" i="1"/>
  <c r="D336" i="1"/>
  <c r="C336" i="1"/>
  <c r="B336" i="1"/>
  <c r="A336" i="1"/>
  <c r="E335" i="1"/>
  <c r="D335" i="1"/>
  <c r="C335" i="1"/>
  <c r="B335" i="1"/>
  <c r="A335" i="1"/>
  <c r="E334" i="1"/>
  <c r="D334" i="1"/>
  <c r="C334" i="1"/>
  <c r="B334" i="1"/>
  <c r="A334" i="1"/>
  <c r="E333" i="1"/>
  <c r="D333" i="1"/>
  <c r="C333" i="1"/>
  <c r="B333" i="1"/>
  <c r="A333" i="1"/>
  <c r="E332" i="1"/>
  <c r="D332" i="1"/>
  <c r="C332" i="1"/>
  <c r="B332" i="1"/>
  <c r="A332" i="1"/>
  <c r="E331" i="1"/>
  <c r="D331" i="1"/>
  <c r="C331" i="1"/>
  <c r="B331" i="1"/>
  <c r="A331" i="1"/>
  <c r="E330" i="1"/>
  <c r="D330" i="1"/>
  <c r="C330" i="1"/>
  <c r="B330" i="1"/>
  <c r="A330" i="1"/>
  <c r="E329" i="1"/>
  <c r="D329" i="1"/>
  <c r="C329" i="1"/>
  <c r="B329" i="1"/>
  <c r="A329" i="1"/>
  <c r="E328" i="1"/>
  <c r="D328" i="1"/>
  <c r="C328" i="1"/>
  <c r="B328" i="1"/>
  <c r="A328" i="1"/>
  <c r="E327" i="1"/>
  <c r="D327" i="1"/>
  <c r="C327" i="1"/>
  <c r="B327" i="1"/>
  <c r="A327" i="1"/>
  <c r="E326" i="1"/>
  <c r="D326" i="1"/>
  <c r="C326" i="1"/>
  <c r="B326" i="1"/>
  <c r="A326" i="1"/>
  <c r="E325" i="1"/>
  <c r="D325" i="1"/>
  <c r="C325" i="1"/>
  <c r="B325" i="1"/>
  <c r="A325" i="1"/>
  <c r="E324" i="1"/>
  <c r="D324" i="1"/>
  <c r="C324" i="1"/>
  <c r="B324" i="1"/>
  <c r="A324" i="1"/>
  <c r="E323" i="1"/>
  <c r="D323" i="1"/>
  <c r="C323" i="1"/>
  <c r="B323" i="1"/>
  <c r="A323" i="1"/>
  <c r="E322" i="1"/>
  <c r="D322" i="1"/>
  <c r="C322" i="1"/>
  <c r="B322" i="1"/>
  <c r="A322" i="1"/>
  <c r="E321" i="1"/>
  <c r="D321" i="1"/>
  <c r="C321" i="1"/>
  <c r="B321" i="1"/>
  <c r="A321" i="1"/>
  <c r="E320" i="1"/>
  <c r="D320" i="1"/>
  <c r="C320" i="1"/>
  <c r="B320" i="1"/>
  <c r="A320" i="1"/>
  <c r="E319" i="1"/>
  <c r="D319" i="1"/>
  <c r="C319" i="1"/>
  <c r="B319" i="1"/>
  <c r="A319" i="1"/>
  <c r="E318" i="1"/>
  <c r="D318" i="1"/>
  <c r="C318" i="1"/>
  <c r="B318" i="1"/>
  <c r="A318" i="1"/>
  <c r="E317" i="1"/>
  <c r="D317" i="1"/>
  <c r="C317" i="1"/>
  <c r="B317" i="1"/>
  <c r="A317" i="1"/>
  <c r="E316" i="1"/>
  <c r="D316" i="1"/>
  <c r="C316" i="1"/>
  <c r="B316" i="1"/>
  <c r="A316" i="1"/>
  <c r="E315" i="1"/>
  <c r="D315" i="1"/>
  <c r="C315" i="1"/>
  <c r="B315" i="1"/>
  <c r="A315" i="1"/>
  <c r="E314" i="1"/>
  <c r="D314" i="1"/>
  <c r="C314" i="1"/>
  <c r="B314" i="1"/>
  <c r="A314" i="1"/>
  <c r="E313" i="1"/>
  <c r="D313" i="1"/>
  <c r="C313" i="1"/>
  <c r="B313" i="1"/>
  <c r="A313" i="1"/>
  <c r="E312" i="1"/>
  <c r="D312" i="1"/>
  <c r="C312" i="1"/>
  <c r="B312" i="1"/>
  <c r="A312" i="1"/>
  <c r="E311" i="1"/>
  <c r="D311" i="1"/>
  <c r="C311" i="1"/>
  <c r="B311" i="1"/>
  <c r="A311" i="1"/>
  <c r="E310" i="1"/>
  <c r="D310" i="1"/>
  <c r="C310" i="1"/>
  <c r="B310" i="1"/>
  <c r="A310" i="1"/>
  <c r="E309" i="1"/>
  <c r="D309" i="1"/>
  <c r="C309" i="1"/>
  <c r="B309" i="1"/>
  <c r="A309" i="1"/>
  <c r="E308" i="1"/>
  <c r="D308" i="1"/>
  <c r="C308" i="1"/>
  <c r="B308" i="1"/>
  <c r="A308" i="1"/>
  <c r="E307" i="1"/>
  <c r="D307" i="1"/>
  <c r="C307" i="1"/>
  <c r="B307" i="1"/>
  <c r="A307" i="1"/>
  <c r="E306" i="1"/>
  <c r="D306" i="1"/>
  <c r="C306" i="1"/>
  <c r="B306" i="1"/>
  <c r="A306" i="1"/>
  <c r="E305" i="1"/>
  <c r="D305" i="1"/>
  <c r="C305" i="1"/>
  <c r="B305" i="1"/>
  <c r="A305" i="1"/>
  <c r="E304" i="1"/>
  <c r="D304" i="1"/>
  <c r="C304" i="1"/>
  <c r="B304" i="1"/>
  <c r="A304" i="1"/>
  <c r="E303" i="1"/>
  <c r="D303" i="1"/>
  <c r="C303" i="1"/>
  <c r="B303" i="1"/>
  <c r="A303" i="1"/>
  <c r="E302" i="1"/>
  <c r="D302" i="1"/>
  <c r="C302" i="1"/>
  <c r="B302" i="1"/>
  <c r="A302" i="1"/>
  <c r="E301" i="1"/>
  <c r="D301" i="1"/>
  <c r="C301" i="1"/>
  <c r="B301" i="1"/>
  <c r="A301" i="1"/>
  <c r="E300" i="1"/>
  <c r="D300" i="1"/>
  <c r="C300" i="1"/>
  <c r="B300" i="1"/>
  <c r="A300" i="1"/>
  <c r="E299" i="1"/>
  <c r="D299" i="1"/>
  <c r="C299" i="1"/>
  <c r="B299" i="1"/>
  <c r="A299" i="1"/>
  <c r="E298" i="1"/>
  <c r="D298" i="1"/>
  <c r="C298" i="1"/>
  <c r="B298" i="1"/>
  <c r="A298" i="1"/>
  <c r="E297" i="1"/>
  <c r="D297" i="1"/>
  <c r="C297" i="1"/>
  <c r="B297" i="1"/>
  <c r="A297" i="1"/>
  <c r="E296" i="1"/>
  <c r="D296" i="1"/>
  <c r="C296" i="1"/>
  <c r="B296" i="1"/>
  <c r="A296" i="1"/>
  <c r="E295" i="1"/>
  <c r="D295" i="1"/>
  <c r="C295" i="1"/>
  <c r="B295" i="1"/>
  <c r="A295" i="1"/>
  <c r="E294" i="1"/>
  <c r="D294" i="1"/>
  <c r="C294" i="1"/>
  <c r="B294" i="1"/>
  <c r="A294" i="1"/>
  <c r="E293" i="1"/>
  <c r="D293" i="1"/>
  <c r="C293" i="1"/>
  <c r="B293" i="1"/>
  <c r="A293" i="1"/>
  <c r="E292" i="1"/>
  <c r="D292" i="1"/>
  <c r="C292" i="1"/>
  <c r="B292" i="1"/>
  <c r="A292" i="1"/>
  <c r="E291" i="1"/>
  <c r="D291" i="1"/>
  <c r="C291" i="1"/>
  <c r="B291" i="1"/>
  <c r="A291" i="1"/>
  <c r="E290" i="1"/>
  <c r="D290" i="1"/>
  <c r="C290" i="1"/>
  <c r="B290" i="1"/>
  <c r="A290" i="1"/>
  <c r="E289" i="1"/>
  <c r="D289" i="1"/>
  <c r="C289" i="1"/>
  <c r="B289" i="1"/>
  <c r="A289" i="1"/>
  <c r="E288" i="1"/>
  <c r="D288" i="1"/>
  <c r="C288" i="1"/>
  <c r="B288" i="1"/>
  <c r="A288" i="1"/>
  <c r="E287" i="1"/>
  <c r="D287" i="1"/>
  <c r="C287" i="1"/>
  <c r="B287" i="1"/>
  <c r="A287" i="1"/>
  <c r="E286" i="1"/>
  <c r="D286" i="1"/>
  <c r="C286" i="1"/>
  <c r="B286" i="1"/>
  <c r="A286" i="1"/>
  <c r="E285" i="1"/>
  <c r="D285" i="1"/>
  <c r="C285" i="1"/>
  <c r="B285" i="1"/>
  <c r="A285" i="1"/>
  <c r="E284" i="1"/>
  <c r="D284" i="1"/>
  <c r="C284" i="1"/>
  <c r="B284" i="1"/>
  <c r="A284" i="1"/>
  <c r="E283" i="1"/>
  <c r="D283" i="1"/>
  <c r="C283" i="1"/>
  <c r="B283" i="1"/>
  <c r="A283" i="1"/>
  <c r="E282" i="1"/>
  <c r="D282" i="1"/>
  <c r="C282" i="1"/>
  <c r="B282" i="1"/>
  <c r="A282" i="1"/>
  <c r="E281" i="1"/>
  <c r="D281" i="1"/>
  <c r="C281" i="1"/>
  <c r="B281" i="1"/>
  <c r="A281" i="1"/>
  <c r="E280" i="1"/>
  <c r="D280" i="1"/>
  <c r="C280" i="1"/>
  <c r="B280" i="1"/>
  <c r="A280" i="1"/>
  <c r="E279" i="1"/>
  <c r="D279" i="1"/>
  <c r="C279" i="1"/>
  <c r="B279" i="1"/>
  <c r="A279" i="1"/>
  <c r="E278" i="1"/>
  <c r="D278" i="1"/>
  <c r="C278" i="1"/>
  <c r="B278" i="1"/>
  <c r="A278" i="1"/>
  <c r="E277" i="1"/>
  <c r="D277" i="1"/>
  <c r="C277" i="1"/>
  <c r="B277" i="1"/>
  <c r="A277" i="1"/>
  <c r="E276" i="1"/>
  <c r="D276" i="1"/>
  <c r="C276" i="1"/>
  <c r="B276" i="1"/>
  <c r="A276" i="1"/>
  <c r="E275" i="1"/>
  <c r="D275" i="1"/>
  <c r="C275" i="1"/>
  <c r="B275" i="1"/>
  <c r="A275" i="1"/>
  <c r="E274" i="1"/>
  <c r="D274" i="1"/>
  <c r="C274" i="1"/>
  <c r="B274" i="1"/>
  <c r="A274" i="1"/>
  <c r="E273" i="1"/>
  <c r="D273" i="1"/>
  <c r="C273" i="1"/>
  <c r="B273" i="1"/>
  <c r="A273" i="1"/>
  <c r="E272" i="1"/>
  <c r="D272" i="1"/>
  <c r="C272" i="1"/>
  <c r="B272" i="1"/>
  <c r="A272" i="1"/>
  <c r="E271" i="1"/>
  <c r="D271" i="1"/>
  <c r="C271" i="1"/>
  <c r="B271" i="1"/>
  <c r="A271" i="1"/>
  <c r="E270" i="1"/>
  <c r="D270" i="1"/>
  <c r="C270" i="1"/>
  <c r="B270" i="1"/>
  <c r="A270" i="1"/>
  <c r="E269" i="1"/>
  <c r="D269" i="1"/>
  <c r="C269" i="1"/>
  <c r="B269" i="1"/>
  <c r="A269" i="1"/>
  <c r="E268" i="1"/>
  <c r="D268" i="1"/>
  <c r="C268" i="1"/>
  <c r="B268" i="1"/>
  <c r="A268" i="1"/>
  <c r="E267" i="1"/>
  <c r="D267" i="1"/>
  <c r="C267" i="1"/>
  <c r="B267" i="1"/>
  <c r="A267" i="1"/>
  <c r="E266" i="1"/>
  <c r="D266" i="1"/>
  <c r="C266" i="1"/>
  <c r="B266" i="1"/>
  <c r="A266" i="1"/>
  <c r="E265" i="1"/>
  <c r="D265" i="1"/>
  <c r="C265" i="1"/>
  <c r="B265" i="1"/>
  <c r="A265" i="1"/>
  <c r="E264" i="1"/>
  <c r="D264" i="1"/>
  <c r="C264" i="1"/>
  <c r="B264" i="1"/>
  <c r="A264" i="1"/>
  <c r="E263" i="1"/>
  <c r="D263" i="1"/>
  <c r="C263" i="1"/>
  <c r="B263" i="1"/>
  <c r="A263" i="1"/>
  <c r="E262" i="1"/>
  <c r="D262" i="1"/>
  <c r="C262" i="1"/>
  <c r="B262" i="1"/>
  <c r="A262" i="1"/>
  <c r="E261" i="1"/>
  <c r="D261" i="1"/>
  <c r="C261" i="1"/>
  <c r="B261" i="1"/>
  <c r="A261" i="1"/>
  <c r="E260" i="1"/>
  <c r="D260" i="1"/>
  <c r="C260" i="1"/>
  <c r="B260" i="1"/>
  <c r="A260" i="1"/>
  <c r="E259" i="1"/>
  <c r="D259" i="1"/>
  <c r="C259" i="1"/>
  <c r="B259" i="1"/>
  <c r="A259" i="1"/>
  <c r="E258" i="1"/>
  <c r="D258" i="1"/>
  <c r="C258" i="1"/>
  <c r="B258" i="1"/>
  <c r="A258" i="1"/>
  <c r="E257" i="1"/>
  <c r="D257" i="1"/>
  <c r="C257" i="1"/>
  <c r="B257" i="1"/>
  <c r="A257" i="1"/>
  <c r="E256" i="1"/>
  <c r="D256" i="1"/>
  <c r="C256" i="1"/>
  <c r="B256" i="1"/>
  <c r="A256" i="1"/>
  <c r="E255" i="1"/>
  <c r="D255" i="1"/>
  <c r="C255" i="1"/>
  <c r="B255" i="1"/>
  <c r="A255" i="1"/>
  <c r="E254" i="1"/>
  <c r="D254" i="1"/>
  <c r="C254" i="1"/>
  <c r="B254" i="1"/>
  <c r="A254" i="1"/>
  <c r="E253" i="1"/>
  <c r="D253" i="1"/>
  <c r="C253" i="1"/>
  <c r="B253" i="1"/>
  <c r="A253" i="1"/>
  <c r="E252" i="1"/>
  <c r="D252" i="1"/>
  <c r="C252" i="1"/>
  <c r="B252" i="1"/>
  <c r="A252" i="1"/>
  <c r="E251" i="1"/>
  <c r="D251" i="1"/>
  <c r="C251" i="1"/>
  <c r="B251" i="1"/>
  <c r="A251" i="1"/>
  <c r="E250" i="1"/>
  <c r="D250" i="1"/>
  <c r="C250" i="1"/>
  <c r="B250" i="1"/>
  <c r="A250" i="1"/>
  <c r="E249" i="1"/>
  <c r="D249" i="1"/>
  <c r="C249" i="1"/>
  <c r="B249" i="1"/>
  <c r="A249" i="1"/>
  <c r="E248" i="1"/>
  <c r="D248" i="1"/>
  <c r="C248" i="1"/>
  <c r="B248" i="1"/>
  <c r="A248" i="1"/>
  <c r="E247" i="1"/>
  <c r="D247" i="1"/>
  <c r="C247" i="1"/>
  <c r="B247" i="1"/>
  <c r="A247" i="1"/>
  <c r="E246" i="1"/>
  <c r="D246" i="1"/>
  <c r="C246" i="1"/>
  <c r="B246" i="1"/>
  <c r="A246" i="1"/>
  <c r="E245" i="1"/>
  <c r="D245" i="1"/>
  <c r="C245" i="1"/>
  <c r="B245" i="1"/>
  <c r="A245" i="1"/>
  <c r="E244" i="1"/>
  <c r="D244" i="1"/>
  <c r="C244" i="1"/>
  <c r="B244" i="1"/>
  <c r="A244" i="1"/>
  <c r="E243" i="1"/>
  <c r="D243" i="1"/>
  <c r="C243" i="1"/>
  <c r="B243" i="1"/>
  <c r="A243" i="1"/>
  <c r="E242" i="1"/>
  <c r="D242" i="1"/>
  <c r="C242" i="1"/>
  <c r="B242" i="1"/>
  <c r="A242" i="1"/>
  <c r="E241" i="1"/>
  <c r="D241" i="1"/>
  <c r="C241" i="1"/>
  <c r="B241" i="1"/>
  <c r="A241" i="1"/>
  <c r="E240" i="1"/>
  <c r="D240" i="1"/>
  <c r="C240" i="1"/>
  <c r="B240" i="1"/>
  <c r="A240" i="1"/>
  <c r="E239" i="1"/>
  <c r="D239" i="1"/>
  <c r="C239" i="1"/>
  <c r="B239" i="1"/>
  <c r="A239" i="1"/>
  <c r="E238" i="1"/>
  <c r="D238" i="1"/>
  <c r="C238" i="1"/>
  <c r="B238" i="1"/>
  <c r="A238" i="1"/>
  <c r="E237" i="1"/>
  <c r="D237" i="1"/>
  <c r="C237" i="1"/>
  <c r="B237" i="1"/>
  <c r="A237" i="1"/>
  <c r="E236" i="1"/>
  <c r="D236" i="1"/>
  <c r="C236" i="1"/>
  <c r="B236" i="1"/>
  <c r="A236" i="1"/>
  <c r="E235" i="1"/>
  <c r="D235" i="1"/>
  <c r="C235" i="1"/>
  <c r="B235" i="1"/>
  <c r="A235" i="1"/>
  <c r="E234" i="1"/>
  <c r="D234" i="1"/>
  <c r="C234" i="1"/>
  <c r="B234" i="1"/>
  <c r="A234" i="1"/>
  <c r="E233" i="1"/>
  <c r="D233" i="1"/>
  <c r="C233" i="1"/>
  <c r="B233" i="1"/>
  <c r="A233" i="1"/>
  <c r="E232" i="1"/>
  <c r="D232" i="1"/>
  <c r="C232" i="1"/>
  <c r="B232" i="1"/>
  <c r="A232" i="1"/>
  <c r="E231" i="1"/>
  <c r="D231" i="1"/>
  <c r="C231" i="1"/>
  <c r="B231" i="1"/>
  <c r="A231" i="1"/>
  <c r="E230" i="1"/>
  <c r="D230" i="1"/>
  <c r="C230" i="1"/>
  <c r="B230" i="1"/>
  <c r="A230" i="1"/>
  <c r="E229" i="1"/>
  <c r="D229" i="1"/>
  <c r="C229" i="1"/>
  <c r="B229" i="1"/>
  <c r="A229" i="1"/>
  <c r="E228" i="1"/>
  <c r="D228" i="1"/>
  <c r="C228" i="1"/>
  <c r="B228" i="1"/>
  <c r="A228" i="1"/>
  <c r="E227" i="1"/>
  <c r="D227" i="1"/>
  <c r="C227" i="1"/>
  <c r="B227" i="1"/>
  <c r="A227" i="1"/>
  <c r="E226" i="1"/>
  <c r="D226" i="1"/>
  <c r="C226" i="1"/>
  <c r="B226" i="1"/>
  <c r="A226" i="1"/>
  <c r="E225" i="1"/>
  <c r="D225" i="1"/>
  <c r="C225" i="1"/>
  <c r="B225" i="1"/>
  <c r="A225" i="1"/>
  <c r="E224" i="1"/>
  <c r="D224" i="1"/>
  <c r="C224" i="1"/>
  <c r="B224" i="1"/>
  <c r="A224" i="1"/>
  <c r="E223" i="1"/>
  <c r="D223" i="1"/>
  <c r="C223" i="1"/>
  <c r="B223" i="1"/>
  <c r="A223" i="1"/>
  <c r="E222" i="1"/>
  <c r="D222" i="1"/>
  <c r="C222" i="1"/>
  <c r="B222" i="1"/>
  <c r="A222" i="1"/>
  <c r="E221" i="1"/>
  <c r="D221" i="1"/>
  <c r="C221" i="1"/>
  <c r="B221" i="1"/>
  <c r="A221" i="1"/>
  <c r="E220" i="1"/>
  <c r="D220" i="1"/>
  <c r="C220" i="1"/>
  <c r="B220" i="1"/>
  <c r="A220" i="1"/>
  <c r="E219" i="1"/>
  <c r="D219" i="1"/>
  <c r="C219" i="1"/>
  <c r="B219" i="1"/>
  <c r="A219" i="1"/>
  <c r="E218" i="1"/>
  <c r="D218" i="1"/>
  <c r="C218" i="1"/>
  <c r="B218" i="1"/>
  <c r="A218" i="1"/>
  <c r="E217" i="1"/>
  <c r="D217" i="1"/>
  <c r="C217" i="1"/>
  <c r="B217" i="1"/>
  <c r="A217" i="1"/>
  <c r="E216" i="1"/>
  <c r="D216" i="1"/>
  <c r="C216" i="1"/>
  <c r="B216" i="1"/>
  <c r="A216" i="1"/>
  <c r="E215" i="1"/>
  <c r="D215" i="1"/>
  <c r="C215" i="1"/>
  <c r="B215" i="1"/>
  <c r="A215" i="1"/>
  <c r="E214" i="1"/>
  <c r="D214" i="1"/>
  <c r="C214" i="1"/>
  <c r="B214" i="1"/>
  <c r="A214" i="1"/>
  <c r="E213" i="1"/>
  <c r="D213" i="1"/>
  <c r="C213" i="1"/>
  <c r="B213" i="1"/>
  <c r="A213" i="1"/>
  <c r="E212" i="1"/>
  <c r="D212" i="1"/>
  <c r="C212" i="1"/>
  <c r="B212" i="1"/>
  <c r="A212" i="1"/>
  <c r="E211" i="1"/>
  <c r="D211" i="1"/>
  <c r="C211" i="1"/>
  <c r="B211" i="1"/>
  <c r="A211" i="1"/>
  <c r="E210" i="1"/>
  <c r="D210" i="1"/>
  <c r="C210" i="1"/>
  <c r="B210" i="1"/>
  <c r="A210" i="1"/>
  <c r="E209" i="1"/>
  <c r="D209" i="1"/>
  <c r="C209" i="1"/>
  <c r="B209" i="1"/>
  <c r="A209" i="1"/>
  <c r="E208" i="1"/>
  <c r="D208" i="1"/>
  <c r="C208" i="1"/>
  <c r="B208" i="1"/>
  <c r="A208" i="1"/>
  <c r="E207" i="1"/>
  <c r="D207" i="1"/>
  <c r="C207" i="1"/>
  <c r="B207" i="1"/>
  <c r="A207" i="1"/>
  <c r="E206" i="1"/>
  <c r="D206" i="1"/>
  <c r="C206" i="1"/>
  <c r="B206" i="1"/>
  <c r="A206" i="1"/>
  <c r="E205" i="1"/>
  <c r="D205" i="1"/>
  <c r="C205" i="1"/>
  <c r="B205" i="1"/>
  <c r="A205" i="1"/>
  <c r="E204" i="1"/>
  <c r="D204" i="1"/>
  <c r="C204" i="1"/>
  <c r="B204" i="1"/>
  <c r="A204" i="1"/>
  <c r="E203" i="1"/>
  <c r="D203" i="1"/>
  <c r="C203" i="1"/>
  <c r="B203" i="1"/>
  <c r="A203" i="1"/>
  <c r="E202" i="1"/>
  <c r="D202" i="1"/>
  <c r="C202" i="1"/>
  <c r="B202" i="1"/>
  <c r="A202" i="1"/>
  <c r="E201" i="1"/>
  <c r="D201" i="1"/>
  <c r="C201" i="1"/>
  <c r="B201" i="1"/>
  <c r="A201" i="1"/>
  <c r="E200" i="1"/>
  <c r="D200" i="1"/>
  <c r="C200" i="1"/>
  <c r="B200" i="1"/>
  <c r="A200" i="1"/>
  <c r="E199" i="1"/>
  <c r="D199" i="1"/>
  <c r="C199" i="1"/>
  <c r="B199" i="1"/>
  <c r="A199" i="1"/>
  <c r="E198" i="1"/>
  <c r="D198" i="1"/>
  <c r="C198" i="1"/>
  <c r="B198" i="1"/>
  <c r="A198" i="1"/>
  <c r="E197" i="1"/>
  <c r="D197" i="1"/>
  <c r="C197" i="1"/>
  <c r="B197" i="1"/>
  <c r="A197" i="1"/>
  <c r="E196" i="1"/>
  <c r="D196" i="1"/>
  <c r="C196" i="1"/>
  <c r="B196" i="1"/>
  <c r="A196" i="1"/>
  <c r="E195" i="1"/>
  <c r="D195" i="1"/>
  <c r="C195" i="1"/>
  <c r="B195" i="1"/>
  <c r="A195" i="1"/>
  <c r="E194" i="1"/>
  <c r="D194" i="1"/>
  <c r="C194" i="1"/>
  <c r="B194" i="1"/>
  <c r="A194" i="1"/>
  <c r="E193" i="1"/>
  <c r="D193" i="1"/>
  <c r="C193" i="1"/>
  <c r="B193" i="1"/>
  <c r="A193" i="1"/>
  <c r="E192" i="1"/>
  <c r="D192" i="1"/>
  <c r="C192" i="1"/>
  <c r="B192" i="1"/>
  <c r="A192" i="1"/>
  <c r="E191" i="1"/>
  <c r="D191" i="1"/>
  <c r="C191" i="1"/>
  <c r="B191" i="1"/>
  <c r="A191" i="1"/>
  <c r="E190" i="1"/>
  <c r="D190" i="1"/>
  <c r="C190" i="1"/>
  <c r="B190" i="1"/>
  <c r="A190" i="1"/>
  <c r="E189" i="1"/>
  <c r="D189" i="1"/>
  <c r="C189" i="1"/>
  <c r="B189" i="1"/>
  <c r="A189" i="1"/>
  <c r="E188" i="1"/>
  <c r="D188" i="1"/>
  <c r="C188" i="1"/>
  <c r="B188" i="1"/>
  <c r="A188" i="1"/>
  <c r="E187" i="1"/>
  <c r="D187" i="1"/>
  <c r="C187" i="1"/>
  <c r="B187" i="1"/>
  <c r="A187" i="1"/>
  <c r="E186" i="1"/>
  <c r="D186" i="1"/>
  <c r="C186" i="1"/>
  <c r="B186" i="1"/>
  <c r="A186" i="1"/>
  <c r="E185" i="1"/>
  <c r="D185" i="1"/>
  <c r="C185" i="1"/>
  <c r="B185" i="1"/>
  <c r="A185" i="1"/>
  <c r="E184" i="1"/>
  <c r="D184" i="1"/>
  <c r="C184" i="1"/>
  <c r="B184" i="1"/>
  <c r="A184" i="1"/>
  <c r="E183" i="1"/>
  <c r="D183" i="1"/>
  <c r="C183" i="1"/>
  <c r="B183" i="1"/>
  <c r="A183" i="1"/>
  <c r="E182" i="1"/>
  <c r="D182" i="1"/>
  <c r="C182" i="1"/>
  <c r="B182" i="1"/>
  <c r="A182" i="1"/>
  <c r="E181" i="1"/>
  <c r="D181" i="1"/>
  <c r="C181" i="1"/>
  <c r="B181" i="1"/>
  <c r="A181" i="1"/>
  <c r="E180" i="1"/>
  <c r="D180" i="1"/>
  <c r="C180" i="1"/>
  <c r="B180" i="1"/>
  <c r="A180" i="1"/>
  <c r="E179" i="1"/>
  <c r="D179" i="1"/>
  <c r="C179" i="1"/>
  <c r="B179" i="1"/>
  <c r="A179" i="1"/>
  <c r="E178" i="1"/>
  <c r="D178" i="1"/>
  <c r="C178" i="1"/>
  <c r="B178" i="1"/>
  <c r="A178" i="1"/>
  <c r="E177" i="1"/>
  <c r="D177" i="1"/>
  <c r="C177" i="1"/>
  <c r="B177" i="1"/>
  <c r="A177" i="1"/>
  <c r="E176" i="1"/>
  <c r="D176" i="1"/>
  <c r="C176" i="1"/>
  <c r="B176" i="1"/>
  <c r="A176" i="1"/>
  <c r="E175" i="1"/>
  <c r="D175" i="1"/>
  <c r="C175" i="1"/>
  <c r="B175" i="1"/>
  <c r="A175" i="1"/>
  <c r="E174" i="1"/>
  <c r="D174" i="1"/>
  <c r="C174" i="1"/>
  <c r="B174" i="1"/>
  <c r="A174" i="1"/>
  <c r="E173" i="1"/>
  <c r="D173" i="1"/>
  <c r="C173" i="1"/>
  <c r="B173" i="1"/>
  <c r="A173" i="1"/>
  <c r="E172" i="1"/>
  <c r="D172" i="1"/>
  <c r="C172" i="1"/>
  <c r="B172" i="1"/>
  <c r="A172" i="1"/>
  <c r="E171" i="1"/>
  <c r="D171" i="1"/>
  <c r="C171" i="1"/>
  <c r="B171" i="1"/>
  <c r="A171" i="1"/>
  <c r="E170" i="1"/>
  <c r="D170" i="1"/>
  <c r="C170" i="1"/>
  <c r="B170" i="1"/>
  <c r="A170" i="1"/>
  <c r="E169" i="1"/>
  <c r="D169" i="1"/>
  <c r="C169" i="1"/>
  <c r="B169" i="1"/>
  <c r="A169" i="1"/>
  <c r="E168" i="1"/>
  <c r="D168" i="1"/>
  <c r="C168" i="1"/>
  <c r="B168" i="1"/>
  <c r="A168" i="1"/>
  <c r="E167" i="1"/>
  <c r="D167" i="1"/>
  <c r="C167" i="1"/>
  <c r="B167" i="1"/>
  <c r="A167" i="1"/>
  <c r="E166" i="1"/>
  <c r="D166" i="1"/>
  <c r="C166" i="1"/>
  <c r="B166" i="1"/>
  <c r="A166" i="1"/>
  <c r="E165" i="1"/>
  <c r="D165" i="1"/>
  <c r="C165" i="1"/>
  <c r="B165" i="1"/>
  <c r="A165" i="1"/>
  <c r="E164" i="1"/>
  <c r="D164" i="1"/>
  <c r="C164" i="1"/>
  <c r="B164" i="1"/>
  <c r="A164" i="1"/>
  <c r="E163" i="1"/>
  <c r="D163" i="1"/>
  <c r="C163" i="1"/>
  <c r="B163" i="1"/>
  <c r="A163" i="1"/>
  <c r="E162" i="1"/>
  <c r="D162" i="1"/>
  <c r="C162" i="1"/>
  <c r="B162" i="1"/>
  <c r="A162" i="1"/>
  <c r="E161" i="1"/>
  <c r="D161" i="1"/>
  <c r="C161" i="1"/>
  <c r="B161" i="1"/>
  <c r="A161" i="1"/>
  <c r="E160" i="1"/>
  <c r="D160" i="1"/>
  <c r="C160" i="1"/>
  <c r="B160" i="1"/>
  <c r="A160" i="1"/>
  <c r="E159" i="1"/>
  <c r="D159" i="1"/>
  <c r="C159" i="1"/>
  <c r="B159" i="1"/>
  <c r="A159" i="1"/>
  <c r="E158" i="1"/>
  <c r="D158" i="1"/>
  <c r="C158" i="1"/>
  <c r="B158" i="1"/>
  <c r="A158" i="1"/>
  <c r="E157" i="1"/>
  <c r="D157" i="1"/>
  <c r="C157" i="1"/>
  <c r="B157" i="1"/>
  <c r="A157" i="1"/>
  <c r="E156" i="1"/>
  <c r="D156" i="1"/>
  <c r="C156" i="1"/>
  <c r="B156" i="1"/>
  <c r="A156" i="1"/>
  <c r="E155" i="1"/>
  <c r="D155" i="1"/>
  <c r="C155" i="1"/>
  <c r="B155" i="1"/>
  <c r="A155" i="1"/>
  <c r="E154" i="1"/>
  <c r="D154" i="1"/>
  <c r="C154" i="1"/>
  <c r="B154" i="1"/>
  <c r="A154" i="1"/>
  <c r="E153" i="1"/>
  <c r="D153" i="1"/>
  <c r="C153" i="1"/>
  <c r="B153" i="1"/>
  <c r="A153" i="1"/>
  <c r="E152" i="1"/>
  <c r="D152" i="1"/>
  <c r="C152" i="1"/>
  <c r="B152" i="1"/>
  <c r="A152" i="1"/>
  <c r="E151" i="1"/>
  <c r="D151" i="1"/>
  <c r="C151" i="1"/>
  <c r="B151" i="1"/>
  <c r="A151" i="1"/>
  <c r="E150" i="1"/>
  <c r="D150" i="1"/>
  <c r="C150" i="1"/>
  <c r="B150" i="1"/>
  <c r="A150" i="1"/>
  <c r="E149" i="1"/>
  <c r="D149" i="1"/>
  <c r="C149" i="1"/>
  <c r="B149" i="1"/>
  <c r="A149" i="1"/>
  <c r="E148" i="1"/>
  <c r="D148" i="1"/>
  <c r="C148" i="1"/>
  <c r="B148" i="1"/>
  <c r="A148" i="1"/>
  <c r="E147" i="1"/>
  <c r="D147" i="1"/>
  <c r="C147" i="1"/>
  <c r="B147" i="1"/>
  <c r="A147" i="1"/>
  <c r="E146" i="1"/>
  <c r="D146" i="1"/>
  <c r="C146" i="1"/>
  <c r="B146" i="1"/>
  <c r="A146" i="1"/>
  <c r="E145" i="1"/>
  <c r="D145" i="1"/>
  <c r="C145" i="1"/>
  <c r="B145" i="1"/>
  <c r="A145" i="1"/>
  <c r="E144" i="1"/>
  <c r="D144" i="1"/>
  <c r="C144" i="1"/>
  <c r="B144" i="1"/>
  <c r="A144" i="1"/>
  <c r="E143" i="1"/>
  <c r="D143" i="1"/>
  <c r="C143" i="1"/>
  <c r="B143" i="1"/>
  <c r="A143" i="1"/>
  <c r="E142" i="1"/>
  <c r="D142" i="1"/>
  <c r="C142" i="1"/>
  <c r="B142" i="1"/>
  <c r="A142" i="1"/>
  <c r="E141" i="1"/>
  <c r="D141" i="1"/>
  <c r="C141" i="1"/>
  <c r="B141" i="1"/>
  <c r="A141" i="1"/>
  <c r="E140" i="1"/>
  <c r="D140" i="1"/>
  <c r="C140" i="1"/>
  <c r="B140" i="1"/>
  <c r="A140" i="1"/>
  <c r="E139" i="1"/>
  <c r="D139" i="1"/>
  <c r="C139" i="1"/>
  <c r="B139" i="1"/>
  <c r="A139" i="1"/>
  <c r="E138" i="1"/>
  <c r="D138" i="1"/>
  <c r="C138" i="1"/>
  <c r="B138" i="1"/>
  <c r="A138" i="1"/>
  <c r="E137" i="1"/>
  <c r="D137" i="1"/>
  <c r="C137" i="1"/>
  <c r="B137" i="1"/>
  <c r="A137" i="1"/>
  <c r="E136" i="1"/>
  <c r="D136" i="1"/>
  <c r="C136" i="1"/>
  <c r="B136" i="1"/>
  <c r="A136" i="1"/>
  <c r="E135" i="1"/>
  <c r="D135" i="1"/>
  <c r="C135" i="1"/>
  <c r="B135" i="1"/>
  <c r="A135" i="1"/>
  <c r="E134" i="1"/>
  <c r="D134" i="1"/>
  <c r="C134" i="1"/>
  <c r="B134" i="1"/>
  <c r="A134" i="1"/>
  <c r="E133" i="1"/>
  <c r="D133" i="1"/>
  <c r="C133" i="1"/>
  <c r="B133" i="1"/>
  <c r="A133" i="1"/>
  <c r="E132" i="1"/>
  <c r="D132" i="1"/>
  <c r="C132" i="1"/>
  <c r="B132" i="1"/>
  <c r="A132" i="1"/>
  <c r="E131" i="1"/>
  <c r="D131" i="1"/>
  <c r="C131" i="1"/>
  <c r="B131" i="1"/>
  <c r="A131" i="1"/>
  <c r="E130" i="1"/>
  <c r="D130" i="1"/>
  <c r="C130" i="1"/>
  <c r="B130" i="1"/>
  <c r="A130" i="1"/>
  <c r="E129" i="1"/>
  <c r="D129" i="1"/>
  <c r="C129" i="1"/>
  <c r="B129" i="1"/>
  <c r="A129" i="1"/>
  <c r="E128" i="1"/>
  <c r="D128" i="1"/>
  <c r="C128" i="1"/>
  <c r="B128" i="1"/>
  <c r="A128" i="1"/>
  <c r="E127" i="1"/>
  <c r="D127" i="1"/>
  <c r="C127" i="1"/>
  <c r="B127" i="1"/>
  <c r="A127" i="1"/>
  <c r="E126" i="1"/>
  <c r="D126" i="1"/>
  <c r="C126" i="1"/>
  <c r="B126" i="1"/>
  <c r="A126" i="1"/>
  <c r="E125" i="1"/>
  <c r="D125" i="1"/>
  <c r="C125" i="1"/>
  <c r="B125" i="1"/>
  <c r="A125" i="1"/>
  <c r="E124" i="1"/>
  <c r="D124" i="1"/>
  <c r="C124" i="1"/>
  <c r="B124" i="1"/>
  <c r="A124" i="1"/>
  <c r="E123" i="1"/>
  <c r="D123" i="1"/>
  <c r="C123" i="1"/>
  <c r="B123" i="1"/>
  <c r="A123" i="1"/>
  <c r="E122" i="1"/>
  <c r="D122" i="1"/>
  <c r="C122" i="1"/>
  <c r="B122" i="1"/>
  <c r="A122" i="1"/>
  <c r="E121" i="1"/>
  <c r="D121" i="1"/>
  <c r="C121" i="1"/>
  <c r="B121" i="1"/>
  <c r="A121" i="1"/>
  <c r="E120" i="1"/>
  <c r="D120" i="1"/>
  <c r="C120" i="1"/>
  <c r="B120" i="1"/>
  <c r="A120" i="1"/>
  <c r="E119" i="1"/>
  <c r="D119" i="1"/>
  <c r="C119" i="1"/>
  <c r="B119" i="1"/>
  <c r="A119" i="1"/>
  <c r="E118" i="1"/>
  <c r="D118" i="1"/>
  <c r="C118" i="1"/>
  <c r="B118" i="1"/>
  <c r="A118" i="1"/>
  <c r="E117" i="1"/>
  <c r="D117" i="1"/>
  <c r="C117" i="1"/>
  <c r="B117" i="1"/>
  <c r="A117" i="1"/>
  <c r="E116" i="1"/>
  <c r="D116" i="1"/>
  <c r="C116" i="1"/>
  <c r="B116" i="1"/>
  <c r="A116" i="1"/>
  <c r="E115" i="1"/>
  <c r="D115" i="1"/>
  <c r="C115" i="1"/>
  <c r="B115" i="1"/>
  <c r="A115" i="1"/>
  <c r="E114" i="1"/>
  <c r="D114" i="1"/>
  <c r="C114" i="1"/>
  <c r="B114" i="1"/>
  <c r="A114" i="1"/>
  <c r="E113" i="1"/>
  <c r="D113" i="1"/>
  <c r="C113" i="1"/>
  <c r="B113" i="1"/>
  <c r="A113" i="1"/>
  <c r="E112" i="1"/>
  <c r="D112" i="1"/>
  <c r="C112" i="1"/>
  <c r="B112" i="1"/>
  <c r="A112" i="1"/>
  <c r="E111" i="1"/>
  <c r="D111" i="1"/>
  <c r="C111" i="1"/>
  <c r="B111" i="1"/>
  <c r="A111" i="1"/>
  <c r="E110" i="1"/>
  <c r="D110" i="1"/>
  <c r="C110" i="1"/>
  <c r="B110" i="1"/>
  <c r="A110" i="1"/>
  <c r="E109" i="1"/>
  <c r="D109" i="1"/>
  <c r="C109" i="1"/>
  <c r="B109" i="1"/>
  <c r="A109" i="1"/>
  <c r="E108" i="1"/>
  <c r="D108" i="1"/>
  <c r="C108" i="1"/>
  <c r="B108" i="1"/>
  <c r="A108" i="1"/>
  <c r="E107" i="1"/>
  <c r="D107" i="1"/>
  <c r="C107" i="1"/>
  <c r="B107" i="1"/>
  <c r="A107" i="1"/>
  <c r="E106" i="1"/>
  <c r="D106" i="1"/>
  <c r="C106" i="1"/>
  <c r="B106" i="1"/>
  <c r="A106" i="1"/>
  <c r="E105" i="1"/>
  <c r="D105" i="1"/>
  <c r="C105" i="1"/>
  <c r="B105" i="1"/>
  <c r="A105" i="1"/>
  <c r="E104" i="1"/>
  <c r="D104" i="1"/>
  <c r="C104" i="1"/>
  <c r="B104" i="1"/>
  <c r="A104" i="1"/>
  <c r="E103" i="1"/>
  <c r="D103" i="1"/>
  <c r="C103" i="1"/>
  <c r="B103" i="1"/>
  <c r="A103" i="1"/>
  <c r="E102" i="1"/>
  <c r="D102" i="1"/>
  <c r="C102" i="1"/>
  <c r="B102" i="1"/>
  <c r="A102" i="1"/>
  <c r="E101" i="1"/>
  <c r="D101" i="1"/>
  <c r="C101" i="1"/>
  <c r="B101" i="1"/>
  <c r="A101" i="1"/>
  <c r="E100" i="1"/>
  <c r="D100" i="1"/>
  <c r="C100" i="1"/>
  <c r="B100" i="1"/>
  <c r="A100" i="1"/>
  <c r="E99" i="1"/>
  <c r="D99" i="1"/>
  <c r="C99" i="1"/>
  <c r="B99" i="1"/>
  <c r="A99" i="1"/>
  <c r="E98" i="1"/>
  <c r="D98" i="1"/>
  <c r="C98" i="1"/>
  <c r="B98" i="1"/>
  <c r="A98" i="1"/>
  <c r="E97" i="1"/>
  <c r="D97" i="1"/>
  <c r="C97" i="1"/>
  <c r="B97" i="1"/>
  <c r="A97" i="1"/>
  <c r="E96" i="1"/>
  <c r="D96" i="1"/>
  <c r="C96" i="1"/>
  <c r="B96" i="1"/>
  <c r="A96" i="1"/>
  <c r="E95" i="1"/>
  <c r="D95" i="1"/>
  <c r="C95" i="1"/>
  <c r="B95" i="1"/>
  <c r="A95" i="1"/>
  <c r="E94" i="1"/>
  <c r="D94" i="1"/>
  <c r="C94" i="1"/>
  <c r="B94" i="1"/>
  <c r="A94" i="1"/>
  <c r="E93" i="1"/>
  <c r="D93" i="1"/>
  <c r="C93" i="1"/>
  <c r="B93" i="1"/>
  <c r="A93" i="1"/>
  <c r="E92" i="1"/>
  <c r="D92" i="1"/>
  <c r="C92" i="1"/>
  <c r="B92" i="1"/>
  <c r="A92" i="1"/>
  <c r="E91" i="1"/>
  <c r="D91" i="1"/>
  <c r="C91" i="1"/>
  <c r="B91" i="1"/>
  <c r="A91" i="1"/>
  <c r="E90" i="1"/>
  <c r="D90" i="1"/>
  <c r="C90" i="1"/>
  <c r="B90" i="1"/>
  <c r="A90" i="1"/>
  <c r="E89" i="1"/>
  <c r="D89" i="1"/>
  <c r="C89" i="1"/>
  <c r="B89" i="1"/>
  <c r="A89" i="1"/>
  <c r="E88" i="1"/>
  <c r="D88" i="1"/>
  <c r="C88" i="1"/>
  <c r="B88" i="1"/>
  <c r="A88" i="1"/>
  <c r="E87" i="1"/>
  <c r="D87" i="1"/>
  <c r="C87" i="1"/>
  <c r="B87" i="1"/>
  <c r="A87" i="1"/>
  <c r="E86" i="1"/>
  <c r="D86" i="1"/>
  <c r="C86" i="1"/>
  <c r="B86" i="1"/>
  <c r="A86" i="1"/>
  <c r="E85" i="1"/>
  <c r="D85" i="1"/>
  <c r="C85" i="1"/>
  <c r="B85" i="1"/>
  <c r="A85" i="1"/>
  <c r="E84" i="1"/>
  <c r="D84" i="1"/>
  <c r="C84" i="1"/>
  <c r="B84" i="1"/>
  <c r="A84" i="1"/>
  <c r="E83" i="1"/>
  <c r="D83" i="1"/>
  <c r="C83" i="1"/>
  <c r="B83" i="1"/>
  <c r="A83" i="1"/>
  <c r="E82" i="1"/>
  <c r="D82" i="1"/>
  <c r="C82" i="1"/>
  <c r="B82" i="1"/>
  <c r="A82" i="1"/>
  <c r="E81" i="1"/>
  <c r="D81" i="1"/>
  <c r="C81" i="1"/>
  <c r="B81" i="1"/>
  <c r="A81" i="1"/>
  <c r="E80" i="1"/>
  <c r="D80" i="1"/>
  <c r="C80" i="1"/>
  <c r="B80" i="1"/>
  <c r="A80" i="1"/>
  <c r="E79" i="1"/>
  <c r="D79" i="1"/>
  <c r="C79" i="1"/>
  <c r="B79" i="1"/>
  <c r="A79" i="1"/>
  <c r="E78" i="1"/>
  <c r="D78" i="1"/>
  <c r="C78" i="1"/>
  <c r="B78" i="1"/>
  <c r="A78" i="1"/>
  <c r="E77" i="1"/>
  <c r="D77" i="1"/>
  <c r="C77" i="1"/>
  <c r="B77" i="1"/>
  <c r="A77" i="1"/>
  <c r="E76" i="1"/>
  <c r="D76" i="1"/>
  <c r="C76" i="1"/>
  <c r="B76" i="1"/>
  <c r="A76" i="1"/>
  <c r="E75" i="1"/>
  <c r="D75" i="1"/>
  <c r="C75" i="1"/>
  <c r="B75" i="1"/>
  <c r="A75" i="1"/>
  <c r="E74" i="1"/>
  <c r="D74" i="1"/>
  <c r="C74" i="1"/>
  <c r="B74" i="1"/>
  <c r="A74" i="1"/>
  <c r="E73" i="1"/>
  <c r="D73" i="1"/>
  <c r="C73" i="1"/>
  <c r="B73" i="1"/>
  <c r="A73" i="1"/>
  <c r="E72" i="1"/>
  <c r="D72" i="1"/>
  <c r="C72" i="1"/>
  <c r="B72" i="1"/>
  <c r="A72" i="1"/>
  <c r="E71" i="1"/>
  <c r="D71" i="1"/>
  <c r="C71" i="1"/>
  <c r="B71" i="1"/>
  <c r="A71" i="1"/>
  <c r="E70" i="1"/>
  <c r="D70" i="1"/>
  <c r="C70" i="1"/>
  <c r="B70" i="1"/>
  <c r="A70" i="1"/>
  <c r="E69" i="1"/>
  <c r="D69" i="1"/>
  <c r="C69" i="1"/>
  <c r="B69" i="1"/>
  <c r="A69" i="1"/>
  <c r="E68" i="1"/>
  <c r="D68" i="1"/>
  <c r="C68" i="1"/>
  <c r="B68" i="1"/>
  <c r="A68" i="1"/>
  <c r="E67" i="1"/>
  <c r="D67" i="1"/>
  <c r="C67" i="1"/>
  <c r="B67" i="1"/>
  <c r="A67" i="1"/>
  <c r="E66" i="1"/>
  <c r="D66" i="1"/>
  <c r="C66" i="1"/>
  <c r="B66" i="1"/>
  <c r="A66" i="1"/>
  <c r="E65" i="1"/>
  <c r="D65" i="1"/>
  <c r="C65" i="1"/>
  <c r="B65" i="1"/>
  <c r="A65" i="1"/>
  <c r="E64" i="1"/>
  <c r="D64" i="1"/>
  <c r="C64" i="1"/>
  <c r="B64" i="1"/>
  <c r="A64" i="1"/>
  <c r="E63" i="1"/>
  <c r="D63" i="1"/>
  <c r="C63" i="1"/>
  <c r="B63" i="1"/>
  <c r="A63" i="1"/>
  <c r="E62" i="1"/>
  <c r="D62" i="1"/>
  <c r="C62" i="1"/>
  <c r="B62" i="1"/>
  <c r="A62" i="1"/>
  <c r="E61" i="1"/>
  <c r="D61" i="1"/>
  <c r="C61" i="1"/>
  <c r="B61" i="1"/>
  <c r="A61" i="1"/>
  <c r="E60" i="1"/>
  <c r="D60" i="1"/>
  <c r="C60" i="1"/>
  <c r="B60" i="1"/>
  <c r="A60" i="1"/>
  <c r="E59" i="1"/>
  <c r="D59" i="1"/>
  <c r="C59" i="1"/>
  <c r="B59" i="1"/>
  <c r="A59" i="1"/>
  <c r="E58" i="1"/>
  <c r="D58" i="1"/>
  <c r="C58" i="1"/>
  <c r="B58" i="1"/>
  <c r="A58" i="1"/>
  <c r="E57" i="1"/>
  <c r="D57" i="1"/>
  <c r="C57" i="1"/>
  <c r="B57" i="1"/>
  <c r="A57" i="1"/>
  <c r="E56" i="1"/>
  <c r="D56" i="1"/>
  <c r="C56" i="1"/>
  <c r="B56" i="1"/>
  <c r="A56" i="1"/>
  <c r="E55" i="1"/>
  <c r="D55" i="1"/>
  <c r="C55" i="1"/>
  <c r="B55" i="1"/>
  <c r="A55" i="1"/>
  <c r="E54" i="1"/>
  <c r="D54" i="1"/>
  <c r="C54" i="1"/>
  <c r="B54" i="1"/>
  <c r="A54" i="1"/>
  <c r="E53" i="1"/>
  <c r="D53" i="1"/>
  <c r="C53" i="1"/>
  <c r="B53" i="1"/>
  <c r="A53" i="1"/>
  <c r="E52" i="1"/>
  <c r="D52" i="1"/>
  <c r="C52" i="1"/>
  <c r="B52" i="1"/>
  <c r="A52" i="1"/>
  <c r="E51" i="1"/>
  <c r="D51" i="1"/>
  <c r="C51" i="1"/>
  <c r="B51" i="1"/>
  <c r="A51" i="1"/>
  <c r="E50" i="1"/>
  <c r="D50" i="1"/>
  <c r="C50" i="1"/>
  <c r="B50" i="1"/>
  <c r="A50" i="1"/>
  <c r="E49" i="1"/>
  <c r="D49" i="1"/>
  <c r="C49" i="1"/>
  <c r="B49" i="1"/>
  <c r="A49" i="1"/>
  <c r="E48" i="1"/>
  <c r="D48" i="1"/>
  <c r="C48" i="1"/>
  <c r="B48" i="1"/>
  <c r="A48" i="1"/>
  <c r="E47" i="1"/>
  <c r="D47" i="1"/>
  <c r="C47" i="1"/>
  <c r="B47" i="1"/>
  <c r="A47" i="1"/>
  <c r="E46" i="1"/>
  <c r="D46" i="1"/>
  <c r="C46" i="1"/>
  <c r="B46" i="1"/>
  <c r="A46" i="1"/>
  <c r="E45" i="1"/>
  <c r="D45" i="1"/>
  <c r="C45" i="1"/>
  <c r="B45" i="1"/>
  <c r="A45" i="1"/>
  <c r="E44" i="1"/>
  <c r="D44" i="1"/>
  <c r="C44" i="1"/>
  <c r="B44" i="1"/>
  <c r="A44" i="1"/>
  <c r="E43" i="1"/>
  <c r="D43" i="1"/>
  <c r="C43" i="1"/>
  <c r="B43" i="1"/>
  <c r="A43" i="1"/>
  <c r="E42" i="1"/>
  <c r="D42" i="1"/>
  <c r="C42" i="1"/>
  <c r="B42" i="1"/>
  <c r="A42" i="1"/>
  <c r="E41" i="1"/>
  <c r="D41" i="1"/>
  <c r="C41" i="1"/>
  <c r="B41" i="1"/>
  <c r="A41" i="1"/>
  <c r="E40" i="1"/>
  <c r="D40" i="1"/>
  <c r="C40" i="1"/>
  <c r="B40" i="1"/>
  <c r="A40" i="1"/>
  <c r="E39" i="1"/>
  <c r="D39" i="1"/>
  <c r="C39" i="1"/>
  <c r="B39" i="1"/>
  <c r="A39" i="1"/>
  <c r="E38" i="1"/>
  <c r="D38" i="1"/>
  <c r="C38" i="1"/>
  <c r="B38" i="1"/>
  <c r="A38" i="1"/>
  <c r="E37" i="1"/>
  <c r="D37" i="1"/>
  <c r="C37" i="1"/>
  <c r="B37" i="1"/>
  <c r="A37" i="1"/>
  <c r="E36" i="1"/>
  <c r="D36" i="1"/>
  <c r="C36" i="1"/>
  <c r="B36" i="1"/>
  <c r="A36" i="1"/>
  <c r="E35" i="1"/>
  <c r="D35" i="1"/>
  <c r="C35" i="1"/>
  <c r="B35" i="1"/>
  <c r="A35" i="1"/>
  <c r="E34" i="1"/>
  <c r="D34" i="1"/>
  <c r="C34" i="1"/>
  <c r="B34" i="1"/>
  <c r="A34" i="1"/>
  <c r="E33" i="1"/>
  <c r="D33" i="1"/>
  <c r="C33" i="1"/>
  <c r="B33" i="1"/>
  <c r="A33" i="1"/>
  <c r="E32" i="1"/>
  <c r="D32" i="1"/>
  <c r="C32" i="1"/>
  <c r="B32" i="1"/>
  <c r="A32" i="1"/>
  <c r="E31" i="1"/>
  <c r="D31" i="1"/>
  <c r="C31" i="1"/>
  <c r="B31" i="1"/>
  <c r="A31" i="1"/>
  <c r="E30" i="1"/>
  <c r="D30" i="1"/>
  <c r="C30" i="1"/>
  <c r="B30" i="1"/>
  <c r="A30" i="1"/>
  <c r="E29" i="1"/>
  <c r="D29" i="1"/>
  <c r="C29" i="1"/>
  <c r="B29" i="1"/>
  <c r="A29" i="1"/>
  <c r="E28" i="1"/>
  <c r="D28" i="1"/>
  <c r="C28" i="1"/>
  <c r="B28" i="1"/>
  <c r="A28" i="1"/>
  <c r="E27" i="1"/>
  <c r="D27" i="1"/>
  <c r="C27" i="1"/>
  <c r="B27" i="1"/>
  <c r="A27" i="1"/>
  <c r="E26" i="1"/>
  <c r="D26" i="1"/>
  <c r="C26" i="1"/>
  <c r="B26" i="1"/>
  <c r="A26" i="1"/>
  <c r="E25" i="1"/>
  <c r="D25" i="1"/>
  <c r="C25" i="1"/>
  <c r="B25" i="1"/>
  <c r="A25" i="1"/>
  <c r="E24" i="1"/>
  <c r="D24" i="1"/>
  <c r="C24" i="1"/>
  <c r="B24" i="1"/>
  <c r="A24" i="1"/>
  <c r="E23" i="1"/>
  <c r="D23" i="1"/>
  <c r="C23" i="1"/>
  <c r="B23" i="1"/>
  <c r="A23" i="1"/>
  <c r="E22" i="1"/>
  <c r="D22" i="1"/>
  <c r="C22" i="1"/>
  <c r="B22" i="1"/>
  <c r="A22" i="1"/>
  <c r="E21" i="1"/>
  <c r="D21" i="1"/>
  <c r="C21" i="1"/>
  <c r="B21" i="1"/>
  <c r="A21" i="1"/>
  <c r="E20" i="1"/>
  <c r="D20" i="1"/>
  <c r="C20" i="1"/>
  <c r="B20" i="1"/>
  <c r="A20" i="1"/>
  <c r="E19" i="1"/>
  <c r="D19" i="1"/>
  <c r="C19" i="1"/>
  <c r="B19" i="1"/>
  <c r="A19" i="1"/>
  <c r="E18" i="1"/>
  <c r="D18" i="1"/>
  <c r="C18" i="1"/>
  <c r="B18" i="1"/>
  <c r="A18" i="1"/>
  <c r="E17" i="1"/>
  <c r="D17" i="1"/>
  <c r="C17" i="1"/>
  <c r="B17" i="1"/>
  <c r="A17" i="1"/>
  <c r="E16" i="1"/>
  <c r="D16" i="1"/>
  <c r="C16" i="1"/>
  <c r="B16" i="1"/>
  <c r="A16" i="1"/>
  <c r="E15" i="1"/>
  <c r="D15" i="1"/>
  <c r="C15" i="1"/>
  <c r="B15" i="1"/>
  <c r="A15" i="1"/>
  <c r="E14" i="1"/>
  <c r="D14" i="1"/>
  <c r="C14" i="1"/>
  <c r="B14" i="1"/>
  <c r="A14" i="1"/>
  <c r="E13" i="1"/>
  <c r="D13" i="1"/>
  <c r="C13" i="1"/>
  <c r="B13" i="1"/>
  <c r="A13" i="1"/>
  <c r="E12" i="1"/>
  <c r="D12" i="1"/>
  <c r="C12" i="1"/>
  <c r="B12" i="1"/>
  <c r="A12" i="1"/>
  <c r="E11" i="1"/>
  <c r="D11" i="1"/>
  <c r="C11" i="1"/>
  <c r="B11" i="1"/>
  <c r="A11" i="1"/>
  <c r="E10" i="1"/>
  <c r="D10" i="1"/>
  <c r="C10" i="1"/>
  <c r="B10" i="1"/>
  <c r="A10" i="1"/>
  <c r="E9" i="1"/>
  <c r="D9" i="1"/>
  <c r="C9" i="1"/>
  <c r="B9" i="1"/>
  <c r="A9" i="1"/>
  <c r="E8" i="1"/>
  <c r="D8" i="1"/>
  <c r="C8" i="1"/>
  <c r="B8" i="1"/>
  <c r="A8" i="1"/>
  <c r="E24" i="2"/>
  <c r="G967" i="1" s="1"/>
  <c r="E14" i="2"/>
  <c r="G957" i="1" s="1"/>
  <c r="E13" i="2"/>
  <c r="G956" i="1" s="1"/>
  <c r="E12" i="2"/>
  <c r="G955" i="1" s="1"/>
  <c r="E11" i="2"/>
  <c r="G954" i="1" s="1"/>
  <c r="E10" i="2"/>
  <c r="G953" i="1" s="1"/>
  <c r="E9" i="2"/>
  <c r="G952" i="1" s="1"/>
  <c r="BI23" i="3"/>
  <c r="G892" i="1" s="1"/>
  <c r="BG23" i="3"/>
  <c r="G891" i="1" s="1"/>
  <c r="BE23" i="3"/>
  <c r="G890" i="1" s="1"/>
  <c r="BC23" i="3"/>
  <c r="G889" i="1" s="1"/>
  <c r="BA23" i="3"/>
  <c r="G888" i="1" s="1"/>
  <c r="AY23" i="3"/>
  <c r="G887" i="1" s="1"/>
  <c r="AW23" i="3"/>
  <c r="G886" i="1" s="1"/>
  <c r="AU23" i="3"/>
  <c r="G885" i="1" s="1"/>
  <c r="AS23" i="3"/>
  <c r="G884" i="1" s="1"/>
  <c r="AQ23" i="3"/>
  <c r="G883" i="1" s="1"/>
  <c r="AO23" i="3"/>
  <c r="G882" i="1" s="1"/>
  <c r="AM23" i="3"/>
  <c r="G881" i="1" s="1"/>
  <c r="AK23" i="3"/>
  <c r="G880" i="1" s="1"/>
  <c r="AI23" i="3"/>
  <c r="G879" i="1" s="1"/>
  <c r="AG23" i="3"/>
  <c r="G878" i="1" s="1"/>
  <c r="AE23" i="3"/>
  <c r="G877" i="1" s="1"/>
  <c r="AC23" i="3"/>
  <c r="G876" i="1" s="1"/>
  <c r="AA23" i="3"/>
  <c r="G875" i="1" s="1"/>
  <c r="Y23" i="3"/>
  <c r="G874" i="1" s="1"/>
  <c r="W23" i="3"/>
  <c r="G873" i="1" s="1"/>
  <c r="U23" i="3"/>
  <c r="G872" i="1" s="1"/>
  <c r="S23" i="3"/>
  <c r="G871" i="1" s="1"/>
  <c r="Q23" i="3"/>
  <c r="G870" i="1" s="1"/>
  <c r="O23" i="3"/>
  <c r="G869" i="1" s="1"/>
  <c r="M23" i="3"/>
  <c r="G868" i="1" s="1"/>
  <c r="G23" i="3"/>
  <c r="G865" i="1" s="1"/>
  <c r="BI22" i="3"/>
  <c r="G863" i="1" s="1"/>
  <c r="BG22" i="3"/>
  <c r="G862" i="1" s="1"/>
  <c r="BE22" i="3"/>
  <c r="G861" i="1" s="1"/>
  <c r="BC22" i="3"/>
  <c r="G860" i="1" s="1"/>
  <c r="BA22" i="3"/>
  <c r="G859" i="1" s="1"/>
  <c r="AY22" i="3"/>
  <c r="G858" i="1" s="1"/>
  <c r="AW22" i="3"/>
  <c r="G857" i="1" s="1"/>
  <c r="AU22" i="3"/>
  <c r="G856" i="1" s="1"/>
  <c r="AS22" i="3"/>
  <c r="G855" i="1" s="1"/>
  <c r="AQ22" i="3"/>
  <c r="G854" i="1" s="1"/>
  <c r="AO22" i="3"/>
  <c r="G853" i="1" s="1"/>
  <c r="AM22" i="3"/>
  <c r="G852" i="1" s="1"/>
  <c r="AK22" i="3"/>
  <c r="G851" i="1" s="1"/>
  <c r="AI22" i="3"/>
  <c r="G850" i="1" s="1"/>
  <c r="AG22" i="3"/>
  <c r="G849" i="1" s="1"/>
  <c r="AE22" i="3"/>
  <c r="G848" i="1" s="1"/>
  <c r="AC22" i="3"/>
  <c r="G847" i="1" s="1"/>
  <c r="AA22" i="3"/>
  <c r="G846" i="1" s="1"/>
  <c r="Y22" i="3"/>
  <c r="G845" i="1" s="1"/>
  <c r="W22" i="3"/>
  <c r="G844" i="1" s="1"/>
  <c r="U22" i="3"/>
  <c r="G843" i="1" s="1"/>
  <c r="S22" i="3"/>
  <c r="G842" i="1" s="1"/>
  <c r="Q22" i="3"/>
  <c r="G841" i="1" s="1"/>
  <c r="O22" i="3"/>
  <c r="G840" i="1" s="1"/>
  <c r="M22" i="3"/>
  <c r="G839" i="1" s="1"/>
  <c r="G22" i="3"/>
  <c r="G836" i="1" s="1"/>
  <c r="AW25" i="3"/>
  <c r="G944" i="1" s="1"/>
  <c r="AS25" i="3"/>
  <c r="G942" i="1" s="1"/>
  <c r="AQ25" i="3"/>
  <c r="G941" i="1" s="1"/>
  <c r="AO25" i="3"/>
  <c r="G940" i="1" s="1"/>
  <c r="AM25" i="3"/>
  <c r="G939" i="1" s="1"/>
  <c r="AK25" i="3"/>
  <c r="G938" i="1" s="1"/>
  <c r="AI25" i="3"/>
  <c r="G937" i="1" s="1"/>
  <c r="AG25" i="3"/>
  <c r="G936" i="1" s="1"/>
  <c r="AE25" i="3"/>
  <c r="G935" i="1" s="1"/>
  <c r="AC25" i="3"/>
  <c r="G934" i="1" s="1"/>
  <c r="AA25" i="3"/>
  <c r="G933" i="1" s="1"/>
  <c r="Y25" i="3"/>
  <c r="G932" i="1" s="1"/>
  <c r="W25" i="3"/>
  <c r="G931" i="1" s="1"/>
  <c r="U25" i="3"/>
  <c r="G930" i="1" s="1"/>
  <c r="S25" i="3"/>
  <c r="G929" i="1" s="1"/>
  <c r="Q25" i="3"/>
  <c r="G928" i="1" s="1"/>
  <c r="O25" i="3"/>
  <c r="G927" i="1" s="1"/>
  <c r="M25" i="3"/>
  <c r="G926" i="1" s="1"/>
  <c r="E25" i="3"/>
  <c r="G922" i="1" s="1"/>
  <c r="AW24" i="3"/>
  <c r="G915" i="1" s="1"/>
  <c r="AS24" i="3"/>
  <c r="G913" i="1" s="1"/>
  <c r="AQ24" i="3"/>
  <c r="G912" i="1" s="1"/>
  <c r="AO24" i="3"/>
  <c r="G911" i="1" s="1"/>
  <c r="AM24" i="3"/>
  <c r="G910" i="1" s="1"/>
  <c r="AK24" i="3"/>
  <c r="G909" i="1" s="1"/>
  <c r="AI24" i="3"/>
  <c r="G908" i="1" s="1"/>
  <c r="AG24" i="3"/>
  <c r="G907" i="1" s="1"/>
  <c r="AE24" i="3"/>
  <c r="G906" i="1" s="1"/>
  <c r="AC24" i="3"/>
  <c r="G905" i="1" s="1"/>
  <c r="AA24" i="3"/>
  <c r="G904" i="1" s="1"/>
  <c r="Y24" i="3"/>
  <c r="G903" i="1" s="1"/>
  <c r="W24" i="3"/>
  <c r="G902" i="1" s="1"/>
  <c r="U24" i="3"/>
  <c r="G901" i="1" s="1"/>
  <c r="S24" i="3"/>
  <c r="G900" i="1" s="1"/>
  <c r="Q24" i="3"/>
  <c r="G899" i="1" s="1"/>
  <c r="O24" i="3"/>
  <c r="G898" i="1" s="1"/>
  <c r="M24" i="3"/>
  <c r="G897" i="1" s="1"/>
  <c r="E24" i="3"/>
  <c r="G893" i="1" s="1"/>
  <c r="AW21" i="3"/>
  <c r="G828" i="1" s="1"/>
  <c r="AS21" i="3"/>
  <c r="G826" i="1" s="1"/>
  <c r="AQ21" i="3"/>
  <c r="G825" i="1" s="1"/>
  <c r="AO21" i="3"/>
  <c r="G824" i="1" s="1"/>
  <c r="AM21" i="3"/>
  <c r="G823" i="1" s="1"/>
  <c r="AK21" i="3"/>
  <c r="G822" i="1" s="1"/>
  <c r="AI21" i="3"/>
  <c r="G821" i="1" s="1"/>
  <c r="AG21" i="3"/>
  <c r="G820" i="1" s="1"/>
  <c r="AE21" i="3"/>
  <c r="G819" i="1" s="1"/>
  <c r="AC21" i="3"/>
  <c r="G818" i="1" s="1"/>
  <c r="AA21" i="3"/>
  <c r="G817" i="1" s="1"/>
  <c r="Y21" i="3"/>
  <c r="G816" i="1" s="1"/>
  <c r="W21" i="3"/>
  <c r="G815" i="1" s="1"/>
  <c r="U21" i="3"/>
  <c r="G814" i="1" s="1"/>
  <c r="S21" i="3"/>
  <c r="G813" i="1" s="1"/>
  <c r="Q21" i="3"/>
  <c r="G812" i="1" s="1"/>
  <c r="O21" i="3"/>
  <c r="G811" i="1" s="1"/>
  <c r="M21" i="3"/>
  <c r="G810" i="1" s="1"/>
  <c r="E21" i="3"/>
  <c r="G806" i="1" s="1"/>
  <c r="AW20" i="3"/>
  <c r="G799" i="1" s="1"/>
  <c r="AS20" i="3"/>
  <c r="G797" i="1" s="1"/>
  <c r="AQ20" i="3"/>
  <c r="G796" i="1" s="1"/>
  <c r="AO20" i="3"/>
  <c r="G795" i="1" s="1"/>
  <c r="AM20" i="3"/>
  <c r="G794" i="1" s="1"/>
  <c r="AK20" i="3"/>
  <c r="G793" i="1" s="1"/>
  <c r="AI20" i="3"/>
  <c r="G792" i="1" s="1"/>
  <c r="AG20" i="3"/>
  <c r="G791" i="1" s="1"/>
  <c r="AE20" i="3"/>
  <c r="G790" i="1" s="1"/>
  <c r="AC20" i="3"/>
  <c r="G789" i="1" s="1"/>
  <c r="AA20" i="3"/>
  <c r="G788" i="1" s="1"/>
  <c r="Y20" i="3"/>
  <c r="G787" i="1" s="1"/>
  <c r="W20" i="3"/>
  <c r="G786" i="1" s="1"/>
  <c r="U20" i="3"/>
  <c r="G785" i="1" s="1"/>
  <c r="S20" i="3"/>
  <c r="G784" i="1" s="1"/>
  <c r="Q20" i="3"/>
  <c r="G783" i="1" s="1"/>
  <c r="O20" i="3"/>
  <c r="G782" i="1" s="1"/>
  <c r="M20" i="3"/>
  <c r="G781" i="1" s="1"/>
  <c r="E20" i="3"/>
  <c r="G777" i="1" s="1"/>
  <c r="AW19" i="3"/>
  <c r="G770" i="1" s="1"/>
  <c r="AS19" i="3"/>
  <c r="G768" i="1" s="1"/>
  <c r="AQ19" i="3"/>
  <c r="G767" i="1" s="1"/>
  <c r="AO19" i="3"/>
  <c r="G766" i="1" s="1"/>
  <c r="AM19" i="3"/>
  <c r="G765" i="1" s="1"/>
  <c r="AK19" i="3"/>
  <c r="G764" i="1" s="1"/>
  <c r="AI19" i="3"/>
  <c r="G763" i="1" s="1"/>
  <c r="AG19" i="3"/>
  <c r="G762" i="1" s="1"/>
  <c r="AE19" i="3"/>
  <c r="G761" i="1" s="1"/>
  <c r="AC19" i="3"/>
  <c r="G760" i="1" s="1"/>
  <c r="AA19" i="3"/>
  <c r="G759" i="1" s="1"/>
  <c r="Y19" i="3"/>
  <c r="G758" i="1" s="1"/>
  <c r="W19" i="3"/>
  <c r="G757" i="1" s="1"/>
  <c r="U19" i="3"/>
  <c r="G756" i="1" s="1"/>
  <c r="S19" i="3"/>
  <c r="G755" i="1" s="1"/>
  <c r="Q19" i="3"/>
  <c r="G754" i="1" s="1"/>
  <c r="O19" i="3"/>
  <c r="G753" i="1" s="1"/>
  <c r="M19" i="3"/>
  <c r="G752" i="1" s="1"/>
  <c r="E19" i="3"/>
  <c r="G748" i="1" s="1"/>
  <c r="AW18" i="3"/>
  <c r="G741" i="1" s="1"/>
  <c r="AS18" i="3"/>
  <c r="G739" i="1" s="1"/>
  <c r="AQ18" i="3"/>
  <c r="G738" i="1" s="1"/>
  <c r="AO18" i="3"/>
  <c r="G737" i="1" s="1"/>
  <c r="AM18" i="3"/>
  <c r="G736" i="1" s="1"/>
  <c r="AK18" i="3"/>
  <c r="G735" i="1" s="1"/>
  <c r="AI18" i="3"/>
  <c r="G734" i="1" s="1"/>
  <c r="AG18" i="3"/>
  <c r="G733" i="1" s="1"/>
  <c r="AE18" i="3"/>
  <c r="G732" i="1" s="1"/>
  <c r="AC18" i="3"/>
  <c r="G731" i="1" s="1"/>
  <c r="AA18" i="3"/>
  <c r="G730" i="1" s="1"/>
  <c r="Y18" i="3"/>
  <c r="G729" i="1" s="1"/>
  <c r="W18" i="3"/>
  <c r="G728" i="1" s="1"/>
  <c r="U18" i="3"/>
  <c r="G727" i="1" s="1"/>
  <c r="S18" i="3"/>
  <c r="G726" i="1" s="1"/>
  <c r="Q18" i="3"/>
  <c r="G725" i="1" s="1"/>
  <c r="O18" i="3"/>
  <c r="G724" i="1" s="1"/>
  <c r="M18" i="3"/>
  <c r="G723" i="1" s="1"/>
  <c r="E18" i="3"/>
  <c r="G719" i="1" s="1"/>
  <c r="AW17" i="3"/>
  <c r="G712" i="1" s="1"/>
  <c r="AS17" i="3"/>
  <c r="G710" i="1" s="1"/>
  <c r="AQ17" i="3"/>
  <c r="G709" i="1" s="1"/>
  <c r="AO17" i="3"/>
  <c r="G708" i="1" s="1"/>
  <c r="AM17" i="3"/>
  <c r="G707" i="1" s="1"/>
  <c r="AK17" i="3"/>
  <c r="G706" i="1" s="1"/>
  <c r="AI17" i="3"/>
  <c r="G705" i="1" s="1"/>
  <c r="AG17" i="3"/>
  <c r="G704" i="1" s="1"/>
  <c r="AE17" i="3"/>
  <c r="G703" i="1" s="1"/>
  <c r="AC17" i="3"/>
  <c r="G702" i="1" s="1"/>
  <c r="AA17" i="3"/>
  <c r="G701" i="1" s="1"/>
  <c r="Y17" i="3"/>
  <c r="G700" i="1" s="1"/>
  <c r="W17" i="3"/>
  <c r="G699" i="1" s="1"/>
  <c r="U17" i="3"/>
  <c r="G698" i="1" s="1"/>
  <c r="S17" i="3"/>
  <c r="G697" i="1" s="1"/>
  <c r="Q17" i="3"/>
  <c r="G696" i="1" s="1"/>
  <c r="O17" i="3"/>
  <c r="G695" i="1" s="1"/>
  <c r="M17" i="3"/>
  <c r="G694" i="1" s="1"/>
  <c r="E17" i="3"/>
  <c r="G690" i="1" s="1"/>
  <c r="AW16" i="3"/>
  <c r="G683" i="1" s="1"/>
  <c r="AS16" i="3"/>
  <c r="G681" i="1" s="1"/>
  <c r="AQ16" i="3"/>
  <c r="G680" i="1" s="1"/>
  <c r="AO16" i="3"/>
  <c r="G679" i="1" s="1"/>
  <c r="AM16" i="3"/>
  <c r="G678" i="1" s="1"/>
  <c r="AK16" i="3"/>
  <c r="G677" i="1" s="1"/>
  <c r="AI16" i="3"/>
  <c r="G676" i="1" s="1"/>
  <c r="AG16" i="3"/>
  <c r="G675" i="1" s="1"/>
  <c r="AE16" i="3"/>
  <c r="G674" i="1" s="1"/>
  <c r="AC16" i="3"/>
  <c r="G673" i="1" s="1"/>
  <c r="AA16" i="3"/>
  <c r="G672" i="1" s="1"/>
  <c r="Y16" i="3"/>
  <c r="G671" i="1" s="1"/>
  <c r="W16" i="3"/>
  <c r="G670" i="1" s="1"/>
  <c r="U16" i="3"/>
  <c r="G669" i="1" s="1"/>
  <c r="S16" i="3"/>
  <c r="G668" i="1" s="1"/>
  <c r="Q16" i="3"/>
  <c r="G667" i="1" s="1"/>
  <c r="O16" i="3"/>
  <c r="G666" i="1" s="1"/>
  <c r="M16" i="3"/>
  <c r="G665" i="1" s="1"/>
  <c r="E16" i="3"/>
  <c r="G661" i="1" s="1"/>
  <c r="AW15" i="3"/>
  <c r="G654" i="1" s="1"/>
  <c r="AS15" i="3"/>
  <c r="G652" i="1" s="1"/>
  <c r="AQ15" i="3"/>
  <c r="G651" i="1" s="1"/>
  <c r="AO15" i="3"/>
  <c r="G650" i="1" s="1"/>
  <c r="AM15" i="3"/>
  <c r="G649" i="1" s="1"/>
  <c r="AK15" i="3"/>
  <c r="G648" i="1" s="1"/>
  <c r="AI15" i="3"/>
  <c r="G647" i="1" s="1"/>
  <c r="AG15" i="3"/>
  <c r="G646" i="1" s="1"/>
  <c r="AE15" i="3"/>
  <c r="G645" i="1" s="1"/>
  <c r="AC15" i="3"/>
  <c r="G644" i="1" s="1"/>
  <c r="AA15" i="3"/>
  <c r="G643" i="1" s="1"/>
  <c r="Y15" i="3"/>
  <c r="G642" i="1" s="1"/>
  <c r="W15" i="3"/>
  <c r="G641" i="1" s="1"/>
  <c r="U15" i="3"/>
  <c r="G640" i="1" s="1"/>
  <c r="S15" i="3"/>
  <c r="G639" i="1" s="1"/>
  <c r="Q15" i="3"/>
  <c r="G638" i="1" s="1"/>
  <c r="O15" i="3"/>
  <c r="G637" i="1" s="1"/>
  <c r="M15" i="3"/>
  <c r="G636" i="1" s="1"/>
  <c r="E15" i="3"/>
  <c r="G632" i="1" s="1"/>
  <c r="AW14" i="3"/>
  <c r="G625" i="1" s="1"/>
  <c r="AS14" i="3"/>
  <c r="G623" i="1" s="1"/>
  <c r="AQ14" i="3"/>
  <c r="G622" i="1" s="1"/>
  <c r="AO14" i="3"/>
  <c r="G621" i="1" s="1"/>
  <c r="AM14" i="3"/>
  <c r="G620" i="1" s="1"/>
  <c r="AK14" i="3"/>
  <c r="G619" i="1" s="1"/>
  <c r="AI14" i="3"/>
  <c r="G618" i="1" s="1"/>
  <c r="AG14" i="3"/>
  <c r="G617" i="1" s="1"/>
  <c r="AE14" i="3"/>
  <c r="G616" i="1" s="1"/>
  <c r="AC14" i="3"/>
  <c r="G615" i="1" s="1"/>
  <c r="AA14" i="3"/>
  <c r="G614" i="1" s="1"/>
  <c r="Y14" i="3"/>
  <c r="G613" i="1" s="1"/>
  <c r="W14" i="3"/>
  <c r="G612" i="1" s="1"/>
  <c r="U14" i="3"/>
  <c r="G611" i="1" s="1"/>
  <c r="S14" i="3"/>
  <c r="G610" i="1" s="1"/>
  <c r="Q14" i="3"/>
  <c r="G609" i="1" s="1"/>
  <c r="O14" i="3"/>
  <c r="G608" i="1" s="1"/>
  <c r="M14" i="3"/>
  <c r="G607" i="1" s="1"/>
  <c r="E14" i="3"/>
  <c r="G603" i="1" s="1"/>
  <c r="AW13" i="3"/>
  <c r="G596" i="1" s="1"/>
  <c r="AS13" i="3"/>
  <c r="G594" i="1" s="1"/>
  <c r="AQ13" i="3"/>
  <c r="G593" i="1" s="1"/>
  <c r="AO13" i="3"/>
  <c r="G592" i="1" s="1"/>
  <c r="AM13" i="3"/>
  <c r="G591" i="1" s="1"/>
  <c r="AK13" i="3"/>
  <c r="G590" i="1" s="1"/>
  <c r="AI13" i="3"/>
  <c r="G589" i="1" s="1"/>
  <c r="AG13" i="3"/>
  <c r="G588" i="1" s="1"/>
  <c r="AE13" i="3"/>
  <c r="G587" i="1" s="1"/>
  <c r="AC13" i="3"/>
  <c r="G586" i="1" s="1"/>
  <c r="AA13" i="3"/>
  <c r="G585" i="1" s="1"/>
  <c r="Y13" i="3"/>
  <c r="G584" i="1" s="1"/>
  <c r="W13" i="3"/>
  <c r="G583" i="1" s="1"/>
  <c r="U13" i="3"/>
  <c r="G582" i="1" s="1"/>
  <c r="S13" i="3"/>
  <c r="G581" i="1" s="1"/>
  <c r="Q13" i="3"/>
  <c r="G580" i="1" s="1"/>
  <c r="O13" i="3"/>
  <c r="G579" i="1" s="1"/>
  <c r="M13" i="3"/>
  <c r="G578" i="1" s="1"/>
  <c r="E13" i="3"/>
  <c r="G574" i="1" s="1"/>
  <c r="AW12" i="3"/>
  <c r="G567" i="1" s="1"/>
  <c r="AS12" i="3"/>
  <c r="G565" i="1" s="1"/>
  <c r="AQ12" i="3"/>
  <c r="G564" i="1" s="1"/>
  <c r="AO12" i="3"/>
  <c r="G563" i="1" s="1"/>
  <c r="AM12" i="3"/>
  <c r="G562" i="1" s="1"/>
  <c r="AK12" i="3"/>
  <c r="G561" i="1" s="1"/>
  <c r="AI12" i="3"/>
  <c r="G560" i="1" s="1"/>
  <c r="AG12" i="3"/>
  <c r="G559" i="1" s="1"/>
  <c r="AE12" i="3"/>
  <c r="G558" i="1" s="1"/>
  <c r="AC12" i="3"/>
  <c r="G557" i="1" s="1"/>
  <c r="AA12" i="3"/>
  <c r="G556" i="1" s="1"/>
  <c r="Y12" i="3"/>
  <c r="G555" i="1" s="1"/>
  <c r="W12" i="3"/>
  <c r="G554" i="1" s="1"/>
  <c r="U12" i="3"/>
  <c r="G553" i="1" s="1"/>
  <c r="S12" i="3"/>
  <c r="G552" i="1" s="1"/>
  <c r="Q12" i="3"/>
  <c r="G551" i="1" s="1"/>
  <c r="O12" i="3"/>
  <c r="G550" i="1" s="1"/>
  <c r="M12" i="3"/>
  <c r="G549" i="1" s="1"/>
  <c r="E12" i="3"/>
  <c r="G545" i="1" s="1"/>
  <c r="AW11" i="3"/>
  <c r="G538" i="1" s="1"/>
  <c r="AS11" i="3"/>
  <c r="G536" i="1" s="1"/>
  <c r="AQ11" i="3"/>
  <c r="G535" i="1" s="1"/>
  <c r="AO11" i="3"/>
  <c r="G534" i="1" s="1"/>
  <c r="AM11" i="3"/>
  <c r="G533" i="1" s="1"/>
  <c r="AK11" i="3"/>
  <c r="G532" i="1" s="1"/>
  <c r="AI11" i="3"/>
  <c r="G531" i="1" s="1"/>
  <c r="AG11" i="3"/>
  <c r="G530" i="1" s="1"/>
  <c r="AE11" i="3"/>
  <c r="G529" i="1" s="1"/>
  <c r="AC11" i="3"/>
  <c r="G528" i="1" s="1"/>
  <c r="AA11" i="3"/>
  <c r="G527" i="1" s="1"/>
  <c r="Y11" i="3"/>
  <c r="G526" i="1" s="1"/>
  <c r="W11" i="3"/>
  <c r="G525" i="1" s="1"/>
  <c r="U11" i="3"/>
  <c r="G524" i="1" s="1"/>
  <c r="S11" i="3"/>
  <c r="G523" i="1" s="1"/>
  <c r="Q11" i="3"/>
  <c r="G522" i="1" s="1"/>
  <c r="O11" i="3"/>
  <c r="G521" i="1" s="1"/>
  <c r="M11" i="3"/>
  <c r="G520" i="1" s="1"/>
  <c r="E11" i="3"/>
  <c r="G516" i="1" s="1"/>
  <c r="AW10" i="3"/>
  <c r="G509" i="1" s="1"/>
  <c r="AS10" i="3"/>
  <c r="G507" i="1" s="1"/>
  <c r="AQ10" i="3"/>
  <c r="G506" i="1" s="1"/>
  <c r="AO10" i="3"/>
  <c r="G505" i="1" s="1"/>
  <c r="AM10" i="3"/>
  <c r="G504" i="1" s="1"/>
  <c r="AK10" i="3"/>
  <c r="G503" i="1" s="1"/>
  <c r="AI10" i="3"/>
  <c r="G502" i="1" s="1"/>
  <c r="AG10" i="3"/>
  <c r="G501" i="1" s="1"/>
  <c r="AE10" i="3"/>
  <c r="G500" i="1" s="1"/>
  <c r="AC10" i="3"/>
  <c r="G499" i="1" s="1"/>
  <c r="AA10" i="3"/>
  <c r="G498" i="1" s="1"/>
  <c r="Y10" i="3"/>
  <c r="G497" i="1" s="1"/>
  <c r="W10" i="3"/>
  <c r="G496" i="1" s="1"/>
  <c r="U10" i="3"/>
  <c r="G495" i="1" s="1"/>
  <c r="S10" i="3"/>
  <c r="G494" i="1" s="1"/>
  <c r="Q10" i="3"/>
  <c r="G493" i="1" s="1"/>
  <c r="O10" i="3"/>
  <c r="G492" i="1" s="1"/>
  <c r="M10" i="3"/>
  <c r="G491" i="1" s="1"/>
  <c r="E10" i="3"/>
  <c r="G487" i="1" s="1"/>
  <c r="AW9" i="3"/>
  <c r="G480" i="1" s="1"/>
  <c r="AS9" i="3"/>
  <c r="G478" i="1" s="1"/>
  <c r="AQ9" i="3"/>
  <c r="G477" i="1" s="1"/>
  <c r="AO9" i="3"/>
  <c r="G476" i="1" s="1"/>
  <c r="AM9" i="3"/>
  <c r="G475" i="1" s="1"/>
  <c r="AK9" i="3"/>
  <c r="G474" i="1" s="1"/>
  <c r="AI9" i="3"/>
  <c r="G473" i="1" s="1"/>
  <c r="AG9" i="3"/>
  <c r="G472" i="1" s="1"/>
  <c r="AE9" i="3"/>
  <c r="G471" i="1" s="1"/>
  <c r="AC9" i="3"/>
  <c r="G470" i="1" s="1"/>
  <c r="AA9" i="3"/>
  <c r="G469" i="1" s="1"/>
  <c r="Y9" i="3"/>
  <c r="G468" i="1" s="1"/>
  <c r="W9" i="3"/>
  <c r="G467" i="1" s="1"/>
  <c r="U9" i="3"/>
  <c r="G466" i="1" s="1"/>
  <c r="S9" i="3"/>
  <c r="G465" i="1" s="1"/>
  <c r="Q9" i="3"/>
  <c r="G464" i="1" s="1"/>
  <c r="O9" i="3"/>
  <c r="G463" i="1" s="1"/>
  <c r="M9" i="3"/>
  <c r="G462" i="1" s="1"/>
  <c r="E9" i="3"/>
  <c r="G458" i="1" s="1"/>
  <c r="AW8" i="3"/>
  <c r="G451" i="1" s="1"/>
  <c r="AS8" i="3"/>
  <c r="G449" i="1" s="1"/>
  <c r="AQ8" i="3"/>
  <c r="G448" i="1" s="1"/>
  <c r="AO8" i="3"/>
  <c r="G447" i="1" s="1"/>
  <c r="AM8" i="3"/>
  <c r="G446" i="1" s="1"/>
  <c r="AK8" i="3"/>
  <c r="G445" i="1" s="1"/>
  <c r="AI8" i="3"/>
  <c r="G444" i="1" s="1"/>
  <c r="AG8" i="3"/>
  <c r="G443" i="1" s="1"/>
  <c r="AE8" i="3"/>
  <c r="G442" i="1" s="1"/>
  <c r="AC8" i="3"/>
  <c r="G441" i="1" s="1"/>
  <c r="AA8" i="3"/>
  <c r="G440" i="1" s="1"/>
  <c r="Y8" i="3"/>
  <c r="G439" i="1" s="1"/>
  <c r="W8" i="3"/>
  <c r="G438" i="1" s="1"/>
  <c r="U8" i="3"/>
  <c r="G437" i="1" s="1"/>
  <c r="S8" i="3"/>
  <c r="G436" i="1" s="1"/>
  <c r="Q8" i="3"/>
  <c r="G435" i="1" s="1"/>
  <c r="O8" i="3"/>
  <c r="G434" i="1" s="1"/>
  <c r="M8" i="3"/>
  <c r="G433" i="1" s="1"/>
  <c r="E8" i="3"/>
  <c r="G429" i="1" s="1"/>
  <c r="AA23" i="5"/>
  <c r="G280" i="1" s="1"/>
  <c r="Y23" i="5"/>
  <c r="G279" i="1" s="1"/>
  <c r="W23" i="5"/>
  <c r="G278" i="1" s="1"/>
  <c r="U23" i="5"/>
  <c r="G277" i="1" s="1"/>
  <c r="S23" i="5"/>
  <c r="G276" i="1" s="1"/>
  <c r="Q23" i="5"/>
  <c r="G275" i="1" s="1"/>
  <c r="O23" i="5"/>
  <c r="G274" i="1" s="1"/>
  <c r="M23" i="5"/>
  <c r="G273" i="1" s="1"/>
  <c r="K23" i="5"/>
  <c r="G272" i="1" s="1"/>
  <c r="I23" i="5"/>
  <c r="G271" i="1" s="1"/>
  <c r="G23" i="5"/>
  <c r="G270" i="1" s="1"/>
  <c r="E23" i="5"/>
  <c r="G269" i="1" s="1"/>
  <c r="AA22" i="5"/>
  <c r="G267" i="1" s="1"/>
  <c r="Y22" i="5"/>
  <c r="G266" i="1" s="1"/>
  <c r="W22" i="5"/>
  <c r="G265" i="1" s="1"/>
  <c r="U22" i="5"/>
  <c r="G264" i="1" s="1"/>
  <c r="S22" i="5"/>
  <c r="G263" i="1" s="1"/>
  <c r="Q22" i="5"/>
  <c r="G262" i="1" s="1"/>
  <c r="O22" i="5"/>
  <c r="G261" i="1" s="1"/>
  <c r="M22" i="5"/>
  <c r="G260" i="1" s="1"/>
  <c r="K22" i="5"/>
  <c r="G259" i="1" s="1"/>
  <c r="I22" i="5"/>
  <c r="G258" i="1" s="1"/>
  <c r="G22" i="5"/>
  <c r="G257" i="1" s="1"/>
  <c r="E22" i="5"/>
  <c r="G256" i="1" s="1"/>
  <c r="I29" i="6"/>
  <c r="G73" i="1" s="1"/>
  <c r="G29" i="6"/>
  <c r="G72" i="1" s="1"/>
  <c r="I28" i="6"/>
  <c r="G70" i="1" s="1"/>
  <c r="G28" i="6"/>
  <c r="G69" i="1" s="1"/>
  <c r="I24" i="6"/>
  <c r="G58" i="1" s="1"/>
  <c r="G24" i="6"/>
  <c r="G57" i="1" s="1"/>
  <c r="I23" i="6"/>
  <c r="G55" i="1" s="1"/>
  <c r="G23" i="6"/>
  <c r="G54" i="1" s="1"/>
  <c r="I17" i="6"/>
  <c r="G37" i="1" s="1"/>
  <c r="G17" i="6"/>
  <c r="G36" i="1" s="1"/>
  <c r="I16" i="6"/>
  <c r="G34" i="1" s="1"/>
  <c r="G16" i="6"/>
  <c r="G33" i="1" s="1"/>
  <c r="I15" i="6"/>
  <c r="G31" i="1" s="1"/>
  <c r="G15" i="6"/>
  <c r="G30" i="1" s="1"/>
  <c r="I14" i="6"/>
  <c r="G28" i="1" s="1"/>
  <c r="G14" i="6"/>
  <c r="G27" i="1" s="1"/>
  <c r="I11" i="6"/>
  <c r="G19" i="1" s="1"/>
  <c r="G11" i="6"/>
  <c r="G18" i="1" s="1"/>
  <c r="BC26" i="7"/>
  <c r="AC26" i="5" s="1"/>
  <c r="G320" i="1" s="1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G176" i="11"/>
  <c r="G175" i="11"/>
  <c r="M175" i="11"/>
  <c r="I58" i="10" s="1"/>
  <c r="O174" i="11"/>
  <c r="O173" i="11"/>
  <c r="O172" i="11"/>
  <c r="O171" i="11"/>
  <c r="O170" i="11"/>
  <c r="O169" i="11"/>
  <c r="O168" i="11"/>
  <c r="O167" i="11"/>
  <c r="O166" i="11"/>
  <c r="O165" i="11"/>
  <c r="O164" i="11"/>
  <c r="G162" i="11"/>
  <c r="G161" i="11"/>
  <c r="M161" i="11"/>
  <c r="G51" i="10" s="1"/>
  <c r="O160" i="11"/>
  <c r="O159" i="11"/>
  <c r="O158" i="11"/>
  <c r="O157" i="11"/>
  <c r="O156" i="11"/>
  <c r="O155" i="11"/>
  <c r="O154" i="11"/>
  <c r="O153" i="11"/>
  <c r="O152" i="11"/>
  <c r="O151" i="11"/>
  <c r="O150" i="11"/>
  <c r="O149" i="11"/>
  <c r="O148" i="11"/>
  <c r="O147" i="11"/>
  <c r="O146" i="11"/>
  <c r="O145" i="11"/>
  <c r="O144" i="11"/>
  <c r="O143" i="11"/>
  <c r="O142" i="11"/>
  <c r="O141" i="11"/>
  <c r="O140" i="11"/>
  <c r="O139" i="11"/>
  <c r="O138" i="11"/>
  <c r="O137" i="11"/>
  <c r="O136" i="11"/>
  <c r="O135" i="11"/>
  <c r="O131" i="11"/>
  <c r="O130" i="11"/>
  <c r="O129" i="11"/>
  <c r="O128" i="11"/>
  <c r="O127" i="11"/>
  <c r="K127" i="11"/>
  <c r="O126" i="11"/>
  <c r="K126" i="11"/>
  <c r="O125" i="11"/>
  <c r="O124" i="11"/>
  <c r="O123" i="11"/>
  <c r="O122" i="11"/>
  <c r="O121" i="11"/>
  <c r="O120" i="11"/>
  <c r="O119" i="11"/>
  <c r="O118" i="11"/>
  <c r="O117" i="11"/>
  <c r="O116" i="11"/>
  <c r="O115" i="11"/>
  <c r="O114" i="11"/>
  <c r="O113" i="11"/>
  <c r="O112" i="11"/>
  <c r="O111" i="11"/>
  <c r="O110" i="11"/>
  <c r="O109" i="11"/>
  <c r="O108" i="11"/>
  <c r="O107" i="11"/>
  <c r="O106" i="11"/>
  <c r="O105" i="11"/>
  <c r="O104" i="11"/>
  <c r="O103" i="11"/>
  <c r="O102" i="11"/>
  <c r="O101" i="11"/>
  <c r="O100" i="11"/>
  <c r="O99" i="11"/>
  <c r="O98" i="11"/>
  <c r="O97" i="11"/>
  <c r="O96" i="11"/>
  <c r="O95" i="11"/>
  <c r="O94" i="11"/>
  <c r="O93" i="11"/>
  <c r="O92" i="11"/>
  <c r="O91" i="11"/>
  <c r="O90" i="11"/>
  <c r="O89" i="11"/>
  <c r="O88" i="11"/>
  <c r="O87" i="11"/>
  <c r="O86" i="11"/>
  <c r="O85" i="11"/>
  <c r="O84" i="11"/>
  <c r="O83" i="11"/>
  <c r="O82" i="11"/>
  <c r="O81" i="11"/>
  <c r="O80" i="11"/>
  <c r="O79" i="11"/>
  <c r="O78" i="11"/>
  <c r="O77" i="11"/>
  <c r="O76" i="11"/>
  <c r="O75" i="11"/>
  <c r="O74" i="11"/>
  <c r="O73" i="11"/>
  <c r="O72" i="11"/>
  <c r="O71" i="11"/>
  <c r="O70" i="11"/>
  <c r="O69" i="11"/>
  <c r="O68" i="11"/>
  <c r="O67" i="11"/>
  <c r="O66" i="11"/>
  <c r="O65" i="11"/>
  <c r="O64" i="11"/>
  <c r="O63" i="11"/>
  <c r="O62" i="11"/>
  <c r="O61" i="11"/>
  <c r="O60" i="11"/>
  <c r="O59" i="11"/>
  <c r="O58" i="11"/>
  <c r="O57" i="11"/>
  <c r="O56" i="11"/>
  <c r="O55" i="11"/>
  <c r="O54" i="11"/>
  <c r="O53" i="11"/>
  <c r="O52" i="11"/>
  <c r="O51" i="11"/>
  <c r="O50" i="11"/>
  <c r="O49" i="11"/>
  <c r="O48" i="11"/>
  <c r="O47" i="11"/>
  <c r="O46" i="11"/>
  <c r="O45" i="11"/>
  <c r="O44" i="11"/>
  <c r="O43" i="11"/>
  <c r="O42" i="11"/>
  <c r="O41" i="11"/>
  <c r="O40" i="11"/>
  <c r="O39" i="11"/>
  <c r="O38" i="11"/>
  <c r="O37" i="11"/>
  <c r="O36" i="11"/>
  <c r="O35" i="11"/>
  <c r="O34" i="11"/>
  <c r="O33" i="11"/>
  <c r="O32" i="11"/>
  <c r="O31" i="11"/>
  <c r="O30" i="11"/>
  <c r="O29" i="11"/>
  <c r="O28" i="11"/>
  <c r="O27" i="11"/>
  <c r="O26" i="11"/>
  <c r="O25" i="11"/>
  <c r="O24" i="11"/>
  <c r="O23" i="11"/>
  <c r="O22" i="11"/>
  <c r="O21" i="11"/>
  <c r="O20" i="11"/>
  <c r="O19" i="11"/>
  <c r="O18" i="11"/>
  <c r="O17" i="11"/>
  <c r="O16" i="11"/>
  <c r="O15" i="11"/>
  <c r="O14" i="11"/>
  <c r="O13" i="11"/>
  <c r="O12" i="11"/>
  <c r="O11" i="11"/>
  <c r="O10" i="11"/>
  <c r="O9" i="11"/>
  <c r="O8" i="11"/>
  <c r="Q33" i="13"/>
  <c r="O33" i="13"/>
  <c r="K33" i="13"/>
  <c r="E33" i="13"/>
  <c r="Q30" i="13"/>
  <c r="O30" i="13"/>
  <c r="K30" i="13"/>
  <c r="E30" i="13"/>
  <c r="O34" i="13"/>
  <c r="K34" i="13"/>
  <c r="S34" i="13"/>
  <c r="Q34" i="13"/>
  <c r="G33" i="13"/>
  <c r="O32" i="13"/>
  <c r="K32" i="13"/>
  <c r="S32" i="13"/>
  <c r="Q32" i="13"/>
  <c r="O31" i="13"/>
  <c r="K31" i="13"/>
  <c r="S31" i="13"/>
  <c r="S33" i="13" s="1"/>
  <c r="Q31" i="13"/>
  <c r="G30" i="13"/>
  <c r="O29" i="13"/>
  <c r="S29" i="13"/>
  <c r="Q29" i="13"/>
  <c r="O28" i="13"/>
  <c r="S28" i="13"/>
  <c r="Q28" i="13"/>
  <c r="O27" i="13"/>
  <c r="K27" i="13"/>
  <c r="S27" i="13"/>
  <c r="Q27" i="13"/>
  <c r="O26" i="13"/>
  <c r="S26" i="13"/>
  <c r="Q26" i="13"/>
  <c r="O25" i="13"/>
  <c r="S25" i="13"/>
  <c r="Q25" i="13"/>
  <c r="O24" i="13"/>
  <c r="S24" i="13"/>
  <c r="Q24" i="13"/>
  <c r="O23" i="13"/>
  <c r="S23" i="13"/>
  <c r="Q23" i="13"/>
  <c r="O22" i="13"/>
  <c r="S22" i="13"/>
  <c r="Q22" i="13"/>
  <c r="O21" i="13"/>
  <c r="S21" i="13"/>
  <c r="Q21" i="13"/>
  <c r="O20" i="13"/>
  <c r="S20" i="13"/>
  <c r="Q20" i="13"/>
  <c r="O19" i="13"/>
  <c r="S19" i="13"/>
  <c r="Q19" i="13"/>
  <c r="O18" i="13"/>
  <c r="S18" i="13"/>
  <c r="Q18" i="13"/>
  <c r="O17" i="13"/>
  <c r="K17" i="13"/>
  <c r="S17" i="13"/>
  <c r="Q17" i="13"/>
  <c r="O16" i="13"/>
  <c r="K16" i="13"/>
  <c r="S16" i="13"/>
  <c r="Q16" i="13"/>
  <c r="O15" i="13"/>
  <c r="K15" i="13"/>
  <c r="S15" i="13"/>
  <c r="Q15" i="13"/>
  <c r="O14" i="13"/>
  <c r="K14" i="13"/>
  <c r="S14" i="13"/>
  <c r="Q14" i="13"/>
  <c r="O13" i="13"/>
  <c r="K13" i="13"/>
  <c r="S13" i="13"/>
  <c r="Q13" i="13"/>
  <c r="O12" i="13"/>
  <c r="K12" i="13"/>
  <c r="S12" i="13"/>
  <c r="Q12" i="13"/>
  <c r="O11" i="13"/>
  <c r="K11" i="13"/>
  <c r="S11" i="13"/>
  <c r="Q11" i="13"/>
  <c r="O10" i="13"/>
  <c r="K10" i="13"/>
  <c r="S10" i="13"/>
  <c r="Q10" i="13"/>
  <c r="O9" i="13"/>
  <c r="K9" i="13"/>
  <c r="S9" i="13"/>
  <c r="Q9" i="13"/>
  <c r="O8" i="13"/>
  <c r="K8" i="13"/>
  <c r="S8" i="13"/>
  <c r="S30" i="13" s="1"/>
  <c r="Q8" i="13"/>
  <c r="Q15" i="14"/>
  <c r="O15" i="14"/>
  <c r="K15" i="14"/>
  <c r="E15" i="14"/>
  <c r="G15" i="14"/>
  <c r="O14" i="14"/>
  <c r="K14" i="14"/>
  <c r="O13" i="14"/>
  <c r="K13" i="14"/>
  <c r="O12" i="14"/>
  <c r="K12" i="14"/>
  <c r="O11" i="14"/>
  <c r="K11" i="14"/>
  <c r="O10" i="14"/>
  <c r="K10" i="14"/>
  <c r="O9" i="14"/>
  <c r="K9" i="14"/>
  <c r="O8" i="14"/>
  <c r="K8" i="14"/>
  <c r="Q30" i="15"/>
  <c r="O30" i="15"/>
  <c r="K30" i="15"/>
  <c r="E30" i="15"/>
  <c r="G30" i="15"/>
  <c r="O29" i="15"/>
  <c r="O28" i="15"/>
  <c r="O27" i="15"/>
  <c r="K27" i="15"/>
  <c r="Q27" i="15"/>
  <c r="O26" i="15"/>
  <c r="Q26" i="15"/>
  <c r="O25" i="15"/>
  <c r="Q25" i="15"/>
  <c r="O24" i="15"/>
  <c r="Q24" i="15"/>
  <c r="O23" i="15"/>
  <c r="Q23" i="15"/>
  <c r="O22" i="15"/>
  <c r="Q22" i="15"/>
  <c r="O21" i="15"/>
  <c r="Q21" i="15"/>
  <c r="O20" i="15"/>
  <c r="O19" i="15"/>
  <c r="Q19" i="15"/>
  <c r="O18" i="15"/>
  <c r="O17" i="15"/>
  <c r="K17" i="15"/>
  <c r="O16" i="15"/>
  <c r="K16" i="15"/>
  <c r="Q16" i="15"/>
  <c r="O15" i="15"/>
  <c r="K15" i="15"/>
  <c r="Q15" i="15"/>
  <c r="O14" i="15"/>
  <c r="K14" i="15"/>
  <c r="Q14" i="15"/>
  <c r="O13" i="15"/>
  <c r="K13" i="15"/>
  <c r="Q13" i="15"/>
  <c r="O12" i="15"/>
  <c r="K12" i="15"/>
  <c r="Q12" i="15"/>
  <c r="O11" i="15"/>
  <c r="K11" i="15"/>
  <c r="Q11" i="15"/>
  <c r="O10" i="15"/>
  <c r="K10" i="15"/>
  <c r="Q10" i="15"/>
  <c r="O9" i="15"/>
  <c r="K9" i="15"/>
  <c r="Q9" i="15"/>
  <c r="O8" i="15"/>
  <c r="K8" i="15"/>
  <c r="Q8" i="15"/>
  <c r="Q33" i="16"/>
  <c r="O33" i="16"/>
  <c r="K33" i="16"/>
  <c r="E33" i="16"/>
  <c r="Q30" i="16"/>
  <c r="O30" i="16"/>
  <c r="K30" i="16"/>
  <c r="E30" i="16"/>
  <c r="O34" i="16"/>
  <c r="K34" i="16"/>
  <c r="Q34" i="16"/>
  <c r="G33" i="16"/>
  <c r="O32" i="16"/>
  <c r="K32" i="16"/>
  <c r="Q32" i="16"/>
  <c r="O31" i="16"/>
  <c r="K31" i="16"/>
  <c r="Q31" i="16"/>
  <c r="G30" i="16"/>
  <c r="O29" i="16"/>
  <c r="O28" i="16"/>
  <c r="O27" i="16"/>
  <c r="K27" i="16"/>
  <c r="Q27" i="16"/>
  <c r="O26" i="16"/>
  <c r="Q26" i="16"/>
  <c r="O25" i="16"/>
  <c r="Q25" i="16"/>
  <c r="O24" i="16"/>
  <c r="Q24" i="16"/>
  <c r="O23" i="16"/>
  <c r="Q23" i="16"/>
  <c r="O22" i="16"/>
  <c r="Q22" i="16"/>
  <c r="O21" i="16"/>
  <c r="Q21" i="16"/>
  <c r="O20" i="16"/>
  <c r="O19" i="16"/>
  <c r="Q19" i="16"/>
  <c r="O18" i="16"/>
  <c r="O17" i="16"/>
  <c r="K17" i="16"/>
  <c r="O16" i="16"/>
  <c r="K16" i="16"/>
  <c r="Q16" i="16"/>
  <c r="O15" i="16"/>
  <c r="K15" i="16"/>
  <c r="Q15" i="16"/>
  <c r="O14" i="16"/>
  <c r="K14" i="16"/>
  <c r="Q14" i="16"/>
  <c r="O13" i="16"/>
  <c r="K13" i="16"/>
  <c r="Q13" i="16"/>
  <c r="O12" i="16"/>
  <c r="K12" i="16"/>
  <c r="Q12" i="16"/>
  <c r="O11" i="16"/>
  <c r="K11" i="16"/>
  <c r="Q11" i="16"/>
  <c r="O10" i="16"/>
  <c r="K10" i="16"/>
  <c r="Q10" i="16"/>
  <c r="O9" i="16"/>
  <c r="K9" i="16"/>
  <c r="Q9" i="16"/>
  <c r="O8" i="16"/>
  <c r="K8" i="16"/>
  <c r="Q8" i="16"/>
  <c r="Q33" i="17"/>
  <c r="O33" i="17"/>
  <c r="K33" i="17"/>
  <c r="E33" i="17"/>
  <c r="Q30" i="17"/>
  <c r="O30" i="17"/>
  <c r="K30" i="17"/>
  <c r="E30" i="17"/>
  <c r="O34" i="17"/>
  <c r="K34" i="17"/>
  <c r="Q34" i="17"/>
  <c r="G33" i="17"/>
  <c r="O32" i="17"/>
  <c r="K32" i="17"/>
  <c r="Q32" i="17"/>
  <c r="O31" i="17"/>
  <c r="K31" i="17"/>
  <c r="Q31" i="17"/>
  <c r="G30" i="17"/>
  <c r="O29" i="17"/>
  <c r="O28" i="17"/>
  <c r="O27" i="17"/>
  <c r="K27" i="17"/>
  <c r="Q27" i="17"/>
  <c r="O26" i="17"/>
  <c r="Q26" i="17"/>
  <c r="O25" i="17"/>
  <c r="Q25" i="17"/>
  <c r="O24" i="17"/>
  <c r="Q24" i="17"/>
  <c r="O23" i="17"/>
  <c r="Q23" i="17"/>
  <c r="O22" i="17"/>
  <c r="Q22" i="17"/>
  <c r="O21" i="17"/>
  <c r="Q21" i="17"/>
  <c r="O20" i="17"/>
  <c r="O19" i="17"/>
  <c r="Q19" i="17"/>
  <c r="O18" i="17"/>
  <c r="O17" i="17"/>
  <c r="K17" i="17"/>
  <c r="O16" i="17"/>
  <c r="K16" i="17"/>
  <c r="Q16" i="17"/>
  <c r="O15" i="17"/>
  <c r="K15" i="17"/>
  <c r="Q15" i="17"/>
  <c r="O14" i="17"/>
  <c r="K14" i="17"/>
  <c r="Q14" i="17"/>
  <c r="O13" i="17"/>
  <c r="K13" i="17"/>
  <c r="Q13" i="17"/>
  <c r="O12" i="17"/>
  <c r="K12" i="17"/>
  <c r="Q12" i="17"/>
  <c r="O11" i="17"/>
  <c r="Q11" i="17" s="1"/>
  <c r="K11" i="17"/>
  <c r="O10" i="17"/>
  <c r="K10" i="17"/>
  <c r="Q10" i="17"/>
  <c r="O9" i="17"/>
  <c r="K9" i="17"/>
  <c r="Q9" i="17"/>
  <c r="O8" i="17"/>
  <c r="K8" i="17"/>
  <c r="Q8" i="17"/>
  <c r="Q33" i="18"/>
  <c r="O33" i="18"/>
  <c r="K33" i="18"/>
  <c r="E33" i="18"/>
  <c r="Q30" i="18"/>
  <c r="O30" i="18"/>
  <c r="K30" i="18"/>
  <c r="E30" i="18"/>
  <c r="O34" i="18"/>
  <c r="Q34" i="18" s="1"/>
  <c r="S34" i="18" s="1"/>
  <c r="M32" i="8" s="1"/>
  <c r="K34" i="18"/>
  <c r="G33" i="18"/>
  <c r="O32" i="18"/>
  <c r="K32" i="18"/>
  <c r="S32" i="18"/>
  <c r="Q32" i="18"/>
  <c r="O31" i="18"/>
  <c r="K31" i="18"/>
  <c r="Q31" i="18"/>
  <c r="S31" i="18" s="1"/>
  <c r="S33" i="18" s="1"/>
  <c r="I32" i="8" s="1"/>
  <c r="G30" i="18"/>
  <c r="O29" i="18"/>
  <c r="O28" i="18"/>
  <c r="O27" i="18"/>
  <c r="K27" i="18"/>
  <c r="S27" i="18"/>
  <c r="Q27" i="18"/>
  <c r="O26" i="18"/>
  <c r="Q26" i="18"/>
  <c r="S26" i="18" s="1"/>
  <c r="O25" i="18"/>
  <c r="S25" i="18"/>
  <c r="Q25" i="18"/>
  <c r="O24" i="18"/>
  <c r="O23" i="18"/>
  <c r="S23" i="18"/>
  <c r="Q23" i="18"/>
  <c r="O22" i="18"/>
  <c r="Q22" i="18"/>
  <c r="S22" i="18" s="1"/>
  <c r="O21" i="18"/>
  <c r="S21" i="18"/>
  <c r="Q21" i="18"/>
  <c r="O20" i="18"/>
  <c r="O19" i="18"/>
  <c r="S19" i="18"/>
  <c r="Q19" i="18"/>
  <c r="O18" i="18"/>
  <c r="O17" i="18"/>
  <c r="K17" i="18"/>
  <c r="O16" i="18"/>
  <c r="K16" i="18"/>
  <c r="Q16" i="18"/>
  <c r="S16" i="18" s="1"/>
  <c r="O15" i="18"/>
  <c r="K15" i="18"/>
  <c r="S15" i="18"/>
  <c r="Q15" i="18"/>
  <c r="O14" i="18"/>
  <c r="Q14" i="18" s="1"/>
  <c r="S14" i="18" s="1"/>
  <c r="K14" i="18"/>
  <c r="O13" i="18"/>
  <c r="K13" i="18"/>
  <c r="S13" i="18"/>
  <c r="Q13" i="18"/>
  <c r="O12" i="18"/>
  <c r="K12" i="18"/>
  <c r="Q12" i="18"/>
  <c r="S12" i="18" s="1"/>
  <c r="O11" i="18"/>
  <c r="K11" i="18"/>
  <c r="Q11" i="18"/>
  <c r="S11" i="18" s="1"/>
  <c r="O10" i="18"/>
  <c r="K10" i="18"/>
  <c r="Q10" i="18"/>
  <c r="S10" i="18" s="1"/>
  <c r="O9" i="18"/>
  <c r="K9" i="18"/>
  <c r="Q9" i="18"/>
  <c r="S9" i="18" s="1"/>
  <c r="O8" i="18"/>
  <c r="K8" i="18"/>
  <c r="Q8" i="18"/>
  <c r="S8" i="18" s="1"/>
  <c r="Q15" i="19"/>
  <c r="O15" i="19"/>
  <c r="K15" i="19"/>
  <c r="E15" i="19"/>
  <c r="G15" i="19"/>
  <c r="O14" i="19"/>
  <c r="K14" i="19"/>
  <c r="O13" i="19"/>
  <c r="K13" i="19"/>
  <c r="O12" i="19"/>
  <c r="K12" i="19"/>
  <c r="O11" i="19"/>
  <c r="K11" i="19"/>
  <c r="O10" i="19"/>
  <c r="K10" i="19"/>
  <c r="O9" i="19"/>
  <c r="K9" i="19"/>
  <c r="O8" i="19"/>
  <c r="K8" i="19"/>
  <c r="Q15" i="20"/>
  <c r="O15" i="20"/>
  <c r="K15" i="20"/>
  <c r="E15" i="20"/>
  <c r="G15" i="20"/>
  <c r="O14" i="20"/>
  <c r="K14" i="20"/>
  <c r="O13" i="20"/>
  <c r="K13" i="20"/>
  <c r="O12" i="20"/>
  <c r="K12" i="20"/>
  <c r="O11" i="20"/>
  <c r="K11" i="20"/>
  <c r="O10" i="20"/>
  <c r="K10" i="20"/>
  <c r="O9" i="20"/>
  <c r="K9" i="20"/>
  <c r="O8" i="20"/>
  <c r="K8" i="20"/>
  <c r="Q31" i="21"/>
  <c r="O31" i="21"/>
  <c r="K31" i="21"/>
  <c r="E31" i="21"/>
  <c r="Q28" i="21"/>
  <c r="O28" i="21"/>
  <c r="K28" i="21"/>
  <c r="E28" i="21"/>
  <c r="O32" i="21"/>
  <c r="K32" i="21"/>
  <c r="Q32" i="21"/>
  <c r="G31" i="21"/>
  <c r="O30" i="21"/>
  <c r="K30" i="21"/>
  <c r="Q30" i="21"/>
  <c r="O29" i="21"/>
  <c r="K29" i="21"/>
  <c r="Q29" i="21"/>
  <c r="G28" i="21"/>
  <c r="O27" i="21"/>
  <c r="O26" i="21"/>
  <c r="O25" i="21"/>
  <c r="K25" i="21"/>
  <c r="Q25" i="21"/>
  <c r="O24" i="21"/>
  <c r="Q24" i="21"/>
  <c r="O23" i="21"/>
  <c r="Q23" i="21"/>
  <c r="O22" i="21"/>
  <c r="Q22" i="21"/>
  <c r="O21" i="21"/>
  <c r="Q21" i="21"/>
  <c r="O20" i="21"/>
  <c r="Q20" i="21"/>
  <c r="O19" i="21"/>
  <c r="Q19" i="21"/>
  <c r="O18" i="21"/>
  <c r="O17" i="21"/>
  <c r="Q17" i="21"/>
  <c r="O16" i="21"/>
  <c r="O15" i="21"/>
  <c r="K15" i="21"/>
  <c r="O14" i="21"/>
  <c r="K14" i="21"/>
  <c r="Q14" i="21"/>
  <c r="O13" i="21"/>
  <c r="K13" i="21"/>
  <c r="Q13" i="21"/>
  <c r="O12" i="21"/>
  <c r="K12" i="21"/>
  <c r="Q12" i="21"/>
  <c r="O11" i="21"/>
  <c r="K11" i="21"/>
  <c r="Q11" i="21"/>
  <c r="O10" i="21"/>
  <c r="K10" i="21"/>
  <c r="Q10" i="21"/>
  <c r="O9" i="21"/>
  <c r="K9" i="21"/>
  <c r="Q9" i="21"/>
  <c r="O8" i="21"/>
  <c r="K8" i="21"/>
  <c r="Q8" i="21"/>
  <c r="Q38" i="22"/>
  <c r="O38" i="22"/>
  <c r="K38" i="22"/>
  <c r="E38" i="22"/>
  <c r="Q31" i="22"/>
  <c r="O31" i="22"/>
  <c r="K31" i="22"/>
  <c r="E31" i="22"/>
  <c r="G38" i="22"/>
  <c r="O37" i="22"/>
  <c r="K37" i="22"/>
  <c r="O36" i="22"/>
  <c r="K36" i="22"/>
  <c r="O35" i="22"/>
  <c r="K35" i="22"/>
  <c r="O34" i="22"/>
  <c r="K34" i="22"/>
  <c r="O33" i="22"/>
  <c r="K33" i="22"/>
  <c r="O32" i="22"/>
  <c r="K32" i="22"/>
  <c r="G31" i="22"/>
  <c r="O30" i="22"/>
  <c r="K30" i="22"/>
  <c r="O29" i="22"/>
  <c r="K29" i="22"/>
  <c r="O28" i="22"/>
  <c r="K28" i="22"/>
  <c r="O27" i="22"/>
  <c r="K27" i="22"/>
  <c r="O26" i="22"/>
  <c r="K26" i="22"/>
  <c r="O25" i="22"/>
  <c r="K25" i="22"/>
  <c r="O24" i="22"/>
  <c r="K24" i="22"/>
  <c r="O23" i="22"/>
  <c r="K23" i="22"/>
  <c r="O22" i="22"/>
  <c r="K22" i="22"/>
  <c r="O21" i="22"/>
  <c r="K21" i="22"/>
  <c r="O20" i="22"/>
  <c r="K20" i="22"/>
  <c r="O19" i="22"/>
  <c r="K19" i="22"/>
  <c r="O18" i="22"/>
  <c r="K18" i="22"/>
  <c r="O17" i="22"/>
  <c r="K17" i="22"/>
  <c r="O16" i="22"/>
  <c r="K16" i="22"/>
  <c r="O15" i="22"/>
  <c r="K15" i="22"/>
  <c r="O14" i="22"/>
  <c r="K14" i="22"/>
  <c r="O13" i="22"/>
  <c r="K13" i="22"/>
  <c r="O12" i="22"/>
  <c r="K12" i="22"/>
  <c r="O11" i="22"/>
  <c r="K11" i="22"/>
  <c r="O10" i="22"/>
  <c r="K10" i="22"/>
  <c r="O9" i="22"/>
  <c r="K9" i="22"/>
  <c r="O8" i="22"/>
  <c r="K8" i="22"/>
  <c r="Q90" i="23"/>
  <c r="O90" i="23"/>
  <c r="K90" i="23"/>
  <c r="E90" i="23"/>
  <c r="G90" i="23"/>
  <c r="O89" i="23"/>
  <c r="K89" i="23"/>
  <c r="O88" i="23"/>
  <c r="K88" i="23"/>
  <c r="O87" i="23"/>
  <c r="K87" i="23"/>
  <c r="O86" i="23"/>
  <c r="O85" i="23"/>
  <c r="O84" i="23"/>
  <c r="O83" i="23"/>
  <c r="O82" i="23"/>
  <c r="O81" i="23"/>
  <c r="O80" i="23"/>
  <c r="O79" i="23"/>
  <c r="O78" i="23"/>
  <c r="O77" i="23"/>
  <c r="O76" i="23"/>
  <c r="O75" i="23"/>
  <c r="O74" i="23"/>
  <c r="O73" i="23"/>
  <c r="O72" i="23"/>
  <c r="O71" i="23"/>
  <c r="O70" i="23"/>
  <c r="O69" i="23"/>
  <c r="O68" i="23"/>
  <c r="O67" i="23"/>
  <c r="O66" i="23"/>
  <c r="O65" i="23"/>
  <c r="K65" i="23"/>
  <c r="O64" i="23"/>
  <c r="K64" i="23"/>
  <c r="O63" i="23"/>
  <c r="K63" i="23"/>
  <c r="O62" i="23"/>
  <c r="O61" i="23"/>
  <c r="O60" i="23"/>
  <c r="O59" i="23"/>
  <c r="K59" i="23"/>
  <c r="O58" i="23"/>
  <c r="K58" i="23"/>
  <c r="O57" i="23"/>
  <c r="K57" i="23"/>
  <c r="O56" i="23"/>
  <c r="O55" i="23"/>
  <c r="O54" i="23"/>
  <c r="O53" i="23"/>
  <c r="O52" i="23"/>
  <c r="O51" i="23"/>
  <c r="O50" i="23"/>
  <c r="O49" i="23"/>
  <c r="O48" i="23"/>
  <c r="O47" i="23"/>
  <c r="K47" i="23"/>
  <c r="O46" i="23"/>
  <c r="K46" i="23"/>
  <c r="O45" i="23"/>
  <c r="K45" i="23"/>
  <c r="O44" i="23"/>
  <c r="O43" i="23"/>
  <c r="O42" i="23"/>
  <c r="O41" i="23"/>
  <c r="O40" i="23"/>
  <c r="O39" i="23"/>
  <c r="O38" i="23"/>
  <c r="O37" i="23"/>
  <c r="O36" i="23"/>
  <c r="O35" i="23"/>
  <c r="O34" i="23"/>
  <c r="O33" i="23"/>
  <c r="O32" i="23"/>
  <c r="O31" i="23"/>
  <c r="O30" i="23"/>
  <c r="O29" i="23"/>
  <c r="O28" i="23"/>
  <c r="O27" i="23"/>
  <c r="O26" i="23"/>
  <c r="O25" i="23"/>
  <c r="O24" i="23"/>
  <c r="O23" i="23"/>
  <c r="O22" i="23"/>
  <c r="O21" i="23"/>
  <c r="O20" i="23"/>
  <c r="O19" i="23"/>
  <c r="O18" i="23"/>
  <c r="O17" i="23"/>
  <c r="O16" i="23"/>
  <c r="O15" i="23"/>
  <c r="O14" i="23"/>
  <c r="O13" i="23"/>
  <c r="O12" i="23"/>
  <c r="O11" i="23"/>
  <c r="K11" i="23"/>
  <c r="O10" i="23"/>
  <c r="K10" i="23"/>
  <c r="O9" i="23"/>
  <c r="K9" i="23"/>
  <c r="O8" i="23"/>
  <c r="K8" i="23"/>
  <c r="Q38" i="24"/>
  <c r="O38" i="24"/>
  <c r="K38" i="24"/>
  <c r="E38" i="24"/>
  <c r="Q31" i="24"/>
  <c r="O31" i="24"/>
  <c r="K31" i="24"/>
  <c r="E31" i="24"/>
  <c r="G38" i="24"/>
  <c r="O37" i="24"/>
  <c r="K37" i="24"/>
  <c r="O36" i="24"/>
  <c r="K36" i="24"/>
  <c r="O35" i="24"/>
  <c r="K35" i="24"/>
  <c r="O34" i="24"/>
  <c r="K34" i="24"/>
  <c r="O33" i="24"/>
  <c r="K33" i="24"/>
  <c r="O32" i="24"/>
  <c r="K32" i="24"/>
  <c r="G31" i="24"/>
  <c r="O30" i="24"/>
  <c r="K30" i="24"/>
  <c r="O29" i="24"/>
  <c r="K29" i="24"/>
  <c r="O28" i="24"/>
  <c r="K28" i="24"/>
  <c r="O27" i="24"/>
  <c r="K27" i="24"/>
  <c r="O26" i="24"/>
  <c r="K26" i="24"/>
  <c r="O25" i="24"/>
  <c r="K25" i="24"/>
  <c r="O24" i="24"/>
  <c r="K24" i="24"/>
  <c r="O23" i="24"/>
  <c r="K23" i="24"/>
  <c r="O22" i="24"/>
  <c r="K22" i="24"/>
  <c r="O21" i="24"/>
  <c r="K21" i="24"/>
  <c r="O20" i="24"/>
  <c r="K20" i="24"/>
  <c r="O19" i="24"/>
  <c r="K19" i="24"/>
  <c r="O18" i="24"/>
  <c r="K18" i="24"/>
  <c r="O17" i="24"/>
  <c r="K17" i="24"/>
  <c r="O16" i="24"/>
  <c r="K16" i="24"/>
  <c r="O15" i="24"/>
  <c r="K15" i="24"/>
  <c r="O14" i="24"/>
  <c r="K14" i="24"/>
  <c r="O13" i="24"/>
  <c r="K13" i="24"/>
  <c r="O12" i="24"/>
  <c r="K12" i="24"/>
  <c r="O11" i="24"/>
  <c r="K11" i="24"/>
  <c r="O10" i="24"/>
  <c r="K10" i="24"/>
  <c r="O9" i="24"/>
  <c r="K9" i="24"/>
  <c r="O8" i="24"/>
  <c r="K8" i="24"/>
  <c r="Q90" i="25"/>
  <c r="O90" i="25"/>
  <c r="K90" i="25"/>
  <c r="E90" i="25"/>
  <c r="G90" i="25"/>
  <c r="O89" i="25"/>
  <c r="K89" i="25"/>
  <c r="O88" i="25"/>
  <c r="K88" i="25"/>
  <c r="O87" i="25"/>
  <c r="K87" i="25"/>
  <c r="O86" i="25"/>
  <c r="O85" i="25"/>
  <c r="O84" i="25"/>
  <c r="O83" i="25"/>
  <c r="O82" i="25"/>
  <c r="O81" i="25"/>
  <c r="O80" i="25"/>
  <c r="O79" i="25"/>
  <c r="O78" i="25"/>
  <c r="O77" i="25"/>
  <c r="O76" i="25"/>
  <c r="O75" i="25"/>
  <c r="O74" i="25"/>
  <c r="O73" i="25"/>
  <c r="O72" i="25"/>
  <c r="O71" i="25"/>
  <c r="O70" i="25"/>
  <c r="O69" i="25"/>
  <c r="O68" i="25"/>
  <c r="O67" i="25"/>
  <c r="O66" i="25"/>
  <c r="O65" i="25"/>
  <c r="K65" i="25"/>
  <c r="O64" i="25"/>
  <c r="K64" i="25"/>
  <c r="O63" i="25"/>
  <c r="K63" i="25"/>
  <c r="O62" i="25"/>
  <c r="O61" i="25"/>
  <c r="O60" i="25"/>
  <c r="O59" i="25"/>
  <c r="K59" i="25"/>
  <c r="O58" i="25"/>
  <c r="K58" i="25"/>
  <c r="O57" i="25"/>
  <c r="K57" i="25"/>
  <c r="O56" i="25"/>
  <c r="O55" i="25"/>
  <c r="O54" i="25"/>
  <c r="O53" i="25"/>
  <c r="O52" i="25"/>
  <c r="O51" i="25"/>
  <c r="O50" i="25"/>
  <c r="O49" i="25"/>
  <c r="O48" i="25"/>
  <c r="O47" i="25"/>
  <c r="K47" i="25"/>
  <c r="O46" i="25"/>
  <c r="K46" i="25"/>
  <c r="O45" i="25"/>
  <c r="K45" i="25"/>
  <c r="O44" i="25"/>
  <c r="O43" i="25"/>
  <c r="O42" i="25"/>
  <c r="O41" i="25"/>
  <c r="O40" i="25"/>
  <c r="O39" i="25"/>
  <c r="O38" i="25"/>
  <c r="O37" i="25"/>
  <c r="O36" i="25"/>
  <c r="O35" i="25"/>
  <c r="O34" i="25"/>
  <c r="O33" i="25"/>
  <c r="O32" i="25"/>
  <c r="O31" i="25"/>
  <c r="O30" i="25"/>
  <c r="O29" i="25"/>
  <c r="O28" i="25"/>
  <c r="O27" i="25"/>
  <c r="O26" i="25"/>
  <c r="O25" i="25"/>
  <c r="O24" i="25"/>
  <c r="O23" i="25"/>
  <c r="O22" i="25"/>
  <c r="O21" i="25"/>
  <c r="O20" i="25"/>
  <c r="O19" i="25"/>
  <c r="O18" i="25"/>
  <c r="O17" i="25"/>
  <c r="O16" i="25"/>
  <c r="O15" i="25"/>
  <c r="O14" i="25"/>
  <c r="O13" i="25"/>
  <c r="O12" i="25"/>
  <c r="O11" i="25"/>
  <c r="K11" i="25"/>
  <c r="O10" i="25"/>
  <c r="K10" i="25"/>
  <c r="O9" i="25"/>
  <c r="K9" i="25"/>
  <c r="O8" i="25"/>
  <c r="K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G53" i="26"/>
  <c r="O52" i="26"/>
  <c r="K52" i="26"/>
  <c r="S52" i="26"/>
  <c r="Q52" i="26"/>
  <c r="O51" i="26"/>
  <c r="K51" i="26"/>
  <c r="S51" i="26"/>
  <c r="S53" i="26" s="1"/>
  <c r="Q51" i="26"/>
  <c r="G50" i="26"/>
  <c r="O49" i="26"/>
  <c r="K49" i="26"/>
  <c r="S49" i="26"/>
  <c r="Q49" i="26"/>
  <c r="O48" i="26"/>
  <c r="K48" i="26"/>
  <c r="S48" i="26"/>
  <c r="Q48" i="26"/>
  <c r="O47" i="26"/>
  <c r="K47" i="26"/>
  <c r="S47" i="26"/>
  <c r="Q47" i="26"/>
  <c r="O46" i="26"/>
  <c r="K46" i="26"/>
  <c r="S46" i="26"/>
  <c r="Q46" i="26"/>
  <c r="O45" i="26"/>
  <c r="K45" i="26"/>
  <c r="S45" i="26"/>
  <c r="Q45" i="26"/>
  <c r="O44" i="26"/>
  <c r="K44" i="26"/>
  <c r="S44" i="26"/>
  <c r="S50" i="26" s="1"/>
  <c r="Q44" i="26"/>
  <c r="G43" i="26"/>
  <c r="O42" i="26"/>
  <c r="K42" i="26"/>
  <c r="S42" i="26"/>
  <c r="Q42" i="26"/>
  <c r="O41" i="26"/>
  <c r="K41" i="26"/>
  <c r="S41" i="26"/>
  <c r="Q41" i="26"/>
  <c r="O40" i="26"/>
  <c r="S40" i="26"/>
  <c r="Q40" i="26"/>
  <c r="O39" i="26"/>
  <c r="S39" i="26"/>
  <c r="Q39" i="26"/>
  <c r="O38" i="26"/>
  <c r="S38" i="26"/>
  <c r="Q38" i="26"/>
  <c r="O37" i="26"/>
  <c r="S37" i="26"/>
  <c r="Q37" i="26"/>
  <c r="O36" i="26"/>
  <c r="S36" i="26"/>
  <c r="Q36" i="26"/>
  <c r="O35" i="26"/>
  <c r="S35" i="26"/>
  <c r="Q35" i="26"/>
  <c r="O34" i="26"/>
  <c r="S34" i="26"/>
  <c r="Q34" i="26"/>
  <c r="O33" i="26"/>
  <c r="S33" i="26"/>
  <c r="Q33" i="26"/>
  <c r="O32" i="26"/>
  <c r="K32" i="26"/>
  <c r="S32" i="26"/>
  <c r="Q32" i="26"/>
  <c r="O31" i="26"/>
  <c r="S31" i="26"/>
  <c r="Q31" i="26"/>
  <c r="O30" i="26"/>
  <c r="S30" i="26"/>
  <c r="Q30" i="26"/>
  <c r="O29" i="26"/>
  <c r="S29" i="26"/>
  <c r="Q29" i="26"/>
  <c r="O28" i="26"/>
  <c r="K28" i="26"/>
  <c r="S28" i="26"/>
  <c r="Q28" i="26"/>
  <c r="O27" i="26"/>
  <c r="S27" i="26"/>
  <c r="Q27" i="26"/>
  <c r="O26" i="26"/>
  <c r="S26" i="26"/>
  <c r="Q26" i="26"/>
  <c r="O25" i="26"/>
  <c r="S25" i="26"/>
  <c r="Q25" i="26"/>
  <c r="O24" i="26"/>
  <c r="S24" i="26"/>
  <c r="Q24" i="26"/>
  <c r="O23" i="26"/>
  <c r="S23" i="26"/>
  <c r="Q23" i="26"/>
  <c r="O22" i="26"/>
  <c r="S22" i="26"/>
  <c r="Q22" i="26"/>
  <c r="O21" i="26"/>
  <c r="S21" i="26"/>
  <c r="Q21" i="26"/>
  <c r="O20" i="26"/>
  <c r="S20" i="26"/>
  <c r="Q20" i="26"/>
  <c r="O19" i="26"/>
  <c r="S19" i="26"/>
  <c r="Q19" i="26"/>
  <c r="O18" i="26"/>
  <c r="S18" i="26"/>
  <c r="Q18" i="26"/>
  <c r="O17" i="26"/>
  <c r="S17" i="26"/>
  <c r="Q17" i="26"/>
  <c r="O16" i="26"/>
  <c r="K16" i="26"/>
  <c r="S16" i="26"/>
  <c r="Q16" i="26"/>
  <c r="O15" i="26"/>
  <c r="K15" i="26"/>
  <c r="S15" i="26"/>
  <c r="Q15" i="26"/>
  <c r="O14" i="26"/>
  <c r="K14" i="26"/>
  <c r="S14" i="26"/>
  <c r="Q14" i="26"/>
  <c r="O13" i="26"/>
  <c r="K13" i="26"/>
  <c r="S13" i="26"/>
  <c r="Q13" i="26"/>
  <c r="O12" i="26"/>
  <c r="K12" i="26"/>
  <c r="S12" i="26"/>
  <c r="Q12" i="26"/>
  <c r="O11" i="26"/>
  <c r="K11" i="26"/>
  <c r="S11" i="26"/>
  <c r="Q11" i="26"/>
  <c r="O10" i="26"/>
  <c r="K10" i="26"/>
  <c r="S10" i="26"/>
  <c r="Q10" i="26"/>
  <c r="O9" i="26"/>
  <c r="K9" i="26"/>
  <c r="S9" i="26"/>
  <c r="Q9" i="26"/>
  <c r="O8" i="26"/>
  <c r="K8" i="26"/>
  <c r="S8" i="26"/>
  <c r="S43" i="26" s="1"/>
  <c r="Q8" i="26"/>
  <c r="Q53" i="27"/>
  <c r="O53" i="27"/>
  <c r="K53" i="27"/>
  <c r="E53" i="27"/>
  <c r="Q50" i="27"/>
  <c r="O50" i="27"/>
  <c r="K50" i="27"/>
  <c r="E50" i="27"/>
  <c r="Q43" i="27"/>
  <c r="O43" i="27"/>
  <c r="K43" i="27"/>
  <c r="E43" i="27"/>
  <c r="G53" i="27"/>
  <c r="O52" i="27"/>
  <c r="K52" i="27"/>
  <c r="S52" i="27"/>
  <c r="Q52" i="27"/>
  <c r="O51" i="27"/>
  <c r="K51" i="27"/>
  <c r="S51" i="27"/>
  <c r="S53" i="27" s="1"/>
  <c r="M31" i="8" s="1"/>
  <c r="Q51" i="27"/>
  <c r="G50" i="27"/>
  <c r="O49" i="27"/>
  <c r="K49" i="27"/>
  <c r="S49" i="27"/>
  <c r="Q49" i="27"/>
  <c r="O48" i="27"/>
  <c r="K48" i="27"/>
  <c r="S48" i="27"/>
  <c r="Q48" i="27"/>
  <c r="O47" i="27"/>
  <c r="K47" i="27"/>
  <c r="S47" i="27"/>
  <c r="Q47" i="27"/>
  <c r="O46" i="27"/>
  <c r="K46" i="27"/>
  <c r="S46" i="27"/>
  <c r="Q46" i="27"/>
  <c r="O45" i="27"/>
  <c r="K45" i="27"/>
  <c r="S45" i="27"/>
  <c r="Q45" i="27"/>
  <c r="O44" i="27"/>
  <c r="K44" i="27"/>
  <c r="S44" i="27"/>
  <c r="S50" i="27" s="1"/>
  <c r="I31" i="8" s="1"/>
  <c r="Q44" i="27"/>
  <c r="G43" i="27"/>
  <c r="O42" i="27"/>
  <c r="K42" i="27"/>
  <c r="O41" i="27"/>
  <c r="K41" i="27"/>
  <c r="S41" i="27"/>
  <c r="Q41" i="27"/>
  <c r="O40" i="27"/>
  <c r="S40" i="27"/>
  <c r="Q40" i="27"/>
  <c r="O39" i="27"/>
  <c r="S39" i="27"/>
  <c r="Q39" i="27"/>
  <c r="O38" i="27"/>
  <c r="S38" i="27"/>
  <c r="Q38" i="27"/>
  <c r="O37" i="27"/>
  <c r="S37" i="27"/>
  <c r="Q37" i="27"/>
  <c r="O36" i="27"/>
  <c r="S36" i="27"/>
  <c r="Q36" i="27"/>
  <c r="O35" i="27"/>
  <c r="S35" i="27"/>
  <c r="Q35" i="27"/>
  <c r="O34" i="27"/>
  <c r="O33" i="27"/>
  <c r="S33" i="27"/>
  <c r="Q33" i="27"/>
  <c r="O32" i="27"/>
  <c r="K32" i="27"/>
  <c r="O31" i="27"/>
  <c r="O30" i="27"/>
  <c r="O29" i="27"/>
  <c r="O28" i="27"/>
  <c r="K28" i="27"/>
  <c r="S28" i="27"/>
  <c r="Q28" i="27"/>
  <c r="O27" i="27"/>
  <c r="S27" i="27"/>
  <c r="Q27" i="27"/>
  <c r="O26" i="27"/>
  <c r="S26" i="27"/>
  <c r="Q26" i="27"/>
  <c r="O25" i="27"/>
  <c r="S25" i="27"/>
  <c r="Q25" i="27"/>
  <c r="O24" i="27"/>
  <c r="S24" i="27"/>
  <c r="Q24" i="27"/>
  <c r="O23" i="27"/>
  <c r="S23" i="27"/>
  <c r="Q23" i="27"/>
  <c r="O22" i="27"/>
  <c r="S22" i="27"/>
  <c r="Q22" i="27"/>
  <c r="O21" i="27"/>
  <c r="O20" i="27"/>
  <c r="O19" i="27"/>
  <c r="S19" i="27"/>
  <c r="Q19" i="27"/>
  <c r="O18" i="27"/>
  <c r="O17" i="27"/>
  <c r="O16" i="27"/>
  <c r="K16" i="27"/>
  <c r="O15" i="27"/>
  <c r="K15" i="27"/>
  <c r="S15" i="27"/>
  <c r="Q15" i="27"/>
  <c r="O14" i="27"/>
  <c r="K14" i="27"/>
  <c r="S14" i="27"/>
  <c r="Q14" i="27"/>
  <c r="O13" i="27"/>
  <c r="K13" i="27"/>
  <c r="S13" i="27"/>
  <c r="Q13" i="27"/>
  <c r="O12" i="27"/>
  <c r="K12" i="27"/>
  <c r="S12" i="27"/>
  <c r="Q12" i="27"/>
  <c r="O11" i="27"/>
  <c r="K11" i="27"/>
  <c r="S11" i="27"/>
  <c r="Q11" i="27"/>
  <c r="O10" i="27"/>
  <c r="K10" i="27"/>
  <c r="S10" i="27"/>
  <c r="Q10" i="27"/>
  <c r="O9" i="27"/>
  <c r="K9" i="27"/>
  <c r="S9" i="27"/>
  <c r="Q9" i="27"/>
  <c r="O8" i="27"/>
  <c r="K8" i="27"/>
  <c r="S8" i="27"/>
  <c r="Q8" i="27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O26" i="29"/>
  <c r="K26" i="29"/>
  <c r="E26" i="29"/>
  <c r="G26" i="29"/>
  <c r="O25" i="29"/>
  <c r="K25" i="29"/>
  <c r="O24" i="29"/>
  <c r="K24" i="29"/>
  <c r="O23" i="29"/>
  <c r="K23" i="29"/>
  <c r="O22" i="29"/>
  <c r="K22" i="29"/>
  <c r="O21" i="29"/>
  <c r="K21" i="29"/>
  <c r="O20" i="29"/>
  <c r="K20" i="29"/>
  <c r="O19" i="29"/>
  <c r="K19" i="29"/>
  <c r="O18" i="29"/>
  <c r="K18" i="29"/>
  <c r="O17" i="29"/>
  <c r="K17" i="29"/>
  <c r="O16" i="29"/>
  <c r="K16" i="29"/>
  <c r="O15" i="29"/>
  <c r="K15" i="29"/>
  <c r="O14" i="29"/>
  <c r="K14" i="29"/>
  <c r="O13" i="29"/>
  <c r="K13" i="29"/>
  <c r="O12" i="29"/>
  <c r="K12" i="29"/>
  <c r="O11" i="29"/>
  <c r="K11" i="29"/>
  <c r="O10" i="29"/>
  <c r="K10" i="29"/>
  <c r="O9" i="29"/>
  <c r="K9" i="29"/>
  <c r="O8" i="29"/>
  <c r="K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Q43" i="30"/>
  <c r="O43" i="30"/>
  <c r="M43" i="30"/>
  <c r="K43" i="30"/>
  <c r="I43" i="30"/>
  <c r="G43" i="30"/>
  <c r="E43" i="30"/>
  <c r="BA42" i="30"/>
  <c r="AY42" i="30"/>
  <c r="AW42" i="30"/>
  <c r="AU42" i="30"/>
  <c r="AS42" i="30"/>
  <c r="AQ42" i="30"/>
  <c r="AO42" i="30"/>
  <c r="AM42" i="30"/>
  <c r="AK42" i="30"/>
  <c r="AI42" i="30"/>
  <c r="AG42" i="30"/>
  <c r="AE42" i="30"/>
  <c r="AC42" i="30"/>
  <c r="AA42" i="30"/>
  <c r="Y42" i="30"/>
  <c r="W42" i="30"/>
  <c r="U42" i="30"/>
  <c r="S42" i="30"/>
  <c r="Q42" i="30"/>
  <c r="O42" i="30"/>
  <c r="M42" i="30"/>
  <c r="K42" i="30"/>
  <c r="I42" i="30"/>
  <c r="G42" i="30"/>
  <c r="E42" i="30"/>
  <c r="O41" i="30"/>
  <c r="AW35" i="30"/>
  <c r="AQ35" i="30"/>
  <c r="AG35" i="30"/>
  <c r="AA35" i="30"/>
  <c r="U35" i="30"/>
  <c r="O35" i="30"/>
  <c r="K35" i="30"/>
  <c r="E35" i="30"/>
  <c r="G47" i="30"/>
  <c r="U46" i="30"/>
  <c r="K46" i="30"/>
  <c r="O46" i="30"/>
  <c r="U45" i="30"/>
  <c r="K45" i="30"/>
  <c r="O45" i="30"/>
  <c r="G44" i="30"/>
  <c r="U41" i="30"/>
  <c r="K41" i="30"/>
  <c r="Q41" i="30"/>
  <c r="U40" i="30"/>
  <c r="K40" i="30"/>
  <c r="O40" i="30"/>
  <c r="U39" i="30"/>
  <c r="K39" i="30"/>
  <c r="O39" i="30"/>
  <c r="U38" i="30"/>
  <c r="K38" i="30"/>
  <c r="O38" i="30"/>
  <c r="U37" i="30"/>
  <c r="K37" i="30"/>
  <c r="O37" i="30"/>
  <c r="U36" i="30"/>
  <c r="K36" i="30"/>
  <c r="O36" i="30"/>
  <c r="G35" i="30"/>
  <c r="G48" i="30" s="1"/>
  <c r="U34" i="30"/>
  <c r="K34" i="30"/>
  <c r="O34" i="30"/>
  <c r="U33" i="30"/>
  <c r="K33" i="30"/>
  <c r="O33" i="30"/>
  <c r="U32" i="30"/>
  <c r="O32" i="30"/>
  <c r="U31" i="30"/>
  <c r="O31" i="30"/>
  <c r="U30" i="30"/>
  <c r="O30" i="30"/>
  <c r="U29" i="30"/>
  <c r="O29" i="30"/>
  <c r="U28" i="30"/>
  <c r="O28" i="30"/>
  <c r="U27" i="30"/>
  <c r="O27" i="30"/>
  <c r="U26" i="30"/>
  <c r="O26" i="30"/>
  <c r="U25" i="30"/>
  <c r="O25" i="30"/>
  <c r="U24" i="30"/>
  <c r="K24" i="30"/>
  <c r="O24" i="30"/>
  <c r="U23" i="30"/>
  <c r="O23" i="30"/>
  <c r="U22" i="30"/>
  <c r="O22" i="30"/>
  <c r="U21" i="30"/>
  <c r="O21" i="30"/>
  <c r="U20" i="30"/>
  <c r="K20" i="30"/>
  <c r="O20" i="30"/>
  <c r="U19" i="30"/>
  <c r="O19" i="30"/>
  <c r="U18" i="30"/>
  <c r="O18" i="30"/>
  <c r="U17" i="30"/>
  <c r="O17" i="30"/>
  <c r="U16" i="30"/>
  <c r="O16" i="30"/>
  <c r="U15" i="30"/>
  <c r="O15" i="30"/>
  <c r="U14" i="30"/>
  <c r="O14" i="30"/>
  <c r="U13" i="30"/>
  <c r="O13" i="30"/>
  <c r="U12" i="30"/>
  <c r="O12" i="30"/>
  <c r="U11" i="30"/>
  <c r="O11" i="30"/>
  <c r="U10" i="30"/>
  <c r="O10" i="30"/>
  <c r="U9" i="30"/>
  <c r="O9" i="30"/>
  <c r="U8" i="30"/>
  <c r="K8" i="30"/>
  <c r="O8" i="30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G47" i="31"/>
  <c r="U46" i="31"/>
  <c r="K46" i="31"/>
  <c r="O46" i="31"/>
  <c r="U45" i="31"/>
  <c r="K45" i="31"/>
  <c r="O45" i="31"/>
  <c r="G44" i="31"/>
  <c r="U43" i="31"/>
  <c r="K43" i="31"/>
  <c r="Q43" i="31"/>
  <c r="U42" i="31"/>
  <c r="K42" i="31"/>
  <c r="O42" i="31"/>
  <c r="U41" i="31"/>
  <c r="K41" i="31"/>
  <c r="Q41" i="31"/>
  <c r="U40" i="31"/>
  <c r="K40" i="31"/>
  <c r="O40" i="31"/>
  <c r="U39" i="31"/>
  <c r="K39" i="31"/>
  <c r="O39" i="31"/>
  <c r="U38" i="31"/>
  <c r="K38" i="31"/>
  <c r="O38" i="31"/>
  <c r="U37" i="31"/>
  <c r="K37" i="31"/>
  <c r="O37" i="31"/>
  <c r="U36" i="31"/>
  <c r="K36" i="31"/>
  <c r="O36" i="31"/>
  <c r="G35" i="31"/>
  <c r="G48" i="31" s="1"/>
  <c r="U34" i="31"/>
  <c r="K34" i="31"/>
  <c r="O34" i="31"/>
  <c r="U33" i="31"/>
  <c r="K33" i="31"/>
  <c r="O33" i="31"/>
  <c r="U32" i="31"/>
  <c r="O32" i="31"/>
  <c r="U31" i="31"/>
  <c r="O31" i="31"/>
  <c r="U30" i="31"/>
  <c r="O30" i="31"/>
  <c r="U29" i="31"/>
  <c r="O29" i="31"/>
  <c r="U28" i="31"/>
  <c r="O28" i="31"/>
  <c r="U27" i="31"/>
  <c r="O27" i="31"/>
  <c r="U26" i="31"/>
  <c r="O26" i="31"/>
  <c r="U25" i="31"/>
  <c r="O25" i="31"/>
  <c r="U24" i="31"/>
  <c r="K24" i="31"/>
  <c r="O24" i="31"/>
  <c r="U23" i="31"/>
  <c r="O23" i="31"/>
  <c r="U22" i="31"/>
  <c r="O22" i="31"/>
  <c r="U21" i="31"/>
  <c r="O21" i="31"/>
  <c r="U20" i="31"/>
  <c r="K20" i="31"/>
  <c r="O20" i="31"/>
  <c r="U19" i="31"/>
  <c r="O19" i="31"/>
  <c r="U18" i="31"/>
  <c r="O18" i="31"/>
  <c r="U17" i="31"/>
  <c r="O17" i="31"/>
  <c r="U16" i="31"/>
  <c r="O16" i="31"/>
  <c r="U15" i="31"/>
  <c r="O15" i="31"/>
  <c r="U14" i="31"/>
  <c r="O14" i="31"/>
  <c r="U13" i="31"/>
  <c r="O13" i="31"/>
  <c r="U12" i="31"/>
  <c r="O12" i="31"/>
  <c r="U11" i="31"/>
  <c r="O11" i="31"/>
  <c r="U10" i="31"/>
  <c r="O10" i="31"/>
  <c r="U9" i="31"/>
  <c r="O9" i="31"/>
  <c r="U8" i="31"/>
  <c r="K8" i="31"/>
  <c r="O8" i="3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G47" i="32"/>
  <c r="U46" i="32"/>
  <c r="K46" i="32"/>
  <c r="O46" i="32"/>
  <c r="U45" i="32"/>
  <c r="K45" i="32"/>
  <c r="O45" i="32"/>
  <c r="G44" i="32"/>
  <c r="U43" i="32"/>
  <c r="K43" i="32"/>
  <c r="Q43" i="32"/>
  <c r="U42" i="32"/>
  <c r="K42" i="32"/>
  <c r="O42" i="32"/>
  <c r="U41" i="32"/>
  <c r="K41" i="32"/>
  <c r="Q41" i="32"/>
  <c r="U40" i="32"/>
  <c r="K40" i="32"/>
  <c r="O40" i="32"/>
  <c r="U39" i="32"/>
  <c r="K39" i="32"/>
  <c r="O39" i="32"/>
  <c r="U38" i="32"/>
  <c r="K38" i="32"/>
  <c r="O38" i="32"/>
  <c r="U37" i="32"/>
  <c r="K37" i="32"/>
  <c r="O37" i="32"/>
  <c r="U36" i="32"/>
  <c r="K36" i="32"/>
  <c r="O36" i="32"/>
  <c r="G35" i="32"/>
  <c r="G48" i="32" s="1"/>
  <c r="U34" i="32"/>
  <c r="K34" i="32"/>
  <c r="O34" i="32"/>
  <c r="U33" i="32"/>
  <c r="K33" i="32"/>
  <c r="O33" i="32"/>
  <c r="U32" i="32"/>
  <c r="O32" i="32"/>
  <c r="U31" i="32"/>
  <c r="O31" i="32"/>
  <c r="U30" i="32"/>
  <c r="O30" i="32"/>
  <c r="U29" i="32"/>
  <c r="O29" i="32"/>
  <c r="U28" i="32"/>
  <c r="O28" i="32"/>
  <c r="U27" i="32"/>
  <c r="O27" i="32"/>
  <c r="U26" i="32"/>
  <c r="O26" i="32"/>
  <c r="U25" i="32"/>
  <c r="O25" i="32"/>
  <c r="U24" i="32"/>
  <c r="K24" i="32"/>
  <c r="O24" i="32"/>
  <c r="U23" i="32"/>
  <c r="O23" i="32"/>
  <c r="U22" i="32"/>
  <c r="O22" i="32"/>
  <c r="U21" i="32"/>
  <c r="O21" i="32"/>
  <c r="U20" i="32"/>
  <c r="K20" i="32"/>
  <c r="O20" i="32"/>
  <c r="U19" i="32"/>
  <c r="O19" i="32"/>
  <c r="U18" i="32"/>
  <c r="O18" i="32"/>
  <c r="U17" i="32"/>
  <c r="O17" i="32"/>
  <c r="U16" i="32"/>
  <c r="O16" i="32"/>
  <c r="U15" i="32"/>
  <c r="O15" i="32"/>
  <c r="U14" i="32"/>
  <c r="O14" i="32"/>
  <c r="U13" i="32"/>
  <c r="O13" i="32"/>
  <c r="U12" i="32"/>
  <c r="O12" i="32"/>
  <c r="U11" i="32"/>
  <c r="O11" i="32"/>
  <c r="U10" i="32"/>
  <c r="O10" i="32"/>
  <c r="U9" i="32"/>
  <c r="O9" i="32"/>
  <c r="U8" i="32"/>
  <c r="K8" i="32"/>
  <c r="O8" i="32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G47" i="33"/>
  <c r="U46" i="33"/>
  <c r="K46" i="33"/>
  <c r="O46" i="33"/>
  <c r="U45" i="33"/>
  <c r="K45" i="33"/>
  <c r="O45" i="33"/>
  <c r="G44" i="33"/>
  <c r="U43" i="33"/>
  <c r="K43" i="33"/>
  <c r="Q43" i="33"/>
  <c r="U42" i="33"/>
  <c r="K42" i="33"/>
  <c r="O42" i="33"/>
  <c r="U41" i="33"/>
  <c r="K41" i="33"/>
  <c r="Q41" i="33"/>
  <c r="U40" i="33"/>
  <c r="K40" i="33"/>
  <c r="O40" i="33"/>
  <c r="U39" i="33"/>
  <c r="K39" i="33"/>
  <c r="O39" i="33"/>
  <c r="U38" i="33"/>
  <c r="K38" i="33"/>
  <c r="O38" i="33"/>
  <c r="U37" i="33"/>
  <c r="K37" i="33"/>
  <c r="O37" i="33"/>
  <c r="U36" i="33"/>
  <c r="K36" i="33"/>
  <c r="O36" i="33"/>
  <c r="G35" i="33"/>
  <c r="G48" i="33" s="1"/>
  <c r="U34" i="33"/>
  <c r="K34" i="33"/>
  <c r="O34" i="33"/>
  <c r="U33" i="33"/>
  <c r="K33" i="33"/>
  <c r="O33" i="33"/>
  <c r="U32" i="33"/>
  <c r="O32" i="33"/>
  <c r="U31" i="33"/>
  <c r="O31" i="33"/>
  <c r="U30" i="33"/>
  <c r="O30" i="33"/>
  <c r="U29" i="33"/>
  <c r="O29" i="33"/>
  <c r="U28" i="33"/>
  <c r="O28" i="33"/>
  <c r="U27" i="33"/>
  <c r="O27" i="33"/>
  <c r="U26" i="33"/>
  <c r="O26" i="33"/>
  <c r="U25" i="33"/>
  <c r="O25" i="33"/>
  <c r="U24" i="33"/>
  <c r="K24" i="33"/>
  <c r="O24" i="33"/>
  <c r="U23" i="33"/>
  <c r="O23" i="33"/>
  <c r="U22" i="33"/>
  <c r="O22" i="33"/>
  <c r="U21" i="33"/>
  <c r="O21" i="33"/>
  <c r="U20" i="33"/>
  <c r="K20" i="33"/>
  <c r="O20" i="33"/>
  <c r="U19" i="33"/>
  <c r="O19" i="33"/>
  <c r="U18" i="33"/>
  <c r="O18" i="33"/>
  <c r="U17" i="33"/>
  <c r="O17" i="33"/>
  <c r="U16" i="33"/>
  <c r="O16" i="33"/>
  <c r="U15" i="33"/>
  <c r="O15" i="33"/>
  <c r="U14" i="33"/>
  <c r="O14" i="33"/>
  <c r="U13" i="33"/>
  <c r="O13" i="33"/>
  <c r="U12" i="33"/>
  <c r="O12" i="33"/>
  <c r="U11" i="33"/>
  <c r="O11" i="33"/>
  <c r="U10" i="33"/>
  <c r="O10" i="33"/>
  <c r="U9" i="33"/>
  <c r="O9" i="33"/>
  <c r="U8" i="33"/>
  <c r="K8" i="33"/>
  <c r="O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G47" i="34"/>
  <c r="U46" i="34"/>
  <c r="K46" i="34"/>
  <c r="O46" i="34"/>
  <c r="U45" i="34"/>
  <c r="K45" i="34"/>
  <c r="O45" i="34"/>
  <c r="G44" i="34"/>
  <c r="U43" i="34"/>
  <c r="K43" i="34"/>
  <c r="Q43" i="34"/>
  <c r="U42" i="34"/>
  <c r="K42" i="34"/>
  <c r="O42" i="34"/>
  <c r="U41" i="34"/>
  <c r="K41" i="34"/>
  <c r="Q41" i="34"/>
  <c r="U40" i="34"/>
  <c r="K40" i="34"/>
  <c r="O40" i="34"/>
  <c r="U39" i="34"/>
  <c r="K39" i="34"/>
  <c r="O39" i="34"/>
  <c r="U38" i="34"/>
  <c r="K38" i="34"/>
  <c r="O38" i="34"/>
  <c r="U37" i="34"/>
  <c r="K37" i="34"/>
  <c r="O37" i="34"/>
  <c r="U36" i="34"/>
  <c r="K36" i="34"/>
  <c r="O36" i="34"/>
  <c r="G35" i="34"/>
  <c r="G48" i="34" s="1"/>
  <c r="U34" i="34"/>
  <c r="K34" i="34"/>
  <c r="O34" i="34"/>
  <c r="U33" i="34"/>
  <c r="K33" i="34"/>
  <c r="O33" i="34"/>
  <c r="U32" i="34"/>
  <c r="O32" i="34"/>
  <c r="U31" i="34"/>
  <c r="O31" i="34"/>
  <c r="U30" i="34"/>
  <c r="O30" i="34"/>
  <c r="U29" i="34"/>
  <c r="O29" i="34"/>
  <c r="U28" i="34"/>
  <c r="O28" i="34"/>
  <c r="U27" i="34"/>
  <c r="O27" i="34"/>
  <c r="U26" i="34"/>
  <c r="O26" i="34"/>
  <c r="U25" i="34"/>
  <c r="O25" i="34"/>
  <c r="U24" i="34"/>
  <c r="K24" i="34"/>
  <c r="O24" i="34"/>
  <c r="U23" i="34"/>
  <c r="O23" i="34"/>
  <c r="U22" i="34"/>
  <c r="O22" i="34"/>
  <c r="U21" i="34"/>
  <c r="O21" i="34"/>
  <c r="U20" i="34"/>
  <c r="K20" i="34"/>
  <c r="O20" i="34"/>
  <c r="U19" i="34"/>
  <c r="O19" i="34"/>
  <c r="U18" i="34"/>
  <c r="O18" i="34"/>
  <c r="U17" i="34"/>
  <c r="O17" i="34"/>
  <c r="U16" i="34"/>
  <c r="O16" i="34"/>
  <c r="U15" i="34"/>
  <c r="O15" i="34"/>
  <c r="U14" i="34"/>
  <c r="O14" i="34"/>
  <c r="U13" i="34"/>
  <c r="O13" i="34"/>
  <c r="U12" i="34"/>
  <c r="O12" i="34"/>
  <c r="U11" i="34"/>
  <c r="O11" i="34"/>
  <c r="U10" i="34"/>
  <c r="O10" i="34"/>
  <c r="U9" i="34"/>
  <c r="O9" i="34"/>
  <c r="U8" i="34"/>
  <c r="K8" i="34"/>
  <c r="O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G47" i="35"/>
  <c r="U46" i="35"/>
  <c r="K46" i="35"/>
  <c r="O46" i="35"/>
  <c r="U45" i="35"/>
  <c r="K45" i="35"/>
  <c r="O45" i="35"/>
  <c r="G44" i="35"/>
  <c r="U43" i="35"/>
  <c r="K43" i="35"/>
  <c r="Q43" i="35"/>
  <c r="U42" i="35"/>
  <c r="K42" i="35"/>
  <c r="O42" i="35"/>
  <c r="U41" i="35"/>
  <c r="K41" i="35"/>
  <c r="Q41" i="35"/>
  <c r="U40" i="35"/>
  <c r="K40" i="35"/>
  <c r="O40" i="35"/>
  <c r="U39" i="35"/>
  <c r="K39" i="35"/>
  <c r="O39" i="35"/>
  <c r="U38" i="35"/>
  <c r="K38" i="35"/>
  <c r="O38" i="35"/>
  <c r="U37" i="35"/>
  <c r="K37" i="35"/>
  <c r="O37" i="35"/>
  <c r="U36" i="35"/>
  <c r="K36" i="35"/>
  <c r="O36" i="35"/>
  <c r="G35" i="35"/>
  <c r="G48" i="35" s="1"/>
  <c r="U34" i="35"/>
  <c r="K34" i="35"/>
  <c r="O34" i="35"/>
  <c r="U33" i="35"/>
  <c r="K33" i="35"/>
  <c r="O33" i="35"/>
  <c r="U32" i="35"/>
  <c r="O32" i="35"/>
  <c r="U31" i="35"/>
  <c r="O31" i="35"/>
  <c r="U30" i="35"/>
  <c r="O30" i="35"/>
  <c r="U29" i="35"/>
  <c r="O29" i="35"/>
  <c r="U28" i="35"/>
  <c r="O28" i="35"/>
  <c r="U27" i="35"/>
  <c r="O27" i="35"/>
  <c r="U26" i="35"/>
  <c r="O26" i="35"/>
  <c r="U25" i="35"/>
  <c r="O25" i="35"/>
  <c r="U24" i="35"/>
  <c r="K24" i="35"/>
  <c r="O24" i="35"/>
  <c r="U23" i="35"/>
  <c r="O23" i="35"/>
  <c r="U22" i="35"/>
  <c r="O22" i="35"/>
  <c r="U21" i="35"/>
  <c r="O21" i="35"/>
  <c r="U20" i="35"/>
  <c r="K20" i="35"/>
  <c r="O20" i="35"/>
  <c r="U19" i="35"/>
  <c r="O19" i="35"/>
  <c r="U18" i="35"/>
  <c r="O18" i="35"/>
  <c r="U17" i="35"/>
  <c r="O17" i="35"/>
  <c r="U16" i="35"/>
  <c r="O16" i="35"/>
  <c r="U15" i="35"/>
  <c r="O15" i="35"/>
  <c r="U14" i="35"/>
  <c r="O14" i="35"/>
  <c r="U13" i="35"/>
  <c r="O13" i="35"/>
  <c r="U12" i="35"/>
  <c r="O12" i="35"/>
  <c r="U11" i="35"/>
  <c r="O11" i="35"/>
  <c r="U10" i="35"/>
  <c r="O10" i="35"/>
  <c r="U9" i="35"/>
  <c r="O9" i="35"/>
  <c r="U8" i="35"/>
  <c r="K8" i="35"/>
  <c r="O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G47" i="36"/>
  <c r="U46" i="36"/>
  <c r="K46" i="36"/>
  <c r="O46" i="36"/>
  <c r="U45" i="36"/>
  <c r="K45" i="36"/>
  <c r="O45" i="36"/>
  <c r="G44" i="36"/>
  <c r="U43" i="36"/>
  <c r="K43" i="36"/>
  <c r="Q43" i="36"/>
  <c r="U42" i="36"/>
  <c r="K42" i="36"/>
  <c r="O42" i="36"/>
  <c r="U41" i="36"/>
  <c r="K41" i="36"/>
  <c r="Q41" i="36"/>
  <c r="U40" i="36"/>
  <c r="K40" i="36"/>
  <c r="O40" i="36"/>
  <c r="U39" i="36"/>
  <c r="K39" i="36"/>
  <c r="O39" i="36"/>
  <c r="U38" i="36"/>
  <c r="K38" i="36"/>
  <c r="O38" i="36"/>
  <c r="U37" i="36"/>
  <c r="K37" i="36"/>
  <c r="O37" i="36"/>
  <c r="U36" i="36"/>
  <c r="K36" i="36"/>
  <c r="O36" i="36"/>
  <c r="G35" i="36"/>
  <c r="G48" i="36" s="1"/>
  <c r="U34" i="36"/>
  <c r="K34" i="36"/>
  <c r="O34" i="36"/>
  <c r="U33" i="36"/>
  <c r="K33" i="36"/>
  <c r="O33" i="36"/>
  <c r="U32" i="36"/>
  <c r="O32" i="36"/>
  <c r="U31" i="36"/>
  <c r="O31" i="36"/>
  <c r="U30" i="36"/>
  <c r="O30" i="36"/>
  <c r="U29" i="36"/>
  <c r="O29" i="36"/>
  <c r="U28" i="36"/>
  <c r="O28" i="36"/>
  <c r="U27" i="36"/>
  <c r="O27" i="36"/>
  <c r="U26" i="36"/>
  <c r="O26" i="36"/>
  <c r="U25" i="36"/>
  <c r="O25" i="36"/>
  <c r="U24" i="36"/>
  <c r="K24" i="36"/>
  <c r="O24" i="36"/>
  <c r="U23" i="36"/>
  <c r="O23" i="36"/>
  <c r="U22" i="36"/>
  <c r="O22" i="36"/>
  <c r="U21" i="36"/>
  <c r="O21" i="36"/>
  <c r="U20" i="36"/>
  <c r="K20" i="36"/>
  <c r="O20" i="36"/>
  <c r="U19" i="36"/>
  <c r="O19" i="36"/>
  <c r="U18" i="36"/>
  <c r="O18" i="36"/>
  <c r="U17" i="36"/>
  <c r="O17" i="36"/>
  <c r="U16" i="36"/>
  <c r="O16" i="36"/>
  <c r="U15" i="36"/>
  <c r="O15" i="36"/>
  <c r="U14" i="36"/>
  <c r="O14" i="36"/>
  <c r="U13" i="36"/>
  <c r="O13" i="36"/>
  <c r="U12" i="36"/>
  <c r="O12" i="36"/>
  <c r="U11" i="36"/>
  <c r="O11" i="36"/>
  <c r="U10" i="36"/>
  <c r="O10" i="36"/>
  <c r="U9" i="36"/>
  <c r="O9" i="36"/>
  <c r="U8" i="36"/>
  <c r="K8" i="36"/>
  <c r="O8" i="36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G47" i="37"/>
  <c r="U46" i="37"/>
  <c r="K46" i="37"/>
  <c r="O46" i="37"/>
  <c r="U45" i="37"/>
  <c r="K45" i="37"/>
  <c r="O45" i="37"/>
  <c r="G44" i="37"/>
  <c r="U43" i="37"/>
  <c r="K43" i="37"/>
  <c r="Q43" i="37"/>
  <c r="U42" i="37"/>
  <c r="K42" i="37"/>
  <c r="O42" i="37"/>
  <c r="U41" i="37"/>
  <c r="K41" i="37"/>
  <c r="Q41" i="37"/>
  <c r="U40" i="37"/>
  <c r="K40" i="37"/>
  <c r="O40" i="37"/>
  <c r="U39" i="37"/>
  <c r="K39" i="37"/>
  <c r="O39" i="37"/>
  <c r="U38" i="37"/>
  <c r="K38" i="37"/>
  <c r="O38" i="37"/>
  <c r="U37" i="37"/>
  <c r="K37" i="37"/>
  <c r="O37" i="37"/>
  <c r="U36" i="37"/>
  <c r="K36" i="37"/>
  <c r="O36" i="37"/>
  <c r="G35" i="37"/>
  <c r="G48" i="37" s="1"/>
  <c r="U34" i="37"/>
  <c r="K34" i="37"/>
  <c r="O34" i="37"/>
  <c r="U33" i="37"/>
  <c r="K33" i="37"/>
  <c r="O33" i="37"/>
  <c r="U32" i="37"/>
  <c r="O32" i="37"/>
  <c r="U31" i="37"/>
  <c r="O31" i="37"/>
  <c r="U30" i="37"/>
  <c r="O30" i="37"/>
  <c r="U29" i="37"/>
  <c r="O29" i="37"/>
  <c r="U28" i="37"/>
  <c r="O28" i="37"/>
  <c r="U27" i="37"/>
  <c r="O27" i="37"/>
  <c r="U26" i="37"/>
  <c r="O26" i="37"/>
  <c r="U25" i="37"/>
  <c r="O25" i="37"/>
  <c r="U24" i="37"/>
  <c r="K24" i="37"/>
  <c r="O24" i="37"/>
  <c r="U23" i="37"/>
  <c r="O23" i="37"/>
  <c r="U22" i="37"/>
  <c r="O22" i="37"/>
  <c r="U21" i="37"/>
  <c r="O21" i="37"/>
  <c r="U20" i="37"/>
  <c r="K20" i="37"/>
  <c r="O20" i="37"/>
  <c r="U19" i="37"/>
  <c r="O19" i="37"/>
  <c r="U18" i="37"/>
  <c r="O18" i="37"/>
  <c r="U17" i="37"/>
  <c r="O17" i="37"/>
  <c r="U16" i="37"/>
  <c r="O16" i="37"/>
  <c r="U15" i="37"/>
  <c r="O15" i="37"/>
  <c r="U14" i="37"/>
  <c r="O14" i="37"/>
  <c r="U13" i="37"/>
  <c r="O13" i="37"/>
  <c r="U12" i="37"/>
  <c r="O12" i="37"/>
  <c r="U11" i="37"/>
  <c r="O11" i="37"/>
  <c r="U10" i="37"/>
  <c r="O10" i="37"/>
  <c r="U9" i="37"/>
  <c r="O9" i="37"/>
  <c r="U8" i="37"/>
  <c r="K8" i="37"/>
  <c r="O8" i="37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G47" i="38"/>
  <c r="U46" i="38"/>
  <c r="K46" i="38"/>
  <c r="O46" i="38"/>
  <c r="U45" i="38"/>
  <c r="K45" i="38"/>
  <c r="O45" i="38"/>
  <c r="G44" i="38"/>
  <c r="U43" i="38"/>
  <c r="K43" i="38"/>
  <c r="Q43" i="38"/>
  <c r="U42" i="38"/>
  <c r="K42" i="38"/>
  <c r="O42" i="38"/>
  <c r="U41" i="38"/>
  <c r="K41" i="38"/>
  <c r="Q41" i="38"/>
  <c r="U40" i="38"/>
  <c r="K40" i="38"/>
  <c r="O40" i="38"/>
  <c r="U39" i="38"/>
  <c r="K39" i="38"/>
  <c r="O39" i="38"/>
  <c r="U38" i="38"/>
  <c r="K38" i="38"/>
  <c r="O38" i="38"/>
  <c r="U37" i="38"/>
  <c r="K37" i="38"/>
  <c r="O37" i="38"/>
  <c r="U36" i="38"/>
  <c r="K36" i="38"/>
  <c r="O36" i="38"/>
  <c r="G35" i="38"/>
  <c r="G48" i="38" s="1"/>
  <c r="U34" i="38"/>
  <c r="K34" i="38"/>
  <c r="O34" i="38"/>
  <c r="U33" i="38"/>
  <c r="K33" i="38"/>
  <c r="O33" i="38"/>
  <c r="U32" i="38"/>
  <c r="O32" i="38"/>
  <c r="U31" i="38"/>
  <c r="O31" i="38"/>
  <c r="U30" i="38"/>
  <c r="O30" i="38"/>
  <c r="U29" i="38"/>
  <c r="O29" i="38"/>
  <c r="U28" i="38"/>
  <c r="O28" i="38"/>
  <c r="U27" i="38"/>
  <c r="O27" i="38"/>
  <c r="U26" i="38"/>
  <c r="O26" i="38"/>
  <c r="U25" i="38"/>
  <c r="O25" i="38"/>
  <c r="U24" i="38"/>
  <c r="K24" i="38"/>
  <c r="O24" i="38"/>
  <c r="U23" i="38"/>
  <c r="O23" i="38"/>
  <c r="U22" i="38"/>
  <c r="O22" i="38"/>
  <c r="U21" i="38"/>
  <c r="O21" i="38"/>
  <c r="U20" i="38"/>
  <c r="K20" i="38"/>
  <c r="O20" i="38"/>
  <c r="U19" i="38"/>
  <c r="O19" i="38"/>
  <c r="U18" i="38"/>
  <c r="O18" i="38"/>
  <c r="U17" i="38"/>
  <c r="O17" i="38"/>
  <c r="U16" i="38"/>
  <c r="O16" i="38"/>
  <c r="U15" i="38"/>
  <c r="O15" i="38"/>
  <c r="U14" i="38"/>
  <c r="O14" i="38"/>
  <c r="U13" i="38"/>
  <c r="O13" i="38"/>
  <c r="U12" i="38"/>
  <c r="O12" i="38"/>
  <c r="U11" i="38"/>
  <c r="O11" i="38"/>
  <c r="U10" i="38"/>
  <c r="O10" i="38"/>
  <c r="U9" i="38"/>
  <c r="O9" i="38"/>
  <c r="U8" i="38"/>
  <c r="K8" i="38"/>
  <c r="O8" i="38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G47" i="39"/>
  <c r="U46" i="39"/>
  <c r="K46" i="39"/>
  <c r="O46" i="39"/>
  <c r="U45" i="39"/>
  <c r="K45" i="39"/>
  <c r="O45" i="39"/>
  <c r="G44" i="39"/>
  <c r="U43" i="39"/>
  <c r="K43" i="39"/>
  <c r="Q43" i="39"/>
  <c r="U42" i="39"/>
  <c r="K42" i="39"/>
  <c r="O42" i="39"/>
  <c r="U41" i="39"/>
  <c r="K41" i="39"/>
  <c r="Q41" i="39"/>
  <c r="U40" i="39"/>
  <c r="K40" i="39"/>
  <c r="O40" i="39"/>
  <c r="U39" i="39"/>
  <c r="K39" i="39"/>
  <c r="O39" i="39"/>
  <c r="U38" i="39"/>
  <c r="K38" i="39"/>
  <c r="O38" i="39"/>
  <c r="U37" i="39"/>
  <c r="K37" i="39"/>
  <c r="O37" i="39"/>
  <c r="U36" i="39"/>
  <c r="K36" i="39"/>
  <c r="O36" i="39"/>
  <c r="G35" i="39"/>
  <c r="G48" i="39" s="1"/>
  <c r="U34" i="39"/>
  <c r="K34" i="39"/>
  <c r="O34" i="39"/>
  <c r="U33" i="39"/>
  <c r="K33" i="39"/>
  <c r="O33" i="39"/>
  <c r="U32" i="39"/>
  <c r="O32" i="39"/>
  <c r="U31" i="39"/>
  <c r="O31" i="39"/>
  <c r="U30" i="39"/>
  <c r="O30" i="39"/>
  <c r="U29" i="39"/>
  <c r="O29" i="39"/>
  <c r="U28" i="39"/>
  <c r="O28" i="39"/>
  <c r="U27" i="39"/>
  <c r="O27" i="39"/>
  <c r="U26" i="39"/>
  <c r="O26" i="39"/>
  <c r="U25" i="39"/>
  <c r="O25" i="39"/>
  <c r="U24" i="39"/>
  <c r="K24" i="39"/>
  <c r="O24" i="39"/>
  <c r="U23" i="39"/>
  <c r="O23" i="39"/>
  <c r="U22" i="39"/>
  <c r="O22" i="39"/>
  <c r="U21" i="39"/>
  <c r="O21" i="39"/>
  <c r="U20" i="39"/>
  <c r="K20" i="39"/>
  <c r="O20" i="39"/>
  <c r="U19" i="39"/>
  <c r="O19" i="39"/>
  <c r="U18" i="39"/>
  <c r="O18" i="39"/>
  <c r="U17" i="39"/>
  <c r="O17" i="39"/>
  <c r="U16" i="39"/>
  <c r="O16" i="39"/>
  <c r="U15" i="39"/>
  <c r="O15" i="39"/>
  <c r="U14" i="39"/>
  <c r="O14" i="39"/>
  <c r="U13" i="39"/>
  <c r="O13" i="39"/>
  <c r="U12" i="39"/>
  <c r="O12" i="39"/>
  <c r="U11" i="39"/>
  <c r="O11" i="39"/>
  <c r="U10" i="39"/>
  <c r="O10" i="39"/>
  <c r="U9" i="39"/>
  <c r="O9" i="39"/>
  <c r="U8" i="39"/>
  <c r="K8" i="39"/>
  <c r="O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G47" i="40"/>
  <c r="U46" i="40"/>
  <c r="K46" i="40"/>
  <c r="O46" i="40"/>
  <c r="U45" i="40"/>
  <c r="K45" i="40"/>
  <c r="O45" i="40"/>
  <c r="G44" i="40"/>
  <c r="U43" i="40"/>
  <c r="K43" i="40"/>
  <c r="Q43" i="40"/>
  <c r="U42" i="40"/>
  <c r="K42" i="40"/>
  <c r="O42" i="40"/>
  <c r="U41" i="40"/>
  <c r="K41" i="40"/>
  <c r="Q41" i="40"/>
  <c r="U40" i="40"/>
  <c r="K40" i="40"/>
  <c r="O40" i="40"/>
  <c r="U39" i="40"/>
  <c r="K39" i="40"/>
  <c r="O39" i="40"/>
  <c r="U38" i="40"/>
  <c r="K38" i="40"/>
  <c r="O38" i="40"/>
  <c r="U37" i="40"/>
  <c r="K37" i="40"/>
  <c r="O37" i="40"/>
  <c r="U36" i="40"/>
  <c r="K36" i="40"/>
  <c r="O36" i="40"/>
  <c r="G35" i="40"/>
  <c r="G48" i="40" s="1"/>
  <c r="U34" i="40"/>
  <c r="K34" i="40"/>
  <c r="O34" i="40"/>
  <c r="U33" i="40"/>
  <c r="K33" i="40"/>
  <c r="O33" i="40"/>
  <c r="U32" i="40"/>
  <c r="O32" i="40"/>
  <c r="U31" i="40"/>
  <c r="O31" i="40"/>
  <c r="U30" i="40"/>
  <c r="O30" i="40"/>
  <c r="U29" i="40"/>
  <c r="O29" i="40"/>
  <c r="U28" i="40"/>
  <c r="O28" i="40"/>
  <c r="U27" i="40"/>
  <c r="O27" i="40"/>
  <c r="U26" i="40"/>
  <c r="O26" i="40"/>
  <c r="U25" i="40"/>
  <c r="O25" i="40"/>
  <c r="U24" i="40"/>
  <c r="K24" i="40"/>
  <c r="O24" i="40"/>
  <c r="U23" i="40"/>
  <c r="O23" i="40"/>
  <c r="U22" i="40"/>
  <c r="O22" i="40"/>
  <c r="U21" i="40"/>
  <c r="O21" i="40"/>
  <c r="U20" i="40"/>
  <c r="K20" i="40"/>
  <c r="O20" i="40"/>
  <c r="U19" i="40"/>
  <c r="O19" i="40"/>
  <c r="U18" i="40"/>
  <c r="O18" i="40"/>
  <c r="U17" i="40"/>
  <c r="O17" i="40"/>
  <c r="U16" i="40"/>
  <c r="O16" i="40"/>
  <c r="U15" i="40"/>
  <c r="O15" i="40"/>
  <c r="U14" i="40"/>
  <c r="O14" i="40"/>
  <c r="U13" i="40"/>
  <c r="O13" i="40"/>
  <c r="U12" i="40"/>
  <c r="O12" i="40"/>
  <c r="U11" i="40"/>
  <c r="O11" i="40"/>
  <c r="U10" i="40"/>
  <c r="O10" i="40"/>
  <c r="U9" i="40"/>
  <c r="O9" i="40"/>
  <c r="U8" i="40"/>
  <c r="K8" i="40"/>
  <c r="O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G47" i="41"/>
  <c r="U46" i="41"/>
  <c r="K46" i="41"/>
  <c r="O46" i="41"/>
  <c r="U45" i="41"/>
  <c r="K45" i="41"/>
  <c r="O45" i="41"/>
  <c r="G44" i="41"/>
  <c r="U43" i="41"/>
  <c r="K43" i="41"/>
  <c r="Q43" i="41"/>
  <c r="U42" i="41"/>
  <c r="K42" i="41"/>
  <c r="O42" i="41"/>
  <c r="U41" i="41"/>
  <c r="K41" i="41"/>
  <c r="Q41" i="41"/>
  <c r="U40" i="41"/>
  <c r="K40" i="41"/>
  <c r="O40" i="41"/>
  <c r="U39" i="41"/>
  <c r="K39" i="41"/>
  <c r="O39" i="41"/>
  <c r="U38" i="41"/>
  <c r="K38" i="41"/>
  <c r="O38" i="41"/>
  <c r="U37" i="41"/>
  <c r="K37" i="41"/>
  <c r="O37" i="41"/>
  <c r="U36" i="41"/>
  <c r="K36" i="41"/>
  <c r="O36" i="41"/>
  <c r="G35" i="41"/>
  <c r="G48" i="41" s="1"/>
  <c r="U34" i="41"/>
  <c r="K34" i="41"/>
  <c r="O34" i="41"/>
  <c r="U33" i="41"/>
  <c r="K33" i="41"/>
  <c r="O33" i="41"/>
  <c r="U32" i="41"/>
  <c r="O32" i="41"/>
  <c r="U31" i="41"/>
  <c r="O31" i="41"/>
  <c r="U30" i="41"/>
  <c r="O30" i="41"/>
  <c r="U29" i="41"/>
  <c r="O29" i="41"/>
  <c r="U28" i="41"/>
  <c r="O28" i="41"/>
  <c r="U27" i="41"/>
  <c r="O27" i="41"/>
  <c r="U26" i="41"/>
  <c r="O26" i="41"/>
  <c r="U25" i="41"/>
  <c r="O25" i="41"/>
  <c r="U24" i="41"/>
  <c r="K24" i="41"/>
  <c r="O24" i="41"/>
  <c r="U23" i="41"/>
  <c r="O23" i="41"/>
  <c r="U22" i="41"/>
  <c r="O22" i="41"/>
  <c r="U21" i="41"/>
  <c r="O21" i="41"/>
  <c r="U20" i="41"/>
  <c r="K20" i="41"/>
  <c r="O20" i="41"/>
  <c r="U19" i="41"/>
  <c r="O19" i="41"/>
  <c r="U18" i="41"/>
  <c r="O18" i="41"/>
  <c r="U17" i="41"/>
  <c r="O17" i="41"/>
  <c r="U16" i="41"/>
  <c r="O16" i="41"/>
  <c r="U15" i="41"/>
  <c r="O15" i="41"/>
  <c r="U14" i="41"/>
  <c r="O14" i="41"/>
  <c r="U13" i="41"/>
  <c r="O13" i="41"/>
  <c r="U12" i="41"/>
  <c r="O12" i="41"/>
  <c r="U11" i="41"/>
  <c r="O11" i="41"/>
  <c r="U10" i="41"/>
  <c r="O10" i="41"/>
  <c r="U9" i="41"/>
  <c r="O9" i="41"/>
  <c r="U8" i="41"/>
  <c r="K8" i="41"/>
  <c r="O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G47" i="42"/>
  <c r="U46" i="42"/>
  <c r="K46" i="42"/>
  <c r="O46" i="42"/>
  <c r="U45" i="42"/>
  <c r="K45" i="42"/>
  <c r="O45" i="42"/>
  <c r="G44" i="42"/>
  <c r="U43" i="42"/>
  <c r="K43" i="42"/>
  <c r="Q43" i="42"/>
  <c r="U42" i="42"/>
  <c r="K42" i="42"/>
  <c r="O42" i="42"/>
  <c r="U41" i="42"/>
  <c r="K41" i="42"/>
  <c r="Q41" i="42"/>
  <c r="U40" i="42"/>
  <c r="K40" i="42"/>
  <c r="O40" i="42"/>
  <c r="U39" i="42"/>
  <c r="K39" i="42"/>
  <c r="O39" i="42"/>
  <c r="U38" i="42"/>
  <c r="K38" i="42"/>
  <c r="O38" i="42"/>
  <c r="U37" i="42"/>
  <c r="K37" i="42"/>
  <c r="O37" i="42"/>
  <c r="U36" i="42"/>
  <c r="K36" i="42"/>
  <c r="O36" i="42"/>
  <c r="G35" i="42"/>
  <c r="G48" i="42" s="1"/>
  <c r="U34" i="42"/>
  <c r="K34" i="42"/>
  <c r="O34" i="42"/>
  <c r="U33" i="42"/>
  <c r="K33" i="42"/>
  <c r="O33" i="42"/>
  <c r="U32" i="42"/>
  <c r="O32" i="42"/>
  <c r="U31" i="42"/>
  <c r="O31" i="42"/>
  <c r="U30" i="42"/>
  <c r="O30" i="42"/>
  <c r="U29" i="42"/>
  <c r="O29" i="42"/>
  <c r="U28" i="42"/>
  <c r="O28" i="42"/>
  <c r="U27" i="42"/>
  <c r="O27" i="42"/>
  <c r="U26" i="42"/>
  <c r="O26" i="42"/>
  <c r="U25" i="42"/>
  <c r="O25" i="42"/>
  <c r="U24" i="42"/>
  <c r="K24" i="42"/>
  <c r="O24" i="42"/>
  <c r="U23" i="42"/>
  <c r="O23" i="42"/>
  <c r="U22" i="42"/>
  <c r="O22" i="42"/>
  <c r="U21" i="42"/>
  <c r="O21" i="42"/>
  <c r="U20" i="42"/>
  <c r="K20" i="42"/>
  <c r="O20" i="42"/>
  <c r="U19" i="42"/>
  <c r="O19" i="42"/>
  <c r="U18" i="42"/>
  <c r="O18" i="42"/>
  <c r="U17" i="42"/>
  <c r="O17" i="42"/>
  <c r="U16" i="42"/>
  <c r="O16" i="42"/>
  <c r="U15" i="42"/>
  <c r="O15" i="42"/>
  <c r="U14" i="42"/>
  <c r="O14" i="42"/>
  <c r="U13" i="42"/>
  <c r="O13" i="42"/>
  <c r="U12" i="42"/>
  <c r="O12" i="42"/>
  <c r="U11" i="42"/>
  <c r="O11" i="42"/>
  <c r="U10" i="42"/>
  <c r="O10" i="42"/>
  <c r="U9" i="42"/>
  <c r="O9" i="42"/>
  <c r="U8" i="42"/>
  <c r="K8" i="42"/>
  <c r="O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G47" i="43"/>
  <c r="U46" i="43"/>
  <c r="K46" i="43"/>
  <c r="O46" i="43"/>
  <c r="U45" i="43"/>
  <c r="K45" i="43"/>
  <c r="O45" i="43"/>
  <c r="G44" i="43"/>
  <c r="U43" i="43"/>
  <c r="K43" i="43"/>
  <c r="Q43" i="43"/>
  <c r="U42" i="43"/>
  <c r="K42" i="43"/>
  <c r="O42" i="43"/>
  <c r="U41" i="43"/>
  <c r="K41" i="43"/>
  <c r="Q41" i="43"/>
  <c r="U40" i="43"/>
  <c r="K40" i="43"/>
  <c r="O40" i="43"/>
  <c r="U39" i="43"/>
  <c r="K39" i="43"/>
  <c r="O39" i="43"/>
  <c r="U38" i="43"/>
  <c r="K38" i="43"/>
  <c r="O38" i="43"/>
  <c r="U37" i="43"/>
  <c r="K37" i="43"/>
  <c r="O37" i="43"/>
  <c r="U36" i="43"/>
  <c r="K36" i="43"/>
  <c r="O36" i="43"/>
  <c r="G35" i="43"/>
  <c r="G48" i="43" s="1"/>
  <c r="U34" i="43"/>
  <c r="K34" i="43"/>
  <c r="O34" i="43"/>
  <c r="U33" i="43"/>
  <c r="K33" i="43"/>
  <c r="O33" i="43"/>
  <c r="U32" i="43"/>
  <c r="O32" i="43"/>
  <c r="U31" i="43"/>
  <c r="O31" i="43"/>
  <c r="U30" i="43"/>
  <c r="O30" i="43"/>
  <c r="U29" i="43"/>
  <c r="O29" i="43"/>
  <c r="U28" i="43"/>
  <c r="O28" i="43"/>
  <c r="U27" i="43"/>
  <c r="O27" i="43"/>
  <c r="U26" i="43"/>
  <c r="O26" i="43"/>
  <c r="U25" i="43"/>
  <c r="O25" i="43"/>
  <c r="U24" i="43"/>
  <c r="K24" i="43"/>
  <c r="O24" i="43"/>
  <c r="U23" i="43"/>
  <c r="O23" i="43"/>
  <c r="U22" i="43"/>
  <c r="O22" i="43"/>
  <c r="U21" i="43"/>
  <c r="O21" i="43"/>
  <c r="U20" i="43"/>
  <c r="K20" i="43"/>
  <c r="O20" i="43"/>
  <c r="U19" i="43"/>
  <c r="O19" i="43"/>
  <c r="U18" i="43"/>
  <c r="O18" i="43"/>
  <c r="U17" i="43"/>
  <c r="O17" i="43"/>
  <c r="U16" i="43"/>
  <c r="O16" i="43"/>
  <c r="U15" i="43"/>
  <c r="O15" i="43"/>
  <c r="U14" i="43"/>
  <c r="O14" i="43"/>
  <c r="U13" i="43"/>
  <c r="O13" i="43"/>
  <c r="U12" i="43"/>
  <c r="O12" i="43"/>
  <c r="U11" i="43"/>
  <c r="O11" i="43"/>
  <c r="U10" i="43"/>
  <c r="O10" i="43"/>
  <c r="U9" i="43"/>
  <c r="O9" i="43"/>
  <c r="U8" i="43"/>
  <c r="K8" i="43"/>
  <c r="O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G47" i="44"/>
  <c r="U46" i="44"/>
  <c r="K46" i="44"/>
  <c r="O46" i="44"/>
  <c r="U45" i="44"/>
  <c r="K45" i="44"/>
  <c r="O45" i="44"/>
  <c r="G44" i="44"/>
  <c r="U43" i="44"/>
  <c r="K43" i="44"/>
  <c r="Q43" i="44"/>
  <c r="U42" i="44"/>
  <c r="K42" i="44"/>
  <c r="O42" i="44"/>
  <c r="U41" i="44"/>
  <c r="K41" i="44"/>
  <c r="Q41" i="44"/>
  <c r="U40" i="44"/>
  <c r="K40" i="44"/>
  <c r="O40" i="44"/>
  <c r="U39" i="44"/>
  <c r="K39" i="44"/>
  <c r="O39" i="44"/>
  <c r="U38" i="44"/>
  <c r="K38" i="44"/>
  <c r="O38" i="44"/>
  <c r="U37" i="44"/>
  <c r="K37" i="44"/>
  <c r="O37" i="44"/>
  <c r="U36" i="44"/>
  <c r="K36" i="44"/>
  <c r="O36" i="44"/>
  <c r="G35" i="44"/>
  <c r="G48" i="44" s="1"/>
  <c r="U34" i="44"/>
  <c r="K34" i="44"/>
  <c r="O34" i="44"/>
  <c r="U33" i="44"/>
  <c r="K33" i="44"/>
  <c r="O33" i="44"/>
  <c r="U32" i="44"/>
  <c r="O32" i="44"/>
  <c r="U31" i="44"/>
  <c r="O31" i="44"/>
  <c r="U30" i="44"/>
  <c r="O30" i="44"/>
  <c r="U29" i="44"/>
  <c r="O29" i="44"/>
  <c r="U28" i="44"/>
  <c r="O28" i="44"/>
  <c r="U27" i="44"/>
  <c r="O27" i="44"/>
  <c r="U26" i="44"/>
  <c r="O26" i="44"/>
  <c r="U25" i="44"/>
  <c r="O25" i="44"/>
  <c r="U24" i="44"/>
  <c r="K24" i="44"/>
  <c r="O24" i="44"/>
  <c r="U23" i="44"/>
  <c r="O23" i="44"/>
  <c r="U22" i="44"/>
  <c r="O22" i="44"/>
  <c r="U21" i="44"/>
  <c r="O21" i="44"/>
  <c r="U20" i="44"/>
  <c r="K20" i="44"/>
  <c r="O20" i="44"/>
  <c r="U19" i="44"/>
  <c r="O19" i="44"/>
  <c r="U18" i="44"/>
  <c r="O18" i="44"/>
  <c r="U17" i="44"/>
  <c r="O17" i="44"/>
  <c r="U16" i="44"/>
  <c r="O16" i="44"/>
  <c r="U15" i="44"/>
  <c r="O15" i="44"/>
  <c r="U14" i="44"/>
  <c r="O14" i="44"/>
  <c r="U13" i="44"/>
  <c r="O13" i="44"/>
  <c r="U12" i="44"/>
  <c r="O12" i="44"/>
  <c r="U11" i="44"/>
  <c r="O11" i="44"/>
  <c r="U10" i="44"/>
  <c r="O10" i="44"/>
  <c r="U9" i="44"/>
  <c r="O9" i="44"/>
  <c r="U8" i="44"/>
  <c r="K8" i="44"/>
  <c r="O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G47" i="45"/>
  <c r="U46" i="45"/>
  <c r="K46" i="45"/>
  <c r="O46" i="45"/>
  <c r="U45" i="45"/>
  <c r="K45" i="45"/>
  <c r="O45" i="45"/>
  <c r="G44" i="45"/>
  <c r="U43" i="45"/>
  <c r="K43" i="45"/>
  <c r="Q43" i="45"/>
  <c r="U42" i="45"/>
  <c r="K42" i="45"/>
  <c r="O42" i="45"/>
  <c r="U41" i="45"/>
  <c r="K41" i="45"/>
  <c r="Q41" i="45"/>
  <c r="U40" i="45"/>
  <c r="K40" i="45"/>
  <c r="O40" i="45"/>
  <c r="U39" i="45"/>
  <c r="K39" i="45"/>
  <c r="O39" i="45"/>
  <c r="U38" i="45"/>
  <c r="K38" i="45"/>
  <c r="O38" i="45"/>
  <c r="U37" i="45"/>
  <c r="K37" i="45"/>
  <c r="O37" i="45"/>
  <c r="U36" i="45"/>
  <c r="K36" i="45"/>
  <c r="O36" i="45"/>
  <c r="G35" i="45"/>
  <c r="G48" i="45" s="1"/>
  <c r="U34" i="45"/>
  <c r="K34" i="45"/>
  <c r="O34" i="45"/>
  <c r="U33" i="45"/>
  <c r="K33" i="45"/>
  <c r="O33" i="45"/>
  <c r="U32" i="45"/>
  <c r="O32" i="45"/>
  <c r="U31" i="45"/>
  <c r="O31" i="45"/>
  <c r="U30" i="45"/>
  <c r="O30" i="45"/>
  <c r="U29" i="45"/>
  <c r="O29" i="45"/>
  <c r="U28" i="45"/>
  <c r="O28" i="45"/>
  <c r="U27" i="45"/>
  <c r="O27" i="45"/>
  <c r="U26" i="45"/>
  <c r="O26" i="45"/>
  <c r="U25" i="45"/>
  <c r="O25" i="45"/>
  <c r="U24" i="45"/>
  <c r="K24" i="45"/>
  <c r="O24" i="45"/>
  <c r="U23" i="45"/>
  <c r="O23" i="45"/>
  <c r="U22" i="45"/>
  <c r="O22" i="45"/>
  <c r="U21" i="45"/>
  <c r="O21" i="45"/>
  <c r="U20" i="45"/>
  <c r="K20" i="45"/>
  <c r="O20" i="45"/>
  <c r="U19" i="45"/>
  <c r="O19" i="45"/>
  <c r="U18" i="45"/>
  <c r="O18" i="45"/>
  <c r="U17" i="45"/>
  <c r="O17" i="45"/>
  <c r="U16" i="45"/>
  <c r="O16" i="45"/>
  <c r="U15" i="45"/>
  <c r="O15" i="45"/>
  <c r="U14" i="45"/>
  <c r="O14" i="45"/>
  <c r="U13" i="45"/>
  <c r="O13" i="45"/>
  <c r="U12" i="45"/>
  <c r="O12" i="45"/>
  <c r="U11" i="45"/>
  <c r="O11" i="45"/>
  <c r="U10" i="45"/>
  <c r="O10" i="45"/>
  <c r="U9" i="45"/>
  <c r="O9" i="45"/>
  <c r="U8" i="45"/>
  <c r="K8" i="45"/>
  <c r="O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G47" i="46"/>
  <c r="U46" i="46"/>
  <c r="K46" i="46"/>
  <c r="O46" i="46"/>
  <c r="U45" i="46"/>
  <c r="K45" i="46"/>
  <c r="O45" i="46"/>
  <c r="G44" i="46"/>
  <c r="U43" i="46"/>
  <c r="K43" i="46"/>
  <c r="Q43" i="46"/>
  <c r="U42" i="46"/>
  <c r="K42" i="46"/>
  <c r="O42" i="46"/>
  <c r="U41" i="46"/>
  <c r="K41" i="46"/>
  <c r="Q41" i="46"/>
  <c r="U40" i="46"/>
  <c r="K40" i="46"/>
  <c r="O40" i="46"/>
  <c r="U39" i="46"/>
  <c r="K39" i="46"/>
  <c r="O39" i="46"/>
  <c r="U38" i="46"/>
  <c r="K38" i="46"/>
  <c r="O38" i="46"/>
  <c r="U37" i="46"/>
  <c r="K37" i="46"/>
  <c r="O37" i="46"/>
  <c r="U36" i="46"/>
  <c r="K36" i="46"/>
  <c r="O36" i="46"/>
  <c r="G35" i="46"/>
  <c r="G48" i="46" s="1"/>
  <c r="U34" i="46"/>
  <c r="K34" i="46"/>
  <c r="O34" i="46"/>
  <c r="U33" i="46"/>
  <c r="K33" i="46"/>
  <c r="O33" i="46"/>
  <c r="U32" i="46"/>
  <c r="O32" i="46"/>
  <c r="U31" i="46"/>
  <c r="O31" i="46"/>
  <c r="U30" i="46"/>
  <c r="O30" i="46"/>
  <c r="U29" i="46"/>
  <c r="O29" i="46"/>
  <c r="U28" i="46"/>
  <c r="O28" i="46"/>
  <c r="U27" i="46"/>
  <c r="O27" i="46"/>
  <c r="U26" i="46"/>
  <c r="O26" i="46"/>
  <c r="U25" i="46"/>
  <c r="O25" i="46"/>
  <c r="U24" i="46"/>
  <c r="K24" i="46"/>
  <c r="O24" i="46"/>
  <c r="U23" i="46"/>
  <c r="O23" i="46"/>
  <c r="U22" i="46"/>
  <c r="O22" i="46"/>
  <c r="U21" i="46"/>
  <c r="O21" i="46"/>
  <c r="U20" i="46"/>
  <c r="K20" i="46"/>
  <c r="O20" i="46"/>
  <c r="U19" i="46"/>
  <c r="O19" i="46"/>
  <c r="U18" i="46"/>
  <c r="O18" i="46"/>
  <c r="U17" i="46"/>
  <c r="O17" i="46"/>
  <c r="U16" i="46"/>
  <c r="O16" i="46"/>
  <c r="U15" i="46"/>
  <c r="O15" i="46"/>
  <c r="U14" i="46"/>
  <c r="O14" i="46"/>
  <c r="U13" i="46"/>
  <c r="O13" i="46"/>
  <c r="U12" i="46"/>
  <c r="O12" i="46"/>
  <c r="U11" i="46"/>
  <c r="O11" i="46"/>
  <c r="U10" i="46"/>
  <c r="O10" i="46"/>
  <c r="U9" i="46"/>
  <c r="O9" i="46"/>
  <c r="U8" i="46"/>
  <c r="K8" i="46"/>
  <c r="O8" i="46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U25" i="47"/>
  <c r="Y26" i="47" s="1"/>
  <c r="I24" i="47"/>
  <c r="G24" i="47"/>
  <c r="U24" i="47"/>
  <c r="I23" i="47"/>
  <c r="G23" i="47"/>
  <c r="U23" i="47"/>
  <c r="I22" i="47"/>
  <c r="G22" i="47"/>
  <c r="U22" i="47"/>
  <c r="I21" i="47"/>
  <c r="G21" i="47"/>
  <c r="U21" i="47"/>
  <c r="I20" i="47"/>
  <c r="G20" i="47"/>
  <c r="U20" i="47"/>
  <c r="I19" i="47"/>
  <c r="G19" i="47"/>
  <c r="U19" i="47"/>
  <c r="I18" i="47"/>
  <c r="G18" i="47"/>
  <c r="U18" i="47"/>
  <c r="I17" i="47"/>
  <c r="G17" i="47"/>
  <c r="U17" i="47"/>
  <c r="I16" i="47"/>
  <c r="G16" i="47"/>
  <c r="U16" i="47"/>
  <c r="I15" i="47"/>
  <c r="G15" i="47"/>
  <c r="U15" i="47"/>
  <c r="I14" i="47"/>
  <c r="G14" i="47"/>
  <c r="U14" i="47"/>
  <c r="I13" i="47"/>
  <c r="G13" i="47"/>
  <c r="U13" i="47"/>
  <c r="I12" i="47"/>
  <c r="G12" i="47"/>
  <c r="U12" i="47"/>
  <c r="I11" i="47"/>
  <c r="G11" i="47"/>
  <c r="U11" i="47"/>
  <c r="I10" i="47"/>
  <c r="G10" i="47"/>
  <c r="U10" i="47"/>
  <c r="I9" i="47"/>
  <c r="G9" i="47"/>
  <c r="U9" i="47"/>
  <c r="I8" i="47"/>
  <c r="G8" i="47"/>
  <c r="U8" i="47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G29" i="48"/>
  <c r="U27" i="48"/>
  <c r="S27" i="48"/>
  <c r="O27" i="48"/>
  <c r="AG27" i="48"/>
  <c r="AK27" i="48" s="1"/>
  <c r="AM27" i="48" s="1"/>
  <c r="Y27" i="48"/>
  <c r="W27" i="48"/>
  <c r="U26" i="48"/>
  <c r="S26" i="48"/>
  <c r="O26" i="48"/>
  <c r="AG26" i="48"/>
  <c r="AK26" i="48" s="1"/>
  <c r="AM26" i="48" s="1"/>
  <c r="Y26" i="48"/>
  <c r="W26" i="48"/>
  <c r="U25" i="48"/>
  <c r="S25" i="48"/>
  <c r="O25" i="48"/>
  <c r="AG25" i="48"/>
  <c r="AK25" i="48" s="1"/>
  <c r="AM25" i="48" s="1"/>
  <c r="Y25" i="48"/>
  <c r="W25" i="48"/>
  <c r="U24" i="48"/>
  <c r="S24" i="48"/>
  <c r="O24" i="48"/>
  <c r="AG24" i="48"/>
  <c r="AK24" i="48" s="1"/>
  <c r="AM24" i="48" s="1"/>
  <c r="Y24" i="48"/>
  <c r="W24" i="48"/>
  <c r="U23" i="48"/>
  <c r="S23" i="48"/>
  <c r="O23" i="48"/>
  <c r="AG23" i="48"/>
  <c r="AK23" i="48" s="1"/>
  <c r="AM23" i="48" s="1"/>
  <c r="Y23" i="48"/>
  <c r="W23" i="48"/>
  <c r="U22" i="48"/>
  <c r="S22" i="48"/>
  <c r="O22" i="48"/>
  <c r="AG22" i="48"/>
  <c r="AK22" i="48" s="1"/>
  <c r="AM22" i="48" s="1"/>
  <c r="Y22" i="48"/>
  <c r="W22" i="48"/>
  <c r="U21" i="48"/>
  <c r="S21" i="48"/>
  <c r="O21" i="48"/>
  <c r="AG21" i="48"/>
  <c r="AK21" i="48" s="1"/>
  <c r="AM21" i="48" s="1"/>
  <c r="Y21" i="48"/>
  <c r="W21" i="48"/>
  <c r="U20" i="48"/>
  <c r="S20" i="48"/>
  <c r="O20" i="48"/>
  <c r="AG20" i="48"/>
  <c r="AK20" i="48" s="1"/>
  <c r="AM20" i="48" s="1"/>
  <c r="Y20" i="48"/>
  <c r="W20" i="48"/>
  <c r="U19" i="48"/>
  <c r="S19" i="48"/>
  <c r="O19" i="48"/>
  <c r="AG19" i="48"/>
  <c r="AK19" i="48" s="1"/>
  <c r="AM19" i="48" s="1"/>
  <c r="Y19" i="48"/>
  <c r="W19" i="48"/>
  <c r="U18" i="48"/>
  <c r="S18" i="48"/>
  <c r="O18" i="48"/>
  <c r="AG18" i="48"/>
  <c r="AK18" i="48" s="1"/>
  <c r="AM18" i="48" s="1"/>
  <c r="Y18" i="48"/>
  <c r="W18" i="48"/>
  <c r="U17" i="48"/>
  <c r="S17" i="48"/>
  <c r="O17" i="48"/>
  <c r="AG17" i="48"/>
  <c r="AK17" i="48" s="1"/>
  <c r="AM17" i="48" s="1"/>
  <c r="Y17" i="48"/>
  <c r="W17" i="48"/>
  <c r="U16" i="48"/>
  <c r="S16" i="48"/>
  <c r="O16" i="48"/>
  <c r="AG16" i="48"/>
  <c r="AK16" i="48" s="1"/>
  <c r="AM16" i="48" s="1"/>
  <c r="Y16" i="48"/>
  <c r="W16" i="48"/>
  <c r="U15" i="48"/>
  <c r="S15" i="48"/>
  <c r="O15" i="48"/>
  <c r="AG15" i="48"/>
  <c r="AK15" i="48" s="1"/>
  <c r="AM15" i="48" s="1"/>
  <c r="Y15" i="48"/>
  <c r="W15" i="48"/>
  <c r="U14" i="48"/>
  <c r="S14" i="48"/>
  <c r="O14" i="48"/>
  <c r="AG14" i="48"/>
  <c r="AK14" i="48" s="1"/>
  <c r="AM14" i="48" s="1"/>
  <c r="AM29" i="48" s="1"/>
  <c r="E25" i="8" s="1"/>
  <c r="Y14" i="48"/>
  <c r="W14" i="48"/>
  <c r="W29" i="48" s="1"/>
  <c r="E24" i="8" s="1"/>
  <c r="AC13" i="48"/>
  <c r="AE13" i="48" s="1"/>
  <c r="U13" i="48"/>
  <c r="S13" i="48"/>
  <c r="O13" i="48"/>
  <c r="AG13" i="48"/>
  <c r="Y13" i="48"/>
  <c r="W13" i="48"/>
  <c r="AC12" i="48"/>
  <c r="AE12" i="48" s="1"/>
  <c r="U12" i="48"/>
  <c r="S12" i="48"/>
  <c r="O12" i="48"/>
  <c r="AG12" i="48"/>
  <c r="Y12" i="48"/>
  <c r="W12" i="48"/>
  <c r="AC11" i="48"/>
  <c r="AE11" i="48" s="1"/>
  <c r="U11" i="48"/>
  <c r="S11" i="48"/>
  <c r="O11" i="48"/>
  <c r="AG11" i="48"/>
  <c r="Y11" i="48"/>
  <c r="W11" i="48"/>
  <c r="AC10" i="48"/>
  <c r="AE10" i="48" s="1"/>
  <c r="U10" i="48"/>
  <c r="S10" i="48"/>
  <c r="O10" i="48"/>
  <c r="AG10" i="48"/>
  <c r="Y10" i="48"/>
  <c r="W10" i="48"/>
  <c r="AC9" i="48"/>
  <c r="AE9" i="48" s="1"/>
  <c r="U9" i="48"/>
  <c r="S9" i="48"/>
  <c r="O9" i="48"/>
  <c r="AG9" i="48"/>
  <c r="Y9" i="48"/>
  <c r="W9" i="48"/>
  <c r="AC8" i="48"/>
  <c r="AE8" i="48" s="1"/>
  <c r="AE28" i="48" s="1"/>
  <c r="E23" i="8" s="1"/>
  <c r="U8" i="48"/>
  <c r="S8" i="48"/>
  <c r="O8" i="48"/>
  <c r="AG8" i="48"/>
  <c r="Y8" i="48"/>
  <c r="W8" i="48"/>
  <c r="W28" i="48" s="1"/>
  <c r="E13" i="8" s="1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G27" i="49"/>
  <c r="S26" i="49"/>
  <c r="O26" i="49"/>
  <c r="G25" i="49"/>
  <c r="S24" i="49"/>
  <c r="O24" i="49"/>
  <c r="K24" i="49"/>
  <c r="S23" i="49"/>
  <c r="O23" i="49"/>
  <c r="K23" i="49"/>
  <c r="S22" i="49"/>
  <c r="O22" i="49"/>
  <c r="K22" i="49"/>
  <c r="S21" i="49"/>
  <c r="O21" i="49"/>
  <c r="K21" i="49"/>
  <c r="G20" i="49"/>
  <c r="S19" i="49"/>
  <c r="O19" i="49"/>
  <c r="G18" i="49"/>
  <c r="S17" i="49"/>
  <c r="O17" i="49"/>
  <c r="K17" i="49"/>
  <c r="S16" i="49"/>
  <c r="O16" i="49"/>
  <c r="K16" i="49"/>
  <c r="S15" i="49"/>
  <c r="O15" i="49"/>
  <c r="K15" i="49"/>
  <c r="S14" i="49"/>
  <c r="O14" i="49"/>
  <c r="K14" i="49"/>
  <c r="S13" i="49"/>
  <c r="O13" i="49"/>
  <c r="K13" i="49"/>
  <c r="S12" i="49"/>
  <c r="O12" i="49"/>
  <c r="K12" i="49"/>
  <c r="S11" i="49"/>
  <c r="O11" i="49"/>
  <c r="K11" i="49"/>
  <c r="S10" i="49"/>
  <c r="O10" i="49"/>
  <c r="K10" i="49"/>
  <c r="S9" i="49"/>
  <c r="O9" i="49"/>
  <c r="K9" i="49"/>
  <c r="S8" i="49"/>
  <c r="O8" i="49"/>
  <c r="K8" i="49"/>
  <c r="Y66" i="50"/>
  <c r="U66" i="50"/>
  <c r="S66" i="50"/>
  <c r="O66" i="50"/>
  <c r="K66" i="50"/>
  <c r="E66" i="50"/>
  <c r="Y65" i="50"/>
  <c r="U64" i="50"/>
  <c r="S64" i="50"/>
  <c r="E64" i="50"/>
  <c r="S65" i="50"/>
  <c r="O65" i="50"/>
  <c r="S63" i="50"/>
  <c r="O63" i="50"/>
  <c r="S62" i="50"/>
  <c r="O62" i="50"/>
  <c r="S61" i="50"/>
  <c r="O61" i="50"/>
  <c r="S60" i="50"/>
  <c r="O60" i="50"/>
  <c r="S59" i="50"/>
  <c r="O59" i="50"/>
  <c r="S58" i="50"/>
  <c r="O58" i="50"/>
  <c r="S57" i="50"/>
  <c r="O57" i="50"/>
  <c r="S56" i="50"/>
  <c r="O56" i="50"/>
  <c r="S55" i="50"/>
  <c r="O55" i="50"/>
  <c r="S54" i="50"/>
  <c r="O54" i="50"/>
  <c r="S53" i="50"/>
  <c r="O53" i="50"/>
  <c r="S52" i="50"/>
  <c r="O52" i="50"/>
  <c r="S51" i="50"/>
  <c r="O51" i="50"/>
  <c r="S50" i="50"/>
  <c r="O50" i="50"/>
  <c r="S49" i="50"/>
  <c r="O49" i="50"/>
  <c r="S48" i="50"/>
  <c r="O48" i="50"/>
  <c r="S47" i="50"/>
  <c r="O47" i="50"/>
  <c r="S46" i="50"/>
  <c r="O46" i="50"/>
  <c r="S45" i="50"/>
  <c r="O45" i="50"/>
  <c r="S44" i="50"/>
  <c r="O44" i="50"/>
  <c r="S43" i="50"/>
  <c r="O43" i="50"/>
  <c r="S42" i="50"/>
  <c r="O42" i="50"/>
  <c r="S41" i="50"/>
  <c r="O41" i="50"/>
  <c r="S40" i="50"/>
  <c r="O40" i="50"/>
  <c r="S39" i="50"/>
  <c r="O39" i="50"/>
  <c r="S38" i="50"/>
  <c r="O38" i="50"/>
  <c r="S37" i="50"/>
  <c r="O37" i="50"/>
  <c r="S36" i="50"/>
  <c r="O36" i="50"/>
  <c r="S35" i="50"/>
  <c r="O35" i="50"/>
  <c r="S34" i="50"/>
  <c r="O34" i="50"/>
  <c r="S33" i="50"/>
  <c r="O33" i="50"/>
  <c r="S32" i="50"/>
  <c r="O32" i="50"/>
  <c r="S31" i="50"/>
  <c r="O31" i="50"/>
  <c r="S30" i="50"/>
  <c r="O30" i="50"/>
  <c r="S29" i="50"/>
  <c r="O29" i="50"/>
  <c r="S28" i="50"/>
  <c r="O28" i="50"/>
  <c r="S27" i="50"/>
  <c r="O27" i="50"/>
  <c r="S26" i="50"/>
  <c r="O26" i="50"/>
  <c r="S25" i="50"/>
  <c r="O25" i="50"/>
  <c r="S24" i="50"/>
  <c r="O24" i="50"/>
  <c r="S23" i="50"/>
  <c r="O23" i="50"/>
  <c r="S22" i="50"/>
  <c r="O22" i="50"/>
  <c r="S21" i="50"/>
  <c r="O21" i="50"/>
  <c r="S20" i="50"/>
  <c r="O20" i="50"/>
  <c r="S19" i="50"/>
  <c r="O19" i="50"/>
  <c r="S18" i="50"/>
  <c r="O18" i="50"/>
  <c r="S17" i="50"/>
  <c r="O17" i="50"/>
  <c r="S16" i="50"/>
  <c r="O16" i="50"/>
  <c r="S15" i="50"/>
  <c r="O15" i="50"/>
  <c r="S14" i="50"/>
  <c r="O14" i="50"/>
  <c r="S13" i="50"/>
  <c r="O13" i="50"/>
  <c r="S12" i="50"/>
  <c r="O12" i="50"/>
  <c r="S11" i="50"/>
  <c r="O11" i="50"/>
  <c r="S10" i="50"/>
  <c r="O10" i="50"/>
  <c r="S9" i="50"/>
  <c r="O9" i="50"/>
  <c r="S8" i="50"/>
  <c r="O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G31" i="51"/>
  <c r="S30" i="51"/>
  <c r="K30" i="51"/>
  <c r="BM30" i="51"/>
  <c r="BQ30" i="51" s="1"/>
  <c r="BS30" i="51" s="1"/>
  <c r="BE30" i="51"/>
  <c r="BI30" i="51" s="1"/>
  <c r="BK30" i="51" s="1"/>
  <c r="AW30" i="51"/>
  <c r="BA30" i="51" s="1"/>
  <c r="BC30" i="51" s="1"/>
  <c r="AO30" i="51"/>
  <c r="AS30" i="51" s="1"/>
  <c r="AG30" i="51"/>
  <c r="AK30" i="51" s="1"/>
  <c r="AM30" i="51" s="1"/>
  <c r="Y30" i="51"/>
  <c r="AC30" i="51" s="1"/>
  <c r="AE30" i="51" s="1"/>
  <c r="O30" i="51"/>
  <c r="U30" i="51" s="1"/>
  <c r="W30" i="51" s="1"/>
  <c r="S29" i="51"/>
  <c r="K29" i="51"/>
  <c r="BE29" i="51"/>
  <c r="BI29" i="51" s="1"/>
  <c r="BK29" i="51" s="1"/>
  <c r="AW29" i="51"/>
  <c r="BA29" i="51" s="1"/>
  <c r="BC29" i="51" s="1"/>
  <c r="AO29" i="51"/>
  <c r="AS29" i="51" s="1"/>
  <c r="AU29" i="51" s="1"/>
  <c r="Y29" i="51"/>
  <c r="AC29" i="51" s="1"/>
  <c r="AE29" i="51" s="1"/>
  <c r="S28" i="51"/>
  <c r="K28" i="51"/>
  <c r="BE28" i="51"/>
  <c r="BI28" i="51" s="1"/>
  <c r="BK28" i="51" s="1"/>
  <c r="AW28" i="51"/>
  <c r="BA28" i="51" s="1"/>
  <c r="BC28" i="51" s="1"/>
  <c r="AO28" i="51"/>
  <c r="AS28" i="51" s="1"/>
  <c r="AU28" i="51" s="1"/>
  <c r="Y28" i="51"/>
  <c r="AC28" i="51" s="1"/>
  <c r="AE28" i="51" s="1"/>
  <c r="S27" i="51"/>
  <c r="K27" i="51"/>
  <c r="BM27" i="51"/>
  <c r="BQ27" i="51" s="1"/>
  <c r="BS27" i="51" s="1"/>
  <c r="BE27" i="51"/>
  <c r="BI27" i="51" s="1"/>
  <c r="BK27" i="51" s="1"/>
  <c r="AW27" i="51"/>
  <c r="BA27" i="51" s="1"/>
  <c r="BC27" i="51" s="1"/>
  <c r="AO27" i="51"/>
  <c r="AS27" i="51" s="1"/>
  <c r="AG27" i="51"/>
  <c r="AK27" i="51" s="1"/>
  <c r="AM27" i="51" s="1"/>
  <c r="Y27" i="51"/>
  <c r="AC27" i="51" s="1"/>
  <c r="AE27" i="51" s="1"/>
  <c r="O27" i="51"/>
  <c r="U27" i="51" s="1"/>
  <c r="W27" i="51" s="1"/>
  <c r="S26" i="51"/>
  <c r="K26" i="51"/>
  <c r="BE26" i="51"/>
  <c r="BI26" i="51" s="1"/>
  <c r="BK26" i="51" s="1"/>
  <c r="AW26" i="51"/>
  <c r="BA26" i="51" s="1"/>
  <c r="BC26" i="51" s="1"/>
  <c r="AO26" i="51"/>
  <c r="AS26" i="51" s="1"/>
  <c r="AU26" i="51" s="1"/>
  <c r="Y26" i="51"/>
  <c r="AC26" i="51" s="1"/>
  <c r="AE26" i="51" s="1"/>
  <c r="S25" i="51"/>
  <c r="K25" i="51"/>
  <c r="BE25" i="51"/>
  <c r="BI25" i="51" s="1"/>
  <c r="BK25" i="51" s="1"/>
  <c r="BK31" i="51" s="1"/>
  <c r="M20" i="8" s="1"/>
  <c r="M22" i="8" s="1"/>
  <c r="AW25" i="51"/>
  <c r="BA25" i="51" s="1"/>
  <c r="BC25" i="51" s="1"/>
  <c r="AO25" i="51"/>
  <c r="AS25" i="51" s="1"/>
  <c r="AU25" i="51" s="1"/>
  <c r="Y25" i="51"/>
  <c r="AC25" i="51" s="1"/>
  <c r="AE25" i="51" s="1"/>
  <c r="G24" i="51"/>
  <c r="S23" i="51"/>
  <c r="K23" i="51"/>
  <c r="BM23" i="51"/>
  <c r="BQ23" i="51" s="1"/>
  <c r="BS23" i="51" s="1"/>
  <c r="BE23" i="51"/>
  <c r="BI23" i="51" s="1"/>
  <c r="BK23" i="51" s="1"/>
  <c r="AW23" i="51"/>
  <c r="BA23" i="51" s="1"/>
  <c r="BC23" i="51" s="1"/>
  <c r="AO23" i="51"/>
  <c r="AS23" i="51" s="1"/>
  <c r="AG23" i="51"/>
  <c r="AK23" i="51" s="1"/>
  <c r="AM23" i="51" s="1"/>
  <c r="Y23" i="51"/>
  <c r="AC23" i="51" s="1"/>
  <c r="AE23" i="51" s="1"/>
  <c r="O23" i="51"/>
  <c r="U23" i="51" s="1"/>
  <c r="W23" i="51" s="1"/>
  <c r="S22" i="51"/>
  <c r="K22" i="51"/>
  <c r="BM22" i="51"/>
  <c r="BQ22" i="51" s="1"/>
  <c r="BS22" i="51" s="1"/>
  <c r="BE22" i="51"/>
  <c r="BI22" i="51" s="1"/>
  <c r="BK22" i="51" s="1"/>
  <c r="AW22" i="51"/>
  <c r="BA22" i="51" s="1"/>
  <c r="BC22" i="51" s="1"/>
  <c r="AO22" i="51"/>
  <c r="AS22" i="51" s="1"/>
  <c r="AG22" i="51"/>
  <c r="AK22" i="51" s="1"/>
  <c r="AM22" i="51" s="1"/>
  <c r="Y22" i="51"/>
  <c r="AC22" i="51" s="1"/>
  <c r="AE22" i="51" s="1"/>
  <c r="O22" i="51"/>
  <c r="U22" i="51" s="1"/>
  <c r="W22" i="51" s="1"/>
  <c r="S21" i="51"/>
  <c r="K21" i="51"/>
  <c r="BE21" i="51"/>
  <c r="BI21" i="51" s="1"/>
  <c r="BK21" i="51" s="1"/>
  <c r="AW21" i="51"/>
  <c r="BA21" i="51" s="1"/>
  <c r="BC21" i="51" s="1"/>
  <c r="AO21" i="51"/>
  <c r="AS21" i="51" s="1"/>
  <c r="AU21" i="51" s="1"/>
  <c r="Y21" i="51"/>
  <c r="AC21" i="51" s="1"/>
  <c r="AE21" i="51" s="1"/>
  <c r="S20" i="51"/>
  <c r="K20" i="51"/>
  <c r="BE20" i="51"/>
  <c r="BI20" i="51" s="1"/>
  <c r="BK20" i="51" s="1"/>
  <c r="AW20" i="51"/>
  <c r="BA20" i="51" s="1"/>
  <c r="BC20" i="51" s="1"/>
  <c r="AO20" i="51"/>
  <c r="AS20" i="51" s="1"/>
  <c r="AU20" i="51" s="1"/>
  <c r="Y20" i="51"/>
  <c r="AC20" i="51" s="1"/>
  <c r="AE20" i="51" s="1"/>
  <c r="S19" i="51"/>
  <c r="K19" i="51"/>
  <c r="BM19" i="51"/>
  <c r="BQ19" i="51" s="1"/>
  <c r="BS19" i="51" s="1"/>
  <c r="BE19" i="51"/>
  <c r="BI19" i="51" s="1"/>
  <c r="BK19" i="51" s="1"/>
  <c r="AW19" i="51"/>
  <c r="BA19" i="51" s="1"/>
  <c r="BC19" i="51" s="1"/>
  <c r="AO19" i="51"/>
  <c r="AS19" i="51" s="1"/>
  <c r="AG19" i="51"/>
  <c r="AK19" i="51" s="1"/>
  <c r="AM19" i="51" s="1"/>
  <c r="Y19" i="51"/>
  <c r="AC19" i="51" s="1"/>
  <c r="AE19" i="51" s="1"/>
  <c r="O19" i="51"/>
  <c r="U19" i="51" s="1"/>
  <c r="W19" i="51" s="1"/>
  <c r="S18" i="51"/>
  <c r="K18" i="51"/>
  <c r="BM18" i="51"/>
  <c r="BQ18" i="51" s="1"/>
  <c r="BS18" i="51" s="1"/>
  <c r="BE18" i="51"/>
  <c r="BI18" i="51" s="1"/>
  <c r="BK18" i="51" s="1"/>
  <c r="AW18" i="51"/>
  <c r="BA18" i="51" s="1"/>
  <c r="BC18" i="51" s="1"/>
  <c r="AO18" i="51"/>
  <c r="AS18" i="51" s="1"/>
  <c r="AG18" i="51"/>
  <c r="AK18" i="51" s="1"/>
  <c r="AM18" i="51" s="1"/>
  <c r="Y18" i="51"/>
  <c r="AC18" i="51" s="1"/>
  <c r="AE18" i="51" s="1"/>
  <c r="O18" i="51"/>
  <c r="U18" i="51" s="1"/>
  <c r="W18" i="51" s="1"/>
  <c r="S17" i="51"/>
  <c r="K17" i="51"/>
  <c r="BE17" i="51"/>
  <c r="BI17" i="51" s="1"/>
  <c r="BK17" i="51" s="1"/>
  <c r="AW17" i="51"/>
  <c r="BA17" i="51" s="1"/>
  <c r="BC17" i="51" s="1"/>
  <c r="AO17" i="51"/>
  <c r="AS17" i="51" s="1"/>
  <c r="AU17" i="51" s="1"/>
  <c r="Y17" i="51"/>
  <c r="AC17" i="51" s="1"/>
  <c r="AE17" i="51" s="1"/>
  <c r="S16" i="51"/>
  <c r="K16" i="51"/>
  <c r="BE16" i="51"/>
  <c r="BI16" i="51" s="1"/>
  <c r="BK16" i="51" s="1"/>
  <c r="AW16" i="51"/>
  <c r="BA16" i="51" s="1"/>
  <c r="BC16" i="51" s="1"/>
  <c r="AO16" i="51"/>
  <c r="AS16" i="51" s="1"/>
  <c r="AU16" i="51" s="1"/>
  <c r="Y16" i="51"/>
  <c r="AC16" i="51" s="1"/>
  <c r="AE16" i="51" s="1"/>
  <c r="S15" i="51"/>
  <c r="K15" i="51"/>
  <c r="BE15" i="51"/>
  <c r="BI15" i="51" s="1"/>
  <c r="BK15" i="51" s="1"/>
  <c r="AW15" i="51"/>
  <c r="BA15" i="51" s="1"/>
  <c r="BC15" i="51" s="1"/>
  <c r="AO15" i="51"/>
  <c r="AS15" i="51" s="1"/>
  <c r="AU15" i="51" s="1"/>
  <c r="Y15" i="51"/>
  <c r="AC15" i="51" s="1"/>
  <c r="AE15" i="51" s="1"/>
  <c r="S14" i="51"/>
  <c r="K14" i="51"/>
  <c r="BE14" i="51"/>
  <c r="BI14" i="51" s="1"/>
  <c r="BK14" i="51" s="1"/>
  <c r="AW14" i="51"/>
  <c r="BA14" i="51" s="1"/>
  <c r="BC14" i="51" s="1"/>
  <c r="AO14" i="51"/>
  <c r="AS14" i="51" s="1"/>
  <c r="AU14" i="51" s="1"/>
  <c r="Y14" i="51"/>
  <c r="AC14" i="51" s="1"/>
  <c r="AE14" i="51" s="1"/>
  <c r="S13" i="51"/>
  <c r="K13" i="51"/>
  <c r="BM13" i="51"/>
  <c r="BQ13" i="51" s="1"/>
  <c r="BS13" i="51" s="1"/>
  <c r="BE13" i="51"/>
  <c r="BI13" i="51" s="1"/>
  <c r="BK13" i="51" s="1"/>
  <c r="AW13" i="51"/>
  <c r="BA13" i="51" s="1"/>
  <c r="BC13" i="51" s="1"/>
  <c r="AO13" i="51"/>
  <c r="AS13" i="51" s="1"/>
  <c r="AG13" i="51"/>
  <c r="AK13" i="51" s="1"/>
  <c r="AM13" i="51" s="1"/>
  <c r="Y13" i="51"/>
  <c r="AC13" i="51" s="1"/>
  <c r="AE13" i="51" s="1"/>
  <c r="O13" i="51"/>
  <c r="U13" i="51" s="1"/>
  <c r="W13" i="51" s="1"/>
  <c r="S12" i="51"/>
  <c r="K12" i="51"/>
  <c r="BM12" i="51"/>
  <c r="BQ12" i="51" s="1"/>
  <c r="BS12" i="51" s="1"/>
  <c r="BE12" i="51"/>
  <c r="BI12" i="51" s="1"/>
  <c r="BK12" i="51" s="1"/>
  <c r="AW12" i="51"/>
  <c r="BA12" i="51" s="1"/>
  <c r="BC12" i="51" s="1"/>
  <c r="AO12" i="51"/>
  <c r="AS12" i="51" s="1"/>
  <c r="AG12" i="51"/>
  <c r="AK12" i="51" s="1"/>
  <c r="AM12" i="51" s="1"/>
  <c r="Y12" i="51"/>
  <c r="AC12" i="51" s="1"/>
  <c r="AE12" i="51" s="1"/>
  <c r="O12" i="51"/>
  <c r="U12" i="51" s="1"/>
  <c r="W12" i="51" s="1"/>
  <c r="S11" i="51"/>
  <c r="K11" i="51"/>
  <c r="BE11" i="51"/>
  <c r="BI11" i="51" s="1"/>
  <c r="BK11" i="51" s="1"/>
  <c r="AW11" i="51"/>
  <c r="BA11" i="51" s="1"/>
  <c r="BC11" i="51" s="1"/>
  <c r="AO11" i="51"/>
  <c r="AS11" i="51" s="1"/>
  <c r="AU11" i="51" s="1"/>
  <c r="Y11" i="51"/>
  <c r="AC11" i="51" s="1"/>
  <c r="AE11" i="51" s="1"/>
  <c r="S10" i="51"/>
  <c r="K10" i="51"/>
  <c r="BE10" i="51"/>
  <c r="BI10" i="51" s="1"/>
  <c r="BK10" i="51" s="1"/>
  <c r="AW10" i="51"/>
  <c r="BA10" i="51" s="1"/>
  <c r="BC10" i="51" s="1"/>
  <c r="AO10" i="51"/>
  <c r="AS10" i="51" s="1"/>
  <c r="AU10" i="51" s="1"/>
  <c r="Y10" i="51"/>
  <c r="AC10" i="51" s="1"/>
  <c r="AE10" i="51" s="1"/>
  <c r="S9" i="51"/>
  <c r="K9" i="51"/>
  <c r="BE9" i="51"/>
  <c r="BI9" i="51" s="1"/>
  <c r="BK9" i="51" s="1"/>
  <c r="AW9" i="51"/>
  <c r="BA9" i="51" s="1"/>
  <c r="BC9" i="51" s="1"/>
  <c r="AO9" i="51"/>
  <c r="AS9" i="51" s="1"/>
  <c r="AU9" i="51" s="1"/>
  <c r="Y9" i="51"/>
  <c r="AC9" i="51" s="1"/>
  <c r="AE9" i="51" s="1"/>
  <c r="S8" i="51"/>
  <c r="K8" i="51"/>
  <c r="BE8" i="51"/>
  <c r="BI8" i="51" s="1"/>
  <c r="BK8" i="51" s="1"/>
  <c r="AW8" i="51"/>
  <c r="BA8" i="51" s="1"/>
  <c r="BC8" i="51" s="1"/>
  <c r="BC24" i="51" s="1"/>
  <c r="I18" i="8" s="1"/>
  <c r="AO8" i="51"/>
  <c r="AS8" i="51" s="1"/>
  <c r="AU8" i="51" s="1"/>
  <c r="Y8" i="51"/>
  <c r="AC8" i="51" s="1"/>
  <c r="AE8" i="51" s="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S97" i="52"/>
  <c r="BO97" i="52"/>
  <c r="BS97" i="52" s="1"/>
  <c r="BU97" i="52" s="1"/>
  <c r="BI97" i="52"/>
  <c r="BK97" i="52" s="1"/>
  <c r="BE97" i="52"/>
  <c r="BA97" i="52"/>
  <c r="AY97" i="52"/>
  <c r="AU97" i="52"/>
  <c r="AA97" i="52"/>
  <c r="AE97" i="52" s="1"/>
  <c r="AG97" i="52" s="1"/>
  <c r="S96" i="52"/>
  <c r="BO96" i="52"/>
  <c r="BS96" i="52" s="1"/>
  <c r="BU96" i="52" s="1"/>
  <c r="BE96" i="52"/>
  <c r="BI96" i="52" s="1"/>
  <c r="BK96" i="52" s="1"/>
  <c r="AY96" i="52"/>
  <c r="BA96" i="52" s="1"/>
  <c r="AU96" i="52"/>
  <c r="AA96" i="52"/>
  <c r="AE96" i="52" s="1"/>
  <c r="AG96" i="52" s="1"/>
  <c r="S95" i="52"/>
  <c r="BO95" i="52"/>
  <c r="BS95" i="52" s="1"/>
  <c r="BU95" i="52" s="1"/>
  <c r="BE95" i="52"/>
  <c r="BI95" i="52" s="1"/>
  <c r="BK95" i="52" s="1"/>
  <c r="AU95" i="52"/>
  <c r="AY95" i="52" s="1"/>
  <c r="BA95" i="52" s="1"/>
  <c r="AG95" i="52"/>
  <c r="AE95" i="52"/>
  <c r="AA95" i="52"/>
  <c r="S94" i="52"/>
  <c r="BS94" i="52"/>
  <c r="BU94" i="52" s="1"/>
  <c r="BO94" i="52"/>
  <c r="BE94" i="52"/>
  <c r="BI94" i="52" s="1"/>
  <c r="BK94" i="52" s="1"/>
  <c r="AU94" i="52"/>
  <c r="AY94" i="52" s="1"/>
  <c r="BA94" i="52" s="1"/>
  <c r="AE94" i="52"/>
  <c r="AG94" i="52" s="1"/>
  <c r="AA94" i="52"/>
  <c r="S93" i="52"/>
  <c r="BU93" i="52"/>
  <c r="BS93" i="52"/>
  <c r="BO93" i="52"/>
  <c r="BI93" i="52"/>
  <c r="BK93" i="52" s="1"/>
  <c r="BE93" i="52"/>
  <c r="AU93" i="52"/>
  <c r="AY93" i="52" s="1"/>
  <c r="BA93" i="52" s="1"/>
  <c r="AG93" i="52"/>
  <c r="AE93" i="52"/>
  <c r="AA93" i="52"/>
  <c r="S92" i="52"/>
  <c r="BO92" i="52"/>
  <c r="BS92" i="52" s="1"/>
  <c r="BU92" i="52" s="1"/>
  <c r="BK92" i="52"/>
  <c r="BI92" i="52"/>
  <c r="BE92" i="52"/>
  <c r="AY92" i="52"/>
  <c r="BA92" i="52" s="1"/>
  <c r="AU92" i="52"/>
  <c r="AA92" i="52"/>
  <c r="AE92" i="52" s="1"/>
  <c r="AG92" i="52" s="1"/>
  <c r="S91" i="52"/>
  <c r="BO91" i="52"/>
  <c r="BS91" i="52" s="1"/>
  <c r="BU91" i="52" s="1"/>
  <c r="BE91" i="52"/>
  <c r="BI91" i="52" s="1"/>
  <c r="BK91" i="52" s="1"/>
  <c r="BA91" i="52"/>
  <c r="AY91" i="52"/>
  <c r="AU91" i="52"/>
  <c r="AA91" i="52"/>
  <c r="AE91" i="52" s="1"/>
  <c r="AG91" i="52" s="1"/>
  <c r="S90" i="52"/>
  <c r="BS90" i="52"/>
  <c r="BU90" i="52" s="1"/>
  <c r="BO90" i="52"/>
  <c r="BE90" i="52"/>
  <c r="BI90" i="52" s="1"/>
  <c r="BK90" i="52" s="1"/>
  <c r="AU90" i="52"/>
  <c r="AY90" i="52" s="1"/>
  <c r="BA90" i="52" s="1"/>
  <c r="AE90" i="52"/>
  <c r="AG90" i="52" s="1"/>
  <c r="AA90" i="52"/>
  <c r="S89" i="52"/>
  <c r="BO89" i="52"/>
  <c r="BS89" i="52" s="1"/>
  <c r="BU89" i="52" s="1"/>
  <c r="BI89" i="52"/>
  <c r="BK89" i="52" s="1"/>
  <c r="BE89" i="52"/>
  <c r="BA89" i="52"/>
  <c r="AY89" i="52"/>
  <c r="AU89" i="52"/>
  <c r="AA89" i="52"/>
  <c r="AE89" i="52" s="1"/>
  <c r="AG89" i="52" s="1"/>
  <c r="S88" i="52"/>
  <c r="BO88" i="52"/>
  <c r="BS88" i="52" s="1"/>
  <c r="BU88" i="52" s="1"/>
  <c r="BE88" i="52"/>
  <c r="BI88" i="52" s="1"/>
  <c r="BK88" i="52" s="1"/>
  <c r="AY88" i="52"/>
  <c r="BA88" i="52" s="1"/>
  <c r="AU88" i="52"/>
  <c r="AA88" i="52"/>
  <c r="AE88" i="52" s="1"/>
  <c r="AG88" i="52" s="1"/>
  <c r="S87" i="52"/>
  <c r="BU87" i="52"/>
  <c r="BS87" i="52"/>
  <c r="BO87" i="52"/>
  <c r="BE87" i="52"/>
  <c r="BI87" i="52" s="1"/>
  <c r="BK87" i="52" s="1"/>
  <c r="AU87" i="52"/>
  <c r="AY87" i="52" s="1"/>
  <c r="BA87" i="52" s="1"/>
  <c r="AG87" i="52"/>
  <c r="AE87" i="52"/>
  <c r="AA87" i="52"/>
  <c r="S86" i="52"/>
  <c r="BS86" i="52"/>
  <c r="BU86" i="52" s="1"/>
  <c r="BO86" i="52"/>
  <c r="BE86" i="52"/>
  <c r="BI86" i="52" s="1"/>
  <c r="BK86" i="52" s="1"/>
  <c r="AU86" i="52"/>
  <c r="AY86" i="52" s="1"/>
  <c r="BA86" i="52" s="1"/>
  <c r="AE86" i="52"/>
  <c r="AG86" i="52" s="1"/>
  <c r="AA86" i="52"/>
  <c r="S85" i="52"/>
  <c r="BU85" i="52"/>
  <c r="BS85" i="52"/>
  <c r="BO85" i="52"/>
  <c r="AG85" i="52"/>
  <c r="AE85" i="52"/>
  <c r="AA85" i="52"/>
  <c r="S84" i="52"/>
  <c r="BO84" i="52"/>
  <c r="BS84" i="52" s="1"/>
  <c r="BU84" i="52" s="1"/>
  <c r="AA84" i="52"/>
  <c r="AE84" i="52" s="1"/>
  <c r="AG84" i="52" s="1"/>
  <c r="S83" i="52"/>
  <c r="BO83" i="52"/>
  <c r="BS83" i="52" s="1"/>
  <c r="BU83" i="52" s="1"/>
  <c r="AA83" i="52"/>
  <c r="AE83" i="52" s="1"/>
  <c r="AG83" i="52" s="1"/>
  <c r="S82" i="52"/>
  <c r="BS82" i="52"/>
  <c r="BU82" i="52" s="1"/>
  <c r="BO82" i="52"/>
  <c r="AE82" i="52"/>
  <c r="AG82" i="52" s="1"/>
  <c r="AA82" i="52"/>
  <c r="S81" i="52"/>
  <c r="BU81" i="52"/>
  <c r="BS81" i="52"/>
  <c r="BO81" i="52"/>
  <c r="AG81" i="52"/>
  <c r="AE81" i="52"/>
  <c r="AA81" i="52"/>
  <c r="S80" i="52"/>
  <c r="BO80" i="52"/>
  <c r="BS80" i="52" s="1"/>
  <c r="BU80" i="52" s="1"/>
  <c r="AA80" i="52"/>
  <c r="AE80" i="52" s="1"/>
  <c r="AG80" i="52" s="1"/>
  <c r="BO79" i="52"/>
  <c r="AA79" i="52"/>
  <c r="K77" i="52"/>
  <c r="G77" i="52"/>
  <c r="CE77" i="52"/>
  <c r="CA77" i="52"/>
  <c r="BY77" i="52"/>
  <c r="BU77" i="52"/>
  <c r="BQ77" i="52"/>
  <c r="BO77" i="52"/>
  <c r="BK77" i="52"/>
  <c r="BG77" i="52"/>
  <c r="BE77" i="52"/>
  <c r="BA77" i="52"/>
  <c r="AW77" i="52"/>
  <c r="AU77" i="52"/>
  <c r="AQ77" i="52"/>
  <c r="AM77" i="52"/>
  <c r="AK77" i="52"/>
  <c r="AG77" i="52"/>
  <c r="AC77" i="52"/>
  <c r="AA77" i="52"/>
  <c r="W77" i="52"/>
  <c r="Q77" i="52"/>
  <c r="O77" i="52"/>
  <c r="M77" i="52"/>
  <c r="CG77" i="52" s="1"/>
  <c r="K76" i="52"/>
  <c r="BY76" i="52"/>
  <c r="BO76" i="52"/>
  <c r="BE76" i="52"/>
  <c r="AU76" i="52"/>
  <c r="AK76" i="52"/>
  <c r="AA76" i="52"/>
  <c r="O76" i="52"/>
  <c r="S75" i="52"/>
  <c r="BU75" i="52"/>
  <c r="BS75" i="52"/>
  <c r="BO75" i="52"/>
  <c r="AU75" i="52"/>
  <c r="AY75" i="52" s="1"/>
  <c r="BA75" i="52" s="1"/>
  <c r="AK75" i="52"/>
  <c r="AO75" i="52" s="1"/>
  <c r="AQ75" i="52" s="1"/>
  <c r="AG75" i="52"/>
  <c r="AE75" i="52"/>
  <c r="AA75" i="52"/>
  <c r="U75" i="52"/>
  <c r="W75" i="52" s="1"/>
  <c r="O75" i="52"/>
  <c r="S74" i="52"/>
  <c r="BO74" i="52"/>
  <c r="BS74" i="52" s="1"/>
  <c r="BU74" i="52" s="1"/>
  <c r="AY74" i="52"/>
  <c r="BA74" i="52" s="1"/>
  <c r="AU74" i="52"/>
  <c r="AQ74" i="52"/>
  <c r="AK74" i="52"/>
  <c r="AO74" i="52" s="1"/>
  <c r="AE74" i="52"/>
  <c r="AG74" i="52" s="1"/>
  <c r="AA74" i="52"/>
  <c r="W74" i="52"/>
  <c r="U74" i="52"/>
  <c r="O74" i="52"/>
  <c r="S73" i="52"/>
  <c r="BU73" i="52"/>
  <c r="BO73" i="52"/>
  <c r="BS73" i="52" s="1"/>
  <c r="BI73" i="52"/>
  <c r="BK73" i="52" s="1"/>
  <c r="BE73" i="52"/>
  <c r="BA73" i="52"/>
  <c r="AY73" i="52"/>
  <c r="AU73" i="52"/>
  <c r="AG73" i="52"/>
  <c r="AA73" i="52"/>
  <c r="AE73" i="52" s="1"/>
  <c r="S72" i="52"/>
  <c r="BS72" i="52"/>
  <c r="BU72" i="52" s="1"/>
  <c r="BO72" i="52"/>
  <c r="BE72" i="52"/>
  <c r="BI72" i="52" s="1"/>
  <c r="BK72" i="52" s="1"/>
  <c r="AY72" i="52"/>
  <c r="BA72" i="52" s="1"/>
  <c r="AU72" i="52"/>
  <c r="AA72" i="52"/>
  <c r="AE72" i="52" s="1"/>
  <c r="AG72" i="52" s="1"/>
  <c r="S71" i="52"/>
  <c r="BU71" i="52"/>
  <c r="BO71" i="52"/>
  <c r="BS71" i="52" s="1"/>
  <c r="BE71" i="52"/>
  <c r="BI71" i="52" s="1"/>
  <c r="BK71" i="52" s="1"/>
  <c r="BA71" i="52"/>
  <c r="AY71" i="52"/>
  <c r="AU71" i="52"/>
  <c r="AA71" i="52"/>
  <c r="AE71" i="52" s="1"/>
  <c r="AG71" i="52" s="1"/>
  <c r="S70" i="52"/>
  <c r="BO70" i="52"/>
  <c r="BS70" i="52" s="1"/>
  <c r="BU70" i="52" s="1"/>
  <c r="BE70" i="52"/>
  <c r="BI70" i="52" s="1"/>
  <c r="BK70" i="52" s="1"/>
  <c r="AQ70" i="52"/>
  <c r="AO70" i="52"/>
  <c r="AK70" i="52"/>
  <c r="AE70" i="52"/>
  <c r="AG70" i="52" s="1"/>
  <c r="AA70" i="52"/>
  <c r="W70" i="52"/>
  <c r="O70" i="52"/>
  <c r="U70" i="52" s="1"/>
  <c r="S69" i="52"/>
  <c r="K69" i="52"/>
  <c r="BU69" i="52"/>
  <c r="BS69" i="52"/>
  <c r="BO69" i="52"/>
  <c r="BI69" i="52"/>
  <c r="BK69" i="52" s="1"/>
  <c r="BE69" i="52"/>
  <c r="AK69" i="52"/>
  <c r="AO69" i="52" s="1"/>
  <c r="AQ69" i="52" s="1"/>
  <c r="AG69" i="52"/>
  <c r="AE69" i="52"/>
  <c r="AA69" i="52"/>
  <c r="U69" i="52"/>
  <c r="W69" i="52" s="1"/>
  <c r="O69" i="52"/>
  <c r="S68" i="52"/>
  <c r="K68" i="52"/>
  <c r="BS68" i="52"/>
  <c r="BU68" i="52" s="1"/>
  <c r="BO68" i="52"/>
  <c r="BK68" i="52"/>
  <c r="BI68" i="52"/>
  <c r="BE68" i="52"/>
  <c r="AK68" i="52"/>
  <c r="AO68" i="52" s="1"/>
  <c r="AQ68" i="52" s="1"/>
  <c r="AA68" i="52"/>
  <c r="AE68" i="52" s="1"/>
  <c r="AG68" i="52" s="1"/>
  <c r="W68" i="52"/>
  <c r="U68" i="52"/>
  <c r="O68" i="52"/>
  <c r="S67" i="52"/>
  <c r="K67" i="52"/>
  <c r="BO67" i="52"/>
  <c r="BS67" i="52" s="1"/>
  <c r="BU67" i="52" s="1"/>
  <c r="BE67" i="52"/>
  <c r="BI67" i="52" s="1"/>
  <c r="BK67" i="52" s="1"/>
  <c r="AO67" i="52"/>
  <c r="AQ67" i="52" s="1"/>
  <c r="AK67" i="52"/>
  <c r="AG67" i="52"/>
  <c r="AE67" i="52"/>
  <c r="AA67" i="52"/>
  <c r="O67" i="52"/>
  <c r="U67" i="52" s="1"/>
  <c r="W67" i="52" s="1"/>
  <c r="S66" i="52"/>
  <c r="K66" i="52"/>
  <c r="BS66" i="52"/>
  <c r="BU66" i="52" s="1"/>
  <c r="BO66" i="52"/>
  <c r="BE66" i="52"/>
  <c r="BI66" i="52" s="1"/>
  <c r="BK66" i="52" s="1"/>
  <c r="AO66" i="52"/>
  <c r="AQ66" i="52" s="1"/>
  <c r="AK66" i="52"/>
  <c r="AG66" i="52"/>
  <c r="AE66" i="52"/>
  <c r="AA66" i="52"/>
  <c r="O66" i="52"/>
  <c r="U66" i="52" s="1"/>
  <c r="W66" i="52" s="1"/>
  <c r="S65" i="52"/>
  <c r="BY65" i="52"/>
  <c r="CC65" i="52" s="1"/>
  <c r="CE65" i="52" s="1"/>
  <c r="BS65" i="52"/>
  <c r="BU65" i="52" s="1"/>
  <c r="BO65" i="52"/>
  <c r="BK65" i="52"/>
  <c r="BI65" i="52"/>
  <c r="BE65" i="52"/>
  <c r="AU65" i="52"/>
  <c r="AY65" i="52" s="1"/>
  <c r="AK65" i="52"/>
  <c r="AO65" i="52" s="1"/>
  <c r="AQ65" i="52" s="1"/>
  <c r="AE65" i="52"/>
  <c r="AG65" i="52" s="1"/>
  <c r="AA65" i="52"/>
  <c r="W65" i="52"/>
  <c r="U65" i="52"/>
  <c r="O65" i="52"/>
  <c r="S64" i="52"/>
  <c r="K64" i="52"/>
  <c r="BY64" i="52"/>
  <c r="CC64" i="52" s="1"/>
  <c r="CE64" i="52" s="1"/>
  <c r="BO64" i="52"/>
  <c r="BS64" i="52" s="1"/>
  <c r="BU64" i="52" s="1"/>
  <c r="BI64" i="52"/>
  <c r="BK64" i="52" s="1"/>
  <c r="BE64" i="52"/>
  <c r="AU64" i="52"/>
  <c r="AK64" i="52"/>
  <c r="AO64" i="52" s="1"/>
  <c r="AQ64" i="52" s="1"/>
  <c r="AA64" i="52"/>
  <c r="AE64" i="52" s="1"/>
  <c r="AG64" i="52" s="1"/>
  <c r="U64" i="52"/>
  <c r="W64" i="52" s="1"/>
  <c r="O64" i="52"/>
  <c r="S63" i="52"/>
  <c r="K63" i="52"/>
  <c r="CE63" i="52"/>
  <c r="CC63" i="52"/>
  <c r="BY63" i="52"/>
  <c r="BO63" i="52"/>
  <c r="BS63" i="52" s="1"/>
  <c r="BU63" i="52" s="1"/>
  <c r="BE63" i="52"/>
  <c r="BI63" i="52" s="1"/>
  <c r="BK63" i="52" s="1"/>
  <c r="AY63" i="52"/>
  <c r="AU63" i="52"/>
  <c r="AQ63" i="52"/>
  <c r="AO63" i="52"/>
  <c r="AK63" i="52"/>
  <c r="AA63" i="52"/>
  <c r="AE63" i="52" s="1"/>
  <c r="AG63" i="52" s="1"/>
  <c r="O63" i="52"/>
  <c r="U63" i="52" s="1"/>
  <c r="W63" i="52" s="1"/>
  <c r="S62" i="52"/>
  <c r="CC62" i="52"/>
  <c r="CE62" i="52" s="1"/>
  <c r="BY62" i="52"/>
  <c r="BU62" i="52"/>
  <c r="BS62" i="52"/>
  <c r="BO62" i="52"/>
  <c r="BE62" i="52"/>
  <c r="BI62" i="52" s="1"/>
  <c r="BK62" i="52" s="1"/>
  <c r="AU62" i="52"/>
  <c r="AY62" i="52" s="1"/>
  <c r="AO62" i="52"/>
  <c r="AQ62" i="52" s="1"/>
  <c r="AK62" i="52"/>
  <c r="AG62" i="52"/>
  <c r="AE62" i="52"/>
  <c r="AA62" i="52"/>
  <c r="O62" i="52"/>
  <c r="U62" i="52" s="1"/>
  <c r="W62" i="52" s="1"/>
  <c r="S61" i="52"/>
  <c r="BY61" i="52"/>
  <c r="CC61" i="52" s="1"/>
  <c r="CE61" i="52" s="1"/>
  <c r="BS61" i="52"/>
  <c r="BU61" i="52" s="1"/>
  <c r="BO61" i="52"/>
  <c r="BK61" i="52"/>
  <c r="BI61" i="52"/>
  <c r="BE61" i="52"/>
  <c r="AU61" i="52"/>
  <c r="AY61" i="52" s="1"/>
  <c r="AK61" i="52"/>
  <c r="AO61" i="52" s="1"/>
  <c r="AQ61" i="52" s="1"/>
  <c r="AE61" i="52"/>
  <c r="AG61" i="52" s="1"/>
  <c r="AA61" i="52"/>
  <c r="W61" i="52"/>
  <c r="U61" i="52"/>
  <c r="O61" i="52"/>
  <c r="S60" i="52"/>
  <c r="BY60" i="52"/>
  <c r="CC60" i="52" s="1"/>
  <c r="CE60" i="52" s="1"/>
  <c r="BO60" i="52"/>
  <c r="BS60" i="52" s="1"/>
  <c r="BU60" i="52" s="1"/>
  <c r="BI60" i="52"/>
  <c r="BK60" i="52" s="1"/>
  <c r="BE60" i="52"/>
  <c r="AY60" i="52"/>
  <c r="AU60" i="52"/>
  <c r="AK60" i="52"/>
  <c r="AO60" i="52" s="1"/>
  <c r="AQ60" i="52" s="1"/>
  <c r="AA60" i="52"/>
  <c r="AE60" i="52" s="1"/>
  <c r="AG60" i="52" s="1"/>
  <c r="U60" i="52"/>
  <c r="W60" i="52" s="1"/>
  <c r="O60" i="52"/>
  <c r="S59" i="52"/>
  <c r="CE59" i="52"/>
  <c r="CC59" i="52"/>
  <c r="BY59" i="52"/>
  <c r="BO59" i="52"/>
  <c r="BS59" i="52" s="1"/>
  <c r="BU59" i="52" s="1"/>
  <c r="BE59" i="52"/>
  <c r="BI59" i="52" s="1"/>
  <c r="BK59" i="52" s="1"/>
  <c r="AY59" i="52"/>
  <c r="AU59" i="52"/>
  <c r="AQ59" i="52"/>
  <c r="AO59" i="52"/>
  <c r="AK59" i="52"/>
  <c r="AA59" i="52"/>
  <c r="AE59" i="52" s="1"/>
  <c r="AG59" i="52" s="1"/>
  <c r="O59" i="52"/>
  <c r="U59" i="52" s="1"/>
  <c r="W59" i="52" s="1"/>
  <c r="S58" i="52"/>
  <c r="CC58" i="52"/>
  <c r="CE58" i="52" s="1"/>
  <c r="BY58" i="52"/>
  <c r="BU58" i="52"/>
  <c r="BS58" i="52"/>
  <c r="BO58" i="52"/>
  <c r="BE58" i="52"/>
  <c r="BI58" i="52" s="1"/>
  <c r="BK58" i="52" s="1"/>
  <c r="AU58" i="52"/>
  <c r="AY58" i="52" s="1"/>
  <c r="AO58" i="52"/>
  <c r="AQ58" i="52" s="1"/>
  <c r="AK58" i="52"/>
  <c r="AG58" i="52"/>
  <c r="AE58" i="52"/>
  <c r="AA58" i="52"/>
  <c r="O58" i="52"/>
  <c r="U58" i="52" s="1"/>
  <c r="W58" i="52" s="1"/>
  <c r="S57" i="52"/>
  <c r="BY57" i="52"/>
  <c r="CC57" i="52" s="1"/>
  <c r="CE57" i="52" s="1"/>
  <c r="BS57" i="52"/>
  <c r="BU57" i="52" s="1"/>
  <c r="BO57" i="52"/>
  <c r="BK57" i="52"/>
  <c r="BI57" i="52"/>
  <c r="BE57" i="52"/>
  <c r="AU57" i="52"/>
  <c r="AY57" i="52" s="1"/>
  <c r="AK57" i="52"/>
  <c r="AO57" i="52" s="1"/>
  <c r="AQ57" i="52" s="1"/>
  <c r="AE57" i="52"/>
  <c r="AG57" i="52" s="1"/>
  <c r="AA57" i="52"/>
  <c r="W57" i="52"/>
  <c r="U57" i="52"/>
  <c r="O57" i="52"/>
  <c r="S56" i="52"/>
  <c r="BY56" i="52"/>
  <c r="CC56" i="52" s="1"/>
  <c r="CE56" i="52" s="1"/>
  <c r="BO56" i="52"/>
  <c r="BS56" i="52" s="1"/>
  <c r="BU56" i="52" s="1"/>
  <c r="BI56" i="52"/>
  <c r="BK56" i="52" s="1"/>
  <c r="BE56" i="52"/>
  <c r="AU56" i="52"/>
  <c r="AK56" i="52"/>
  <c r="AO56" i="52" s="1"/>
  <c r="AQ56" i="52" s="1"/>
  <c r="AA56" i="52"/>
  <c r="AE56" i="52" s="1"/>
  <c r="AG56" i="52" s="1"/>
  <c r="U56" i="52"/>
  <c r="W56" i="52" s="1"/>
  <c r="O56" i="52"/>
  <c r="S55" i="52"/>
  <c r="CE55" i="52"/>
  <c r="CC55" i="52"/>
  <c r="BY55" i="52"/>
  <c r="BO55" i="52"/>
  <c r="BS55" i="52" s="1"/>
  <c r="BU55" i="52" s="1"/>
  <c r="BE55" i="52"/>
  <c r="BI55" i="52" s="1"/>
  <c r="BK55" i="52" s="1"/>
  <c r="AY55" i="52"/>
  <c r="AU55" i="52"/>
  <c r="AQ55" i="52"/>
  <c r="AO55" i="52"/>
  <c r="AK55" i="52"/>
  <c r="AA55" i="52"/>
  <c r="AE55" i="52" s="1"/>
  <c r="AG55" i="52" s="1"/>
  <c r="O55" i="52"/>
  <c r="U55" i="52" s="1"/>
  <c r="W55" i="52" s="1"/>
  <c r="S54" i="52"/>
  <c r="K54" i="52"/>
  <c r="CC54" i="52"/>
  <c r="CE54" i="52" s="1"/>
  <c r="BY54" i="52"/>
  <c r="BU54" i="52"/>
  <c r="BS54" i="52"/>
  <c r="BO54" i="52"/>
  <c r="BE54" i="52"/>
  <c r="BI54" i="52" s="1"/>
  <c r="BK54" i="52" s="1"/>
  <c r="AU54" i="52"/>
  <c r="AO54" i="52"/>
  <c r="AQ54" i="52" s="1"/>
  <c r="AK54" i="52"/>
  <c r="AG54" i="52"/>
  <c r="AE54" i="52"/>
  <c r="AA54" i="52"/>
  <c r="O54" i="52"/>
  <c r="U54" i="52" s="1"/>
  <c r="W54" i="52" s="1"/>
  <c r="S53" i="52"/>
  <c r="BY53" i="52"/>
  <c r="CC53" i="52" s="1"/>
  <c r="CE53" i="52" s="1"/>
  <c r="BS53" i="52"/>
  <c r="BU53" i="52" s="1"/>
  <c r="BO53" i="52"/>
  <c r="BK53" i="52"/>
  <c r="BI53" i="52"/>
  <c r="BE53" i="52"/>
  <c r="AU53" i="52"/>
  <c r="AK53" i="52"/>
  <c r="AO53" i="52" s="1"/>
  <c r="AQ53" i="52" s="1"/>
  <c r="AE53" i="52"/>
  <c r="AG53" i="52" s="1"/>
  <c r="AA53" i="52"/>
  <c r="W53" i="52"/>
  <c r="U53" i="52"/>
  <c r="O53" i="52"/>
  <c r="S52" i="52"/>
  <c r="BO52" i="52"/>
  <c r="BS52" i="52" s="1"/>
  <c r="BU52" i="52" s="1"/>
  <c r="BI52" i="52"/>
  <c r="BK52" i="52" s="1"/>
  <c r="BE52" i="52"/>
  <c r="BA52" i="52"/>
  <c r="AY52" i="52"/>
  <c r="AU52" i="52"/>
  <c r="AA52" i="52"/>
  <c r="AE52" i="52" s="1"/>
  <c r="AG52" i="52" s="1"/>
  <c r="S51" i="52"/>
  <c r="BO51" i="52"/>
  <c r="BS51" i="52" s="1"/>
  <c r="BU51" i="52" s="1"/>
  <c r="BE51" i="52"/>
  <c r="BI51" i="52" s="1"/>
  <c r="BK51" i="52" s="1"/>
  <c r="AY51" i="52"/>
  <c r="BA51" i="52" s="1"/>
  <c r="AU51" i="52"/>
  <c r="AA51" i="52"/>
  <c r="AE51" i="52" s="1"/>
  <c r="AG51" i="52" s="1"/>
  <c r="S50" i="52"/>
  <c r="BU50" i="52"/>
  <c r="BS50" i="52"/>
  <c r="BO50" i="52"/>
  <c r="BE50" i="52"/>
  <c r="BI50" i="52" s="1"/>
  <c r="BK50" i="52" s="1"/>
  <c r="AU50" i="52"/>
  <c r="AY50" i="52" s="1"/>
  <c r="BA50" i="52" s="1"/>
  <c r="AG50" i="52"/>
  <c r="AE50" i="52"/>
  <c r="AA50" i="52"/>
  <c r="S49" i="52"/>
  <c r="BS49" i="52"/>
  <c r="BU49" i="52" s="1"/>
  <c r="BO49" i="52"/>
  <c r="BK49" i="52"/>
  <c r="BI49" i="52"/>
  <c r="BE49" i="52"/>
  <c r="AU49" i="52"/>
  <c r="AY49" i="52" s="1"/>
  <c r="BA49" i="52" s="1"/>
  <c r="AE49" i="52"/>
  <c r="AG49" i="52" s="1"/>
  <c r="AA49" i="52"/>
  <c r="S48" i="52"/>
  <c r="BO48" i="52"/>
  <c r="BS48" i="52" s="1"/>
  <c r="BU48" i="52" s="1"/>
  <c r="BI48" i="52"/>
  <c r="BK48" i="52" s="1"/>
  <c r="BE48" i="52"/>
  <c r="BA48" i="52"/>
  <c r="AY48" i="52"/>
  <c r="AU48" i="52"/>
  <c r="AA48" i="52"/>
  <c r="AE48" i="52" s="1"/>
  <c r="AG48" i="52" s="1"/>
  <c r="S47" i="52"/>
  <c r="BO47" i="52"/>
  <c r="BS47" i="52" s="1"/>
  <c r="BU47" i="52" s="1"/>
  <c r="BE47" i="52"/>
  <c r="BI47" i="52" s="1"/>
  <c r="BK47" i="52" s="1"/>
  <c r="AY47" i="52"/>
  <c r="BA47" i="52" s="1"/>
  <c r="AU47" i="52"/>
  <c r="AA47" i="52"/>
  <c r="AE47" i="52" s="1"/>
  <c r="AG47" i="52" s="1"/>
  <c r="S46" i="52"/>
  <c r="BU46" i="52"/>
  <c r="BS46" i="52"/>
  <c r="BO46" i="52"/>
  <c r="BE46" i="52"/>
  <c r="BI46" i="52" s="1"/>
  <c r="BK46" i="52" s="1"/>
  <c r="AU46" i="52"/>
  <c r="AY46" i="52" s="1"/>
  <c r="BA46" i="52" s="1"/>
  <c r="AG46" i="52"/>
  <c r="AE46" i="52"/>
  <c r="AA46" i="52"/>
  <c r="S45" i="52"/>
  <c r="BS45" i="52"/>
  <c r="BU45" i="52" s="1"/>
  <c r="BO45" i="52"/>
  <c r="BK45" i="52"/>
  <c r="BI45" i="52"/>
  <c r="BE45" i="52"/>
  <c r="AU45" i="52"/>
  <c r="AY45" i="52" s="1"/>
  <c r="BA45" i="52" s="1"/>
  <c r="AE45" i="52"/>
  <c r="AG45" i="52" s="1"/>
  <c r="AA45" i="52"/>
  <c r="S44" i="52"/>
  <c r="BO44" i="52"/>
  <c r="BS44" i="52" s="1"/>
  <c r="BU44" i="52" s="1"/>
  <c r="BI44" i="52"/>
  <c r="BK44" i="52" s="1"/>
  <c r="BE44" i="52"/>
  <c r="BA44" i="52"/>
  <c r="AY44" i="52"/>
  <c r="AU44" i="52"/>
  <c r="AA44" i="52"/>
  <c r="AE44" i="52" s="1"/>
  <c r="AG44" i="52" s="1"/>
  <c r="S43" i="52"/>
  <c r="BO43" i="52"/>
  <c r="BS43" i="52" s="1"/>
  <c r="BU43" i="52" s="1"/>
  <c r="BE43" i="52"/>
  <c r="BI43" i="52" s="1"/>
  <c r="BK43" i="52" s="1"/>
  <c r="AY43" i="52"/>
  <c r="BA43" i="52" s="1"/>
  <c r="AU43" i="52"/>
  <c r="AA43" i="52"/>
  <c r="AE43" i="52" s="1"/>
  <c r="AG43" i="52" s="1"/>
  <c r="S42" i="52"/>
  <c r="BU42" i="52"/>
  <c r="BS42" i="52"/>
  <c r="BO42" i="52"/>
  <c r="BE42" i="52"/>
  <c r="BI42" i="52" s="1"/>
  <c r="BK42" i="52" s="1"/>
  <c r="AU42" i="52"/>
  <c r="AY42" i="52" s="1"/>
  <c r="BA42" i="52" s="1"/>
  <c r="AG42" i="52"/>
  <c r="AE42" i="52"/>
  <c r="AA42" i="52"/>
  <c r="S41" i="52"/>
  <c r="BS41" i="52"/>
  <c r="BU41" i="52" s="1"/>
  <c r="BO41" i="52"/>
  <c r="BK41" i="52"/>
  <c r="BI41" i="52"/>
  <c r="BE41" i="52"/>
  <c r="AU41" i="52"/>
  <c r="AY41" i="52" s="1"/>
  <c r="BA41" i="52" s="1"/>
  <c r="AE41" i="52"/>
  <c r="AG41" i="52" s="1"/>
  <c r="AA41" i="52"/>
  <c r="S40" i="52"/>
  <c r="BY40" i="52"/>
  <c r="CC40" i="52" s="1"/>
  <c r="CE40" i="52" s="1"/>
  <c r="BO40" i="52"/>
  <c r="BS40" i="52" s="1"/>
  <c r="BU40" i="52" s="1"/>
  <c r="BI40" i="52"/>
  <c r="BK40" i="52" s="1"/>
  <c r="BE40" i="52"/>
  <c r="AU40" i="52"/>
  <c r="AK40" i="52"/>
  <c r="AO40" i="52" s="1"/>
  <c r="AQ40" i="52" s="1"/>
  <c r="AA40" i="52"/>
  <c r="AE40" i="52" s="1"/>
  <c r="AG40" i="52" s="1"/>
  <c r="U40" i="52"/>
  <c r="W40" i="52" s="1"/>
  <c r="O40" i="52"/>
  <c r="S39" i="52"/>
  <c r="CE39" i="52"/>
  <c r="CC39" i="52"/>
  <c r="BY39" i="52"/>
  <c r="BO39" i="52"/>
  <c r="BS39" i="52" s="1"/>
  <c r="BU39" i="52" s="1"/>
  <c r="BE39" i="52"/>
  <c r="BI39" i="52" s="1"/>
  <c r="BK39" i="52" s="1"/>
  <c r="AU39" i="52"/>
  <c r="AQ39" i="52"/>
  <c r="AO39" i="52"/>
  <c r="AK39" i="52"/>
  <c r="AA39" i="52"/>
  <c r="AE39" i="52" s="1"/>
  <c r="AG39" i="52" s="1"/>
  <c r="O39" i="52"/>
  <c r="U39" i="52" s="1"/>
  <c r="W39" i="52" s="1"/>
  <c r="S38" i="52"/>
  <c r="K38" i="52"/>
  <c r="CC38" i="52"/>
  <c r="CE38" i="52" s="1"/>
  <c r="BY38" i="52"/>
  <c r="BU38" i="52"/>
  <c r="BS38" i="52"/>
  <c r="BO38" i="52"/>
  <c r="BE38" i="52"/>
  <c r="BI38" i="52" s="1"/>
  <c r="BK38" i="52" s="1"/>
  <c r="AU38" i="52"/>
  <c r="AY38" i="52" s="1"/>
  <c r="AO38" i="52"/>
  <c r="AQ38" i="52" s="1"/>
  <c r="AK38" i="52"/>
  <c r="AG38" i="52"/>
  <c r="AE38" i="52"/>
  <c r="AA38" i="52"/>
  <c r="O38" i="52"/>
  <c r="U38" i="52" s="1"/>
  <c r="W38" i="52" s="1"/>
  <c r="S37" i="52"/>
  <c r="BS37" i="52"/>
  <c r="BU37" i="52" s="1"/>
  <c r="BO37" i="52"/>
  <c r="BK37" i="52"/>
  <c r="BI37" i="52"/>
  <c r="BE37" i="52"/>
  <c r="AU37" i="52"/>
  <c r="AY37" i="52" s="1"/>
  <c r="BA37" i="52" s="1"/>
  <c r="AE37" i="52"/>
  <c r="AG37" i="52" s="1"/>
  <c r="AA37" i="52"/>
  <c r="S36" i="52"/>
  <c r="BO36" i="52"/>
  <c r="BS36" i="52" s="1"/>
  <c r="BU36" i="52" s="1"/>
  <c r="BI36" i="52"/>
  <c r="BK36" i="52" s="1"/>
  <c r="BE36" i="52"/>
  <c r="BA36" i="52"/>
  <c r="AY36" i="52"/>
  <c r="AU36" i="52"/>
  <c r="AA36" i="52"/>
  <c r="AE36" i="52" s="1"/>
  <c r="AG36" i="52" s="1"/>
  <c r="S35" i="52"/>
  <c r="BO35" i="52"/>
  <c r="BS35" i="52" s="1"/>
  <c r="BU35" i="52" s="1"/>
  <c r="BE35" i="52"/>
  <c r="BI35" i="52" s="1"/>
  <c r="BK35" i="52" s="1"/>
  <c r="AY35" i="52"/>
  <c r="BA35" i="52" s="1"/>
  <c r="AU35" i="52"/>
  <c r="AA35" i="52"/>
  <c r="AE35" i="52" s="1"/>
  <c r="AG35" i="52" s="1"/>
  <c r="S34" i="52"/>
  <c r="CC34" i="52"/>
  <c r="CE34" i="52" s="1"/>
  <c r="BY34" i="52"/>
  <c r="BU34" i="52"/>
  <c r="BS34" i="52"/>
  <c r="BO34" i="52"/>
  <c r="BE34" i="52"/>
  <c r="BI34" i="52" s="1"/>
  <c r="BK34" i="52" s="1"/>
  <c r="AU34" i="52"/>
  <c r="AY34" i="52" s="1"/>
  <c r="AO34" i="52"/>
  <c r="AQ34" i="52" s="1"/>
  <c r="AK34" i="52"/>
  <c r="AG34" i="52"/>
  <c r="AE34" i="52"/>
  <c r="AA34" i="52"/>
  <c r="O34" i="52"/>
  <c r="U34" i="52" s="1"/>
  <c r="W34" i="52" s="1"/>
  <c r="S33" i="52"/>
  <c r="BS33" i="52"/>
  <c r="BU33" i="52" s="1"/>
  <c r="BO33" i="52"/>
  <c r="BK33" i="52"/>
  <c r="BI33" i="52"/>
  <c r="BE33" i="52"/>
  <c r="AU33" i="52"/>
  <c r="AY33" i="52" s="1"/>
  <c r="BA33" i="52" s="1"/>
  <c r="AE33" i="52"/>
  <c r="AG33" i="52" s="1"/>
  <c r="AA33" i="52"/>
  <c r="S32" i="52"/>
  <c r="BY32" i="52"/>
  <c r="CC32" i="52" s="1"/>
  <c r="CE32" i="52" s="1"/>
  <c r="BO32" i="52"/>
  <c r="BS32" i="52" s="1"/>
  <c r="BU32" i="52" s="1"/>
  <c r="BI32" i="52"/>
  <c r="BK32" i="52" s="1"/>
  <c r="BE32" i="52"/>
  <c r="AU32" i="52"/>
  <c r="AY32" i="52" s="1"/>
  <c r="AK32" i="52"/>
  <c r="AO32" i="52" s="1"/>
  <c r="AQ32" i="52" s="1"/>
  <c r="AA32" i="52"/>
  <c r="AE32" i="52" s="1"/>
  <c r="AG32" i="52" s="1"/>
  <c r="U32" i="52"/>
  <c r="W32" i="52" s="1"/>
  <c r="O32" i="52"/>
  <c r="S31" i="52"/>
  <c r="BO31" i="52"/>
  <c r="BS31" i="52" s="1"/>
  <c r="BU31" i="52" s="1"/>
  <c r="BE31" i="52"/>
  <c r="BI31" i="52" s="1"/>
  <c r="BK31" i="52" s="1"/>
  <c r="AY31" i="52"/>
  <c r="BA31" i="52" s="1"/>
  <c r="AU31" i="52"/>
  <c r="AA31" i="52"/>
  <c r="AE31" i="52" s="1"/>
  <c r="AG31" i="52" s="1"/>
  <c r="S30" i="52"/>
  <c r="CC30" i="52"/>
  <c r="CE30" i="52" s="1"/>
  <c r="BY30" i="52"/>
  <c r="BU30" i="52"/>
  <c r="BS30" i="52"/>
  <c r="BO30" i="52"/>
  <c r="BE30" i="52"/>
  <c r="BI30" i="52" s="1"/>
  <c r="BK30" i="52" s="1"/>
  <c r="AU30" i="52"/>
  <c r="AY30" i="52" s="1"/>
  <c r="AO30" i="52"/>
  <c r="AQ30" i="52" s="1"/>
  <c r="AK30" i="52"/>
  <c r="AG30" i="52"/>
  <c r="AE30" i="52"/>
  <c r="AA30" i="52"/>
  <c r="O30" i="52"/>
  <c r="U30" i="52" s="1"/>
  <c r="W30" i="52" s="1"/>
  <c r="S29" i="52"/>
  <c r="BS29" i="52"/>
  <c r="BU29" i="52" s="1"/>
  <c r="BO29" i="52"/>
  <c r="BK29" i="52"/>
  <c r="BI29" i="52"/>
  <c r="BE29" i="52"/>
  <c r="AU29" i="52"/>
  <c r="AY29" i="52" s="1"/>
  <c r="BA29" i="52" s="1"/>
  <c r="AE29" i="52"/>
  <c r="AG29" i="52" s="1"/>
  <c r="AA29" i="52"/>
  <c r="S28" i="52"/>
  <c r="BY28" i="52"/>
  <c r="CC28" i="52" s="1"/>
  <c r="CE28" i="52" s="1"/>
  <c r="BO28" i="52"/>
  <c r="BS28" i="52" s="1"/>
  <c r="BU28" i="52" s="1"/>
  <c r="BI28" i="52"/>
  <c r="BK28" i="52" s="1"/>
  <c r="BE28" i="52"/>
  <c r="AY28" i="52"/>
  <c r="AU28" i="52"/>
  <c r="AK28" i="52"/>
  <c r="AO28" i="52" s="1"/>
  <c r="AQ28" i="52" s="1"/>
  <c r="AA28" i="52"/>
  <c r="AE28" i="52" s="1"/>
  <c r="AG28" i="52" s="1"/>
  <c r="U28" i="52"/>
  <c r="W28" i="52" s="1"/>
  <c r="O28" i="52"/>
  <c r="S27" i="52"/>
  <c r="BO27" i="52"/>
  <c r="BS27" i="52" s="1"/>
  <c r="BU27" i="52" s="1"/>
  <c r="BE27" i="52"/>
  <c r="BI27" i="52" s="1"/>
  <c r="BK27" i="52" s="1"/>
  <c r="AY27" i="52"/>
  <c r="BA27" i="52" s="1"/>
  <c r="AU27" i="52"/>
  <c r="AA27" i="52"/>
  <c r="AE27" i="52" s="1"/>
  <c r="AG27" i="52" s="1"/>
  <c r="S26" i="52"/>
  <c r="CC26" i="52"/>
  <c r="CE26" i="52" s="1"/>
  <c r="BY26" i="52"/>
  <c r="BU26" i="52"/>
  <c r="BS26" i="52"/>
  <c r="BO26" i="52"/>
  <c r="BE26" i="52"/>
  <c r="BI26" i="52" s="1"/>
  <c r="BK26" i="52" s="1"/>
  <c r="AU26" i="52"/>
  <c r="AY26" i="52" s="1"/>
  <c r="AO26" i="52"/>
  <c r="AQ26" i="52" s="1"/>
  <c r="AK26" i="52"/>
  <c r="AG26" i="52"/>
  <c r="AE26" i="52"/>
  <c r="AA26" i="52"/>
  <c r="O26" i="52"/>
  <c r="U26" i="52" s="1"/>
  <c r="W26" i="52" s="1"/>
  <c r="S25" i="52"/>
  <c r="BS25" i="52"/>
  <c r="BU25" i="52" s="1"/>
  <c r="BO25" i="52"/>
  <c r="BK25" i="52"/>
  <c r="BI25" i="52"/>
  <c r="BE25" i="52"/>
  <c r="AU25" i="52"/>
  <c r="AY25" i="52" s="1"/>
  <c r="BA25" i="52" s="1"/>
  <c r="AE25" i="52"/>
  <c r="AG25" i="52" s="1"/>
  <c r="AA25" i="52"/>
  <c r="S24" i="52"/>
  <c r="BY24" i="52"/>
  <c r="CC24" i="52" s="1"/>
  <c r="CE24" i="52" s="1"/>
  <c r="BO24" i="52"/>
  <c r="BS24" i="52" s="1"/>
  <c r="BU24" i="52" s="1"/>
  <c r="BI24" i="52"/>
  <c r="BK24" i="52" s="1"/>
  <c r="BE24" i="52"/>
  <c r="AY24" i="52"/>
  <c r="AU24" i="52"/>
  <c r="AK24" i="52"/>
  <c r="AO24" i="52" s="1"/>
  <c r="AQ24" i="52" s="1"/>
  <c r="AA24" i="52"/>
  <c r="AE24" i="52" s="1"/>
  <c r="AG24" i="52" s="1"/>
  <c r="U24" i="52"/>
  <c r="W24" i="52" s="1"/>
  <c r="O24" i="52"/>
  <c r="S23" i="52"/>
  <c r="BO23" i="52"/>
  <c r="BS23" i="52" s="1"/>
  <c r="BU23" i="52" s="1"/>
  <c r="BE23" i="52"/>
  <c r="BI23" i="52" s="1"/>
  <c r="BK23" i="52" s="1"/>
  <c r="AY23" i="52"/>
  <c r="BA23" i="52" s="1"/>
  <c r="AU23" i="52"/>
  <c r="AA23" i="52"/>
  <c r="AE23" i="52" s="1"/>
  <c r="AG23" i="52" s="1"/>
  <c r="S22" i="52"/>
  <c r="CC22" i="52"/>
  <c r="CE22" i="52" s="1"/>
  <c r="BY22" i="52"/>
  <c r="BU22" i="52"/>
  <c r="BS22" i="52"/>
  <c r="BO22" i="52"/>
  <c r="BE22" i="52"/>
  <c r="BI22" i="52" s="1"/>
  <c r="BK22" i="52" s="1"/>
  <c r="AU22" i="52"/>
  <c r="AO22" i="52"/>
  <c r="AQ22" i="52" s="1"/>
  <c r="AK22" i="52"/>
  <c r="AG22" i="52"/>
  <c r="AE22" i="52"/>
  <c r="AA22" i="52"/>
  <c r="O22" i="52"/>
  <c r="U22" i="52" s="1"/>
  <c r="W22" i="52" s="1"/>
  <c r="S21" i="52"/>
  <c r="BS21" i="52"/>
  <c r="BU21" i="52" s="1"/>
  <c r="BO21" i="52"/>
  <c r="BK21" i="52"/>
  <c r="BI21" i="52"/>
  <c r="BE21" i="52"/>
  <c r="AU21" i="52"/>
  <c r="AY21" i="52" s="1"/>
  <c r="BA21" i="52" s="1"/>
  <c r="AE21" i="52"/>
  <c r="AG21" i="52" s="1"/>
  <c r="AA21" i="52"/>
  <c r="S20" i="52"/>
  <c r="BO20" i="52"/>
  <c r="BS20" i="52" s="1"/>
  <c r="BU20" i="52" s="1"/>
  <c r="BI20" i="52"/>
  <c r="BK20" i="52" s="1"/>
  <c r="BE20" i="52"/>
  <c r="BA20" i="52"/>
  <c r="AY20" i="52"/>
  <c r="AU20" i="52"/>
  <c r="AA20" i="52"/>
  <c r="AE20" i="52" s="1"/>
  <c r="AG20" i="52" s="1"/>
  <c r="S19" i="52"/>
  <c r="CE19" i="52"/>
  <c r="CC19" i="52"/>
  <c r="BY19" i="52"/>
  <c r="BO19" i="52"/>
  <c r="BS19" i="52" s="1"/>
  <c r="BU19" i="52" s="1"/>
  <c r="BE19" i="52"/>
  <c r="BI19" i="52" s="1"/>
  <c r="BK19" i="52" s="1"/>
  <c r="AU19" i="52"/>
  <c r="AQ19" i="52"/>
  <c r="AO19" i="52"/>
  <c r="AK19" i="52"/>
  <c r="AA19" i="52"/>
  <c r="AE19" i="52" s="1"/>
  <c r="AG19" i="52" s="1"/>
  <c r="O19" i="52"/>
  <c r="U19" i="52" s="1"/>
  <c r="W19" i="52" s="1"/>
  <c r="S18" i="52"/>
  <c r="BU18" i="52"/>
  <c r="BS18" i="52"/>
  <c r="BO18" i="52"/>
  <c r="BE18" i="52"/>
  <c r="BI18" i="52" s="1"/>
  <c r="BK18" i="52" s="1"/>
  <c r="AU18" i="52"/>
  <c r="AY18" i="52" s="1"/>
  <c r="BA18" i="52" s="1"/>
  <c r="AG18" i="52"/>
  <c r="AE18" i="52"/>
  <c r="AA18" i="52"/>
  <c r="S17" i="52"/>
  <c r="BS17" i="52"/>
  <c r="BU17" i="52" s="1"/>
  <c r="BO17" i="52"/>
  <c r="BK17" i="52"/>
  <c r="BI17" i="52"/>
  <c r="BE17" i="52"/>
  <c r="AU17" i="52"/>
  <c r="AY17" i="52" s="1"/>
  <c r="BA17" i="52" s="1"/>
  <c r="AE17" i="52"/>
  <c r="AG17" i="52" s="1"/>
  <c r="AA17" i="52"/>
  <c r="S16" i="52"/>
  <c r="BY16" i="52"/>
  <c r="CC16" i="52" s="1"/>
  <c r="CE16" i="52" s="1"/>
  <c r="BO16" i="52"/>
  <c r="BS16" i="52" s="1"/>
  <c r="BU16" i="52" s="1"/>
  <c r="BI16" i="52"/>
  <c r="BK16" i="52" s="1"/>
  <c r="BE16" i="52"/>
  <c r="AY16" i="52"/>
  <c r="AU16" i="52"/>
  <c r="AK16" i="52"/>
  <c r="AO16" i="52" s="1"/>
  <c r="AQ16" i="52" s="1"/>
  <c r="AA16" i="52"/>
  <c r="AE16" i="52" s="1"/>
  <c r="AG16" i="52" s="1"/>
  <c r="U16" i="52"/>
  <c r="W16" i="52" s="1"/>
  <c r="O16" i="52"/>
  <c r="S15" i="52"/>
  <c r="BO15" i="52"/>
  <c r="BS15" i="52" s="1"/>
  <c r="BU15" i="52" s="1"/>
  <c r="BE15" i="52"/>
  <c r="BI15" i="52" s="1"/>
  <c r="BK15" i="52" s="1"/>
  <c r="AY15" i="52"/>
  <c r="BA15" i="52" s="1"/>
  <c r="AU15" i="52"/>
  <c r="AA15" i="52"/>
  <c r="AE15" i="52" s="1"/>
  <c r="AG15" i="52" s="1"/>
  <c r="S14" i="52"/>
  <c r="CC14" i="52"/>
  <c r="CE14" i="52" s="1"/>
  <c r="BY14" i="52"/>
  <c r="BU14" i="52"/>
  <c r="BS14" i="52"/>
  <c r="BO14" i="52"/>
  <c r="BE14" i="52"/>
  <c r="BI14" i="52" s="1"/>
  <c r="BK14" i="52" s="1"/>
  <c r="AU14" i="52"/>
  <c r="AO14" i="52"/>
  <c r="AQ14" i="52" s="1"/>
  <c r="AK14" i="52"/>
  <c r="AG14" i="52"/>
  <c r="AE14" i="52"/>
  <c r="AA14" i="52"/>
  <c r="O14" i="52"/>
  <c r="U14" i="52" s="1"/>
  <c r="W14" i="52" s="1"/>
  <c r="S13" i="52"/>
  <c r="BS13" i="52"/>
  <c r="BU13" i="52" s="1"/>
  <c r="BO13" i="52"/>
  <c r="BK13" i="52"/>
  <c r="BI13" i="52"/>
  <c r="BE13" i="52"/>
  <c r="AU13" i="52"/>
  <c r="AY13" i="52" s="1"/>
  <c r="BA13" i="52" s="1"/>
  <c r="AE13" i="52"/>
  <c r="AG13" i="52" s="1"/>
  <c r="AA13" i="52"/>
  <c r="S12" i="52"/>
  <c r="BY12" i="52"/>
  <c r="CC12" i="52" s="1"/>
  <c r="CE12" i="52" s="1"/>
  <c r="BO12" i="52"/>
  <c r="BS12" i="52" s="1"/>
  <c r="BU12" i="52" s="1"/>
  <c r="BI12" i="52"/>
  <c r="BK12" i="52" s="1"/>
  <c r="BE12" i="52"/>
  <c r="AU12" i="52"/>
  <c r="AK12" i="52"/>
  <c r="AO12" i="52" s="1"/>
  <c r="AQ12" i="52" s="1"/>
  <c r="AA12" i="52"/>
  <c r="AE12" i="52" s="1"/>
  <c r="AG12" i="52" s="1"/>
  <c r="U12" i="52"/>
  <c r="W12" i="52" s="1"/>
  <c r="O12" i="52"/>
  <c r="S11" i="52"/>
  <c r="BO11" i="52"/>
  <c r="BS11" i="52" s="1"/>
  <c r="BU11" i="52" s="1"/>
  <c r="BE11" i="52"/>
  <c r="BI11" i="52" s="1"/>
  <c r="BK11" i="52" s="1"/>
  <c r="AY11" i="52"/>
  <c r="BA11" i="52" s="1"/>
  <c r="AU11" i="52"/>
  <c r="AA11" i="52"/>
  <c r="AE11" i="52" s="1"/>
  <c r="AG11" i="52" s="1"/>
  <c r="S10" i="52"/>
  <c r="K10" i="52"/>
  <c r="CC10" i="52"/>
  <c r="CE10" i="52" s="1"/>
  <c r="BY10" i="52"/>
  <c r="BU10" i="52"/>
  <c r="BS10" i="52"/>
  <c r="BO10" i="52"/>
  <c r="BE10" i="52"/>
  <c r="BI10" i="52" s="1"/>
  <c r="BK10" i="52" s="1"/>
  <c r="AU10" i="52"/>
  <c r="AO10" i="52"/>
  <c r="AQ10" i="52" s="1"/>
  <c r="AK10" i="52"/>
  <c r="AG10" i="52"/>
  <c r="AE10" i="52"/>
  <c r="AA10" i="52"/>
  <c r="O10" i="52"/>
  <c r="U10" i="52" s="1"/>
  <c r="W10" i="52" s="1"/>
  <c r="S9" i="52"/>
  <c r="BS9" i="52"/>
  <c r="BU9" i="52" s="1"/>
  <c r="BO9" i="52"/>
  <c r="BK9" i="52"/>
  <c r="BI9" i="52"/>
  <c r="BE9" i="52"/>
  <c r="AU9" i="52"/>
  <c r="AY9" i="52" s="1"/>
  <c r="BA9" i="52" s="1"/>
  <c r="AE9" i="52"/>
  <c r="AG9" i="52" s="1"/>
  <c r="AA9" i="52"/>
  <c r="S8" i="52"/>
  <c r="BO8" i="52"/>
  <c r="BS8" i="52" s="1"/>
  <c r="BU8" i="52" s="1"/>
  <c r="BI8" i="52"/>
  <c r="BK8" i="52" s="1"/>
  <c r="BE8" i="52"/>
  <c r="BA8" i="52"/>
  <c r="AY8" i="52"/>
  <c r="AU8" i="52"/>
  <c r="AA8" i="52"/>
  <c r="AE8" i="52" s="1"/>
  <c r="AG8" i="52" s="1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O62" i="53"/>
  <c r="S61" i="53"/>
  <c r="O61" i="53"/>
  <c r="G60" i="53"/>
  <c r="G62" i="53" s="1"/>
  <c r="O60" i="53"/>
  <c r="S59" i="53"/>
  <c r="K59" i="53"/>
  <c r="O59" i="53"/>
  <c r="S58" i="53"/>
  <c r="K58" i="53"/>
  <c r="O58" i="53"/>
  <c r="S57" i="53"/>
  <c r="K57" i="53"/>
  <c r="O57" i="53"/>
  <c r="S56" i="53"/>
  <c r="K56" i="53"/>
  <c r="O56" i="53"/>
  <c r="S55" i="53"/>
  <c r="K55" i="53"/>
  <c r="O55" i="53"/>
  <c r="S54" i="53"/>
  <c r="K54" i="53"/>
  <c r="O54" i="53"/>
  <c r="S53" i="53"/>
  <c r="K53" i="53"/>
  <c r="O53" i="53"/>
  <c r="S52" i="53"/>
  <c r="K52" i="53"/>
  <c r="O52" i="53"/>
  <c r="S51" i="53"/>
  <c r="K51" i="53"/>
  <c r="O51" i="53"/>
  <c r="S50" i="53"/>
  <c r="K50" i="53"/>
  <c r="O50" i="53"/>
  <c r="S49" i="53"/>
  <c r="K49" i="53"/>
  <c r="O49" i="53"/>
  <c r="S48" i="53"/>
  <c r="K48" i="53"/>
  <c r="O48" i="53"/>
  <c r="S47" i="53"/>
  <c r="K47" i="53"/>
  <c r="O47" i="53"/>
  <c r="S46" i="53"/>
  <c r="K46" i="53"/>
  <c r="O46" i="53"/>
  <c r="S45" i="53"/>
  <c r="K45" i="53"/>
  <c r="O45" i="53"/>
  <c r="S44" i="53"/>
  <c r="K44" i="53"/>
  <c r="O44" i="53"/>
  <c r="G43" i="53"/>
  <c r="O43" i="53"/>
  <c r="S42" i="53"/>
  <c r="O42" i="53"/>
  <c r="G41" i="53"/>
  <c r="O41" i="53"/>
  <c r="S40" i="53"/>
  <c r="K40" i="53"/>
  <c r="O40" i="53"/>
  <c r="S39" i="53"/>
  <c r="K39" i="53"/>
  <c r="O39" i="53"/>
  <c r="S38" i="53"/>
  <c r="K38" i="53"/>
  <c r="O38" i="53"/>
  <c r="S37" i="53"/>
  <c r="K37" i="53"/>
  <c r="O37" i="53"/>
  <c r="S36" i="53"/>
  <c r="K36" i="53"/>
  <c r="O36" i="53"/>
  <c r="S35" i="53"/>
  <c r="K35" i="53"/>
  <c r="O35" i="53"/>
  <c r="S34" i="53"/>
  <c r="K34" i="53"/>
  <c r="O34" i="53"/>
  <c r="S33" i="53"/>
  <c r="K33" i="53"/>
  <c r="O33" i="53"/>
  <c r="S32" i="53"/>
  <c r="K32" i="53"/>
  <c r="O32" i="53"/>
  <c r="S31" i="53"/>
  <c r="K31" i="53"/>
  <c r="O31" i="53"/>
  <c r="S30" i="53"/>
  <c r="K30" i="53"/>
  <c r="O30" i="53"/>
  <c r="S29" i="53"/>
  <c r="K29" i="53"/>
  <c r="O29" i="53"/>
  <c r="S28" i="53"/>
  <c r="K28" i="53"/>
  <c r="O28" i="53"/>
  <c r="S27" i="53"/>
  <c r="K27" i="53"/>
  <c r="O27" i="53"/>
  <c r="S26" i="53"/>
  <c r="K26" i="53"/>
  <c r="O26" i="53"/>
  <c r="S25" i="53"/>
  <c r="K25" i="53"/>
  <c r="O25" i="53"/>
  <c r="S24" i="53"/>
  <c r="K24" i="53"/>
  <c r="O24" i="53"/>
  <c r="S23" i="53"/>
  <c r="K23" i="53"/>
  <c r="O23" i="53"/>
  <c r="S22" i="53"/>
  <c r="K22" i="53"/>
  <c r="O22" i="53"/>
  <c r="S21" i="53"/>
  <c r="K21" i="53"/>
  <c r="O21" i="53"/>
  <c r="S20" i="53"/>
  <c r="K20" i="53"/>
  <c r="O20" i="53"/>
  <c r="S19" i="53"/>
  <c r="K19" i="53"/>
  <c r="O19" i="53"/>
  <c r="S18" i="53"/>
  <c r="K18" i="53"/>
  <c r="O18" i="53"/>
  <c r="S17" i="53"/>
  <c r="K17" i="53"/>
  <c r="O17" i="53"/>
  <c r="S16" i="53"/>
  <c r="K16" i="53"/>
  <c r="O16" i="53"/>
  <c r="S15" i="53"/>
  <c r="K15" i="53"/>
  <c r="O15" i="53"/>
  <c r="S14" i="53"/>
  <c r="K14" i="53"/>
  <c r="O14" i="53"/>
  <c r="S13" i="53"/>
  <c r="K13" i="53"/>
  <c r="O13" i="53"/>
  <c r="S12" i="53"/>
  <c r="K12" i="53"/>
  <c r="O12" i="53"/>
  <c r="S11" i="53"/>
  <c r="K11" i="53"/>
  <c r="O11" i="53"/>
  <c r="S10" i="53"/>
  <c r="K10" i="53"/>
  <c r="O10" i="53"/>
  <c r="S9" i="53"/>
  <c r="K9" i="53"/>
  <c r="O9" i="53"/>
  <c r="S8" i="53"/>
  <c r="K8" i="53"/>
  <c r="O8" i="53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O66" i="54"/>
  <c r="S65" i="54"/>
  <c r="G65" i="54"/>
  <c r="O65" i="54"/>
  <c r="O64" i="54"/>
  <c r="S63" i="54"/>
  <c r="O63" i="54"/>
  <c r="S62" i="54"/>
  <c r="O62" i="54"/>
  <c r="S61" i="54"/>
  <c r="O61" i="54"/>
  <c r="S60" i="54"/>
  <c r="O60" i="54"/>
  <c r="S59" i="54"/>
  <c r="O59" i="54"/>
  <c r="S58" i="54"/>
  <c r="O58" i="54"/>
  <c r="S57" i="54"/>
  <c r="O57" i="54"/>
  <c r="S56" i="54"/>
  <c r="O56" i="54"/>
  <c r="S55" i="54"/>
  <c r="O55" i="54"/>
  <c r="S54" i="54"/>
  <c r="O54" i="54"/>
  <c r="S53" i="54"/>
  <c r="O53" i="54"/>
  <c r="S52" i="54"/>
  <c r="O52" i="54"/>
  <c r="S51" i="54"/>
  <c r="O51" i="54"/>
  <c r="S50" i="54"/>
  <c r="O50" i="54"/>
  <c r="S49" i="54"/>
  <c r="O49" i="54"/>
  <c r="S48" i="54"/>
  <c r="O48" i="54"/>
  <c r="S47" i="54"/>
  <c r="O47" i="54"/>
  <c r="S46" i="54"/>
  <c r="O46" i="54"/>
  <c r="S45" i="54"/>
  <c r="O45" i="54"/>
  <c r="S44" i="54"/>
  <c r="O44" i="54"/>
  <c r="S43" i="54"/>
  <c r="O43" i="54"/>
  <c r="S42" i="54"/>
  <c r="O42" i="54"/>
  <c r="S41" i="54"/>
  <c r="O41" i="54"/>
  <c r="S40" i="54"/>
  <c r="O40" i="54"/>
  <c r="S39" i="54"/>
  <c r="O39" i="54"/>
  <c r="S38" i="54"/>
  <c r="O38" i="54"/>
  <c r="S37" i="54"/>
  <c r="O37" i="54"/>
  <c r="S36" i="54"/>
  <c r="O36" i="54"/>
  <c r="S35" i="54"/>
  <c r="O35" i="54"/>
  <c r="S34" i="54"/>
  <c r="O34" i="54"/>
  <c r="S33" i="54"/>
  <c r="O33" i="54"/>
  <c r="S32" i="54"/>
  <c r="O32" i="54"/>
  <c r="S31" i="54"/>
  <c r="O31" i="54"/>
  <c r="S30" i="54"/>
  <c r="O30" i="54"/>
  <c r="S29" i="54"/>
  <c r="O29" i="54"/>
  <c r="S28" i="54"/>
  <c r="O28" i="54"/>
  <c r="S27" i="54"/>
  <c r="O27" i="54"/>
  <c r="S26" i="54"/>
  <c r="O26" i="54"/>
  <c r="S25" i="54"/>
  <c r="O25" i="54"/>
  <c r="S24" i="54"/>
  <c r="O24" i="54"/>
  <c r="S23" i="54"/>
  <c r="O23" i="54"/>
  <c r="S22" i="54"/>
  <c r="O22" i="54"/>
  <c r="S21" i="54"/>
  <c r="O21" i="54"/>
  <c r="O20" i="54"/>
  <c r="O19" i="54"/>
  <c r="Q18" i="54"/>
  <c r="O17" i="54"/>
  <c r="S16" i="54"/>
  <c r="O16" i="54"/>
  <c r="S15" i="54"/>
  <c r="O15" i="54"/>
  <c r="S14" i="54"/>
  <c r="O14" i="54"/>
  <c r="S13" i="54"/>
  <c r="O13" i="54"/>
  <c r="S12" i="54"/>
  <c r="O12" i="54"/>
  <c r="S11" i="54"/>
  <c r="O11" i="54"/>
  <c r="S10" i="54"/>
  <c r="O10" i="54"/>
  <c r="S9" i="54"/>
  <c r="K9" i="54"/>
  <c r="O9" i="54"/>
  <c r="S8" i="54"/>
  <c r="O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G58" i="55"/>
  <c r="S57" i="55"/>
  <c r="K57" i="55"/>
  <c r="AG57" i="55"/>
  <c r="AK57" i="55" s="1"/>
  <c r="AM57" i="55" s="1"/>
  <c r="Y57" i="55"/>
  <c r="AC57" i="55" s="1"/>
  <c r="AE57" i="55" s="1"/>
  <c r="O57" i="55"/>
  <c r="S56" i="55"/>
  <c r="K56" i="55"/>
  <c r="AG56" i="55"/>
  <c r="AK56" i="55" s="1"/>
  <c r="AM56" i="55" s="1"/>
  <c r="Y56" i="55"/>
  <c r="AC56" i="55" s="1"/>
  <c r="AE56" i="55" s="1"/>
  <c r="O56" i="55"/>
  <c r="S55" i="55"/>
  <c r="K55" i="55"/>
  <c r="AG55" i="55"/>
  <c r="AK55" i="55" s="1"/>
  <c r="AM55" i="55" s="1"/>
  <c r="Y55" i="55"/>
  <c r="AC55" i="55" s="1"/>
  <c r="AE55" i="55" s="1"/>
  <c r="O55" i="55"/>
  <c r="S54" i="55"/>
  <c r="K54" i="55"/>
  <c r="AG54" i="55"/>
  <c r="AK54" i="55" s="1"/>
  <c r="AM54" i="55" s="1"/>
  <c r="Y54" i="55"/>
  <c r="AC54" i="55" s="1"/>
  <c r="AE54" i="55" s="1"/>
  <c r="O54" i="55"/>
  <c r="S53" i="55"/>
  <c r="K53" i="55"/>
  <c r="AG53" i="55"/>
  <c r="AK53" i="55" s="1"/>
  <c r="AM53" i="55" s="1"/>
  <c r="Y53" i="55"/>
  <c r="AC53" i="55" s="1"/>
  <c r="AE53" i="55" s="1"/>
  <c r="O53" i="55"/>
  <c r="S52" i="55"/>
  <c r="K52" i="55"/>
  <c r="AG52" i="55"/>
  <c r="AK52" i="55" s="1"/>
  <c r="AM52" i="55" s="1"/>
  <c r="Y52" i="55"/>
  <c r="AC52" i="55" s="1"/>
  <c r="AE52" i="55" s="1"/>
  <c r="O52" i="55"/>
  <c r="S51" i="55"/>
  <c r="K51" i="55"/>
  <c r="AG51" i="55"/>
  <c r="AK51" i="55" s="1"/>
  <c r="AM51" i="55" s="1"/>
  <c r="Y51" i="55"/>
  <c r="AC51" i="55" s="1"/>
  <c r="AE51" i="55" s="1"/>
  <c r="O51" i="55"/>
  <c r="S50" i="55"/>
  <c r="K50" i="55"/>
  <c r="AG50" i="55"/>
  <c r="AK50" i="55" s="1"/>
  <c r="AM50" i="55" s="1"/>
  <c r="Y50" i="55"/>
  <c r="AC50" i="55" s="1"/>
  <c r="AE50" i="55" s="1"/>
  <c r="O50" i="55"/>
  <c r="S49" i="55"/>
  <c r="K49" i="55"/>
  <c r="AG49" i="55"/>
  <c r="AK49" i="55" s="1"/>
  <c r="AM49" i="55" s="1"/>
  <c r="Y49" i="55"/>
  <c r="AC49" i="55" s="1"/>
  <c r="AE49" i="55" s="1"/>
  <c r="O49" i="55"/>
  <c r="AC48" i="55"/>
  <c r="S48" i="55"/>
  <c r="K48" i="55"/>
  <c r="AG48" i="55"/>
  <c r="AK48" i="55" s="1"/>
  <c r="AM48" i="55" s="1"/>
  <c r="AE48" i="55"/>
  <c r="Y48" i="55"/>
  <c r="O48" i="55"/>
  <c r="AC47" i="55"/>
  <c r="S47" i="55"/>
  <c r="K47" i="55"/>
  <c r="AG47" i="55"/>
  <c r="AK47" i="55" s="1"/>
  <c r="AM47" i="55" s="1"/>
  <c r="AE47" i="55"/>
  <c r="Y47" i="55"/>
  <c r="O47" i="55"/>
  <c r="AC46" i="55"/>
  <c r="S46" i="55"/>
  <c r="K46" i="55"/>
  <c r="AG46" i="55"/>
  <c r="AK46" i="55" s="1"/>
  <c r="AM46" i="55" s="1"/>
  <c r="AE46" i="55"/>
  <c r="Y46" i="55"/>
  <c r="O46" i="55"/>
  <c r="AC45" i="55"/>
  <c r="S45" i="55"/>
  <c r="K45" i="55"/>
  <c r="AG45" i="55"/>
  <c r="AK45" i="55" s="1"/>
  <c r="AM45" i="55" s="1"/>
  <c r="AE45" i="55"/>
  <c r="Y45" i="55"/>
  <c r="O45" i="55"/>
  <c r="AC44" i="55"/>
  <c r="S44" i="55"/>
  <c r="K44" i="55"/>
  <c r="AG44" i="55"/>
  <c r="AK44" i="55" s="1"/>
  <c r="AM44" i="55" s="1"/>
  <c r="AE44" i="55"/>
  <c r="Y44" i="55"/>
  <c r="O44" i="55"/>
  <c r="AC43" i="55"/>
  <c r="S43" i="55"/>
  <c r="K43" i="55"/>
  <c r="AG43" i="55"/>
  <c r="AK43" i="55" s="1"/>
  <c r="AM43" i="55" s="1"/>
  <c r="AE43" i="55"/>
  <c r="Y43" i="55"/>
  <c r="O43" i="55"/>
  <c r="AC42" i="55"/>
  <c r="S42" i="55"/>
  <c r="K42" i="55"/>
  <c r="AG42" i="55"/>
  <c r="AK42" i="55" s="1"/>
  <c r="AM42" i="55" s="1"/>
  <c r="AE42" i="55"/>
  <c r="AE58" i="55" s="1"/>
  <c r="M11" i="8" s="1"/>
  <c r="Y42" i="55"/>
  <c r="O42" i="55"/>
  <c r="G41" i="55"/>
  <c r="S40" i="55"/>
  <c r="K40" i="55"/>
  <c r="AG40" i="55"/>
  <c r="AK40" i="55" s="1"/>
  <c r="AM40" i="55" s="1"/>
  <c r="Y40" i="55"/>
  <c r="AC40" i="55" s="1"/>
  <c r="AE40" i="55" s="1"/>
  <c r="O40" i="55"/>
  <c r="S39" i="55"/>
  <c r="K39" i="55"/>
  <c r="AG39" i="55"/>
  <c r="AK39" i="55" s="1"/>
  <c r="AM39" i="55" s="1"/>
  <c r="Y39" i="55"/>
  <c r="AC39" i="55" s="1"/>
  <c r="AE39" i="55" s="1"/>
  <c r="O39" i="55"/>
  <c r="S38" i="55"/>
  <c r="K38" i="55"/>
  <c r="AG38" i="55"/>
  <c r="AK38" i="55" s="1"/>
  <c r="AM38" i="55" s="1"/>
  <c r="Y38" i="55"/>
  <c r="AC38" i="55" s="1"/>
  <c r="AE38" i="55" s="1"/>
  <c r="O38" i="55"/>
  <c r="S37" i="55"/>
  <c r="K37" i="55"/>
  <c r="AG37" i="55"/>
  <c r="AK37" i="55" s="1"/>
  <c r="AM37" i="55" s="1"/>
  <c r="Y37" i="55"/>
  <c r="AC37" i="55" s="1"/>
  <c r="AE37" i="55" s="1"/>
  <c r="O37" i="55"/>
  <c r="S36" i="55"/>
  <c r="K36" i="55"/>
  <c r="AG36" i="55"/>
  <c r="AK36" i="55" s="1"/>
  <c r="AM36" i="55" s="1"/>
  <c r="Y36" i="55"/>
  <c r="AC36" i="55" s="1"/>
  <c r="AE36" i="55" s="1"/>
  <c r="O36" i="55"/>
  <c r="S35" i="55"/>
  <c r="K35" i="55"/>
  <c r="AG35" i="55"/>
  <c r="AK35" i="55" s="1"/>
  <c r="AM35" i="55" s="1"/>
  <c r="Y35" i="55"/>
  <c r="AC35" i="55" s="1"/>
  <c r="AE35" i="55" s="1"/>
  <c r="O35" i="55"/>
  <c r="S34" i="55"/>
  <c r="K34" i="55"/>
  <c r="AG34" i="55"/>
  <c r="AK34" i="55" s="1"/>
  <c r="AM34" i="55" s="1"/>
  <c r="Y34" i="55"/>
  <c r="AC34" i="55" s="1"/>
  <c r="AE34" i="55" s="1"/>
  <c r="O34" i="55"/>
  <c r="S33" i="55"/>
  <c r="K33" i="55"/>
  <c r="AG33" i="55"/>
  <c r="AK33" i="55" s="1"/>
  <c r="AM33" i="55" s="1"/>
  <c r="Y33" i="55"/>
  <c r="AC33" i="55" s="1"/>
  <c r="AE33" i="55" s="1"/>
  <c r="O33" i="55"/>
  <c r="S32" i="55"/>
  <c r="K32" i="55"/>
  <c r="AG32" i="55"/>
  <c r="AK32" i="55" s="1"/>
  <c r="AM32" i="55" s="1"/>
  <c r="Y32" i="55"/>
  <c r="AC32" i="55" s="1"/>
  <c r="AE32" i="55" s="1"/>
  <c r="O32" i="55"/>
  <c r="S31" i="55"/>
  <c r="K31" i="55"/>
  <c r="AG31" i="55"/>
  <c r="AK31" i="55" s="1"/>
  <c r="AM31" i="55" s="1"/>
  <c r="Y31" i="55"/>
  <c r="AC31" i="55" s="1"/>
  <c r="AE31" i="55" s="1"/>
  <c r="O31" i="55"/>
  <c r="S30" i="55"/>
  <c r="K30" i="55"/>
  <c r="AG30" i="55"/>
  <c r="AK30" i="55" s="1"/>
  <c r="AM30" i="55" s="1"/>
  <c r="Y30" i="55"/>
  <c r="AC30" i="55" s="1"/>
  <c r="AE30" i="55" s="1"/>
  <c r="O30" i="55"/>
  <c r="S29" i="55"/>
  <c r="K29" i="55"/>
  <c r="AG29" i="55"/>
  <c r="AK29" i="55" s="1"/>
  <c r="AM29" i="55" s="1"/>
  <c r="Y29" i="55"/>
  <c r="AC29" i="55" s="1"/>
  <c r="AE29" i="55" s="1"/>
  <c r="O29" i="55"/>
  <c r="S28" i="55"/>
  <c r="K28" i="55"/>
  <c r="AG28" i="55"/>
  <c r="AK28" i="55" s="1"/>
  <c r="AM28" i="55" s="1"/>
  <c r="Y28" i="55"/>
  <c r="AC28" i="55" s="1"/>
  <c r="AE28" i="55" s="1"/>
  <c r="O28" i="55"/>
  <c r="S27" i="55"/>
  <c r="K27" i="55"/>
  <c r="AG27" i="55"/>
  <c r="AK27" i="55" s="1"/>
  <c r="AM27" i="55" s="1"/>
  <c r="Y27" i="55"/>
  <c r="AC27" i="55" s="1"/>
  <c r="AE27" i="55" s="1"/>
  <c r="O27" i="55"/>
  <c r="S26" i="55"/>
  <c r="K26" i="55"/>
  <c r="AG26" i="55"/>
  <c r="AK26" i="55" s="1"/>
  <c r="AM26" i="55" s="1"/>
  <c r="Y26" i="55"/>
  <c r="AC26" i="55" s="1"/>
  <c r="AE26" i="55" s="1"/>
  <c r="O26" i="55"/>
  <c r="S25" i="55"/>
  <c r="K25" i="55"/>
  <c r="AG25" i="55"/>
  <c r="AK25" i="55" s="1"/>
  <c r="AM25" i="55" s="1"/>
  <c r="Y25" i="55"/>
  <c r="AC25" i="55" s="1"/>
  <c r="AE25" i="55" s="1"/>
  <c r="O25" i="55"/>
  <c r="S24" i="55"/>
  <c r="K24" i="55"/>
  <c r="AG24" i="55"/>
  <c r="AK24" i="55" s="1"/>
  <c r="AM24" i="55" s="1"/>
  <c r="Y24" i="55"/>
  <c r="AC24" i="55" s="1"/>
  <c r="AE24" i="55" s="1"/>
  <c r="O24" i="55"/>
  <c r="S23" i="55"/>
  <c r="K23" i="55"/>
  <c r="AG23" i="55"/>
  <c r="AK23" i="55" s="1"/>
  <c r="AM23" i="55" s="1"/>
  <c r="Y23" i="55"/>
  <c r="AC23" i="55" s="1"/>
  <c r="AE23" i="55" s="1"/>
  <c r="O23" i="55"/>
  <c r="S22" i="55"/>
  <c r="K22" i="55"/>
  <c r="AG22" i="55"/>
  <c r="AK22" i="55" s="1"/>
  <c r="AM22" i="55" s="1"/>
  <c r="Y22" i="55"/>
  <c r="AC22" i="55" s="1"/>
  <c r="AE22" i="55" s="1"/>
  <c r="O22" i="55"/>
  <c r="S21" i="55"/>
  <c r="K21" i="55"/>
  <c r="AG21" i="55"/>
  <c r="AK21" i="55" s="1"/>
  <c r="AM21" i="55" s="1"/>
  <c r="Y21" i="55"/>
  <c r="AC21" i="55" s="1"/>
  <c r="AE21" i="55" s="1"/>
  <c r="O21" i="55"/>
  <c r="S20" i="55"/>
  <c r="K20" i="55"/>
  <c r="AG20" i="55"/>
  <c r="AK20" i="55" s="1"/>
  <c r="AM20" i="55" s="1"/>
  <c r="Y20" i="55"/>
  <c r="AC20" i="55" s="1"/>
  <c r="AE20" i="55" s="1"/>
  <c r="O20" i="55"/>
  <c r="S19" i="55"/>
  <c r="K19" i="55"/>
  <c r="AG19" i="55"/>
  <c r="AK19" i="55" s="1"/>
  <c r="AM19" i="55" s="1"/>
  <c r="Y19" i="55"/>
  <c r="AC19" i="55" s="1"/>
  <c r="AE19" i="55" s="1"/>
  <c r="O19" i="55"/>
  <c r="S18" i="55"/>
  <c r="K18" i="55"/>
  <c r="AG18" i="55"/>
  <c r="AK18" i="55" s="1"/>
  <c r="AM18" i="55" s="1"/>
  <c r="Y18" i="55"/>
  <c r="AC18" i="55" s="1"/>
  <c r="AE18" i="55" s="1"/>
  <c r="O18" i="55"/>
  <c r="S17" i="55"/>
  <c r="K17" i="55"/>
  <c r="AG17" i="55"/>
  <c r="AK17" i="55" s="1"/>
  <c r="AM17" i="55" s="1"/>
  <c r="Y17" i="55"/>
  <c r="AC17" i="55" s="1"/>
  <c r="AE17" i="55" s="1"/>
  <c r="O17" i="55"/>
  <c r="S16" i="55"/>
  <c r="K16" i="55"/>
  <c r="AG16" i="55"/>
  <c r="AK16" i="55" s="1"/>
  <c r="AM16" i="55" s="1"/>
  <c r="Y16" i="55"/>
  <c r="AC16" i="55" s="1"/>
  <c r="AE16" i="55" s="1"/>
  <c r="O16" i="55"/>
  <c r="S15" i="55"/>
  <c r="K15" i="55"/>
  <c r="AG15" i="55"/>
  <c r="AK15" i="55" s="1"/>
  <c r="AM15" i="55" s="1"/>
  <c r="Y15" i="55"/>
  <c r="AC15" i="55" s="1"/>
  <c r="AE15" i="55" s="1"/>
  <c r="O15" i="55"/>
  <c r="S14" i="55"/>
  <c r="K14" i="55"/>
  <c r="AG14" i="55"/>
  <c r="AK14" i="55" s="1"/>
  <c r="AM14" i="55" s="1"/>
  <c r="Y14" i="55"/>
  <c r="AC14" i="55" s="1"/>
  <c r="AE14" i="55" s="1"/>
  <c r="O14" i="55"/>
  <c r="S13" i="55"/>
  <c r="K13" i="55"/>
  <c r="AG13" i="55"/>
  <c r="AK13" i="55" s="1"/>
  <c r="AM13" i="55" s="1"/>
  <c r="Y13" i="55"/>
  <c r="AC13" i="55" s="1"/>
  <c r="AE13" i="55" s="1"/>
  <c r="O13" i="55"/>
  <c r="S12" i="55"/>
  <c r="K12" i="55"/>
  <c r="AG12" i="55"/>
  <c r="AK12" i="55" s="1"/>
  <c r="AM12" i="55" s="1"/>
  <c r="Y12" i="55"/>
  <c r="AC12" i="55" s="1"/>
  <c r="AE12" i="55" s="1"/>
  <c r="O12" i="55"/>
  <c r="S11" i="55"/>
  <c r="K11" i="55"/>
  <c r="AG11" i="55"/>
  <c r="AK11" i="55" s="1"/>
  <c r="AM11" i="55" s="1"/>
  <c r="Y11" i="55"/>
  <c r="AC11" i="55" s="1"/>
  <c r="AE11" i="55" s="1"/>
  <c r="O11" i="55"/>
  <c r="S10" i="55"/>
  <c r="K10" i="55"/>
  <c r="AG10" i="55"/>
  <c r="AK10" i="55" s="1"/>
  <c r="AM10" i="55" s="1"/>
  <c r="Y10" i="55"/>
  <c r="AC10" i="55" s="1"/>
  <c r="AE10" i="55" s="1"/>
  <c r="O10" i="55"/>
  <c r="S9" i="55"/>
  <c r="K9" i="55"/>
  <c r="AG9" i="55"/>
  <c r="AK9" i="55" s="1"/>
  <c r="AM9" i="55" s="1"/>
  <c r="Y9" i="55"/>
  <c r="AC9" i="55" s="1"/>
  <c r="AE9" i="55" s="1"/>
  <c r="O9" i="55"/>
  <c r="S8" i="55"/>
  <c r="K8" i="55"/>
  <c r="AG8" i="55"/>
  <c r="AK8" i="55" s="1"/>
  <c r="AM8" i="55" s="1"/>
  <c r="Y8" i="55"/>
  <c r="AC8" i="55" s="1"/>
  <c r="AE8" i="55" s="1"/>
  <c r="O8" i="55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AO63" i="56"/>
  <c r="AQ63" i="56" s="1"/>
  <c r="S63" i="56"/>
  <c r="AK63" i="56"/>
  <c r="AA63" i="56"/>
  <c r="AE63" i="56" s="1"/>
  <c r="AG63" i="56" s="1"/>
  <c r="O63" i="56"/>
  <c r="S62" i="56"/>
  <c r="AK62" i="56"/>
  <c r="AO62" i="56" s="1"/>
  <c r="AQ62" i="56" s="1"/>
  <c r="AA62" i="56"/>
  <c r="AE62" i="56" s="1"/>
  <c r="AG62" i="56" s="1"/>
  <c r="O62" i="56"/>
  <c r="AO61" i="56"/>
  <c r="AQ61" i="56" s="1"/>
  <c r="S61" i="56"/>
  <c r="AK61" i="56"/>
  <c r="AA61" i="56"/>
  <c r="AE61" i="56" s="1"/>
  <c r="AG61" i="56" s="1"/>
  <c r="O61" i="56"/>
  <c r="S60" i="56"/>
  <c r="AK60" i="56"/>
  <c r="AO60" i="56" s="1"/>
  <c r="AQ60" i="56" s="1"/>
  <c r="AA60" i="56"/>
  <c r="AE60" i="56" s="1"/>
  <c r="AG60" i="56" s="1"/>
  <c r="O60" i="56"/>
  <c r="AO59" i="56"/>
  <c r="AQ59" i="56" s="1"/>
  <c r="S59" i="56"/>
  <c r="AK59" i="56"/>
  <c r="AA59" i="56"/>
  <c r="AE59" i="56" s="1"/>
  <c r="AG59" i="56" s="1"/>
  <c r="O59" i="56"/>
  <c r="S58" i="56"/>
  <c r="AK58" i="56"/>
  <c r="AO58" i="56" s="1"/>
  <c r="AQ58" i="56" s="1"/>
  <c r="AA58" i="56"/>
  <c r="AE58" i="56" s="1"/>
  <c r="AG58" i="56" s="1"/>
  <c r="O58" i="56"/>
  <c r="AO57" i="56"/>
  <c r="AQ57" i="56" s="1"/>
  <c r="S57" i="56"/>
  <c r="AK57" i="56"/>
  <c r="AA57" i="56"/>
  <c r="AE57" i="56" s="1"/>
  <c r="AG57" i="56" s="1"/>
  <c r="O57" i="56"/>
  <c r="S56" i="56"/>
  <c r="AK56" i="56"/>
  <c r="AO56" i="56" s="1"/>
  <c r="AQ56" i="56" s="1"/>
  <c r="AA56" i="56"/>
  <c r="AE56" i="56" s="1"/>
  <c r="AG56" i="56" s="1"/>
  <c r="O56" i="56"/>
  <c r="AO55" i="56"/>
  <c r="AQ55" i="56" s="1"/>
  <c r="S55" i="56"/>
  <c r="AK55" i="56"/>
  <c r="AA55" i="56"/>
  <c r="AE55" i="56" s="1"/>
  <c r="AG55" i="56" s="1"/>
  <c r="O55" i="56"/>
  <c r="S54" i="56"/>
  <c r="AK54" i="56"/>
  <c r="AO54" i="56" s="1"/>
  <c r="AQ54" i="56" s="1"/>
  <c r="AA54" i="56"/>
  <c r="AE54" i="56" s="1"/>
  <c r="AG54" i="56" s="1"/>
  <c r="O54" i="56"/>
  <c r="AO53" i="56"/>
  <c r="AQ53" i="56" s="1"/>
  <c r="S53" i="56"/>
  <c r="AK53" i="56"/>
  <c r="AA53" i="56"/>
  <c r="AE53" i="56" s="1"/>
  <c r="AG53" i="56" s="1"/>
  <c r="O53" i="56"/>
  <c r="S52" i="56"/>
  <c r="AK52" i="56"/>
  <c r="AO52" i="56" s="1"/>
  <c r="AQ52" i="56" s="1"/>
  <c r="AA52" i="56"/>
  <c r="AE52" i="56" s="1"/>
  <c r="AG52" i="56" s="1"/>
  <c r="O52" i="56"/>
  <c r="AO51" i="56"/>
  <c r="AQ51" i="56" s="1"/>
  <c r="S51" i="56"/>
  <c r="AK51" i="56"/>
  <c r="AA51" i="56"/>
  <c r="AE51" i="56" s="1"/>
  <c r="AG51" i="56" s="1"/>
  <c r="O51" i="56"/>
  <c r="S50" i="56"/>
  <c r="AK50" i="56"/>
  <c r="AO50" i="56" s="1"/>
  <c r="AQ50" i="56" s="1"/>
  <c r="AA50" i="56"/>
  <c r="AE50" i="56" s="1"/>
  <c r="AG50" i="56" s="1"/>
  <c r="O50" i="56"/>
  <c r="AO49" i="56"/>
  <c r="AQ49" i="56" s="1"/>
  <c r="S49" i="56"/>
  <c r="AK49" i="56"/>
  <c r="AA49" i="56"/>
  <c r="AE49" i="56" s="1"/>
  <c r="AG49" i="56" s="1"/>
  <c r="O49" i="56"/>
  <c r="S48" i="56"/>
  <c r="AK48" i="56"/>
  <c r="AO48" i="56" s="1"/>
  <c r="AQ48" i="56" s="1"/>
  <c r="AA48" i="56"/>
  <c r="AE48" i="56" s="1"/>
  <c r="AG48" i="56" s="1"/>
  <c r="O48" i="56"/>
  <c r="AO47" i="56"/>
  <c r="AQ47" i="56" s="1"/>
  <c r="S47" i="56"/>
  <c r="AK47" i="56"/>
  <c r="AA47" i="56"/>
  <c r="AE47" i="56" s="1"/>
  <c r="AG47" i="56" s="1"/>
  <c r="O47" i="56"/>
  <c r="S46" i="56"/>
  <c r="AK46" i="56"/>
  <c r="AO46" i="56" s="1"/>
  <c r="AQ46" i="56" s="1"/>
  <c r="AA46" i="56"/>
  <c r="AE46" i="56" s="1"/>
  <c r="AG46" i="56" s="1"/>
  <c r="O46" i="56"/>
  <c r="AO45" i="56"/>
  <c r="AQ45" i="56" s="1"/>
  <c r="S45" i="56"/>
  <c r="AK45" i="56"/>
  <c r="AA45" i="56"/>
  <c r="AE45" i="56" s="1"/>
  <c r="AG45" i="56" s="1"/>
  <c r="O45" i="56"/>
  <c r="S44" i="56"/>
  <c r="AK44" i="56"/>
  <c r="AO44" i="56" s="1"/>
  <c r="AQ44" i="56" s="1"/>
  <c r="AA44" i="56"/>
  <c r="AE44" i="56" s="1"/>
  <c r="AG44" i="56" s="1"/>
  <c r="O44" i="56"/>
  <c r="AO43" i="56"/>
  <c r="AQ43" i="56" s="1"/>
  <c r="S43" i="56"/>
  <c r="AK43" i="56"/>
  <c r="AA43" i="56"/>
  <c r="AE43" i="56" s="1"/>
  <c r="AG43" i="56" s="1"/>
  <c r="O43" i="56"/>
  <c r="S42" i="56"/>
  <c r="AK42" i="56"/>
  <c r="AO42" i="56" s="1"/>
  <c r="AQ42" i="56" s="1"/>
  <c r="AA42" i="56"/>
  <c r="AE42" i="56" s="1"/>
  <c r="AG42" i="56" s="1"/>
  <c r="O42" i="56"/>
  <c r="AO41" i="56"/>
  <c r="AQ41" i="56" s="1"/>
  <c r="S41" i="56"/>
  <c r="AK41" i="56"/>
  <c r="AA41" i="56"/>
  <c r="AE41" i="56" s="1"/>
  <c r="AG41" i="56" s="1"/>
  <c r="O41" i="56"/>
  <c r="S40" i="56"/>
  <c r="AK40" i="56"/>
  <c r="AO40" i="56" s="1"/>
  <c r="AQ40" i="56" s="1"/>
  <c r="AA40" i="56"/>
  <c r="AE40" i="56" s="1"/>
  <c r="AG40" i="56" s="1"/>
  <c r="O40" i="56"/>
  <c r="AO39" i="56"/>
  <c r="AQ39" i="56" s="1"/>
  <c r="S39" i="56"/>
  <c r="AK39" i="56"/>
  <c r="AA39" i="56"/>
  <c r="AE39" i="56" s="1"/>
  <c r="AG39" i="56" s="1"/>
  <c r="O39" i="56"/>
  <c r="S38" i="56"/>
  <c r="AK38" i="56"/>
  <c r="AO38" i="56" s="1"/>
  <c r="AQ38" i="56" s="1"/>
  <c r="AA38" i="56"/>
  <c r="AE38" i="56" s="1"/>
  <c r="AG38" i="56" s="1"/>
  <c r="O38" i="56"/>
  <c r="AO37" i="56"/>
  <c r="AQ37" i="56" s="1"/>
  <c r="S37" i="56"/>
  <c r="AK37" i="56"/>
  <c r="AA37" i="56"/>
  <c r="AE37" i="56" s="1"/>
  <c r="AG37" i="56" s="1"/>
  <c r="O37" i="56"/>
  <c r="S36" i="56"/>
  <c r="AK36" i="56"/>
  <c r="AO36" i="56" s="1"/>
  <c r="AQ36" i="56" s="1"/>
  <c r="AA36" i="56"/>
  <c r="AE36" i="56" s="1"/>
  <c r="AG36" i="56" s="1"/>
  <c r="O36" i="56"/>
  <c r="AO35" i="56"/>
  <c r="AQ35" i="56" s="1"/>
  <c r="S35" i="56"/>
  <c r="AK35" i="56"/>
  <c r="AA35" i="56"/>
  <c r="AE35" i="56" s="1"/>
  <c r="AG35" i="56" s="1"/>
  <c r="O35" i="56"/>
  <c r="S34" i="56"/>
  <c r="AK34" i="56"/>
  <c r="AO34" i="56" s="1"/>
  <c r="AQ34" i="56" s="1"/>
  <c r="AA34" i="56"/>
  <c r="AE34" i="56" s="1"/>
  <c r="AG34" i="56" s="1"/>
  <c r="O34" i="56"/>
  <c r="AO33" i="56"/>
  <c r="AQ33" i="56" s="1"/>
  <c r="S33" i="56"/>
  <c r="AK33" i="56"/>
  <c r="AA33" i="56"/>
  <c r="AE33" i="56" s="1"/>
  <c r="AG33" i="56" s="1"/>
  <c r="O33" i="56"/>
  <c r="S32" i="56"/>
  <c r="AK32" i="56"/>
  <c r="AO32" i="56" s="1"/>
  <c r="AQ32" i="56" s="1"/>
  <c r="AA32" i="56"/>
  <c r="AE32" i="56" s="1"/>
  <c r="AG32" i="56" s="1"/>
  <c r="O32" i="56"/>
  <c r="AO31" i="56"/>
  <c r="AQ31" i="56" s="1"/>
  <c r="S31" i="56"/>
  <c r="AK31" i="56"/>
  <c r="AA31" i="56"/>
  <c r="AE31" i="56" s="1"/>
  <c r="AG31" i="56" s="1"/>
  <c r="O31" i="56"/>
  <c r="S30" i="56"/>
  <c r="AK30" i="56"/>
  <c r="AO30" i="56" s="1"/>
  <c r="AQ30" i="56" s="1"/>
  <c r="AA30" i="56"/>
  <c r="AE30" i="56" s="1"/>
  <c r="AG30" i="56" s="1"/>
  <c r="O30" i="56"/>
  <c r="AO29" i="56"/>
  <c r="AQ29" i="56" s="1"/>
  <c r="S29" i="56"/>
  <c r="AK29" i="56"/>
  <c r="AA29" i="56"/>
  <c r="AE29" i="56" s="1"/>
  <c r="AG29" i="56" s="1"/>
  <c r="O29" i="56"/>
  <c r="S28" i="56"/>
  <c r="AK28" i="56"/>
  <c r="AO28" i="56" s="1"/>
  <c r="AQ28" i="56" s="1"/>
  <c r="AA28" i="56"/>
  <c r="AE28" i="56" s="1"/>
  <c r="AG28" i="56" s="1"/>
  <c r="O28" i="56"/>
  <c r="AO27" i="56"/>
  <c r="AQ27" i="56" s="1"/>
  <c r="S27" i="56"/>
  <c r="AK27" i="56"/>
  <c r="AA27" i="56"/>
  <c r="AE27" i="56" s="1"/>
  <c r="AG27" i="56" s="1"/>
  <c r="O27" i="56"/>
  <c r="S26" i="56"/>
  <c r="AK26" i="56"/>
  <c r="AO26" i="56" s="1"/>
  <c r="AQ26" i="56" s="1"/>
  <c r="AA26" i="56"/>
  <c r="AE26" i="56" s="1"/>
  <c r="AG26" i="56" s="1"/>
  <c r="O26" i="56"/>
  <c r="AO25" i="56"/>
  <c r="AQ25" i="56" s="1"/>
  <c r="S25" i="56"/>
  <c r="AK25" i="56"/>
  <c r="AA25" i="56"/>
  <c r="AE25" i="56" s="1"/>
  <c r="AG25" i="56" s="1"/>
  <c r="O25" i="56"/>
  <c r="S24" i="56"/>
  <c r="AK24" i="56"/>
  <c r="AO24" i="56" s="1"/>
  <c r="AQ24" i="56" s="1"/>
  <c r="AA24" i="56"/>
  <c r="AE24" i="56" s="1"/>
  <c r="AG24" i="56" s="1"/>
  <c r="O24" i="56"/>
  <c r="AO23" i="56"/>
  <c r="AQ23" i="56" s="1"/>
  <c r="S23" i="56"/>
  <c r="AK23" i="56"/>
  <c r="AA23" i="56"/>
  <c r="AE23" i="56" s="1"/>
  <c r="AG23" i="56" s="1"/>
  <c r="O23" i="56"/>
  <c r="S22" i="56"/>
  <c r="AK22" i="56"/>
  <c r="AO22" i="56" s="1"/>
  <c r="AQ22" i="56" s="1"/>
  <c r="AA22" i="56"/>
  <c r="AE22" i="56" s="1"/>
  <c r="AG22" i="56" s="1"/>
  <c r="O22" i="56"/>
  <c r="AO21" i="56"/>
  <c r="AQ21" i="56" s="1"/>
  <c r="S21" i="56"/>
  <c r="AK21" i="56"/>
  <c r="AA21" i="56"/>
  <c r="AE21" i="56" s="1"/>
  <c r="AG21" i="56" s="1"/>
  <c r="O21" i="56"/>
  <c r="AK20" i="56"/>
  <c r="AA20" i="56"/>
  <c r="O20" i="56"/>
  <c r="AK19" i="56"/>
  <c r="AA19" i="56"/>
  <c r="O19" i="56"/>
  <c r="AM18" i="56"/>
  <c r="AC18" i="56"/>
  <c r="Q18" i="56"/>
  <c r="AK17" i="56"/>
  <c r="AA17" i="56"/>
  <c r="O17" i="56"/>
  <c r="S16" i="56"/>
  <c r="AK16" i="56"/>
  <c r="AO16" i="56" s="1"/>
  <c r="AQ16" i="56" s="1"/>
  <c r="AA16" i="56"/>
  <c r="AE16" i="56" s="1"/>
  <c r="AG16" i="56" s="1"/>
  <c r="O16" i="56"/>
  <c r="AO15" i="56"/>
  <c r="AQ15" i="56" s="1"/>
  <c r="S15" i="56"/>
  <c r="AK15" i="56"/>
  <c r="AA15" i="56"/>
  <c r="AE15" i="56" s="1"/>
  <c r="AG15" i="56" s="1"/>
  <c r="O15" i="56"/>
  <c r="S14" i="56"/>
  <c r="AK14" i="56"/>
  <c r="AO14" i="56" s="1"/>
  <c r="AQ14" i="56" s="1"/>
  <c r="AA14" i="56"/>
  <c r="AE14" i="56" s="1"/>
  <c r="AG14" i="56" s="1"/>
  <c r="O14" i="56"/>
  <c r="AO13" i="56"/>
  <c r="AQ13" i="56" s="1"/>
  <c r="S13" i="56"/>
  <c r="AK13" i="56"/>
  <c r="AA13" i="56"/>
  <c r="AE13" i="56" s="1"/>
  <c r="AG13" i="56" s="1"/>
  <c r="O13" i="56"/>
  <c r="S12" i="56"/>
  <c r="AK12" i="56"/>
  <c r="AO12" i="56" s="1"/>
  <c r="AQ12" i="56" s="1"/>
  <c r="AA12" i="56"/>
  <c r="AE12" i="56" s="1"/>
  <c r="AG12" i="56" s="1"/>
  <c r="O12" i="56"/>
  <c r="AO11" i="56"/>
  <c r="AQ11" i="56" s="1"/>
  <c r="S11" i="56"/>
  <c r="AK11" i="56"/>
  <c r="AA11" i="56"/>
  <c r="AE11" i="56" s="1"/>
  <c r="AG11" i="56" s="1"/>
  <c r="O11" i="56"/>
  <c r="S10" i="56"/>
  <c r="AK10" i="56"/>
  <c r="AO10" i="56" s="1"/>
  <c r="AQ10" i="56" s="1"/>
  <c r="AA10" i="56"/>
  <c r="AE10" i="56" s="1"/>
  <c r="AG10" i="56" s="1"/>
  <c r="O10" i="56"/>
  <c r="AO9" i="56"/>
  <c r="AQ9" i="56" s="1"/>
  <c r="S9" i="56"/>
  <c r="K9" i="56"/>
  <c r="AK9" i="56"/>
  <c r="AA9" i="56"/>
  <c r="AE9" i="56" s="1"/>
  <c r="AG9" i="56" s="1"/>
  <c r="O9" i="56"/>
  <c r="S8" i="56"/>
  <c r="AK8" i="56"/>
  <c r="AO8" i="56" s="1"/>
  <c r="AQ8" i="56" s="1"/>
  <c r="AA8" i="56"/>
  <c r="AE8" i="56" s="1"/>
  <c r="AG8" i="56" s="1"/>
  <c r="AG19" i="56" s="1"/>
  <c r="O8" i="56"/>
  <c r="E23" i="57"/>
  <c r="E21" i="57"/>
  <c r="E20" i="57"/>
  <c r="F19" i="57"/>
  <c r="E19" i="57"/>
  <c r="E18" i="57"/>
  <c r="F17" i="57"/>
  <c r="E17" i="57"/>
  <c r="E16" i="57"/>
  <c r="E15" i="57"/>
  <c r="E14" i="57"/>
  <c r="E13" i="57"/>
  <c r="E12" i="57"/>
  <c r="E11" i="57"/>
  <c r="E10" i="57"/>
  <c r="E9" i="57"/>
  <c r="E8" i="57"/>
  <c r="I10" i="61"/>
  <c r="I10" i="62"/>
  <c r="F18" i="57" s="1"/>
  <c r="I10" i="63"/>
  <c r="K77" i="74"/>
  <c r="I77" i="74"/>
  <c r="G77" i="74"/>
  <c r="E77" i="74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CA23" i="80"/>
  <c r="BW23" i="80"/>
  <c r="BS23" i="80"/>
  <c r="BK23" i="80"/>
  <c r="BG23" i="80"/>
  <c r="BC23" i="80"/>
  <c r="AU23" i="80"/>
  <c r="AQ23" i="80"/>
  <c r="AM23" i="80"/>
  <c r="AE23" i="80"/>
  <c r="AA23" i="80"/>
  <c r="W23" i="80"/>
  <c r="O23" i="80"/>
  <c r="K23" i="80"/>
  <c r="G23" i="80"/>
  <c r="CA22" i="80"/>
  <c r="BW22" i="80"/>
  <c r="BS22" i="80"/>
  <c r="BK22" i="80"/>
  <c r="BG22" i="80"/>
  <c r="BC22" i="80"/>
  <c r="AU22" i="80"/>
  <c r="AQ22" i="80"/>
  <c r="AM22" i="80"/>
  <c r="AE22" i="80"/>
  <c r="AA22" i="80"/>
  <c r="W22" i="80"/>
  <c r="O22" i="80"/>
  <c r="K22" i="80"/>
  <c r="G22" i="80"/>
  <c r="CA21" i="80"/>
  <c r="BW21" i="80"/>
  <c r="BS21" i="80"/>
  <c r="BK21" i="80"/>
  <c r="BG21" i="80"/>
  <c r="BC21" i="80"/>
  <c r="AU21" i="80"/>
  <c r="AQ21" i="80"/>
  <c r="AM21" i="80"/>
  <c r="AE21" i="80"/>
  <c r="AA21" i="80"/>
  <c r="W21" i="80"/>
  <c r="O21" i="80"/>
  <c r="K21" i="80"/>
  <c r="G21" i="80"/>
  <c r="CA20" i="80"/>
  <c r="BW20" i="80"/>
  <c r="BS20" i="80"/>
  <c r="BK20" i="80"/>
  <c r="BG20" i="80"/>
  <c r="BC20" i="80"/>
  <c r="AU20" i="80"/>
  <c r="AQ20" i="80"/>
  <c r="AM20" i="80"/>
  <c r="AE20" i="80"/>
  <c r="AA20" i="80"/>
  <c r="W20" i="80"/>
  <c r="O20" i="80"/>
  <c r="K20" i="80"/>
  <c r="G20" i="80"/>
  <c r="CA19" i="80"/>
  <c r="BW19" i="80"/>
  <c r="BS19" i="80"/>
  <c r="BK19" i="80"/>
  <c r="BG19" i="80"/>
  <c r="BC19" i="80"/>
  <c r="AU19" i="80"/>
  <c r="AQ19" i="80"/>
  <c r="AM19" i="80"/>
  <c r="AE19" i="80"/>
  <c r="AA19" i="80"/>
  <c r="W19" i="80"/>
  <c r="O19" i="80"/>
  <c r="K19" i="80"/>
  <c r="G19" i="80"/>
  <c r="CA18" i="80"/>
  <c r="BW18" i="80"/>
  <c r="BS18" i="80"/>
  <c r="BK18" i="80"/>
  <c r="BG18" i="80"/>
  <c r="BC18" i="80"/>
  <c r="AU18" i="80"/>
  <c r="AQ18" i="80"/>
  <c r="AM18" i="80"/>
  <c r="AE18" i="80"/>
  <c r="AA18" i="80"/>
  <c r="W18" i="80"/>
  <c r="O18" i="80"/>
  <c r="K18" i="80"/>
  <c r="G18" i="80"/>
  <c r="CA17" i="80"/>
  <c r="BW17" i="80"/>
  <c r="BS17" i="80"/>
  <c r="BK17" i="80"/>
  <c r="BG17" i="80"/>
  <c r="BC17" i="80"/>
  <c r="AU17" i="80"/>
  <c r="AQ17" i="80"/>
  <c r="AM17" i="80"/>
  <c r="AE17" i="80"/>
  <c r="AA17" i="80"/>
  <c r="W17" i="80"/>
  <c r="O17" i="80"/>
  <c r="K17" i="80"/>
  <c r="G17" i="80"/>
  <c r="CA16" i="80"/>
  <c r="BW16" i="80"/>
  <c r="BS16" i="80"/>
  <c r="BK16" i="80"/>
  <c r="BG16" i="80"/>
  <c r="BC16" i="80"/>
  <c r="AU16" i="80"/>
  <c r="AQ16" i="80"/>
  <c r="AM16" i="80"/>
  <c r="AE16" i="80"/>
  <c r="AA16" i="80"/>
  <c r="W16" i="80"/>
  <c r="O16" i="80"/>
  <c r="K16" i="80"/>
  <c r="G16" i="80"/>
  <c r="CA15" i="80"/>
  <c r="BW15" i="80"/>
  <c r="BS15" i="80"/>
  <c r="BK15" i="80"/>
  <c r="BG15" i="80"/>
  <c r="BC15" i="80"/>
  <c r="AU15" i="80"/>
  <c r="AQ15" i="80"/>
  <c r="AM15" i="80"/>
  <c r="AE15" i="80"/>
  <c r="AA15" i="80"/>
  <c r="W15" i="80"/>
  <c r="O15" i="80"/>
  <c r="K15" i="80"/>
  <c r="G15" i="80"/>
  <c r="CA14" i="80"/>
  <c r="BW14" i="80"/>
  <c r="BS14" i="80"/>
  <c r="BK14" i="80"/>
  <c r="BG14" i="80"/>
  <c r="BC14" i="80"/>
  <c r="AU14" i="80"/>
  <c r="AQ14" i="80"/>
  <c r="AM14" i="80"/>
  <c r="AE14" i="80"/>
  <c r="AA14" i="80"/>
  <c r="W14" i="80"/>
  <c r="O14" i="80"/>
  <c r="K14" i="80"/>
  <c r="G14" i="80"/>
  <c r="CA13" i="80"/>
  <c r="BW13" i="80"/>
  <c r="BS13" i="80"/>
  <c r="BK13" i="80"/>
  <c r="BG13" i="80"/>
  <c r="BC13" i="80"/>
  <c r="AU13" i="80"/>
  <c r="AQ13" i="80"/>
  <c r="AM13" i="80"/>
  <c r="AE13" i="80"/>
  <c r="AA13" i="80"/>
  <c r="W13" i="80"/>
  <c r="O13" i="80"/>
  <c r="K13" i="80"/>
  <c r="G13" i="80"/>
  <c r="CA12" i="80"/>
  <c r="BW12" i="80"/>
  <c r="BS12" i="80"/>
  <c r="BK12" i="80"/>
  <c r="BG12" i="80"/>
  <c r="BC12" i="80"/>
  <c r="AU12" i="80"/>
  <c r="AQ12" i="80"/>
  <c r="AM12" i="80"/>
  <c r="AE12" i="80"/>
  <c r="AA12" i="80"/>
  <c r="W12" i="80"/>
  <c r="O12" i="80"/>
  <c r="K12" i="80"/>
  <c r="G12" i="80"/>
  <c r="CA11" i="80"/>
  <c r="BW11" i="80"/>
  <c r="BS11" i="80"/>
  <c r="BK11" i="80"/>
  <c r="BG11" i="80"/>
  <c r="BC11" i="80"/>
  <c r="AU11" i="80"/>
  <c r="AQ11" i="80"/>
  <c r="AM11" i="80"/>
  <c r="AE11" i="80"/>
  <c r="AA11" i="80"/>
  <c r="W11" i="80"/>
  <c r="O11" i="80"/>
  <c r="K11" i="80"/>
  <c r="G11" i="80"/>
  <c r="CA10" i="80"/>
  <c r="BW10" i="80"/>
  <c r="BS10" i="80"/>
  <c r="BK10" i="80"/>
  <c r="BG10" i="80"/>
  <c r="BC10" i="80"/>
  <c r="AU10" i="80"/>
  <c r="AQ10" i="80"/>
  <c r="AM10" i="80"/>
  <c r="AE10" i="80"/>
  <c r="AA10" i="80"/>
  <c r="W10" i="80"/>
  <c r="O10" i="80"/>
  <c r="K10" i="80"/>
  <c r="G10" i="80"/>
  <c r="CA9" i="80"/>
  <c r="BW9" i="80"/>
  <c r="BS9" i="80"/>
  <c r="BK9" i="80"/>
  <c r="BG9" i="80"/>
  <c r="BC9" i="80"/>
  <c r="AU9" i="80"/>
  <c r="AQ9" i="80"/>
  <c r="AM9" i="80"/>
  <c r="AE9" i="80"/>
  <c r="AA9" i="80"/>
  <c r="W9" i="80"/>
  <c r="O9" i="80"/>
  <c r="K9" i="80"/>
  <c r="G9" i="80"/>
  <c r="CA8" i="80"/>
  <c r="BW8" i="80"/>
  <c r="BS8" i="80"/>
  <c r="BK8" i="80"/>
  <c r="BG8" i="80"/>
  <c r="BC8" i="80"/>
  <c r="AU8" i="80"/>
  <c r="AQ8" i="80"/>
  <c r="AM8" i="80"/>
  <c r="AE8" i="80"/>
  <c r="AA8" i="80"/>
  <c r="W8" i="80"/>
  <c r="O8" i="80"/>
  <c r="K8" i="80"/>
  <c r="G8" i="80"/>
  <c r="DO23" i="81"/>
  <c r="DK23" i="81"/>
  <c r="DG23" i="81"/>
  <c r="DC23" i="81"/>
  <c r="CY23" i="81"/>
  <c r="CQ23" i="81"/>
  <c r="CM23" i="81"/>
  <c r="CI23" i="81"/>
  <c r="CE23" i="81"/>
  <c r="CA23" i="81"/>
  <c r="BS23" i="81"/>
  <c r="BO23" i="81"/>
  <c r="BK23" i="81"/>
  <c r="BG23" i="81"/>
  <c r="BC23" i="81"/>
  <c r="AU23" i="81"/>
  <c r="AQ23" i="81"/>
  <c r="AM23" i="81"/>
  <c r="AI23" i="81"/>
  <c r="AE23" i="81"/>
  <c r="W23" i="81"/>
  <c r="S23" i="81"/>
  <c r="O23" i="81"/>
  <c r="K23" i="81"/>
  <c r="G23" i="81"/>
  <c r="DO22" i="81"/>
  <c r="DK22" i="81"/>
  <c r="DG22" i="81"/>
  <c r="DC22" i="81"/>
  <c r="CY22" i="81"/>
  <c r="CQ22" i="81"/>
  <c r="CM22" i="81"/>
  <c r="CI22" i="81"/>
  <c r="CE22" i="81"/>
  <c r="CA22" i="81"/>
  <c r="BS22" i="81"/>
  <c r="BO22" i="81"/>
  <c r="BK22" i="81"/>
  <c r="BG22" i="81"/>
  <c r="BC22" i="81"/>
  <c r="AU22" i="81"/>
  <c r="AQ22" i="81"/>
  <c r="AM22" i="81"/>
  <c r="AI22" i="81"/>
  <c r="AE22" i="81"/>
  <c r="W22" i="81"/>
  <c r="S22" i="81"/>
  <c r="O22" i="81"/>
  <c r="K22" i="81"/>
  <c r="G22" i="81"/>
  <c r="DO21" i="81"/>
  <c r="DK21" i="81"/>
  <c r="DG21" i="81"/>
  <c r="DC21" i="81"/>
  <c r="CY21" i="81"/>
  <c r="CQ21" i="81"/>
  <c r="CM21" i="81"/>
  <c r="CI21" i="81"/>
  <c r="CE21" i="81"/>
  <c r="CA21" i="81"/>
  <c r="BS21" i="81"/>
  <c r="BO21" i="81"/>
  <c r="BK21" i="81"/>
  <c r="BG21" i="81"/>
  <c r="BC21" i="81"/>
  <c r="AU21" i="81"/>
  <c r="AQ21" i="81"/>
  <c r="AM21" i="81"/>
  <c r="AI21" i="81"/>
  <c r="AE21" i="81"/>
  <c r="W21" i="81"/>
  <c r="S21" i="81"/>
  <c r="O21" i="81"/>
  <c r="K21" i="81"/>
  <c r="G21" i="81"/>
  <c r="DO20" i="81"/>
  <c r="DK20" i="81"/>
  <c r="DG20" i="81"/>
  <c r="DC20" i="81"/>
  <c r="CY20" i="81"/>
  <c r="CQ20" i="81"/>
  <c r="CM20" i="81"/>
  <c r="CI20" i="81"/>
  <c r="CE20" i="81"/>
  <c r="CA20" i="81"/>
  <c r="BS20" i="81"/>
  <c r="BO20" i="81"/>
  <c r="BK20" i="81"/>
  <c r="BG20" i="81"/>
  <c r="BC20" i="81"/>
  <c r="AU20" i="81"/>
  <c r="AQ20" i="81"/>
  <c r="AM20" i="81"/>
  <c r="AI20" i="81"/>
  <c r="AE20" i="81"/>
  <c r="W20" i="81"/>
  <c r="S20" i="81"/>
  <c r="O20" i="81"/>
  <c r="K20" i="81"/>
  <c r="G20" i="81"/>
  <c r="DO19" i="81"/>
  <c r="DK19" i="81"/>
  <c r="DG19" i="81"/>
  <c r="DC19" i="81"/>
  <c r="CY19" i="81"/>
  <c r="CQ19" i="81"/>
  <c r="CM19" i="81"/>
  <c r="CI19" i="81"/>
  <c r="CE19" i="81"/>
  <c r="CA19" i="81"/>
  <c r="BS19" i="81"/>
  <c r="BO19" i="81"/>
  <c r="BK19" i="81"/>
  <c r="BG19" i="81"/>
  <c r="BC19" i="81"/>
  <c r="AU19" i="81"/>
  <c r="AQ19" i="81"/>
  <c r="AM19" i="81"/>
  <c r="AI19" i="81"/>
  <c r="AE19" i="81"/>
  <c r="W19" i="81"/>
  <c r="S19" i="81"/>
  <c r="O19" i="81"/>
  <c r="K19" i="81"/>
  <c r="G19" i="81"/>
  <c r="DO18" i="81"/>
  <c r="DK18" i="81"/>
  <c r="DG18" i="81"/>
  <c r="DC18" i="81"/>
  <c r="CY18" i="81"/>
  <c r="CQ18" i="81"/>
  <c r="CM18" i="81"/>
  <c r="CI18" i="81"/>
  <c r="CE18" i="81"/>
  <c r="CA18" i="81"/>
  <c r="BS18" i="81"/>
  <c r="BO18" i="81"/>
  <c r="BK18" i="81"/>
  <c r="BG18" i="81"/>
  <c r="BC18" i="81"/>
  <c r="AU18" i="81"/>
  <c r="AQ18" i="81"/>
  <c r="AM18" i="81"/>
  <c r="AI18" i="81"/>
  <c r="AE18" i="81"/>
  <c r="W18" i="81"/>
  <c r="S18" i="81"/>
  <c r="O18" i="81"/>
  <c r="K18" i="81"/>
  <c r="G18" i="81"/>
  <c r="DO17" i="81"/>
  <c r="DK17" i="81"/>
  <c r="DG17" i="81"/>
  <c r="DC17" i="81"/>
  <c r="CY17" i="81"/>
  <c r="CQ17" i="81"/>
  <c r="CM17" i="81"/>
  <c r="CI17" i="81"/>
  <c r="CE17" i="81"/>
  <c r="CA17" i="81"/>
  <c r="BS17" i="81"/>
  <c r="BO17" i="81"/>
  <c r="BK17" i="81"/>
  <c r="BG17" i="81"/>
  <c r="BC17" i="81"/>
  <c r="AU17" i="81"/>
  <c r="AQ17" i="81"/>
  <c r="AM17" i="81"/>
  <c r="AI17" i="81"/>
  <c r="AE17" i="81"/>
  <c r="W17" i="81"/>
  <c r="S17" i="81"/>
  <c r="O17" i="81"/>
  <c r="K17" i="81"/>
  <c r="G17" i="81"/>
  <c r="DO16" i="81"/>
  <c r="DK16" i="81"/>
  <c r="DG16" i="81"/>
  <c r="DC16" i="81"/>
  <c r="CY16" i="81"/>
  <c r="CQ16" i="81"/>
  <c r="CM16" i="81"/>
  <c r="CI16" i="81"/>
  <c r="CE16" i="81"/>
  <c r="CA16" i="81"/>
  <c r="BS16" i="81"/>
  <c r="BO16" i="81"/>
  <c r="BK16" i="81"/>
  <c r="BG16" i="81"/>
  <c r="BC16" i="81"/>
  <c r="AU16" i="81"/>
  <c r="AQ16" i="81"/>
  <c r="AM16" i="81"/>
  <c r="AI16" i="81"/>
  <c r="AE16" i="81"/>
  <c r="W16" i="81"/>
  <c r="S16" i="81"/>
  <c r="O16" i="81"/>
  <c r="K16" i="81"/>
  <c r="G16" i="81"/>
  <c r="DO15" i="81"/>
  <c r="DK15" i="81"/>
  <c r="DG15" i="81"/>
  <c r="DC15" i="81"/>
  <c r="CY15" i="81"/>
  <c r="CQ15" i="81"/>
  <c r="CM15" i="81"/>
  <c r="CI15" i="81"/>
  <c r="CE15" i="81"/>
  <c r="CA15" i="81"/>
  <c r="BS15" i="81"/>
  <c r="BO15" i="81"/>
  <c r="BK15" i="81"/>
  <c r="BG15" i="81"/>
  <c r="BC15" i="81"/>
  <c r="AU15" i="81"/>
  <c r="AQ15" i="81"/>
  <c r="AM15" i="81"/>
  <c r="AI15" i="81"/>
  <c r="AE15" i="81"/>
  <c r="W15" i="81"/>
  <c r="S15" i="81"/>
  <c r="O15" i="81"/>
  <c r="K15" i="81"/>
  <c r="G15" i="81"/>
  <c r="DO14" i="81"/>
  <c r="DK14" i="81"/>
  <c r="DG14" i="81"/>
  <c r="DC14" i="81"/>
  <c r="CY14" i="81"/>
  <c r="CQ14" i="81"/>
  <c r="CM14" i="81"/>
  <c r="CI14" i="81"/>
  <c r="CE14" i="81"/>
  <c r="CA14" i="81"/>
  <c r="BS14" i="81"/>
  <c r="BO14" i="81"/>
  <c r="BK14" i="81"/>
  <c r="BG14" i="81"/>
  <c r="BC14" i="81"/>
  <c r="AU14" i="81"/>
  <c r="AQ14" i="81"/>
  <c r="AM14" i="81"/>
  <c r="AI14" i="81"/>
  <c r="AE14" i="81"/>
  <c r="W14" i="81"/>
  <c r="S14" i="81"/>
  <c r="O14" i="81"/>
  <c r="K14" i="81"/>
  <c r="G14" i="81"/>
  <c r="DO13" i="81"/>
  <c r="DK13" i="81"/>
  <c r="DG13" i="81"/>
  <c r="DC13" i="81"/>
  <c r="CY13" i="81"/>
  <c r="CQ13" i="81"/>
  <c r="CM13" i="81"/>
  <c r="CI13" i="81"/>
  <c r="CE13" i="81"/>
  <c r="CA13" i="81"/>
  <c r="BS13" i="81"/>
  <c r="BO13" i="81"/>
  <c r="BK13" i="81"/>
  <c r="BG13" i="81"/>
  <c r="BC13" i="81"/>
  <c r="AU13" i="81"/>
  <c r="AQ13" i="81"/>
  <c r="AM13" i="81"/>
  <c r="AI13" i="81"/>
  <c r="AE13" i="81"/>
  <c r="W13" i="81"/>
  <c r="S13" i="81"/>
  <c r="O13" i="81"/>
  <c r="K13" i="81"/>
  <c r="G13" i="81"/>
  <c r="DO12" i="81"/>
  <c r="DK12" i="81"/>
  <c r="DG12" i="81"/>
  <c r="DC12" i="81"/>
  <c r="CY12" i="81"/>
  <c r="CQ12" i="81"/>
  <c r="CM12" i="81"/>
  <c r="CI12" i="81"/>
  <c r="CE12" i="81"/>
  <c r="CA12" i="81"/>
  <c r="BS12" i="81"/>
  <c r="BO12" i="81"/>
  <c r="BK12" i="81"/>
  <c r="BG12" i="81"/>
  <c r="BC12" i="81"/>
  <c r="AU12" i="81"/>
  <c r="AQ12" i="81"/>
  <c r="AM12" i="81"/>
  <c r="AI12" i="81"/>
  <c r="AE12" i="81"/>
  <c r="W12" i="81"/>
  <c r="S12" i="81"/>
  <c r="O12" i="81"/>
  <c r="K12" i="81"/>
  <c r="G12" i="81"/>
  <c r="DO11" i="81"/>
  <c r="DK11" i="81"/>
  <c r="DG11" i="81"/>
  <c r="DC11" i="81"/>
  <c r="CY11" i="81"/>
  <c r="CQ11" i="81"/>
  <c r="CM11" i="81"/>
  <c r="CI11" i="81"/>
  <c r="CE11" i="81"/>
  <c r="CA11" i="81"/>
  <c r="BS11" i="81"/>
  <c r="BO11" i="81"/>
  <c r="BK11" i="81"/>
  <c r="BG11" i="81"/>
  <c r="BC11" i="81"/>
  <c r="AU11" i="81"/>
  <c r="AQ11" i="81"/>
  <c r="AM11" i="81"/>
  <c r="AI11" i="81"/>
  <c r="AE11" i="81"/>
  <c r="W11" i="81"/>
  <c r="S11" i="81"/>
  <c r="O11" i="81"/>
  <c r="K11" i="81"/>
  <c r="G11" i="81"/>
  <c r="DO10" i="81"/>
  <c r="DK10" i="81"/>
  <c r="DG10" i="81"/>
  <c r="DC10" i="81"/>
  <c r="CY10" i="81"/>
  <c r="CQ10" i="81"/>
  <c r="CM10" i="81"/>
  <c r="CI10" i="81"/>
  <c r="CE10" i="81"/>
  <c r="CA10" i="81"/>
  <c r="BS10" i="81"/>
  <c r="BO10" i="81"/>
  <c r="BK10" i="81"/>
  <c r="BG10" i="81"/>
  <c r="BC10" i="81"/>
  <c r="AU10" i="81"/>
  <c r="AQ10" i="81"/>
  <c r="AM10" i="81"/>
  <c r="AI10" i="81"/>
  <c r="AE10" i="81"/>
  <c r="W10" i="81"/>
  <c r="S10" i="81"/>
  <c r="O10" i="81"/>
  <c r="K10" i="81"/>
  <c r="G10" i="81"/>
  <c r="DO9" i="81"/>
  <c r="DK9" i="81"/>
  <c r="DG9" i="81"/>
  <c r="DC9" i="81"/>
  <c r="CY9" i="81"/>
  <c r="CQ9" i="81"/>
  <c r="CM9" i="81"/>
  <c r="CI9" i="81"/>
  <c r="CE9" i="81"/>
  <c r="CA9" i="81"/>
  <c r="BS9" i="81"/>
  <c r="BO9" i="81"/>
  <c r="BK9" i="81"/>
  <c r="BG9" i="81"/>
  <c r="BC9" i="81"/>
  <c r="AU9" i="81"/>
  <c r="AQ9" i="81"/>
  <c r="AM9" i="81"/>
  <c r="AI9" i="81"/>
  <c r="AE9" i="81"/>
  <c r="W9" i="81"/>
  <c r="S9" i="81"/>
  <c r="O9" i="81"/>
  <c r="K9" i="81"/>
  <c r="G9" i="81"/>
  <c r="DO8" i="81"/>
  <c r="DK8" i="81"/>
  <c r="DG8" i="81"/>
  <c r="DC8" i="81"/>
  <c r="CY8" i="81"/>
  <c r="CQ8" i="81"/>
  <c r="CM8" i="81"/>
  <c r="CI8" i="81"/>
  <c r="CE8" i="81"/>
  <c r="CA8" i="81"/>
  <c r="BS8" i="81"/>
  <c r="BO8" i="81"/>
  <c r="BK8" i="81"/>
  <c r="BG8" i="81"/>
  <c r="BC8" i="81"/>
  <c r="AU8" i="81"/>
  <c r="AQ8" i="81"/>
  <c r="AM8" i="81"/>
  <c r="AI8" i="81"/>
  <c r="AE8" i="81"/>
  <c r="W8" i="81"/>
  <c r="S8" i="81"/>
  <c r="O8" i="81"/>
  <c r="K8" i="81"/>
  <c r="G8" i="81"/>
  <c r="DO23" i="82"/>
  <c r="DK23" i="82"/>
  <c r="DG23" i="82"/>
  <c r="DC23" i="82"/>
  <c r="CY23" i="82"/>
  <c r="CQ23" i="82"/>
  <c r="CM23" i="82"/>
  <c r="CI23" i="82"/>
  <c r="CE23" i="82"/>
  <c r="CA23" i="82"/>
  <c r="BS23" i="82"/>
  <c r="BO23" i="82"/>
  <c r="BK23" i="82"/>
  <c r="BG23" i="82"/>
  <c r="BC23" i="82"/>
  <c r="AU23" i="82"/>
  <c r="AQ23" i="82"/>
  <c r="AM23" i="82"/>
  <c r="AI23" i="82"/>
  <c r="AE23" i="82"/>
  <c r="W23" i="82"/>
  <c r="S23" i="82"/>
  <c r="O23" i="82"/>
  <c r="K23" i="82"/>
  <c r="G23" i="82"/>
  <c r="DO22" i="82"/>
  <c r="DK22" i="82"/>
  <c r="DG22" i="82"/>
  <c r="DC22" i="82"/>
  <c r="CY22" i="82"/>
  <c r="CQ22" i="82"/>
  <c r="CM22" i="82"/>
  <c r="CI22" i="82"/>
  <c r="CE22" i="82"/>
  <c r="CA22" i="82"/>
  <c r="BS22" i="82"/>
  <c r="BO22" i="82"/>
  <c r="BK22" i="82"/>
  <c r="BG22" i="82"/>
  <c r="BC22" i="82"/>
  <c r="AU22" i="82"/>
  <c r="AQ22" i="82"/>
  <c r="AM22" i="82"/>
  <c r="AI22" i="82"/>
  <c r="AE22" i="82"/>
  <c r="W22" i="82"/>
  <c r="S22" i="82"/>
  <c r="O22" i="82"/>
  <c r="K22" i="82"/>
  <c r="G22" i="82"/>
  <c r="DO21" i="82"/>
  <c r="DK21" i="82"/>
  <c r="DG21" i="82"/>
  <c r="DC21" i="82"/>
  <c r="CY21" i="82"/>
  <c r="CQ21" i="82"/>
  <c r="CM21" i="82"/>
  <c r="CI21" i="82"/>
  <c r="CE21" i="82"/>
  <c r="CA21" i="82"/>
  <c r="BS21" i="82"/>
  <c r="BO21" i="82"/>
  <c r="BK21" i="82"/>
  <c r="BG21" i="82"/>
  <c r="BC21" i="82"/>
  <c r="AU21" i="82"/>
  <c r="AQ21" i="82"/>
  <c r="AM21" i="82"/>
  <c r="AI21" i="82"/>
  <c r="AE21" i="82"/>
  <c r="W21" i="82"/>
  <c r="S21" i="82"/>
  <c r="O21" i="82"/>
  <c r="K21" i="82"/>
  <c r="G21" i="82"/>
  <c r="DO20" i="82"/>
  <c r="DK20" i="82"/>
  <c r="DG20" i="82"/>
  <c r="DC20" i="82"/>
  <c r="CY20" i="82"/>
  <c r="CQ20" i="82"/>
  <c r="CM20" i="82"/>
  <c r="CI20" i="82"/>
  <c r="CE20" i="82"/>
  <c r="CA20" i="82"/>
  <c r="BS20" i="82"/>
  <c r="BO20" i="82"/>
  <c r="BK20" i="82"/>
  <c r="BG20" i="82"/>
  <c r="BC20" i="82"/>
  <c r="AU20" i="82"/>
  <c r="AQ20" i="82"/>
  <c r="AM20" i="82"/>
  <c r="AI20" i="82"/>
  <c r="AE20" i="82"/>
  <c r="W20" i="82"/>
  <c r="S20" i="82"/>
  <c r="O20" i="82"/>
  <c r="K20" i="82"/>
  <c r="G20" i="82"/>
  <c r="DO19" i="82"/>
  <c r="DK19" i="82"/>
  <c r="DG19" i="82"/>
  <c r="DC19" i="82"/>
  <c r="CY19" i="82"/>
  <c r="CQ19" i="82"/>
  <c r="CM19" i="82"/>
  <c r="CI19" i="82"/>
  <c r="CE19" i="82"/>
  <c r="CA19" i="82"/>
  <c r="BS19" i="82"/>
  <c r="BO19" i="82"/>
  <c r="BK19" i="82"/>
  <c r="BG19" i="82"/>
  <c r="BC19" i="82"/>
  <c r="AU19" i="82"/>
  <c r="AQ19" i="82"/>
  <c r="AM19" i="82"/>
  <c r="AI19" i="82"/>
  <c r="AE19" i="82"/>
  <c r="W19" i="82"/>
  <c r="S19" i="82"/>
  <c r="O19" i="82"/>
  <c r="K19" i="82"/>
  <c r="G19" i="82"/>
  <c r="DO18" i="82"/>
  <c r="DK18" i="82"/>
  <c r="DG18" i="82"/>
  <c r="DC18" i="82"/>
  <c r="CY18" i="82"/>
  <c r="CQ18" i="82"/>
  <c r="CM18" i="82"/>
  <c r="CI18" i="82"/>
  <c r="CE18" i="82"/>
  <c r="CA18" i="82"/>
  <c r="BS18" i="82"/>
  <c r="BO18" i="82"/>
  <c r="BK18" i="82"/>
  <c r="BG18" i="82"/>
  <c r="BC18" i="82"/>
  <c r="AU18" i="82"/>
  <c r="AQ18" i="82"/>
  <c r="AM18" i="82"/>
  <c r="AI18" i="82"/>
  <c r="AE18" i="82"/>
  <c r="W18" i="82"/>
  <c r="S18" i="82"/>
  <c r="O18" i="82"/>
  <c r="K18" i="82"/>
  <c r="G18" i="82"/>
  <c r="DO17" i="82"/>
  <c r="DK17" i="82"/>
  <c r="DG17" i="82"/>
  <c r="DC17" i="82"/>
  <c r="CY17" i="82"/>
  <c r="CQ17" i="82"/>
  <c r="CM17" i="82"/>
  <c r="CI17" i="82"/>
  <c r="CE17" i="82"/>
  <c r="CA17" i="82"/>
  <c r="BS17" i="82"/>
  <c r="BO17" i="82"/>
  <c r="BK17" i="82"/>
  <c r="BG17" i="82"/>
  <c r="BC17" i="82"/>
  <c r="AU17" i="82"/>
  <c r="AQ17" i="82"/>
  <c r="AM17" i="82"/>
  <c r="AI17" i="82"/>
  <c r="AE17" i="82"/>
  <c r="W17" i="82"/>
  <c r="S17" i="82"/>
  <c r="O17" i="82"/>
  <c r="K17" i="82"/>
  <c r="G17" i="82"/>
  <c r="DO16" i="82"/>
  <c r="DK16" i="82"/>
  <c r="DG16" i="82"/>
  <c r="DC16" i="82"/>
  <c r="CY16" i="82"/>
  <c r="CQ16" i="82"/>
  <c r="CM16" i="82"/>
  <c r="CI16" i="82"/>
  <c r="CE16" i="82"/>
  <c r="CA16" i="82"/>
  <c r="BS16" i="82"/>
  <c r="BO16" i="82"/>
  <c r="BK16" i="82"/>
  <c r="BG16" i="82"/>
  <c r="BC16" i="82"/>
  <c r="AU16" i="82"/>
  <c r="AQ16" i="82"/>
  <c r="AM16" i="82"/>
  <c r="AI16" i="82"/>
  <c r="AE16" i="82"/>
  <c r="W16" i="82"/>
  <c r="S16" i="82"/>
  <c r="O16" i="82"/>
  <c r="K16" i="82"/>
  <c r="G16" i="82"/>
  <c r="DO15" i="82"/>
  <c r="DK15" i="82"/>
  <c r="DG15" i="82"/>
  <c r="DC15" i="82"/>
  <c r="CY15" i="82"/>
  <c r="CQ15" i="82"/>
  <c r="CM15" i="82"/>
  <c r="CI15" i="82"/>
  <c r="CE15" i="82"/>
  <c r="CA15" i="82"/>
  <c r="BS15" i="82"/>
  <c r="BO15" i="82"/>
  <c r="BK15" i="82"/>
  <c r="BG15" i="82"/>
  <c r="BC15" i="82"/>
  <c r="AU15" i="82"/>
  <c r="AQ15" i="82"/>
  <c r="AM15" i="82"/>
  <c r="AI15" i="82"/>
  <c r="AE15" i="82"/>
  <c r="W15" i="82"/>
  <c r="S15" i="82"/>
  <c r="O15" i="82"/>
  <c r="K15" i="82"/>
  <c r="G15" i="82"/>
  <c r="DO14" i="82"/>
  <c r="DK14" i="82"/>
  <c r="DG14" i="82"/>
  <c r="DC14" i="82"/>
  <c r="CY14" i="82"/>
  <c r="CQ14" i="82"/>
  <c r="CM14" i="82"/>
  <c r="CI14" i="82"/>
  <c r="CE14" i="82"/>
  <c r="CA14" i="82"/>
  <c r="BS14" i="82"/>
  <c r="BO14" i="82"/>
  <c r="BK14" i="82"/>
  <c r="BG14" i="82"/>
  <c r="BC14" i="82"/>
  <c r="AU14" i="82"/>
  <c r="AQ14" i="82"/>
  <c r="AM14" i="82"/>
  <c r="AI14" i="82"/>
  <c r="AE14" i="82"/>
  <c r="W14" i="82"/>
  <c r="S14" i="82"/>
  <c r="O14" i="82"/>
  <c r="K14" i="82"/>
  <c r="G14" i="82"/>
  <c r="DO13" i="82"/>
  <c r="DK13" i="82"/>
  <c r="DG13" i="82"/>
  <c r="DC13" i="82"/>
  <c r="CY13" i="82"/>
  <c r="CQ13" i="82"/>
  <c r="CM13" i="82"/>
  <c r="CI13" i="82"/>
  <c r="CE13" i="82"/>
  <c r="CA13" i="82"/>
  <c r="BS13" i="82"/>
  <c r="BO13" i="82"/>
  <c r="BK13" i="82"/>
  <c r="BG13" i="82"/>
  <c r="BC13" i="82"/>
  <c r="AU13" i="82"/>
  <c r="AQ13" i="82"/>
  <c r="AM13" i="82"/>
  <c r="AI13" i="82"/>
  <c r="AE13" i="82"/>
  <c r="W13" i="82"/>
  <c r="S13" i="82"/>
  <c r="O13" i="82"/>
  <c r="K13" i="82"/>
  <c r="G13" i="82"/>
  <c r="DO12" i="82"/>
  <c r="DK12" i="82"/>
  <c r="DG12" i="82"/>
  <c r="DC12" i="82"/>
  <c r="CY12" i="82"/>
  <c r="CQ12" i="82"/>
  <c r="CM12" i="82"/>
  <c r="CI12" i="82"/>
  <c r="CE12" i="82"/>
  <c r="CA12" i="82"/>
  <c r="BS12" i="82"/>
  <c r="BO12" i="82"/>
  <c r="BK12" i="82"/>
  <c r="BG12" i="82"/>
  <c r="BC12" i="82"/>
  <c r="AU12" i="82"/>
  <c r="AQ12" i="82"/>
  <c r="AM12" i="82"/>
  <c r="AI12" i="82"/>
  <c r="AE12" i="82"/>
  <c r="W12" i="82"/>
  <c r="S12" i="82"/>
  <c r="O12" i="82"/>
  <c r="K12" i="82"/>
  <c r="G12" i="82"/>
  <c r="DO11" i="82"/>
  <c r="DK11" i="82"/>
  <c r="DG11" i="82"/>
  <c r="DC11" i="82"/>
  <c r="CY11" i="82"/>
  <c r="CQ11" i="82"/>
  <c r="CM11" i="82"/>
  <c r="CI11" i="82"/>
  <c r="CE11" i="82"/>
  <c r="CA11" i="82"/>
  <c r="BS11" i="82"/>
  <c r="BO11" i="82"/>
  <c r="BK11" i="82"/>
  <c r="BG11" i="82"/>
  <c r="BC11" i="82"/>
  <c r="AU11" i="82"/>
  <c r="AQ11" i="82"/>
  <c r="AM11" i="82"/>
  <c r="AI11" i="82"/>
  <c r="AE11" i="82"/>
  <c r="W11" i="82"/>
  <c r="S11" i="82"/>
  <c r="O11" i="82"/>
  <c r="K11" i="82"/>
  <c r="G11" i="82"/>
  <c r="DO10" i="82"/>
  <c r="DK10" i="82"/>
  <c r="DG10" i="82"/>
  <c r="DC10" i="82"/>
  <c r="CY10" i="82"/>
  <c r="CQ10" i="82"/>
  <c r="CM10" i="82"/>
  <c r="CI10" i="82"/>
  <c r="CE10" i="82"/>
  <c r="CA10" i="82"/>
  <c r="BS10" i="82"/>
  <c r="BO10" i="82"/>
  <c r="BK10" i="82"/>
  <c r="BG10" i="82"/>
  <c r="BC10" i="82"/>
  <c r="AU10" i="82"/>
  <c r="AQ10" i="82"/>
  <c r="AM10" i="82"/>
  <c r="AI10" i="82"/>
  <c r="AE10" i="82"/>
  <c r="W10" i="82"/>
  <c r="S10" i="82"/>
  <c r="O10" i="82"/>
  <c r="K10" i="82"/>
  <c r="G10" i="82"/>
  <c r="DO9" i="82"/>
  <c r="DK9" i="82"/>
  <c r="DG9" i="82"/>
  <c r="DC9" i="82"/>
  <c r="CY9" i="82"/>
  <c r="CQ9" i="82"/>
  <c r="CM9" i="82"/>
  <c r="CI9" i="82"/>
  <c r="CE9" i="82"/>
  <c r="CA9" i="82"/>
  <c r="BS9" i="82"/>
  <c r="BO9" i="82"/>
  <c r="BK9" i="82"/>
  <c r="BG9" i="82"/>
  <c r="BC9" i="82"/>
  <c r="AU9" i="82"/>
  <c r="AQ9" i="82"/>
  <c r="AM9" i="82"/>
  <c r="AI9" i="82"/>
  <c r="AE9" i="82"/>
  <c r="W9" i="82"/>
  <c r="S9" i="82"/>
  <c r="O9" i="82"/>
  <c r="K9" i="82"/>
  <c r="G9" i="82"/>
  <c r="DO8" i="82"/>
  <c r="DK8" i="82"/>
  <c r="DG8" i="82"/>
  <c r="DC8" i="82"/>
  <c r="CY8" i="82"/>
  <c r="CQ8" i="82"/>
  <c r="CM8" i="82"/>
  <c r="CI8" i="82"/>
  <c r="CE8" i="82"/>
  <c r="CA8" i="82"/>
  <c r="BS8" i="82"/>
  <c r="BO8" i="82"/>
  <c r="BK8" i="82"/>
  <c r="BG8" i="82"/>
  <c r="BC8" i="82"/>
  <c r="AU8" i="82"/>
  <c r="AQ8" i="82"/>
  <c r="AM8" i="82"/>
  <c r="AI8" i="82"/>
  <c r="AE8" i="82"/>
  <c r="W8" i="82"/>
  <c r="S8" i="82"/>
  <c r="O8" i="82"/>
  <c r="K8" i="82"/>
  <c r="G8" i="82"/>
  <c r="CU23" i="83"/>
  <c r="CQ23" i="83"/>
  <c r="CA23" i="83"/>
  <c r="BW23" i="83"/>
  <c r="BG23" i="83"/>
  <c r="BC23" i="83"/>
  <c r="AM23" i="83"/>
  <c r="AI23" i="83"/>
  <c r="S23" i="83"/>
  <c r="O23" i="83"/>
  <c r="CU22" i="83"/>
  <c r="CQ22" i="83"/>
  <c r="CA22" i="83"/>
  <c r="BW22" i="83"/>
  <c r="BG22" i="83"/>
  <c r="BC22" i="83"/>
  <c r="AM22" i="83"/>
  <c r="AI22" i="83"/>
  <c r="S22" i="83"/>
  <c r="O22" i="83"/>
  <c r="CU21" i="83"/>
  <c r="CQ21" i="83"/>
  <c r="CA21" i="83"/>
  <c r="BW21" i="83"/>
  <c r="BG21" i="83"/>
  <c r="BC21" i="83"/>
  <c r="AM21" i="83"/>
  <c r="AI21" i="83"/>
  <c r="S21" i="83"/>
  <c r="O21" i="83"/>
  <c r="CU20" i="83"/>
  <c r="CQ20" i="83"/>
  <c r="CA20" i="83"/>
  <c r="BW20" i="83"/>
  <c r="BG20" i="83"/>
  <c r="BC20" i="83"/>
  <c r="AM20" i="83"/>
  <c r="AI20" i="83"/>
  <c r="S20" i="83"/>
  <c r="O20" i="83"/>
  <c r="CU19" i="83"/>
  <c r="CQ19" i="83"/>
  <c r="CA19" i="83"/>
  <c r="BW19" i="83"/>
  <c r="BG19" i="83"/>
  <c r="BC19" i="83"/>
  <c r="AM19" i="83"/>
  <c r="AI19" i="83"/>
  <c r="S19" i="83"/>
  <c r="O19" i="83"/>
  <c r="CU18" i="83"/>
  <c r="CQ18" i="83"/>
  <c r="CA18" i="83"/>
  <c r="BW18" i="83"/>
  <c r="BG18" i="83"/>
  <c r="BC18" i="83"/>
  <c r="AM18" i="83"/>
  <c r="AI18" i="83"/>
  <c r="S18" i="83"/>
  <c r="O18" i="83"/>
  <c r="CU17" i="83"/>
  <c r="CQ17" i="83"/>
  <c r="CA17" i="83"/>
  <c r="BW17" i="83"/>
  <c r="BG17" i="83"/>
  <c r="BC17" i="83"/>
  <c r="AM17" i="83"/>
  <c r="AI17" i="83"/>
  <c r="S17" i="83"/>
  <c r="O17" i="83"/>
  <c r="CU16" i="83"/>
  <c r="CQ16" i="83"/>
  <c r="CA16" i="83"/>
  <c r="BW16" i="83"/>
  <c r="BG16" i="83"/>
  <c r="BC16" i="83"/>
  <c r="AM16" i="83"/>
  <c r="AI16" i="83"/>
  <c r="S16" i="83"/>
  <c r="O16" i="83"/>
  <c r="CU15" i="83"/>
  <c r="CQ15" i="83"/>
  <c r="CA15" i="83"/>
  <c r="BW15" i="83"/>
  <c r="BG15" i="83"/>
  <c r="BC15" i="83"/>
  <c r="AM15" i="83"/>
  <c r="AI15" i="83"/>
  <c r="S15" i="83"/>
  <c r="O15" i="83"/>
  <c r="CU14" i="83"/>
  <c r="CQ14" i="83"/>
  <c r="CA14" i="83"/>
  <c r="BW14" i="83"/>
  <c r="BG14" i="83"/>
  <c r="BC14" i="83"/>
  <c r="AM14" i="83"/>
  <c r="AI14" i="83"/>
  <c r="S14" i="83"/>
  <c r="O14" i="83"/>
  <c r="CU13" i="83"/>
  <c r="CQ13" i="83"/>
  <c r="CA13" i="83"/>
  <c r="BW13" i="83"/>
  <c r="BG13" i="83"/>
  <c r="BC13" i="83"/>
  <c r="AM13" i="83"/>
  <c r="AI13" i="83"/>
  <c r="S13" i="83"/>
  <c r="O13" i="83"/>
  <c r="CU12" i="83"/>
  <c r="CQ12" i="83"/>
  <c r="CA12" i="83"/>
  <c r="BW12" i="83"/>
  <c r="BG12" i="83"/>
  <c r="BC12" i="83"/>
  <c r="AM12" i="83"/>
  <c r="AI12" i="83"/>
  <c r="S12" i="83"/>
  <c r="O12" i="83"/>
  <c r="CU11" i="83"/>
  <c r="CQ11" i="83"/>
  <c r="CA11" i="83"/>
  <c r="BW11" i="83"/>
  <c r="BG11" i="83"/>
  <c r="BC11" i="83"/>
  <c r="AM11" i="83"/>
  <c r="AI11" i="83"/>
  <c r="S11" i="83"/>
  <c r="O11" i="83"/>
  <c r="CU10" i="83"/>
  <c r="CQ10" i="83"/>
  <c r="CA10" i="83"/>
  <c r="BW10" i="83"/>
  <c r="BG10" i="83"/>
  <c r="BC10" i="83"/>
  <c r="AM10" i="83"/>
  <c r="AI10" i="83"/>
  <c r="S10" i="83"/>
  <c r="O10" i="83"/>
  <c r="CU9" i="83"/>
  <c r="CQ9" i="83"/>
  <c r="CA9" i="83"/>
  <c r="BW9" i="83"/>
  <c r="BG9" i="83"/>
  <c r="BC9" i="83"/>
  <c r="AM9" i="83"/>
  <c r="AI9" i="83"/>
  <c r="S9" i="83"/>
  <c r="O9" i="83"/>
  <c r="CU8" i="83"/>
  <c r="CQ8" i="83"/>
  <c r="CA8" i="83"/>
  <c r="BW8" i="83"/>
  <c r="BG8" i="83"/>
  <c r="BC8" i="83"/>
  <c r="AM8" i="83"/>
  <c r="AI8" i="83"/>
  <c r="S8" i="83"/>
  <c r="O8" i="83"/>
  <c r="CU23" i="84"/>
  <c r="CQ23" i="84"/>
  <c r="CM23" i="84"/>
  <c r="CI23" i="84"/>
  <c r="CA23" i="84"/>
  <c r="BW23" i="84"/>
  <c r="BS23" i="84"/>
  <c r="BO23" i="84"/>
  <c r="BG23" i="84"/>
  <c r="BC23" i="84"/>
  <c r="AY23" i="84"/>
  <c r="AU23" i="84"/>
  <c r="AM23" i="84"/>
  <c r="AI23" i="84"/>
  <c r="AE23" i="84"/>
  <c r="AA23" i="84"/>
  <c r="S23" i="84"/>
  <c r="O23" i="84"/>
  <c r="K23" i="84"/>
  <c r="G23" i="84"/>
  <c r="CU22" i="84"/>
  <c r="CQ22" i="84"/>
  <c r="CM22" i="84"/>
  <c r="CI22" i="84"/>
  <c r="CA22" i="84"/>
  <c r="BW22" i="84"/>
  <c r="BS22" i="84"/>
  <c r="BO22" i="84"/>
  <c r="BG22" i="84"/>
  <c r="BC22" i="84"/>
  <c r="AY22" i="84"/>
  <c r="AU22" i="84"/>
  <c r="AM22" i="84"/>
  <c r="AI22" i="84"/>
  <c r="AE22" i="84"/>
  <c r="AA22" i="84"/>
  <c r="S22" i="84"/>
  <c r="O22" i="84"/>
  <c r="K22" i="84"/>
  <c r="G22" i="84"/>
  <c r="CU21" i="84"/>
  <c r="CQ21" i="84"/>
  <c r="CM21" i="84"/>
  <c r="CI21" i="84"/>
  <c r="CA21" i="84"/>
  <c r="BW21" i="84"/>
  <c r="BS21" i="84"/>
  <c r="BO21" i="84"/>
  <c r="BG21" i="84"/>
  <c r="BC21" i="84"/>
  <c r="AY21" i="84"/>
  <c r="AU21" i="84"/>
  <c r="AM21" i="84"/>
  <c r="AI21" i="84"/>
  <c r="AE21" i="84"/>
  <c r="AA21" i="84"/>
  <c r="S21" i="84"/>
  <c r="O21" i="84"/>
  <c r="K21" i="84"/>
  <c r="G21" i="84"/>
  <c r="CU20" i="84"/>
  <c r="CQ20" i="84"/>
  <c r="CM20" i="84"/>
  <c r="CI20" i="84"/>
  <c r="CA20" i="84"/>
  <c r="BW20" i="84"/>
  <c r="BS20" i="84"/>
  <c r="BO20" i="84"/>
  <c r="BG20" i="84"/>
  <c r="BC20" i="84"/>
  <c r="AY20" i="84"/>
  <c r="AU20" i="84"/>
  <c r="AM20" i="84"/>
  <c r="AI20" i="84"/>
  <c r="AE20" i="84"/>
  <c r="AA20" i="84"/>
  <c r="S20" i="84"/>
  <c r="O20" i="84"/>
  <c r="K20" i="84"/>
  <c r="G20" i="84"/>
  <c r="CU19" i="84"/>
  <c r="CQ19" i="84"/>
  <c r="CM19" i="84"/>
  <c r="CI19" i="84"/>
  <c r="CA19" i="84"/>
  <c r="BW19" i="84"/>
  <c r="BS19" i="84"/>
  <c r="BO19" i="84"/>
  <c r="BG19" i="84"/>
  <c r="BC19" i="84"/>
  <c r="AY19" i="84"/>
  <c r="AU19" i="84"/>
  <c r="AM19" i="84"/>
  <c r="AI19" i="84"/>
  <c r="AE19" i="84"/>
  <c r="AA19" i="84"/>
  <c r="S19" i="84"/>
  <c r="O19" i="84"/>
  <c r="K19" i="84"/>
  <c r="G19" i="84"/>
  <c r="CU18" i="84"/>
  <c r="CQ18" i="84"/>
  <c r="CM18" i="84"/>
  <c r="CI18" i="84"/>
  <c r="CA18" i="84"/>
  <c r="BW18" i="84"/>
  <c r="BS18" i="84"/>
  <c r="BO18" i="84"/>
  <c r="BG18" i="84"/>
  <c r="BC18" i="84"/>
  <c r="AY18" i="84"/>
  <c r="AU18" i="84"/>
  <c r="AM18" i="84"/>
  <c r="AI18" i="84"/>
  <c r="AE18" i="84"/>
  <c r="AA18" i="84"/>
  <c r="S18" i="84"/>
  <c r="O18" i="84"/>
  <c r="K18" i="84"/>
  <c r="G18" i="84"/>
  <c r="CU17" i="84"/>
  <c r="CQ17" i="84"/>
  <c r="CM17" i="84"/>
  <c r="CI17" i="84"/>
  <c r="CA17" i="84"/>
  <c r="BW17" i="84"/>
  <c r="BS17" i="84"/>
  <c r="BO17" i="84"/>
  <c r="BG17" i="84"/>
  <c r="BC17" i="84"/>
  <c r="AY17" i="84"/>
  <c r="AU17" i="84"/>
  <c r="AM17" i="84"/>
  <c r="AI17" i="84"/>
  <c r="AE17" i="84"/>
  <c r="AA17" i="84"/>
  <c r="S17" i="84"/>
  <c r="O17" i="84"/>
  <c r="K17" i="84"/>
  <c r="G17" i="84"/>
  <c r="CU16" i="84"/>
  <c r="CQ16" i="84"/>
  <c r="CM16" i="84"/>
  <c r="CI16" i="84"/>
  <c r="CA16" i="84"/>
  <c r="BW16" i="84"/>
  <c r="BS16" i="84"/>
  <c r="BO16" i="84"/>
  <c r="BG16" i="84"/>
  <c r="BC16" i="84"/>
  <c r="AY16" i="84"/>
  <c r="AU16" i="84"/>
  <c r="AM16" i="84"/>
  <c r="AI16" i="84"/>
  <c r="AE16" i="84"/>
  <c r="AA16" i="84"/>
  <c r="S16" i="84"/>
  <c r="O16" i="84"/>
  <c r="K16" i="84"/>
  <c r="G16" i="84"/>
  <c r="CU15" i="84"/>
  <c r="CQ15" i="84"/>
  <c r="CM15" i="84"/>
  <c r="CI15" i="84"/>
  <c r="CA15" i="84"/>
  <c r="BW15" i="84"/>
  <c r="BS15" i="84"/>
  <c r="BO15" i="84"/>
  <c r="BG15" i="84"/>
  <c r="BC15" i="84"/>
  <c r="AY15" i="84"/>
  <c r="AU15" i="84"/>
  <c r="AM15" i="84"/>
  <c r="AI15" i="84"/>
  <c r="AE15" i="84"/>
  <c r="AA15" i="84"/>
  <c r="S15" i="84"/>
  <c r="O15" i="84"/>
  <c r="K15" i="84"/>
  <c r="G15" i="84"/>
  <c r="CU14" i="84"/>
  <c r="CQ14" i="84"/>
  <c r="CM14" i="84"/>
  <c r="CI14" i="84"/>
  <c r="CA14" i="84"/>
  <c r="BW14" i="84"/>
  <c r="BS14" i="84"/>
  <c r="BO14" i="84"/>
  <c r="BG14" i="84"/>
  <c r="BC14" i="84"/>
  <c r="AY14" i="84"/>
  <c r="AU14" i="84"/>
  <c r="AM14" i="84"/>
  <c r="AI14" i="84"/>
  <c r="AE14" i="84"/>
  <c r="AA14" i="84"/>
  <c r="S14" i="84"/>
  <c r="O14" i="84"/>
  <c r="K14" i="84"/>
  <c r="G14" i="84"/>
  <c r="CU13" i="84"/>
  <c r="CQ13" i="84"/>
  <c r="CM13" i="84"/>
  <c r="CI13" i="84"/>
  <c r="CA13" i="84"/>
  <c r="BW13" i="84"/>
  <c r="BS13" i="84"/>
  <c r="BO13" i="84"/>
  <c r="BG13" i="84"/>
  <c r="BC13" i="84"/>
  <c r="AY13" i="84"/>
  <c r="AU13" i="84"/>
  <c r="AM13" i="84"/>
  <c r="AI13" i="84"/>
  <c r="AE13" i="84"/>
  <c r="AA13" i="84"/>
  <c r="S13" i="84"/>
  <c r="O13" i="84"/>
  <c r="K13" i="84"/>
  <c r="G13" i="84"/>
  <c r="CU12" i="84"/>
  <c r="CQ12" i="84"/>
  <c r="CM12" i="84"/>
  <c r="CI12" i="84"/>
  <c r="CA12" i="84"/>
  <c r="BW12" i="84"/>
  <c r="BS12" i="84"/>
  <c r="BO12" i="84"/>
  <c r="BG12" i="84"/>
  <c r="BC12" i="84"/>
  <c r="AY12" i="84"/>
  <c r="AU12" i="84"/>
  <c r="AM12" i="84"/>
  <c r="AI12" i="84"/>
  <c r="AE12" i="84"/>
  <c r="AA12" i="84"/>
  <c r="S12" i="84"/>
  <c r="O12" i="84"/>
  <c r="K12" i="84"/>
  <c r="G12" i="84"/>
  <c r="CU11" i="84"/>
  <c r="CQ11" i="84"/>
  <c r="CM11" i="84"/>
  <c r="CI11" i="84"/>
  <c r="CA11" i="84"/>
  <c r="BW11" i="84"/>
  <c r="BS11" i="84"/>
  <c r="BO11" i="84"/>
  <c r="BG11" i="84"/>
  <c r="BC11" i="84"/>
  <c r="AY11" i="84"/>
  <c r="AU11" i="84"/>
  <c r="AM11" i="84"/>
  <c r="AI11" i="84"/>
  <c r="AE11" i="84"/>
  <c r="AA11" i="84"/>
  <c r="S11" i="84"/>
  <c r="O11" i="84"/>
  <c r="K11" i="84"/>
  <c r="G11" i="84"/>
  <c r="CU10" i="84"/>
  <c r="CQ10" i="84"/>
  <c r="CM10" i="84"/>
  <c r="CI10" i="84"/>
  <c r="CA10" i="84"/>
  <c r="BW10" i="84"/>
  <c r="BS10" i="84"/>
  <c r="BO10" i="84"/>
  <c r="BG10" i="84"/>
  <c r="BC10" i="84"/>
  <c r="AY10" i="84"/>
  <c r="AU10" i="84"/>
  <c r="AM10" i="84"/>
  <c r="AI10" i="84"/>
  <c r="AE10" i="84"/>
  <c r="AA10" i="84"/>
  <c r="S10" i="84"/>
  <c r="O10" i="84"/>
  <c r="K10" i="84"/>
  <c r="G10" i="84"/>
  <c r="CU9" i="84"/>
  <c r="CQ9" i="84"/>
  <c r="CM9" i="84"/>
  <c r="CI9" i="84"/>
  <c r="CA9" i="84"/>
  <c r="BW9" i="84"/>
  <c r="BS9" i="84"/>
  <c r="BO9" i="84"/>
  <c r="BG9" i="84"/>
  <c r="BC9" i="84"/>
  <c r="AY9" i="84"/>
  <c r="AU9" i="84"/>
  <c r="AM9" i="84"/>
  <c r="AI9" i="84"/>
  <c r="AE9" i="84"/>
  <c r="AA9" i="84"/>
  <c r="S9" i="84"/>
  <c r="O9" i="84"/>
  <c r="K9" i="84"/>
  <c r="G9" i="84"/>
  <c r="CU8" i="84"/>
  <c r="CQ8" i="84"/>
  <c r="CM8" i="84"/>
  <c r="CI8" i="84"/>
  <c r="CA8" i="84"/>
  <c r="BW8" i="84"/>
  <c r="BS8" i="84"/>
  <c r="BO8" i="84"/>
  <c r="BG8" i="84"/>
  <c r="BC8" i="84"/>
  <c r="AY8" i="84"/>
  <c r="AU8" i="84"/>
  <c r="AM8" i="84"/>
  <c r="AI8" i="84"/>
  <c r="AE8" i="84"/>
  <c r="AA8" i="84"/>
  <c r="S8" i="84"/>
  <c r="O8" i="84"/>
  <c r="K8" i="84"/>
  <c r="G8" i="84"/>
  <c r="E28" i="86"/>
  <c r="E18" i="86"/>
  <c r="E13" i="86"/>
  <c r="E23" i="86" s="1"/>
  <c r="E8" i="86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A22" i="88"/>
  <c r="AW22" i="88"/>
  <c r="AO22" i="88"/>
  <c r="AK22" i="88"/>
  <c r="AE22" i="88"/>
  <c r="AA22" i="88"/>
  <c r="U22" i="88"/>
  <c r="G22" i="88"/>
  <c r="BA21" i="88"/>
  <c r="AW21" i="88"/>
  <c r="AO21" i="88"/>
  <c r="AK21" i="88"/>
  <c r="AE21" i="88"/>
  <c r="AA21" i="88"/>
  <c r="U21" i="88"/>
  <c r="G21" i="88"/>
  <c r="BA20" i="88"/>
  <c r="AW20" i="88"/>
  <c r="AO20" i="88"/>
  <c r="AK20" i="88"/>
  <c r="AE20" i="88"/>
  <c r="AA20" i="88"/>
  <c r="U20" i="88"/>
  <c r="G20" i="88"/>
  <c r="BA19" i="88"/>
  <c r="AW19" i="88"/>
  <c r="AO19" i="88"/>
  <c r="AK19" i="88"/>
  <c r="AE19" i="88"/>
  <c r="AA19" i="88"/>
  <c r="U19" i="88"/>
  <c r="G19" i="88"/>
  <c r="BA18" i="88"/>
  <c r="AW18" i="88"/>
  <c r="AO18" i="88"/>
  <c r="AK18" i="88"/>
  <c r="AE18" i="88"/>
  <c r="AA18" i="88"/>
  <c r="U18" i="88"/>
  <c r="G18" i="88"/>
  <c r="BA17" i="88"/>
  <c r="AW17" i="88"/>
  <c r="AO17" i="88"/>
  <c r="AK17" i="88"/>
  <c r="AE17" i="88"/>
  <c r="AA17" i="88"/>
  <c r="U17" i="88"/>
  <c r="G17" i="88"/>
  <c r="BA16" i="88"/>
  <c r="AW16" i="88"/>
  <c r="AO16" i="88"/>
  <c r="AK16" i="88"/>
  <c r="AE16" i="88"/>
  <c r="AA16" i="88"/>
  <c r="U16" i="88"/>
  <c r="G16" i="88"/>
  <c r="BA15" i="88"/>
  <c r="AW15" i="88"/>
  <c r="AO15" i="88"/>
  <c r="AK15" i="88"/>
  <c r="AE15" i="88"/>
  <c r="AA15" i="88"/>
  <c r="U15" i="88"/>
  <c r="G15" i="88"/>
  <c r="BA14" i="88"/>
  <c r="AW14" i="88"/>
  <c r="AO14" i="88"/>
  <c r="AK14" i="88"/>
  <c r="AE14" i="88"/>
  <c r="AA14" i="88"/>
  <c r="U14" i="88"/>
  <c r="G14" i="88"/>
  <c r="BA13" i="88"/>
  <c r="AW13" i="88"/>
  <c r="AO13" i="88"/>
  <c r="AK13" i="88"/>
  <c r="AE13" i="88"/>
  <c r="AA13" i="88"/>
  <c r="U13" i="88"/>
  <c r="G13" i="88"/>
  <c r="BA12" i="88"/>
  <c r="AW12" i="88"/>
  <c r="AO12" i="88"/>
  <c r="AK12" i="88"/>
  <c r="AE12" i="88"/>
  <c r="AA12" i="88"/>
  <c r="U12" i="88"/>
  <c r="G12" i="88"/>
  <c r="BA11" i="88"/>
  <c r="AW11" i="88"/>
  <c r="AO11" i="88"/>
  <c r="AK11" i="88"/>
  <c r="AE11" i="88"/>
  <c r="AA11" i="88"/>
  <c r="U11" i="88"/>
  <c r="G11" i="88"/>
  <c r="BA10" i="88"/>
  <c r="AW10" i="88"/>
  <c r="AO10" i="88"/>
  <c r="AK10" i="88"/>
  <c r="AE10" i="88"/>
  <c r="AA10" i="88"/>
  <c r="U10" i="88"/>
  <c r="G10" i="88"/>
  <c r="BA9" i="88"/>
  <c r="AW9" i="88"/>
  <c r="AO9" i="88"/>
  <c r="AK9" i="88"/>
  <c r="AE9" i="88"/>
  <c r="AA9" i="88"/>
  <c r="U9" i="88"/>
  <c r="G9" i="88"/>
  <c r="BA8" i="88"/>
  <c r="AW8" i="88"/>
  <c r="AO8" i="88"/>
  <c r="AK8" i="88"/>
  <c r="AE8" i="88"/>
  <c r="AA8" i="88"/>
  <c r="U8" i="88"/>
  <c r="G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A22" i="89"/>
  <c r="AW22" i="89"/>
  <c r="AO22" i="89"/>
  <c r="AK22" i="89"/>
  <c r="AE22" i="89"/>
  <c r="AA22" i="89"/>
  <c r="U22" i="89"/>
  <c r="G22" i="89"/>
  <c r="BA21" i="89"/>
  <c r="AW21" i="89"/>
  <c r="AO21" i="89"/>
  <c r="AK21" i="89"/>
  <c r="AE21" i="89"/>
  <c r="AA21" i="89"/>
  <c r="U21" i="89"/>
  <c r="G21" i="89"/>
  <c r="BA20" i="89"/>
  <c r="AW20" i="89"/>
  <c r="AO20" i="89"/>
  <c r="AK20" i="89"/>
  <c r="AE20" i="89"/>
  <c r="AA20" i="89"/>
  <c r="U20" i="89"/>
  <c r="G20" i="89"/>
  <c r="BA19" i="89"/>
  <c r="AW19" i="89"/>
  <c r="AO19" i="89"/>
  <c r="AK19" i="89"/>
  <c r="AE19" i="89"/>
  <c r="AA19" i="89"/>
  <c r="U19" i="89"/>
  <c r="G19" i="89"/>
  <c r="BA18" i="89"/>
  <c r="AW18" i="89"/>
  <c r="AO18" i="89"/>
  <c r="AK18" i="89"/>
  <c r="AE18" i="89"/>
  <c r="AA18" i="89"/>
  <c r="U18" i="89"/>
  <c r="G18" i="89"/>
  <c r="BA17" i="89"/>
  <c r="AW17" i="89"/>
  <c r="AO17" i="89"/>
  <c r="AK17" i="89"/>
  <c r="AE17" i="89"/>
  <c r="AA17" i="89"/>
  <c r="U17" i="89"/>
  <c r="G17" i="89"/>
  <c r="BA16" i="89"/>
  <c r="AW16" i="89"/>
  <c r="AO16" i="89"/>
  <c r="AK16" i="89"/>
  <c r="AE16" i="89"/>
  <c r="AA16" i="89"/>
  <c r="U16" i="89"/>
  <c r="G16" i="89"/>
  <c r="BA15" i="89"/>
  <c r="AW15" i="89"/>
  <c r="AO15" i="89"/>
  <c r="AK15" i="89"/>
  <c r="AE15" i="89"/>
  <c r="AA15" i="89"/>
  <c r="U15" i="89"/>
  <c r="G15" i="89"/>
  <c r="BA14" i="89"/>
  <c r="AW14" i="89"/>
  <c r="AO14" i="89"/>
  <c r="AK14" i="89"/>
  <c r="AE14" i="89"/>
  <c r="AA14" i="89"/>
  <c r="U14" i="89"/>
  <c r="G14" i="89"/>
  <c r="BA13" i="89"/>
  <c r="AW13" i="89"/>
  <c r="AO13" i="89"/>
  <c r="AK13" i="89"/>
  <c r="AE13" i="89"/>
  <c r="AA13" i="89"/>
  <c r="U13" i="89"/>
  <c r="G13" i="89"/>
  <c r="BA12" i="89"/>
  <c r="AW12" i="89"/>
  <c r="AO12" i="89"/>
  <c r="AK12" i="89"/>
  <c r="AE12" i="89"/>
  <c r="AA12" i="89"/>
  <c r="U12" i="89"/>
  <c r="G12" i="89"/>
  <c r="BA11" i="89"/>
  <c r="AW11" i="89"/>
  <c r="AO11" i="89"/>
  <c r="AK11" i="89"/>
  <c r="AE11" i="89"/>
  <c r="AA11" i="89"/>
  <c r="U11" i="89"/>
  <c r="G11" i="89"/>
  <c r="BA10" i="89"/>
  <c r="AW10" i="89"/>
  <c r="AO10" i="89"/>
  <c r="AK10" i="89"/>
  <c r="AE10" i="89"/>
  <c r="AA10" i="89"/>
  <c r="U10" i="89"/>
  <c r="G10" i="89"/>
  <c r="BA9" i="89"/>
  <c r="AW9" i="89"/>
  <c r="AO9" i="89"/>
  <c r="AK9" i="89"/>
  <c r="AE9" i="89"/>
  <c r="AA9" i="89"/>
  <c r="U9" i="89"/>
  <c r="G9" i="89"/>
  <c r="BA8" i="89"/>
  <c r="AW8" i="89"/>
  <c r="AO8" i="89"/>
  <c r="AK8" i="89"/>
  <c r="AE8" i="89"/>
  <c r="AA8" i="89"/>
  <c r="U8" i="89"/>
  <c r="G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A22" i="90"/>
  <c r="AW22" i="90"/>
  <c r="AO22" i="90"/>
  <c r="AK22" i="90"/>
  <c r="AE22" i="90"/>
  <c r="AA22" i="90"/>
  <c r="U22" i="90"/>
  <c r="G22" i="90"/>
  <c r="BA21" i="90"/>
  <c r="AW21" i="90"/>
  <c r="AO21" i="90"/>
  <c r="AK21" i="90"/>
  <c r="AE21" i="90"/>
  <c r="AA21" i="90"/>
  <c r="U21" i="90"/>
  <c r="G21" i="90"/>
  <c r="BA20" i="90"/>
  <c r="AW20" i="90"/>
  <c r="AO20" i="90"/>
  <c r="AK20" i="90"/>
  <c r="AE20" i="90"/>
  <c r="AA20" i="90"/>
  <c r="U20" i="90"/>
  <c r="G20" i="90"/>
  <c r="BA19" i="90"/>
  <c r="AW19" i="90"/>
  <c r="AO19" i="90"/>
  <c r="AK19" i="90"/>
  <c r="AE19" i="90"/>
  <c r="AA19" i="90"/>
  <c r="U19" i="90"/>
  <c r="G19" i="90"/>
  <c r="BA18" i="90"/>
  <c r="AW18" i="90"/>
  <c r="AO18" i="90"/>
  <c r="AK18" i="90"/>
  <c r="AE18" i="90"/>
  <c r="AA18" i="90"/>
  <c r="U18" i="90"/>
  <c r="G18" i="90"/>
  <c r="BA17" i="90"/>
  <c r="AW17" i="90"/>
  <c r="AO17" i="90"/>
  <c r="AK17" i="90"/>
  <c r="AE17" i="90"/>
  <c r="AA17" i="90"/>
  <c r="U17" i="90"/>
  <c r="G17" i="90"/>
  <c r="BA16" i="90"/>
  <c r="AW16" i="90"/>
  <c r="AO16" i="90"/>
  <c r="AK16" i="90"/>
  <c r="AE16" i="90"/>
  <c r="AA16" i="90"/>
  <c r="U16" i="90"/>
  <c r="G16" i="90"/>
  <c r="BA15" i="90"/>
  <c r="AW15" i="90"/>
  <c r="AO15" i="90"/>
  <c r="AK15" i="90"/>
  <c r="AE15" i="90"/>
  <c r="AA15" i="90"/>
  <c r="U15" i="90"/>
  <c r="G15" i="90"/>
  <c r="BA14" i="90"/>
  <c r="AW14" i="90"/>
  <c r="AO14" i="90"/>
  <c r="AK14" i="90"/>
  <c r="AE14" i="90"/>
  <c r="AA14" i="90"/>
  <c r="U14" i="90"/>
  <c r="G14" i="90"/>
  <c r="BA13" i="90"/>
  <c r="AW13" i="90"/>
  <c r="AO13" i="90"/>
  <c r="AK13" i="90"/>
  <c r="AE13" i="90"/>
  <c r="AA13" i="90"/>
  <c r="U13" i="90"/>
  <c r="G13" i="90"/>
  <c r="BA12" i="90"/>
  <c r="AW12" i="90"/>
  <c r="AO12" i="90"/>
  <c r="AK12" i="90"/>
  <c r="AE12" i="90"/>
  <c r="AA12" i="90"/>
  <c r="U12" i="90"/>
  <c r="G12" i="90"/>
  <c r="BA11" i="90"/>
  <c r="AW11" i="90"/>
  <c r="AO11" i="90"/>
  <c r="AK11" i="90"/>
  <c r="AE11" i="90"/>
  <c r="AA11" i="90"/>
  <c r="U11" i="90"/>
  <c r="G11" i="90"/>
  <c r="BA10" i="90"/>
  <c r="AW10" i="90"/>
  <c r="AO10" i="90"/>
  <c r="AK10" i="90"/>
  <c r="AE10" i="90"/>
  <c r="AA10" i="90"/>
  <c r="U10" i="90"/>
  <c r="G10" i="90"/>
  <c r="BA9" i="90"/>
  <c r="AW9" i="90"/>
  <c r="AO9" i="90"/>
  <c r="AK9" i="90"/>
  <c r="AE9" i="90"/>
  <c r="AA9" i="90"/>
  <c r="U9" i="90"/>
  <c r="G9" i="90"/>
  <c r="BA8" i="90"/>
  <c r="AW8" i="90"/>
  <c r="AO8" i="90"/>
  <c r="AK8" i="90"/>
  <c r="AE8" i="90"/>
  <c r="AA8" i="90"/>
  <c r="U8" i="90"/>
  <c r="G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A22" i="91"/>
  <c r="AW22" i="91"/>
  <c r="AO22" i="91"/>
  <c r="AK22" i="91"/>
  <c r="AE22" i="91"/>
  <c r="AA22" i="91"/>
  <c r="U22" i="91"/>
  <c r="G22" i="91"/>
  <c r="BA21" i="91"/>
  <c r="AW21" i="91"/>
  <c r="AO21" i="91"/>
  <c r="AK21" i="91"/>
  <c r="AE21" i="91"/>
  <c r="AA21" i="91"/>
  <c r="U21" i="91"/>
  <c r="G21" i="91"/>
  <c r="BA20" i="91"/>
  <c r="AW20" i="91"/>
  <c r="AO20" i="91"/>
  <c r="AK20" i="91"/>
  <c r="AE20" i="91"/>
  <c r="AA20" i="91"/>
  <c r="U20" i="91"/>
  <c r="G20" i="91"/>
  <c r="BA19" i="91"/>
  <c r="AW19" i="91"/>
  <c r="AO19" i="91"/>
  <c r="AK19" i="91"/>
  <c r="AE19" i="91"/>
  <c r="AA19" i="91"/>
  <c r="U19" i="91"/>
  <c r="G19" i="91"/>
  <c r="BA18" i="91"/>
  <c r="AW18" i="91"/>
  <c r="AO18" i="91"/>
  <c r="AK18" i="91"/>
  <c r="AE18" i="91"/>
  <c r="AA18" i="91"/>
  <c r="U18" i="91"/>
  <c r="G18" i="91"/>
  <c r="BA17" i="91"/>
  <c r="AW17" i="91"/>
  <c r="AO17" i="91"/>
  <c r="AK17" i="91"/>
  <c r="AE17" i="91"/>
  <c r="AA17" i="91"/>
  <c r="U17" i="91"/>
  <c r="G17" i="91"/>
  <c r="BA16" i="91"/>
  <c r="AW16" i="91"/>
  <c r="AO16" i="91"/>
  <c r="AK16" i="91"/>
  <c r="AE16" i="91"/>
  <c r="AA16" i="91"/>
  <c r="U16" i="91"/>
  <c r="G16" i="91"/>
  <c r="BA15" i="91"/>
  <c r="AW15" i="91"/>
  <c r="AO15" i="91"/>
  <c r="AK15" i="91"/>
  <c r="AE15" i="91"/>
  <c r="AA15" i="91"/>
  <c r="U15" i="91"/>
  <c r="G15" i="91"/>
  <c r="BA14" i="91"/>
  <c r="AW14" i="91"/>
  <c r="AO14" i="91"/>
  <c r="AK14" i="91"/>
  <c r="AE14" i="91"/>
  <c r="AA14" i="91"/>
  <c r="U14" i="91"/>
  <c r="G14" i="91"/>
  <c r="BA13" i="91"/>
  <c r="AW13" i="91"/>
  <c r="AO13" i="91"/>
  <c r="AK13" i="91"/>
  <c r="AE13" i="91"/>
  <c r="AA13" i="91"/>
  <c r="U13" i="91"/>
  <c r="G13" i="91"/>
  <c r="BA12" i="91"/>
  <c r="AW12" i="91"/>
  <c r="AO12" i="91"/>
  <c r="AK12" i="91"/>
  <c r="AE12" i="91"/>
  <c r="AA12" i="91"/>
  <c r="U12" i="91"/>
  <c r="G12" i="91"/>
  <c r="BA11" i="91"/>
  <c r="AW11" i="91"/>
  <c r="AO11" i="91"/>
  <c r="AK11" i="91"/>
  <c r="AE11" i="91"/>
  <c r="AA11" i="91"/>
  <c r="U11" i="91"/>
  <c r="G11" i="91"/>
  <c r="BA10" i="91"/>
  <c r="AW10" i="91"/>
  <c r="AO10" i="91"/>
  <c r="AK10" i="91"/>
  <c r="AE10" i="91"/>
  <c r="AA10" i="91"/>
  <c r="U10" i="91"/>
  <c r="G10" i="91"/>
  <c r="BA9" i="91"/>
  <c r="AW9" i="91"/>
  <c r="AO9" i="91"/>
  <c r="AK9" i="91"/>
  <c r="AE9" i="91"/>
  <c r="AA9" i="91"/>
  <c r="U9" i="91"/>
  <c r="G9" i="91"/>
  <c r="BA8" i="91"/>
  <c r="AW8" i="91"/>
  <c r="AO8" i="91"/>
  <c r="AK8" i="91"/>
  <c r="AE8" i="91"/>
  <c r="AA8" i="91"/>
  <c r="U8" i="91"/>
  <c r="G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A22" i="92"/>
  <c r="AW22" i="92"/>
  <c r="AO22" i="92"/>
  <c r="AK22" i="92"/>
  <c r="AE22" i="92"/>
  <c r="AA22" i="92"/>
  <c r="U22" i="92"/>
  <c r="G22" i="92"/>
  <c r="BA21" i="92"/>
  <c r="AW21" i="92"/>
  <c r="AO21" i="92"/>
  <c r="AK21" i="92"/>
  <c r="AE21" i="92"/>
  <c r="AA21" i="92"/>
  <c r="U21" i="92"/>
  <c r="G21" i="92"/>
  <c r="BA20" i="92"/>
  <c r="AW20" i="92"/>
  <c r="AO20" i="92"/>
  <c r="AK20" i="92"/>
  <c r="AE20" i="92"/>
  <c r="AA20" i="92"/>
  <c r="U20" i="92"/>
  <c r="G20" i="92"/>
  <c r="BA19" i="92"/>
  <c r="AW19" i="92"/>
  <c r="AO19" i="92"/>
  <c r="AK19" i="92"/>
  <c r="AE19" i="92"/>
  <c r="AA19" i="92"/>
  <c r="U19" i="92"/>
  <c r="G19" i="92"/>
  <c r="BA18" i="92"/>
  <c r="AW18" i="92"/>
  <c r="AO18" i="92"/>
  <c r="AK18" i="92"/>
  <c r="AE18" i="92"/>
  <c r="AA18" i="92"/>
  <c r="U18" i="92"/>
  <c r="G18" i="92"/>
  <c r="BA17" i="92"/>
  <c r="AW17" i="92"/>
  <c r="AO17" i="92"/>
  <c r="AK17" i="92"/>
  <c r="AE17" i="92"/>
  <c r="AA17" i="92"/>
  <c r="U17" i="92"/>
  <c r="G17" i="92"/>
  <c r="BA16" i="92"/>
  <c r="AW16" i="92"/>
  <c r="AO16" i="92"/>
  <c r="AK16" i="92"/>
  <c r="AE16" i="92"/>
  <c r="AA16" i="92"/>
  <c r="U16" i="92"/>
  <c r="G16" i="92"/>
  <c r="BA15" i="92"/>
  <c r="AW15" i="92"/>
  <c r="AO15" i="92"/>
  <c r="AK15" i="92"/>
  <c r="AE15" i="92"/>
  <c r="AA15" i="92"/>
  <c r="U15" i="92"/>
  <c r="G15" i="92"/>
  <c r="BA14" i="92"/>
  <c r="AW14" i="92"/>
  <c r="AO14" i="92"/>
  <c r="AK14" i="92"/>
  <c r="AE14" i="92"/>
  <c r="AA14" i="92"/>
  <c r="U14" i="92"/>
  <c r="G14" i="92"/>
  <c r="BA13" i="92"/>
  <c r="AW13" i="92"/>
  <c r="AO13" i="92"/>
  <c r="AK13" i="92"/>
  <c r="AE13" i="92"/>
  <c r="AA13" i="92"/>
  <c r="U13" i="92"/>
  <c r="G13" i="92"/>
  <c r="BA12" i="92"/>
  <c r="AW12" i="92"/>
  <c r="AO12" i="92"/>
  <c r="AK12" i="92"/>
  <c r="AE12" i="92"/>
  <c r="AA12" i="92"/>
  <c r="U12" i="92"/>
  <c r="G12" i="92"/>
  <c r="BA11" i="92"/>
  <c r="AW11" i="92"/>
  <c r="AO11" i="92"/>
  <c r="AK11" i="92"/>
  <c r="AE11" i="92"/>
  <c r="AA11" i="92"/>
  <c r="U11" i="92"/>
  <c r="G11" i="92"/>
  <c r="BA10" i="92"/>
  <c r="AW10" i="92"/>
  <c r="AO10" i="92"/>
  <c r="AK10" i="92"/>
  <c r="AE10" i="92"/>
  <c r="AA10" i="92"/>
  <c r="U10" i="92"/>
  <c r="G10" i="92"/>
  <c r="BA9" i="92"/>
  <c r="AW9" i="92"/>
  <c r="AO9" i="92"/>
  <c r="AK9" i="92"/>
  <c r="AE9" i="92"/>
  <c r="AA9" i="92"/>
  <c r="U9" i="92"/>
  <c r="G9" i="92"/>
  <c r="BA8" i="92"/>
  <c r="AW8" i="92"/>
  <c r="AO8" i="92"/>
  <c r="AK8" i="92"/>
  <c r="AE8" i="92"/>
  <c r="AA8" i="92"/>
  <c r="U8" i="92"/>
  <c r="G8" i="92"/>
  <c r="E13" i="93"/>
  <c r="E8" i="93"/>
  <c r="I41" i="94"/>
  <c r="I42" i="94"/>
  <c r="I36" i="94"/>
  <c r="I35" i="94"/>
  <c r="I34" i="94"/>
  <c r="I33" i="94"/>
  <c r="I32" i="94"/>
  <c r="I31" i="94"/>
  <c r="I30" i="94"/>
  <c r="I29" i="94"/>
  <c r="I28" i="94"/>
  <c r="I27" i="94"/>
  <c r="I26" i="94"/>
  <c r="I25" i="94"/>
  <c r="I24" i="94"/>
  <c r="I23" i="94"/>
  <c r="I22" i="94"/>
  <c r="I21" i="94"/>
  <c r="I20" i="94"/>
  <c r="I19" i="94"/>
  <c r="I18" i="94"/>
  <c r="I17" i="94"/>
  <c r="I16" i="94"/>
  <c r="I15" i="94"/>
  <c r="I14" i="94"/>
  <c r="I13" i="94"/>
  <c r="I12" i="94"/>
  <c r="I11" i="94"/>
  <c r="I10" i="94"/>
  <c r="I87" i="95"/>
  <c r="I72" i="95"/>
  <c r="I71" i="95"/>
  <c r="I70" i="95"/>
  <c r="I69" i="95"/>
  <c r="I68" i="95"/>
  <c r="I67" i="95"/>
  <c r="I66" i="95"/>
  <c r="I61" i="95"/>
  <c r="I60" i="95"/>
  <c r="I59" i="95"/>
  <c r="I58" i="95"/>
  <c r="I57" i="95"/>
  <c r="I56" i="95"/>
  <c r="I55" i="95"/>
  <c r="I54" i="95"/>
  <c r="I53" i="95"/>
  <c r="I52" i="95"/>
  <c r="I51" i="95"/>
  <c r="I50" i="95"/>
  <c r="I49" i="95"/>
  <c r="I48" i="95"/>
  <c r="I47" i="95"/>
  <c r="I46" i="95"/>
  <c r="I45" i="95"/>
  <c r="I44" i="95"/>
  <c r="I43" i="95"/>
  <c r="I42" i="95"/>
  <c r="I41" i="95"/>
  <c r="I40" i="95"/>
  <c r="I39" i="95"/>
  <c r="I38" i="95"/>
  <c r="I37" i="95"/>
  <c r="I36" i="95"/>
  <c r="I35" i="95"/>
  <c r="G30" i="96"/>
  <c r="G29" i="96"/>
  <c r="G28" i="96"/>
  <c r="G27" i="96"/>
  <c r="U48" i="97"/>
  <c r="S48" i="97"/>
  <c r="Q48" i="97"/>
  <c r="O48" i="97"/>
  <c r="U47" i="97"/>
  <c r="S47" i="97"/>
  <c r="Q47" i="97"/>
  <c r="O47" i="97"/>
  <c r="U46" i="97"/>
  <c r="S46" i="97"/>
  <c r="Q46" i="97"/>
  <c r="O46" i="97"/>
  <c r="U45" i="97"/>
  <c r="S45" i="97"/>
  <c r="Q45" i="97"/>
  <c r="O45" i="97"/>
  <c r="U44" i="97"/>
  <c r="S44" i="97"/>
  <c r="Q44" i="97"/>
  <c r="O44" i="97"/>
  <c r="U43" i="97"/>
  <c r="S43" i="97"/>
  <c r="Q43" i="97"/>
  <c r="O43" i="97"/>
  <c r="U42" i="97"/>
  <c r="S42" i="97"/>
  <c r="Q42" i="97"/>
  <c r="O42" i="97"/>
  <c r="U41" i="97"/>
  <c r="S41" i="97"/>
  <c r="Q41" i="97"/>
  <c r="O41" i="97"/>
  <c r="U40" i="97"/>
  <c r="S40" i="97"/>
  <c r="Q40" i="97"/>
  <c r="O40" i="97"/>
  <c r="U39" i="97"/>
  <c r="S39" i="97"/>
  <c r="Q39" i="97"/>
  <c r="O39" i="97"/>
  <c r="U38" i="97"/>
  <c r="S38" i="97"/>
  <c r="Q38" i="97"/>
  <c r="O38" i="97"/>
  <c r="AA37" i="97"/>
  <c r="Y37" i="97"/>
  <c r="W37" i="97"/>
  <c r="U37" i="97"/>
  <c r="AA36" i="97"/>
  <c r="Y36" i="97"/>
  <c r="W36" i="97"/>
  <c r="U36" i="97"/>
  <c r="AA35" i="97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A30" i="97"/>
  <c r="Y30" i="97"/>
  <c r="W30" i="97"/>
  <c r="U30" i="97"/>
  <c r="AA29" i="97"/>
  <c r="Y29" i="97"/>
  <c r="W29" i="97"/>
  <c r="U29" i="97"/>
  <c r="AA28" i="97"/>
  <c r="Y28" i="97"/>
  <c r="W28" i="97"/>
  <c r="U28" i="97"/>
  <c r="AA27" i="97"/>
  <c r="Y27" i="97"/>
  <c r="W27" i="97"/>
  <c r="U27" i="97"/>
  <c r="AA26" i="97"/>
  <c r="Y26" i="97"/>
  <c r="W26" i="97"/>
  <c r="U26" i="97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Y22" i="97"/>
  <c r="W22" i="97"/>
  <c r="U22" i="97"/>
  <c r="AA21" i="97"/>
  <c r="Y21" i="97"/>
  <c r="W21" i="97"/>
  <c r="U21" i="97"/>
  <c r="AA20" i="97"/>
  <c r="Y20" i="97"/>
  <c r="W20" i="97"/>
  <c r="U20" i="97"/>
  <c r="AA19" i="97"/>
  <c r="Y19" i="97"/>
  <c r="W19" i="97"/>
  <c r="S19" i="97"/>
  <c r="Q19" i="97"/>
  <c r="O19" i="97"/>
  <c r="AA18" i="97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E35" i="98"/>
  <c r="AW41" i="99"/>
  <c r="AU41" i="99"/>
  <c r="AY41" i="99" s="1"/>
  <c r="AK41" i="99"/>
  <c r="AM41" i="99" s="1"/>
  <c r="AI41" i="99"/>
  <c r="Y41" i="99"/>
  <c r="W41" i="99"/>
  <c r="AA41" i="99" s="1"/>
  <c r="M41" i="99"/>
  <c r="O41" i="99" s="1"/>
  <c r="K41" i="99"/>
  <c r="I41" i="99"/>
  <c r="I25" i="3" s="1"/>
  <c r="G924" i="1" s="1"/>
  <c r="G41" i="99"/>
  <c r="E41" i="99"/>
  <c r="AW40" i="99"/>
  <c r="AU40" i="99"/>
  <c r="AY40" i="99" s="1"/>
  <c r="AM40" i="99"/>
  <c r="AK40" i="99"/>
  <c r="AI40" i="99"/>
  <c r="Y40" i="99"/>
  <c r="W40" i="99"/>
  <c r="AA40" i="99" s="1"/>
  <c r="O40" i="99"/>
  <c r="M40" i="99"/>
  <c r="K40" i="99"/>
  <c r="G40" i="99"/>
  <c r="E40" i="99"/>
  <c r="I40" i="99" s="1"/>
  <c r="I24" i="3" s="1"/>
  <c r="G895" i="1" s="1"/>
  <c r="AW39" i="99"/>
  <c r="AY39" i="99" s="1"/>
  <c r="AU39" i="99"/>
  <c r="AK39" i="99"/>
  <c r="AI39" i="99"/>
  <c r="AM39" i="99" s="1"/>
  <c r="Y39" i="99"/>
  <c r="AA39" i="99" s="1"/>
  <c r="W39" i="99"/>
  <c r="M39" i="99"/>
  <c r="K39" i="99"/>
  <c r="O39" i="99" s="1"/>
  <c r="G39" i="99"/>
  <c r="E39" i="99"/>
  <c r="I39" i="99" s="1"/>
  <c r="I23" i="3" s="1"/>
  <c r="G866" i="1" s="1"/>
  <c r="AY38" i="99"/>
  <c r="AW38" i="99"/>
  <c r="AU38" i="99"/>
  <c r="AK38" i="99"/>
  <c r="AI38" i="99"/>
  <c r="AM38" i="99" s="1"/>
  <c r="AA38" i="99"/>
  <c r="Y38" i="99"/>
  <c r="W38" i="99"/>
  <c r="M38" i="99"/>
  <c r="K38" i="99"/>
  <c r="O38" i="99" s="1"/>
  <c r="G38" i="99"/>
  <c r="I38" i="99" s="1"/>
  <c r="I22" i="3" s="1"/>
  <c r="G837" i="1" s="1"/>
  <c r="E38" i="99"/>
  <c r="AW37" i="99"/>
  <c r="AU37" i="99"/>
  <c r="AY37" i="99" s="1"/>
  <c r="AK37" i="99"/>
  <c r="AM37" i="99" s="1"/>
  <c r="AI37" i="99"/>
  <c r="Y37" i="99"/>
  <c r="W37" i="99"/>
  <c r="AA37" i="99" s="1"/>
  <c r="M37" i="99"/>
  <c r="O37" i="99" s="1"/>
  <c r="K37" i="99"/>
  <c r="I37" i="99"/>
  <c r="I21" i="3" s="1"/>
  <c r="G808" i="1" s="1"/>
  <c r="G37" i="99"/>
  <c r="E37" i="99"/>
  <c r="AW36" i="99"/>
  <c r="AU36" i="99"/>
  <c r="AY36" i="99" s="1"/>
  <c r="AM36" i="99"/>
  <c r="AK36" i="99"/>
  <c r="AI36" i="99"/>
  <c r="Y36" i="99"/>
  <c r="W36" i="99"/>
  <c r="AA36" i="99" s="1"/>
  <c r="O36" i="99"/>
  <c r="M36" i="99"/>
  <c r="K36" i="99"/>
  <c r="G36" i="99"/>
  <c r="E36" i="99"/>
  <c r="I36" i="99" s="1"/>
  <c r="I20" i="3" s="1"/>
  <c r="G779" i="1" s="1"/>
  <c r="AW35" i="99"/>
  <c r="AY35" i="99" s="1"/>
  <c r="AU35" i="99"/>
  <c r="AK35" i="99"/>
  <c r="AI35" i="99"/>
  <c r="AM35" i="99" s="1"/>
  <c r="Y35" i="99"/>
  <c r="AA35" i="99" s="1"/>
  <c r="W35" i="99"/>
  <c r="M35" i="99"/>
  <c r="K35" i="99"/>
  <c r="O35" i="99" s="1"/>
  <c r="G35" i="99"/>
  <c r="E35" i="99"/>
  <c r="I35" i="99" s="1"/>
  <c r="I19" i="3" s="1"/>
  <c r="G750" i="1" s="1"/>
  <c r="AY34" i="99"/>
  <c r="AW34" i="99"/>
  <c r="AU34" i="99"/>
  <c r="AK34" i="99"/>
  <c r="AI34" i="99"/>
  <c r="AM34" i="99" s="1"/>
  <c r="AA34" i="99"/>
  <c r="Y34" i="99"/>
  <c r="W34" i="99"/>
  <c r="M34" i="99"/>
  <c r="K34" i="99"/>
  <c r="O34" i="99" s="1"/>
  <c r="G34" i="99"/>
  <c r="I34" i="99" s="1"/>
  <c r="I18" i="3" s="1"/>
  <c r="G721" i="1" s="1"/>
  <c r="E34" i="99"/>
  <c r="AW33" i="99"/>
  <c r="AU33" i="99"/>
  <c r="AY33" i="99" s="1"/>
  <c r="AK33" i="99"/>
  <c r="AM33" i="99" s="1"/>
  <c r="AI33" i="99"/>
  <c r="Y33" i="99"/>
  <c r="W33" i="99"/>
  <c r="AA33" i="99" s="1"/>
  <c r="M33" i="99"/>
  <c r="O33" i="99" s="1"/>
  <c r="K33" i="99"/>
  <c r="I33" i="99"/>
  <c r="I17" i="3" s="1"/>
  <c r="G692" i="1" s="1"/>
  <c r="G33" i="99"/>
  <c r="E33" i="99"/>
  <c r="AW32" i="99"/>
  <c r="AU32" i="99"/>
  <c r="AY32" i="99" s="1"/>
  <c r="AM32" i="99"/>
  <c r="AK32" i="99"/>
  <c r="AI32" i="99"/>
  <c r="Y32" i="99"/>
  <c r="W32" i="99"/>
  <c r="AA32" i="99" s="1"/>
  <c r="O32" i="99"/>
  <c r="M32" i="99"/>
  <c r="K32" i="99"/>
  <c r="G32" i="99"/>
  <c r="E32" i="99"/>
  <c r="I32" i="99" s="1"/>
  <c r="I16" i="3" s="1"/>
  <c r="G663" i="1" s="1"/>
  <c r="AW31" i="99"/>
  <c r="AY31" i="99" s="1"/>
  <c r="AU31" i="99"/>
  <c r="AK31" i="99"/>
  <c r="AI31" i="99"/>
  <c r="AM31" i="99" s="1"/>
  <c r="Y31" i="99"/>
  <c r="AA31" i="99" s="1"/>
  <c r="W31" i="99"/>
  <c r="M31" i="99"/>
  <c r="K31" i="99"/>
  <c r="O31" i="99" s="1"/>
  <c r="G31" i="99"/>
  <c r="E31" i="99"/>
  <c r="I31" i="99" s="1"/>
  <c r="I15" i="3" s="1"/>
  <c r="G634" i="1" s="1"/>
  <c r="AY30" i="99"/>
  <c r="AW30" i="99"/>
  <c r="AU30" i="99"/>
  <c r="AK30" i="99"/>
  <c r="AI30" i="99"/>
  <c r="AM30" i="99" s="1"/>
  <c r="AA30" i="99"/>
  <c r="Y30" i="99"/>
  <c r="W30" i="99"/>
  <c r="M30" i="99"/>
  <c r="K30" i="99"/>
  <c r="O30" i="99" s="1"/>
  <c r="G30" i="99"/>
  <c r="I30" i="99" s="1"/>
  <c r="I14" i="3" s="1"/>
  <c r="G605" i="1" s="1"/>
  <c r="E30" i="99"/>
  <c r="AW29" i="99"/>
  <c r="AU29" i="99"/>
  <c r="AY29" i="99" s="1"/>
  <c r="AK29" i="99"/>
  <c r="AM29" i="99" s="1"/>
  <c r="AI29" i="99"/>
  <c r="Y29" i="99"/>
  <c r="W29" i="99"/>
  <c r="AA29" i="99" s="1"/>
  <c r="M29" i="99"/>
  <c r="O29" i="99" s="1"/>
  <c r="K29" i="99"/>
  <c r="I29" i="99"/>
  <c r="I13" i="3" s="1"/>
  <c r="G576" i="1" s="1"/>
  <c r="G29" i="99"/>
  <c r="E29" i="99"/>
  <c r="AW28" i="99"/>
  <c r="AU28" i="99"/>
  <c r="AY28" i="99" s="1"/>
  <c r="AM28" i="99"/>
  <c r="AK28" i="99"/>
  <c r="AI28" i="99"/>
  <c r="Y28" i="99"/>
  <c r="W28" i="99"/>
  <c r="AA28" i="99" s="1"/>
  <c r="O28" i="99"/>
  <c r="M28" i="99"/>
  <c r="K28" i="99"/>
  <c r="G28" i="99"/>
  <c r="E28" i="99"/>
  <c r="I28" i="99" s="1"/>
  <c r="I12" i="3" s="1"/>
  <c r="G547" i="1" s="1"/>
  <c r="AW27" i="99"/>
  <c r="AY27" i="99" s="1"/>
  <c r="AU27" i="99"/>
  <c r="AK27" i="99"/>
  <c r="AI27" i="99"/>
  <c r="AM27" i="99" s="1"/>
  <c r="Y27" i="99"/>
  <c r="AA27" i="99" s="1"/>
  <c r="W27" i="99"/>
  <c r="M27" i="99"/>
  <c r="K27" i="99"/>
  <c r="O27" i="99" s="1"/>
  <c r="G27" i="99"/>
  <c r="E27" i="99"/>
  <c r="I27" i="99" s="1"/>
  <c r="I11" i="3" s="1"/>
  <c r="G518" i="1" s="1"/>
  <c r="AY26" i="99"/>
  <c r="AW26" i="99"/>
  <c r="AU26" i="99"/>
  <c r="AK26" i="99"/>
  <c r="AI26" i="99"/>
  <c r="AM26" i="99" s="1"/>
  <c r="AA26" i="99"/>
  <c r="Y26" i="99"/>
  <c r="W26" i="99"/>
  <c r="M26" i="99"/>
  <c r="K26" i="99"/>
  <c r="O26" i="99" s="1"/>
  <c r="G26" i="99"/>
  <c r="I26" i="99" s="1"/>
  <c r="I10" i="3" s="1"/>
  <c r="G489" i="1" s="1"/>
  <c r="E26" i="99"/>
  <c r="AW25" i="99"/>
  <c r="AU25" i="99"/>
  <c r="AY25" i="99" s="1"/>
  <c r="AK25" i="99"/>
  <c r="AM25" i="99" s="1"/>
  <c r="AI25" i="99"/>
  <c r="Y25" i="99"/>
  <c r="W25" i="99"/>
  <c r="AA25" i="99" s="1"/>
  <c r="M25" i="99"/>
  <c r="O25" i="99" s="1"/>
  <c r="K25" i="99"/>
  <c r="I25" i="99"/>
  <c r="I9" i="3" s="1"/>
  <c r="G460" i="1" s="1"/>
  <c r="G25" i="99"/>
  <c r="E25" i="99"/>
  <c r="AW24" i="99"/>
  <c r="AU24" i="99"/>
  <c r="AY24" i="99" s="1"/>
  <c r="AM24" i="99"/>
  <c r="AK24" i="99"/>
  <c r="AI24" i="99"/>
  <c r="Y24" i="99"/>
  <c r="W24" i="99"/>
  <c r="AA24" i="99" s="1"/>
  <c r="O24" i="99"/>
  <c r="M24" i="99"/>
  <c r="K24" i="99"/>
  <c r="G24" i="99"/>
  <c r="E24" i="99"/>
  <c r="I24" i="99" s="1"/>
  <c r="I8" i="3" s="1"/>
  <c r="G431" i="1" s="1"/>
  <c r="AW23" i="99"/>
  <c r="AU23" i="99"/>
  <c r="AY23" i="99" s="1"/>
  <c r="AK23" i="99"/>
  <c r="AI23" i="99"/>
  <c r="AM23" i="99" s="1"/>
  <c r="Y23" i="99"/>
  <c r="W23" i="99"/>
  <c r="AA23" i="99" s="1"/>
  <c r="M23" i="99"/>
  <c r="K23" i="99"/>
  <c r="O23" i="99" s="1"/>
  <c r="G23" i="99"/>
  <c r="E23" i="99"/>
  <c r="I23" i="99" s="1"/>
  <c r="AY22" i="99"/>
  <c r="AW22" i="99"/>
  <c r="AU22" i="99"/>
  <c r="AK22" i="99"/>
  <c r="AI22" i="99"/>
  <c r="AM22" i="99" s="1"/>
  <c r="AA22" i="99"/>
  <c r="Y22" i="99"/>
  <c r="W22" i="99"/>
  <c r="M22" i="99"/>
  <c r="K22" i="99"/>
  <c r="O22" i="99" s="1"/>
  <c r="G22" i="99"/>
  <c r="I22" i="99" s="1"/>
  <c r="E22" i="99"/>
  <c r="AW21" i="99"/>
  <c r="AU21" i="99"/>
  <c r="AY21" i="99" s="1"/>
  <c r="AK21" i="99"/>
  <c r="AM21" i="99" s="1"/>
  <c r="AI21" i="99"/>
  <c r="Y21" i="99"/>
  <c r="W21" i="99"/>
  <c r="AA21" i="99" s="1"/>
  <c r="M21" i="99"/>
  <c r="O21" i="99" s="1"/>
  <c r="K21" i="99"/>
  <c r="I21" i="99"/>
  <c r="G21" i="99"/>
  <c r="E21" i="99"/>
  <c r="AW20" i="99"/>
  <c r="AU20" i="99"/>
  <c r="AY20" i="99" s="1"/>
  <c r="AM20" i="99"/>
  <c r="AK20" i="99"/>
  <c r="AI20" i="99"/>
  <c r="Y20" i="99"/>
  <c r="W20" i="99"/>
  <c r="AA20" i="99" s="1"/>
  <c r="O20" i="99"/>
  <c r="M20" i="99"/>
  <c r="K20" i="99"/>
  <c r="G20" i="99"/>
  <c r="E20" i="99"/>
  <c r="I20" i="99" s="1"/>
  <c r="AW19" i="99"/>
  <c r="AY19" i="99" s="1"/>
  <c r="AU19" i="99"/>
  <c r="AK19" i="99"/>
  <c r="AI19" i="99"/>
  <c r="AM19" i="99" s="1"/>
  <c r="Y19" i="99"/>
  <c r="AA19" i="99" s="1"/>
  <c r="W19" i="99"/>
  <c r="M19" i="99"/>
  <c r="K19" i="99"/>
  <c r="O19" i="99" s="1"/>
  <c r="G19" i="99"/>
  <c r="E19" i="99"/>
  <c r="I19" i="99" s="1"/>
  <c r="AY18" i="99"/>
  <c r="AW18" i="99"/>
  <c r="AU18" i="99"/>
  <c r="AK18" i="99"/>
  <c r="AI18" i="99"/>
  <c r="AM18" i="99" s="1"/>
  <c r="AA18" i="99"/>
  <c r="Y18" i="99"/>
  <c r="W18" i="99"/>
  <c r="M18" i="99"/>
  <c r="K18" i="99"/>
  <c r="O18" i="99" s="1"/>
  <c r="G18" i="99"/>
  <c r="I18" i="99" s="1"/>
  <c r="E18" i="99"/>
  <c r="AW17" i="99"/>
  <c r="AU17" i="99"/>
  <c r="AY17" i="99" s="1"/>
  <c r="AK17" i="99"/>
  <c r="AM17" i="99" s="1"/>
  <c r="AI17" i="99"/>
  <c r="Y17" i="99"/>
  <c r="W17" i="99"/>
  <c r="AA17" i="99" s="1"/>
  <c r="M17" i="99"/>
  <c r="O17" i="99" s="1"/>
  <c r="K17" i="99"/>
  <c r="I17" i="99"/>
  <c r="G17" i="99"/>
  <c r="E17" i="99"/>
  <c r="AW16" i="99"/>
  <c r="AU16" i="99"/>
  <c r="AY16" i="99" s="1"/>
  <c r="AM16" i="99"/>
  <c r="AK16" i="99"/>
  <c r="AI16" i="99"/>
  <c r="Y16" i="99"/>
  <c r="W16" i="99"/>
  <c r="AA16" i="99" s="1"/>
  <c r="O16" i="99"/>
  <c r="M16" i="99"/>
  <c r="K16" i="99"/>
  <c r="G16" i="99"/>
  <c r="E16" i="99"/>
  <c r="I16" i="99" s="1"/>
  <c r="AW15" i="99"/>
  <c r="AY15" i="99" s="1"/>
  <c r="AU15" i="99"/>
  <c r="AK15" i="99"/>
  <c r="AI15" i="99"/>
  <c r="AM15" i="99" s="1"/>
  <c r="Y15" i="99"/>
  <c r="AA15" i="99" s="1"/>
  <c r="W15" i="99"/>
  <c r="M15" i="99"/>
  <c r="K15" i="99"/>
  <c r="O15" i="99" s="1"/>
  <c r="G15" i="99"/>
  <c r="E15" i="99"/>
  <c r="I15" i="99" s="1"/>
  <c r="AY14" i="99"/>
  <c r="AW14" i="99"/>
  <c r="AU14" i="99"/>
  <c r="AK14" i="99"/>
  <c r="AI14" i="99"/>
  <c r="AM14" i="99" s="1"/>
  <c r="AA14" i="99"/>
  <c r="Y14" i="99"/>
  <c r="W14" i="99"/>
  <c r="M14" i="99"/>
  <c r="K14" i="99"/>
  <c r="O14" i="99" s="1"/>
  <c r="G14" i="99"/>
  <c r="I14" i="99" s="1"/>
  <c r="E14" i="99"/>
  <c r="AW13" i="99"/>
  <c r="AU13" i="99"/>
  <c r="AY13" i="99" s="1"/>
  <c r="AK13" i="99"/>
  <c r="AM13" i="99" s="1"/>
  <c r="AI13" i="99"/>
  <c r="Y13" i="99"/>
  <c r="W13" i="99"/>
  <c r="AA13" i="99" s="1"/>
  <c r="M13" i="99"/>
  <c r="O13" i="99" s="1"/>
  <c r="K13" i="99"/>
  <c r="I13" i="99"/>
  <c r="G13" i="99"/>
  <c r="E13" i="99"/>
  <c r="AW12" i="99"/>
  <c r="AU12" i="99"/>
  <c r="AY12" i="99" s="1"/>
  <c r="AM12" i="99"/>
  <c r="AK12" i="99"/>
  <c r="AI12" i="99"/>
  <c r="Y12" i="99"/>
  <c r="W12" i="99"/>
  <c r="AA12" i="99" s="1"/>
  <c r="O12" i="99"/>
  <c r="M12" i="99"/>
  <c r="K12" i="99"/>
  <c r="G12" i="99"/>
  <c r="E12" i="99"/>
  <c r="I12" i="99" s="1"/>
  <c r="AW11" i="99"/>
  <c r="AY11" i="99" s="1"/>
  <c r="AU11" i="99"/>
  <c r="AK11" i="99"/>
  <c r="AI11" i="99"/>
  <c r="AM11" i="99" s="1"/>
  <c r="Y11" i="99"/>
  <c r="AA11" i="99" s="1"/>
  <c r="W11" i="99"/>
  <c r="M11" i="99"/>
  <c r="K11" i="99"/>
  <c r="O11" i="99" s="1"/>
  <c r="G11" i="99"/>
  <c r="E11" i="99"/>
  <c r="I11" i="99" s="1"/>
  <c r="AY10" i="99"/>
  <c r="AW10" i="99"/>
  <c r="AU10" i="99"/>
  <c r="AK10" i="99"/>
  <c r="AI10" i="99"/>
  <c r="AM10" i="99" s="1"/>
  <c r="AA10" i="99"/>
  <c r="Y10" i="99"/>
  <c r="W10" i="99"/>
  <c r="M10" i="99"/>
  <c r="K10" i="99"/>
  <c r="O10" i="99" s="1"/>
  <c r="G10" i="99"/>
  <c r="I10" i="99" s="1"/>
  <c r="E10" i="99"/>
  <c r="AW9" i="99"/>
  <c r="AU9" i="99"/>
  <c r="AY9" i="99" s="1"/>
  <c r="AK9" i="99"/>
  <c r="AM9" i="99" s="1"/>
  <c r="AI9" i="99"/>
  <c r="Y9" i="99"/>
  <c r="W9" i="99"/>
  <c r="AA9" i="99" s="1"/>
  <c r="M9" i="99"/>
  <c r="O9" i="99" s="1"/>
  <c r="K9" i="99"/>
  <c r="I9" i="99"/>
  <c r="G9" i="99"/>
  <c r="E9" i="99"/>
  <c r="AW8" i="99"/>
  <c r="AU8" i="99"/>
  <c r="AY8" i="99" s="1"/>
  <c r="AM8" i="99"/>
  <c r="AK8" i="99"/>
  <c r="AI8" i="99"/>
  <c r="Y8" i="99"/>
  <c r="W8" i="99"/>
  <c r="AA8" i="99" s="1"/>
  <c r="O8" i="99"/>
  <c r="M8" i="99"/>
  <c r="K8" i="99"/>
  <c r="G8" i="99"/>
  <c r="E8" i="99"/>
  <c r="I8" i="99" s="1"/>
  <c r="E53" i="100"/>
  <c r="E49" i="100"/>
  <c r="E45" i="100"/>
  <c r="E40" i="100"/>
  <c r="E44" i="100" s="1"/>
  <c r="E20" i="2" s="1"/>
  <c r="G963" i="1" s="1"/>
  <c r="E39" i="100"/>
  <c r="E38" i="100"/>
  <c r="E29" i="100"/>
  <c r="E28" i="100"/>
  <c r="E32" i="100" s="1"/>
  <c r="E27" i="100"/>
  <c r="E26" i="100"/>
  <c r="E30" i="100" s="1"/>
  <c r="E24" i="100"/>
  <c r="E16" i="2" s="1"/>
  <c r="G959" i="1" s="1"/>
  <c r="E20" i="100"/>
  <c r="E18" i="100"/>
  <c r="E33" i="100" s="1"/>
  <c r="E17" i="100"/>
  <c r="E43" i="100" s="1"/>
  <c r="E19" i="2" s="1"/>
  <c r="G962" i="1" s="1"/>
  <c r="E16" i="100"/>
  <c r="E31" i="100" s="1"/>
  <c r="E15" i="100"/>
  <c r="E19" i="100" s="1"/>
  <c r="E11" i="100"/>
  <c r="E10" i="100"/>
  <c r="E9" i="100"/>
  <c r="E8" i="100"/>
  <c r="E22" i="100" s="1"/>
  <c r="I40" i="101"/>
  <c r="G40" i="101"/>
  <c r="E40" i="101"/>
  <c r="G39" i="101"/>
  <c r="I39" i="101" s="1"/>
  <c r="E39" i="101"/>
  <c r="G38" i="101"/>
  <c r="E38" i="101"/>
  <c r="I38" i="101" s="1"/>
  <c r="G37" i="101"/>
  <c r="I37" i="101" s="1"/>
  <c r="E37" i="101"/>
  <c r="G35" i="101"/>
  <c r="I35" i="101" s="1"/>
  <c r="E35" i="101"/>
  <c r="G34" i="101"/>
  <c r="E34" i="101"/>
  <c r="I34" i="101" s="1"/>
  <c r="G33" i="101"/>
  <c r="I33" i="101" s="1"/>
  <c r="I78" i="95" s="1"/>
  <c r="E33" i="101"/>
  <c r="I32" i="101"/>
  <c r="I34" i="95" s="1"/>
  <c r="G32" i="101"/>
  <c r="E32" i="101"/>
  <c r="G31" i="101"/>
  <c r="I31" i="101" s="1"/>
  <c r="E31" i="101"/>
  <c r="G30" i="101"/>
  <c r="E30" i="101"/>
  <c r="I30" i="101" s="1"/>
  <c r="I28" i="95" s="1"/>
  <c r="G29" i="101"/>
  <c r="I29" i="101" s="1"/>
  <c r="E29" i="101"/>
  <c r="I28" i="101"/>
  <c r="I73" i="95" s="1"/>
  <c r="G28" i="101"/>
  <c r="E28" i="101"/>
  <c r="G25" i="101"/>
  <c r="I25" i="101" s="1"/>
  <c r="E25" i="101"/>
  <c r="I24" i="101"/>
  <c r="G24" i="101"/>
  <c r="E24" i="101"/>
  <c r="G23" i="101"/>
  <c r="I23" i="101" s="1"/>
  <c r="I75" i="95" s="1"/>
  <c r="E23" i="101"/>
  <c r="G22" i="101"/>
  <c r="E22" i="101"/>
  <c r="I22" i="101" s="1"/>
  <c r="I74" i="95" s="1"/>
  <c r="G21" i="101"/>
  <c r="I21" i="101" s="1"/>
  <c r="E21" i="101"/>
  <c r="I20" i="101"/>
  <c r="G20" i="101"/>
  <c r="E20" i="101"/>
  <c r="G19" i="101"/>
  <c r="I19" i="101" s="1"/>
  <c r="I25" i="95" s="1"/>
  <c r="E19" i="101"/>
  <c r="G18" i="101"/>
  <c r="E18" i="101"/>
  <c r="I18" i="101" s="1"/>
  <c r="I24" i="95" s="1"/>
  <c r="G17" i="101"/>
  <c r="I17" i="101" s="1"/>
  <c r="I23" i="95" s="1"/>
  <c r="E17" i="101"/>
  <c r="I16" i="101"/>
  <c r="I22" i="95" s="1"/>
  <c r="G16" i="101"/>
  <c r="E16" i="101"/>
  <c r="G15" i="101"/>
  <c r="I15" i="101" s="1"/>
  <c r="I21" i="95" s="1"/>
  <c r="E15" i="101"/>
  <c r="G14" i="101"/>
  <c r="E14" i="101"/>
  <c r="I14" i="101" s="1"/>
  <c r="I20" i="95" s="1"/>
  <c r="G13" i="101"/>
  <c r="I13" i="101" s="1"/>
  <c r="E13" i="101"/>
  <c r="I12" i="101"/>
  <c r="I18" i="95" s="1"/>
  <c r="G12" i="101"/>
  <c r="E12" i="101"/>
  <c r="G11" i="101"/>
  <c r="I11" i="101" s="1"/>
  <c r="I15" i="95" s="1"/>
  <c r="E11" i="101"/>
  <c r="G10" i="101"/>
  <c r="E10" i="101"/>
  <c r="I10" i="101" s="1"/>
  <c r="I14" i="95" s="1"/>
  <c r="G9" i="101"/>
  <c r="I9" i="101" s="1"/>
  <c r="I9" i="94" s="1"/>
  <c r="E9" i="101"/>
  <c r="E27" i="101" s="1"/>
  <c r="I8" i="101"/>
  <c r="I8" i="94" s="1"/>
  <c r="G8" i="101"/>
  <c r="G26" i="101" s="1"/>
  <c r="E8" i="101"/>
  <c r="I29" i="102"/>
  <c r="G29" i="102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A19" i="102"/>
  <c r="Y19" i="102"/>
  <c r="W19" i="102"/>
  <c r="U19" i="102"/>
  <c r="S19" i="102"/>
  <c r="Q19" i="102"/>
  <c r="O19" i="102"/>
  <c r="M19" i="102"/>
  <c r="K19" i="102"/>
  <c r="I19" i="102"/>
  <c r="G19" i="102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AE17" i="102"/>
  <c r="AC17" i="102"/>
  <c r="AA17" i="102"/>
  <c r="Y17" i="102"/>
  <c r="W17" i="102"/>
  <c r="U17" i="102"/>
  <c r="S17" i="102"/>
  <c r="Q17" i="102"/>
  <c r="M17" i="102"/>
  <c r="K17" i="102"/>
  <c r="I17" i="102"/>
  <c r="G17" i="102"/>
  <c r="AE16" i="102"/>
  <c r="AC16" i="102"/>
  <c r="AA16" i="102"/>
  <c r="Y16" i="102"/>
  <c r="W16" i="102"/>
  <c r="U16" i="102"/>
  <c r="S16" i="102"/>
  <c r="Q16" i="102"/>
  <c r="O16" i="102"/>
  <c r="K16" i="102"/>
  <c r="I16" i="102"/>
  <c r="G16" i="102"/>
  <c r="AE15" i="102"/>
  <c r="AC15" i="102"/>
  <c r="AA15" i="102"/>
  <c r="Y15" i="102"/>
  <c r="W15" i="102"/>
  <c r="U15" i="102"/>
  <c r="S15" i="102"/>
  <c r="Q15" i="102"/>
  <c r="O15" i="102"/>
  <c r="M15" i="102"/>
  <c r="I15" i="102"/>
  <c r="G15" i="102"/>
  <c r="AC14" i="102"/>
  <c r="AA14" i="102"/>
  <c r="Y14" i="102"/>
  <c r="W14" i="102"/>
  <c r="U14" i="102"/>
  <c r="S14" i="102"/>
  <c r="Q14" i="102"/>
  <c r="O14" i="102"/>
  <c r="M14" i="102"/>
  <c r="K14" i="102"/>
  <c r="I14" i="102"/>
  <c r="G14" i="102"/>
  <c r="AE13" i="102"/>
  <c r="AA13" i="102"/>
  <c r="Y13" i="102"/>
  <c r="W13" i="102"/>
  <c r="U13" i="102"/>
  <c r="S13" i="102"/>
  <c r="Q13" i="102"/>
  <c r="O13" i="102"/>
  <c r="M13" i="102"/>
  <c r="K13" i="102"/>
  <c r="I13" i="102"/>
  <c r="G13" i="102"/>
  <c r="AC12" i="102"/>
  <c r="AA12" i="102"/>
  <c r="Y12" i="102"/>
  <c r="W12" i="102"/>
  <c r="U12" i="102"/>
  <c r="S12" i="102"/>
  <c r="Q12" i="102"/>
  <c r="O12" i="102"/>
  <c r="M12" i="102"/>
  <c r="K12" i="102"/>
  <c r="I12" i="102"/>
  <c r="G12" i="102"/>
  <c r="AE11" i="102"/>
  <c r="AC11" i="102"/>
  <c r="AA11" i="102"/>
  <c r="Y11" i="102"/>
  <c r="W11" i="102"/>
  <c r="U11" i="102"/>
  <c r="S11" i="102"/>
  <c r="Q11" i="102"/>
  <c r="O11" i="102"/>
  <c r="M11" i="102"/>
  <c r="K11" i="102"/>
  <c r="G11" i="102"/>
  <c r="AE10" i="102"/>
  <c r="AC10" i="102"/>
  <c r="AA10" i="102"/>
  <c r="Y10" i="102"/>
  <c r="W10" i="102"/>
  <c r="U10" i="102"/>
  <c r="S10" i="102"/>
  <c r="Q10" i="102"/>
  <c r="O10" i="102"/>
  <c r="M10" i="102"/>
  <c r="K10" i="102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AC26" i="102"/>
  <c r="Y26" i="102"/>
  <c r="W26" i="102"/>
  <c r="U26" i="102"/>
  <c r="Q26" i="102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E22" i="105"/>
  <c r="E24" i="105" s="1"/>
  <c r="E20" i="105"/>
  <c r="E19" i="105"/>
  <c r="E18" i="105"/>
  <c r="E17" i="105"/>
  <c r="E21" i="105" s="1"/>
  <c r="E12" i="110"/>
  <c r="E19" i="110" s="1"/>
  <c r="E11" i="110"/>
  <c r="E9" i="110"/>
  <c r="E13" i="110" s="1"/>
  <c r="E8" i="110"/>
  <c r="E10" i="110" s="1"/>
  <c r="G13" i="111"/>
  <c r="G12" i="111"/>
  <c r="G11" i="111"/>
  <c r="G10" i="111"/>
  <c r="G9" i="111"/>
  <c r="G8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E82" i="116"/>
  <c r="E81" i="116"/>
  <c r="E80" i="116"/>
  <c r="E76" i="116"/>
  <c r="E72" i="116"/>
  <c r="E54" i="116"/>
  <c r="E36" i="116"/>
  <c r="E14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E30" i="119"/>
  <c r="E29" i="119"/>
  <c r="E19" i="119"/>
  <c r="E18" i="119"/>
  <c r="E20" i="119" s="1"/>
  <c r="E21" i="119" s="1"/>
  <c r="E9" i="119"/>
  <c r="E18" i="93" s="1"/>
  <c r="E8" i="119"/>
  <c r="E9" i="120"/>
  <c r="G9" i="120" s="1"/>
  <c r="E9" i="98" s="1"/>
  <c r="E8" i="120"/>
  <c r="G12" i="120"/>
  <c r="G11" i="120"/>
  <c r="G10" i="120"/>
  <c r="G8" i="120"/>
  <c r="E8" i="98" s="1"/>
  <c r="E15" i="121"/>
  <c r="E14" i="121"/>
  <c r="E22" i="119" s="1"/>
  <c r="G16" i="121"/>
  <c r="G13" i="121"/>
  <c r="G12" i="121"/>
  <c r="G11" i="121"/>
  <c r="G14" i="121" s="1"/>
  <c r="G10" i="121"/>
  <c r="G15" i="121" s="1"/>
  <c r="E51" i="122"/>
  <c r="E48" i="98" s="1"/>
  <c r="E50" i="122"/>
  <c r="E47" i="98" s="1"/>
  <c r="E49" i="122"/>
  <c r="E46" i="98" s="1"/>
  <c r="I38" i="122"/>
  <c r="G38" i="122"/>
  <c r="K38" i="122" s="1"/>
  <c r="G44" i="98" s="1"/>
  <c r="G45" i="98" s="1"/>
  <c r="E37" i="122"/>
  <c r="E43" i="98" s="1"/>
  <c r="E36" i="122"/>
  <c r="E42" i="98" s="1"/>
  <c r="I35" i="122"/>
  <c r="G35" i="122"/>
  <c r="E35" i="122"/>
  <c r="E40" i="98" s="1"/>
  <c r="I34" i="122"/>
  <c r="G34" i="122"/>
  <c r="E34" i="122"/>
  <c r="E62" i="116" s="1"/>
  <c r="I33" i="122"/>
  <c r="G33" i="122"/>
  <c r="E33" i="122"/>
  <c r="E36" i="98" s="1"/>
  <c r="I31" i="122"/>
  <c r="G31" i="122"/>
  <c r="E31" i="122"/>
  <c r="E34" i="98" s="1"/>
  <c r="I30" i="122"/>
  <c r="G30" i="122"/>
  <c r="K30" i="122" s="1"/>
  <c r="G33" i="98" s="1"/>
  <c r="E30" i="122"/>
  <c r="E33" i="98" s="1"/>
  <c r="I29" i="122"/>
  <c r="G29" i="122"/>
  <c r="E29" i="122"/>
  <c r="E32" i="98" s="1"/>
  <c r="E41" i="98" s="1"/>
  <c r="I28" i="122"/>
  <c r="G28" i="122"/>
  <c r="K28" i="122" s="1"/>
  <c r="G31" i="98" s="1"/>
  <c r="E28" i="122"/>
  <c r="E31" i="98" s="1"/>
  <c r="I27" i="122"/>
  <c r="G27" i="122"/>
  <c r="E27" i="122"/>
  <c r="E30" i="98" s="1"/>
  <c r="I26" i="122"/>
  <c r="G26" i="122"/>
  <c r="K26" i="122" s="1"/>
  <c r="G29" i="98" s="1"/>
  <c r="E26" i="122"/>
  <c r="E29" i="98" s="1"/>
  <c r="I25" i="122"/>
  <c r="G25" i="122"/>
  <c r="E25" i="122"/>
  <c r="E28" i="98" s="1"/>
  <c r="I24" i="122"/>
  <c r="G24" i="122"/>
  <c r="K24" i="122" s="1"/>
  <c r="G27" i="98" s="1"/>
  <c r="E24" i="122"/>
  <c r="E27" i="98" s="1"/>
  <c r="I23" i="122"/>
  <c r="G23" i="122"/>
  <c r="E23" i="122"/>
  <c r="E26" i="98" s="1"/>
  <c r="I22" i="122"/>
  <c r="G22" i="122"/>
  <c r="K22" i="122" s="1"/>
  <c r="G25" i="98" s="1"/>
  <c r="E22" i="122"/>
  <c r="E25" i="98" s="1"/>
  <c r="I21" i="122"/>
  <c r="G21" i="122"/>
  <c r="E21" i="122"/>
  <c r="E23" i="98" s="1"/>
  <c r="I20" i="122"/>
  <c r="G20" i="122"/>
  <c r="K20" i="122" s="1"/>
  <c r="G22" i="98" s="1"/>
  <c r="E20" i="122"/>
  <c r="E22" i="98" s="1"/>
  <c r="I19" i="122"/>
  <c r="G19" i="122"/>
  <c r="E19" i="122"/>
  <c r="E21" i="98" s="1"/>
  <c r="I18" i="122"/>
  <c r="G18" i="122"/>
  <c r="K18" i="122" s="1"/>
  <c r="G20" i="98" s="1"/>
  <c r="E18" i="122"/>
  <c r="E20" i="98" s="1"/>
  <c r="I17" i="122"/>
  <c r="G17" i="122"/>
  <c r="E17" i="122"/>
  <c r="E19" i="98" s="1"/>
  <c r="I16" i="122"/>
  <c r="G16" i="122"/>
  <c r="K16" i="122" s="1"/>
  <c r="G18" i="98" s="1"/>
  <c r="E16" i="122"/>
  <c r="E18" i="98" s="1"/>
  <c r="I15" i="122"/>
  <c r="G15" i="122"/>
  <c r="E15" i="122"/>
  <c r="E17" i="98" s="1"/>
  <c r="I14" i="122"/>
  <c r="G14" i="122"/>
  <c r="K14" i="122" s="1"/>
  <c r="G16" i="98" s="1"/>
  <c r="E14" i="122"/>
  <c r="E16" i="98" s="1"/>
  <c r="I13" i="122"/>
  <c r="G13" i="122"/>
  <c r="E13" i="122"/>
  <c r="E15" i="98" s="1"/>
  <c r="I12" i="122"/>
  <c r="G12" i="122"/>
  <c r="K12" i="122" s="1"/>
  <c r="G14" i="98" s="1"/>
  <c r="E12" i="122"/>
  <c r="E14" i="98" s="1"/>
  <c r="I11" i="122"/>
  <c r="I39" i="122" s="1"/>
  <c r="I52" i="122" s="1"/>
  <c r="G11" i="122"/>
  <c r="E11" i="122"/>
  <c r="E13" i="98" s="1"/>
  <c r="I10" i="122"/>
  <c r="G10" i="122"/>
  <c r="K10" i="122" s="1"/>
  <c r="G12" i="98" s="1"/>
  <c r="E10" i="122"/>
  <c r="E12" i="98" s="1"/>
  <c r="I9" i="122"/>
  <c r="G9" i="122"/>
  <c r="E9" i="122"/>
  <c r="E11" i="98" s="1"/>
  <c r="E8" i="122"/>
  <c r="E10" i="98" s="1"/>
  <c r="I48" i="122"/>
  <c r="G48" i="122"/>
  <c r="E48" i="122"/>
  <c r="K47" i="122"/>
  <c r="E72" i="115" s="1"/>
  <c r="K46" i="122"/>
  <c r="E81" i="115" s="1"/>
  <c r="K45" i="122"/>
  <c r="E80" i="115" s="1"/>
  <c r="E82" i="115" s="1"/>
  <c r="K44" i="122"/>
  <c r="E54" i="115" s="1"/>
  <c r="K43" i="122"/>
  <c r="E36" i="115" s="1"/>
  <c r="K42" i="122"/>
  <c r="E76" i="115" s="1"/>
  <c r="K41" i="122"/>
  <c r="E14" i="115" s="1"/>
  <c r="K40" i="122"/>
  <c r="K48" i="122" s="1"/>
  <c r="E39" i="122"/>
  <c r="E52" i="122" s="1"/>
  <c r="K35" i="122"/>
  <c r="G40" i="98" s="1"/>
  <c r="K34" i="122"/>
  <c r="E62" i="115" s="1"/>
  <c r="K33" i="122"/>
  <c r="G36" i="98" s="1"/>
  <c r="K32" i="122"/>
  <c r="G35" i="98" s="1"/>
  <c r="K31" i="122"/>
  <c r="G34" i="98" s="1"/>
  <c r="K29" i="122"/>
  <c r="G32" i="98" s="1"/>
  <c r="K27" i="122"/>
  <c r="G30" i="98" s="1"/>
  <c r="K25" i="122"/>
  <c r="G28" i="98" s="1"/>
  <c r="K23" i="122"/>
  <c r="G26" i="98" s="1"/>
  <c r="K21" i="122"/>
  <c r="G23" i="98" s="1"/>
  <c r="K19" i="122"/>
  <c r="G21" i="98" s="1"/>
  <c r="K17" i="122"/>
  <c r="G19" i="98" s="1"/>
  <c r="K15" i="122"/>
  <c r="G17" i="98" s="1"/>
  <c r="K13" i="122"/>
  <c r="G15" i="98" s="1"/>
  <c r="K11" i="122"/>
  <c r="G13" i="98" s="1"/>
  <c r="K9" i="122"/>
  <c r="G11" i="98" s="1"/>
  <c r="I51" i="122"/>
  <c r="G51" i="122"/>
  <c r="K51" i="122" s="1"/>
  <c r="I50" i="122"/>
  <c r="G50" i="122"/>
  <c r="K50" i="122" s="1"/>
  <c r="G47" i="98" s="1"/>
  <c r="I49" i="122"/>
  <c r="K49" i="122" s="1"/>
  <c r="G49" i="122"/>
  <c r="E38" i="122"/>
  <c r="I37" i="122"/>
  <c r="G37" i="122"/>
  <c r="K37" i="122" s="1"/>
  <c r="I36" i="122"/>
  <c r="G36" i="122"/>
  <c r="K36" i="122" s="1"/>
  <c r="I8" i="122"/>
  <c r="G8" i="122"/>
  <c r="G39" i="122" s="1"/>
  <c r="G52" i="122" s="1"/>
  <c r="W35" i="123"/>
  <c r="S35" i="123"/>
  <c r="O35" i="123"/>
  <c r="K35" i="123"/>
  <c r="G35" i="123"/>
  <c r="W34" i="123"/>
  <c r="S34" i="123"/>
  <c r="O34" i="123"/>
  <c r="K34" i="123"/>
  <c r="G34" i="123"/>
  <c r="W33" i="123"/>
  <c r="S33" i="123"/>
  <c r="O33" i="123"/>
  <c r="K33" i="123"/>
  <c r="G33" i="123"/>
  <c r="W31" i="123"/>
  <c r="S31" i="123"/>
  <c r="O31" i="123"/>
  <c r="K31" i="123"/>
  <c r="G31" i="123"/>
  <c r="W30" i="123"/>
  <c r="S30" i="123"/>
  <c r="O30" i="123"/>
  <c r="K30" i="123"/>
  <c r="G30" i="123"/>
  <c r="W29" i="123"/>
  <c r="S29" i="123"/>
  <c r="O29" i="123"/>
  <c r="K29" i="123"/>
  <c r="G29" i="123"/>
  <c r="W28" i="123"/>
  <c r="S28" i="123"/>
  <c r="O28" i="123"/>
  <c r="K28" i="123"/>
  <c r="G28" i="123"/>
  <c r="W27" i="123"/>
  <c r="S27" i="123"/>
  <c r="O27" i="123"/>
  <c r="K27" i="123"/>
  <c r="G27" i="123"/>
  <c r="W26" i="123"/>
  <c r="S26" i="123"/>
  <c r="O26" i="123"/>
  <c r="K26" i="123"/>
  <c r="G26" i="123"/>
  <c r="W25" i="123"/>
  <c r="S25" i="123"/>
  <c r="O25" i="123"/>
  <c r="K25" i="123"/>
  <c r="G25" i="123"/>
  <c r="W24" i="123"/>
  <c r="S24" i="123"/>
  <c r="O24" i="123"/>
  <c r="K24" i="123"/>
  <c r="G24" i="123"/>
  <c r="W23" i="123"/>
  <c r="S23" i="123"/>
  <c r="O23" i="123"/>
  <c r="K23" i="123"/>
  <c r="G23" i="123"/>
  <c r="W22" i="123"/>
  <c r="S22" i="123"/>
  <c r="O22" i="123"/>
  <c r="K22" i="123"/>
  <c r="G22" i="123"/>
  <c r="W21" i="123"/>
  <c r="S21" i="123"/>
  <c r="O21" i="123"/>
  <c r="K21" i="123"/>
  <c r="G21" i="123"/>
  <c r="W20" i="123"/>
  <c r="S20" i="123"/>
  <c r="O20" i="123"/>
  <c r="K20" i="123"/>
  <c r="G20" i="123"/>
  <c r="W19" i="123"/>
  <c r="S19" i="123"/>
  <c r="O19" i="123"/>
  <c r="K19" i="123"/>
  <c r="G19" i="123"/>
  <c r="W18" i="123"/>
  <c r="S18" i="123"/>
  <c r="O18" i="123"/>
  <c r="K18" i="123"/>
  <c r="G18" i="123"/>
  <c r="W17" i="123"/>
  <c r="S17" i="123"/>
  <c r="O17" i="123"/>
  <c r="K17" i="123"/>
  <c r="G17" i="123"/>
  <c r="W16" i="123"/>
  <c r="S16" i="123"/>
  <c r="O16" i="123"/>
  <c r="K16" i="123"/>
  <c r="G16" i="123"/>
  <c r="W15" i="123"/>
  <c r="S15" i="123"/>
  <c r="O15" i="123"/>
  <c r="K15" i="123"/>
  <c r="G15" i="123"/>
  <c r="W14" i="123"/>
  <c r="S14" i="123"/>
  <c r="O14" i="123"/>
  <c r="K14" i="123"/>
  <c r="G14" i="123"/>
  <c r="W13" i="123"/>
  <c r="S13" i="123"/>
  <c r="O13" i="123"/>
  <c r="K13" i="123"/>
  <c r="G13" i="123"/>
  <c r="W12" i="123"/>
  <c r="S12" i="123"/>
  <c r="O12" i="123"/>
  <c r="K12" i="123"/>
  <c r="G12" i="123"/>
  <c r="W11" i="123"/>
  <c r="W36" i="123" s="1"/>
  <c r="S11" i="123"/>
  <c r="O11" i="123"/>
  <c r="K11" i="123"/>
  <c r="G11" i="123"/>
  <c r="G36" i="123" s="1"/>
  <c r="W10" i="123"/>
  <c r="S10" i="123"/>
  <c r="O10" i="123"/>
  <c r="K10" i="123"/>
  <c r="G10" i="123"/>
  <c r="W9" i="123"/>
  <c r="S9" i="123"/>
  <c r="O9" i="123"/>
  <c r="O36" i="123" s="1"/>
  <c r="K9" i="123"/>
  <c r="G9" i="123"/>
  <c r="W8" i="123"/>
  <c r="S8" i="123"/>
  <c r="O8" i="123"/>
  <c r="K8" i="123"/>
  <c r="G8" i="123"/>
  <c r="Y36" i="123"/>
  <c r="U36" i="123"/>
  <c r="S36" i="123"/>
  <c r="Q36" i="123"/>
  <c r="M36" i="123"/>
  <c r="K36" i="123"/>
  <c r="I36" i="123"/>
  <c r="E36" i="123"/>
  <c r="AA35" i="123"/>
  <c r="E50" i="112" s="1"/>
  <c r="AA34" i="123"/>
  <c r="E49" i="112" s="1"/>
  <c r="AA33" i="123"/>
  <c r="E48" i="112" s="1"/>
  <c r="AA32" i="123"/>
  <c r="E47" i="112" s="1"/>
  <c r="AA31" i="123"/>
  <c r="E46" i="112" s="1"/>
  <c r="AA30" i="123"/>
  <c r="E45" i="112" s="1"/>
  <c r="AA29" i="123"/>
  <c r="E44" i="112" s="1"/>
  <c r="AA28" i="123"/>
  <c r="E43" i="112" s="1"/>
  <c r="AA27" i="123"/>
  <c r="E42" i="112" s="1"/>
  <c r="AA26" i="123"/>
  <c r="E41" i="112" s="1"/>
  <c r="AA25" i="123"/>
  <c r="E40" i="112" s="1"/>
  <c r="AA24" i="123"/>
  <c r="E39" i="112" s="1"/>
  <c r="AA23" i="123"/>
  <c r="E38" i="112" s="1"/>
  <c r="AA22" i="123"/>
  <c r="E37" i="112" s="1"/>
  <c r="AA21" i="123"/>
  <c r="E36" i="112" s="1"/>
  <c r="AA20" i="123"/>
  <c r="E35" i="112" s="1"/>
  <c r="AA19" i="123"/>
  <c r="E34" i="112" s="1"/>
  <c r="AA18" i="123"/>
  <c r="E33" i="112" s="1"/>
  <c r="AA17" i="123"/>
  <c r="E32" i="112" s="1"/>
  <c r="AA16" i="123"/>
  <c r="E31" i="112" s="1"/>
  <c r="AA15" i="123"/>
  <c r="E30" i="112" s="1"/>
  <c r="AA14" i="123"/>
  <c r="E29" i="112" s="1"/>
  <c r="AA13" i="123"/>
  <c r="E28" i="112" s="1"/>
  <c r="AA12" i="123"/>
  <c r="E27" i="112" s="1"/>
  <c r="AA11" i="123"/>
  <c r="E26" i="112" s="1"/>
  <c r="AA10" i="123"/>
  <c r="E25" i="112" s="1"/>
  <c r="AA9" i="123"/>
  <c r="E24" i="112" s="1"/>
  <c r="AA8" i="123"/>
  <c r="E23" i="112" s="1"/>
  <c r="W34" i="124"/>
  <c r="S34" i="124"/>
  <c r="O34" i="124"/>
  <c r="K34" i="124"/>
  <c r="G34" i="124"/>
  <c r="AA34" i="124" s="1"/>
  <c r="E40" i="111" s="1"/>
  <c r="W33" i="124"/>
  <c r="S33" i="124"/>
  <c r="O33" i="124"/>
  <c r="K33" i="124"/>
  <c r="G33" i="124"/>
  <c r="W32" i="124"/>
  <c r="S32" i="124"/>
  <c r="O32" i="124"/>
  <c r="K32" i="124"/>
  <c r="G32" i="124"/>
  <c r="W30" i="124"/>
  <c r="S30" i="124"/>
  <c r="O30" i="124"/>
  <c r="K30" i="124"/>
  <c r="G30" i="124"/>
  <c r="W29" i="124"/>
  <c r="S29" i="124"/>
  <c r="O29" i="124"/>
  <c r="K29" i="124"/>
  <c r="G29" i="124"/>
  <c r="AA29" i="124" s="1"/>
  <c r="E35" i="111" s="1"/>
  <c r="W28" i="124"/>
  <c r="S28" i="124"/>
  <c r="O28" i="124"/>
  <c r="K28" i="124"/>
  <c r="G28" i="124"/>
  <c r="W27" i="124"/>
  <c r="S27" i="124"/>
  <c r="O27" i="124"/>
  <c r="K27" i="124"/>
  <c r="G27" i="124"/>
  <c r="W26" i="124"/>
  <c r="S26" i="124"/>
  <c r="O26" i="124"/>
  <c r="K26" i="124"/>
  <c r="G26" i="124"/>
  <c r="W25" i="124"/>
  <c r="S25" i="124"/>
  <c r="O25" i="124"/>
  <c r="K25" i="124"/>
  <c r="G25" i="124"/>
  <c r="AA25" i="124" s="1"/>
  <c r="E31" i="111" s="1"/>
  <c r="W24" i="124"/>
  <c r="S24" i="124"/>
  <c r="O24" i="124"/>
  <c r="K24" i="124"/>
  <c r="G24" i="124"/>
  <c r="W23" i="124"/>
  <c r="S23" i="124"/>
  <c r="O23" i="124"/>
  <c r="K23" i="124"/>
  <c r="G23" i="124"/>
  <c r="W22" i="124"/>
  <c r="S22" i="124"/>
  <c r="O22" i="124"/>
  <c r="K22" i="124"/>
  <c r="G22" i="124"/>
  <c r="W21" i="124"/>
  <c r="S21" i="124"/>
  <c r="O21" i="124"/>
  <c r="K21" i="124"/>
  <c r="G21" i="124"/>
  <c r="AA21" i="124" s="1"/>
  <c r="E27" i="111" s="1"/>
  <c r="W20" i="124"/>
  <c r="S20" i="124"/>
  <c r="O20" i="124"/>
  <c r="K20" i="124"/>
  <c r="G20" i="124"/>
  <c r="W19" i="124"/>
  <c r="S19" i="124"/>
  <c r="O19" i="124"/>
  <c r="K19" i="124"/>
  <c r="G19" i="124"/>
  <c r="W18" i="124"/>
  <c r="S18" i="124"/>
  <c r="O18" i="124"/>
  <c r="K18" i="124"/>
  <c r="G18" i="124"/>
  <c r="W17" i="124"/>
  <c r="S17" i="124"/>
  <c r="O17" i="124"/>
  <c r="K17" i="124"/>
  <c r="G17" i="124"/>
  <c r="AA17" i="124" s="1"/>
  <c r="E23" i="111" s="1"/>
  <c r="W16" i="124"/>
  <c r="S16" i="124"/>
  <c r="O16" i="124"/>
  <c r="K16" i="124"/>
  <c r="G16" i="124"/>
  <c r="W15" i="124"/>
  <c r="S15" i="124"/>
  <c r="O15" i="124"/>
  <c r="K15" i="124"/>
  <c r="G15" i="124"/>
  <c r="W14" i="124"/>
  <c r="S14" i="124"/>
  <c r="O14" i="124"/>
  <c r="K14" i="124"/>
  <c r="G14" i="124"/>
  <c r="W13" i="124"/>
  <c r="S13" i="124"/>
  <c r="O13" i="124"/>
  <c r="K13" i="124"/>
  <c r="G13" i="124"/>
  <c r="AA13" i="124" s="1"/>
  <c r="E19" i="111" s="1"/>
  <c r="W12" i="124"/>
  <c r="S12" i="124"/>
  <c r="O12" i="124"/>
  <c r="K12" i="124"/>
  <c r="G12" i="124"/>
  <c r="W11" i="124"/>
  <c r="S11" i="124"/>
  <c r="O11" i="124"/>
  <c r="K11" i="124"/>
  <c r="G11" i="124"/>
  <c r="W10" i="124"/>
  <c r="S10" i="124"/>
  <c r="S35" i="124" s="1"/>
  <c r="O10" i="124"/>
  <c r="K10" i="124"/>
  <c r="G10" i="124"/>
  <c r="W9" i="124"/>
  <c r="S9" i="124"/>
  <c r="O9" i="124"/>
  <c r="K9" i="124"/>
  <c r="G9" i="124"/>
  <c r="AA9" i="124" s="1"/>
  <c r="E15" i="111" s="1"/>
  <c r="W8" i="124"/>
  <c r="S8" i="124"/>
  <c r="O8" i="124"/>
  <c r="K8" i="124"/>
  <c r="K35" i="124" s="1"/>
  <c r="G8" i="124"/>
  <c r="Y35" i="124"/>
  <c r="W35" i="124"/>
  <c r="U35" i="124"/>
  <c r="Q35" i="124"/>
  <c r="O35" i="124"/>
  <c r="M35" i="124"/>
  <c r="I35" i="124"/>
  <c r="G35" i="124"/>
  <c r="E35" i="124"/>
  <c r="AA33" i="124"/>
  <c r="E39" i="111" s="1"/>
  <c r="AA32" i="124"/>
  <c r="E38" i="111" s="1"/>
  <c r="AA31" i="124"/>
  <c r="E37" i="111" s="1"/>
  <c r="AA30" i="124"/>
  <c r="E36" i="111" s="1"/>
  <c r="AA28" i="124"/>
  <c r="E34" i="111" s="1"/>
  <c r="AA27" i="124"/>
  <c r="E33" i="111" s="1"/>
  <c r="AA26" i="124"/>
  <c r="E32" i="111" s="1"/>
  <c r="AA24" i="124"/>
  <c r="E30" i="111" s="1"/>
  <c r="AA23" i="124"/>
  <c r="E29" i="111" s="1"/>
  <c r="AA22" i="124"/>
  <c r="E28" i="111" s="1"/>
  <c r="AA20" i="124"/>
  <c r="E26" i="111" s="1"/>
  <c r="AA19" i="124"/>
  <c r="E25" i="111" s="1"/>
  <c r="AA18" i="124"/>
  <c r="E24" i="111" s="1"/>
  <c r="AA16" i="124"/>
  <c r="E22" i="111" s="1"/>
  <c r="AA15" i="124"/>
  <c r="E21" i="111" s="1"/>
  <c r="AA14" i="124"/>
  <c r="E20" i="111" s="1"/>
  <c r="AA12" i="124"/>
  <c r="E18" i="111" s="1"/>
  <c r="AA11" i="124"/>
  <c r="E17" i="111" s="1"/>
  <c r="AA10" i="124"/>
  <c r="E16" i="111" s="1"/>
  <c r="AA8" i="124"/>
  <c r="AA35" i="124" s="1"/>
  <c r="E12" i="111" s="1"/>
  <c r="Y50" i="125"/>
  <c r="W50" i="125"/>
  <c r="U50" i="125"/>
  <c r="S50" i="125"/>
  <c r="Q50" i="125"/>
  <c r="O50" i="125"/>
  <c r="M50" i="125"/>
  <c r="K50" i="125"/>
  <c r="I50" i="125"/>
  <c r="G50" i="125"/>
  <c r="E50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AA49" i="125" s="1"/>
  <c r="E51" i="114" s="1"/>
  <c r="AA47" i="125"/>
  <c r="E52" i="114" s="1"/>
  <c r="AA46" i="125"/>
  <c r="E24" i="114" s="1"/>
  <c r="AA45" i="125"/>
  <c r="E14" i="114" s="1"/>
  <c r="AA44" i="125"/>
  <c r="E66" i="114" s="1"/>
  <c r="AA43" i="125"/>
  <c r="E65" i="114" s="1"/>
  <c r="AA42" i="125"/>
  <c r="E64" i="114" s="1"/>
  <c r="AA41" i="125"/>
  <c r="E63" i="114" s="1"/>
  <c r="AA40" i="125"/>
  <c r="E62" i="114" s="1"/>
  <c r="AA39" i="125"/>
  <c r="AA50" i="125" s="1"/>
  <c r="AA38" i="125"/>
  <c r="E60" i="114" s="1"/>
  <c r="AA37" i="125"/>
  <c r="E59" i="114" s="1"/>
  <c r="AA36" i="125"/>
  <c r="E58" i="114" s="1"/>
  <c r="AA35" i="125"/>
  <c r="E57" i="114" s="1"/>
  <c r="AA34" i="125"/>
  <c r="E56" i="114" s="1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E44" i="114" s="1"/>
  <c r="AA31" i="125"/>
  <c r="E43" i="114" s="1"/>
  <c r="AA30" i="125"/>
  <c r="E42" i="114" s="1"/>
  <c r="AA29" i="125"/>
  <c r="E41" i="114" s="1"/>
  <c r="AA28" i="125"/>
  <c r="E40" i="114" s="1"/>
  <c r="AA27" i="125"/>
  <c r="E39" i="114" s="1"/>
  <c r="AA26" i="125"/>
  <c r="E38" i="114" s="1"/>
  <c r="AA25" i="125"/>
  <c r="E37" i="114" s="1"/>
  <c r="AA24" i="125"/>
  <c r="E36" i="114" s="1"/>
  <c r="AA23" i="125"/>
  <c r="E35" i="114" s="1"/>
  <c r="AA22" i="125"/>
  <c r="E34" i="114" s="1"/>
  <c r="AA21" i="125"/>
  <c r="E33" i="114" s="1"/>
  <c r="AA20" i="125"/>
  <c r="E32" i="114" s="1"/>
  <c r="AA19" i="125"/>
  <c r="E31" i="114" s="1"/>
  <c r="AA18" i="125"/>
  <c r="E30" i="114" s="1"/>
  <c r="AA17" i="125"/>
  <c r="E29" i="114" s="1"/>
  <c r="AA16" i="125"/>
  <c r="E28" i="114" s="1"/>
  <c r="AA15" i="125"/>
  <c r="E27" i="114" s="1"/>
  <c r="Y14" i="125"/>
  <c r="U14" i="125"/>
  <c r="Q14" i="125"/>
  <c r="M14" i="125"/>
  <c r="I14" i="125"/>
  <c r="E14" i="125"/>
  <c r="AA13" i="125"/>
  <c r="E18" i="114" s="1"/>
  <c r="Y13" i="125"/>
  <c r="W13" i="125"/>
  <c r="U13" i="125"/>
  <c r="S13" i="125"/>
  <c r="Q13" i="125"/>
  <c r="O13" i="125"/>
  <c r="M13" i="125"/>
  <c r="K13" i="125"/>
  <c r="I13" i="125"/>
  <c r="G13" i="125"/>
  <c r="E13" i="125"/>
  <c r="Y12" i="125"/>
  <c r="W12" i="125"/>
  <c r="W14" i="125" s="1"/>
  <c r="U12" i="125"/>
  <c r="S12" i="125"/>
  <c r="S14" i="125" s="1"/>
  <c r="Q12" i="125"/>
  <c r="O12" i="125"/>
  <c r="O14" i="125" s="1"/>
  <c r="M12" i="125"/>
  <c r="K12" i="125"/>
  <c r="K14" i="125" s="1"/>
  <c r="I12" i="125"/>
  <c r="G12" i="125"/>
  <c r="G14" i="125" s="1"/>
  <c r="E12" i="125"/>
  <c r="AA11" i="125"/>
  <c r="AA10" i="125"/>
  <c r="AA9" i="125"/>
  <c r="AA12" i="125" s="1"/>
  <c r="AA8" i="125"/>
  <c r="M50" i="126"/>
  <c r="K50" i="126"/>
  <c r="G50" i="126"/>
  <c r="E50" i="126"/>
  <c r="M49" i="126"/>
  <c r="K49" i="126"/>
  <c r="G49" i="126"/>
  <c r="E49" i="126"/>
  <c r="O48" i="126"/>
  <c r="E83" i="115" s="1"/>
  <c r="I48" i="126"/>
  <c r="E83" i="116" s="1"/>
  <c r="O47" i="126"/>
  <c r="E65" i="115" s="1"/>
  <c r="E70" i="115" s="1"/>
  <c r="I47" i="126"/>
  <c r="E65" i="116" s="1"/>
  <c r="E70" i="116" s="1"/>
  <c r="O46" i="126"/>
  <c r="E64" i="115" s="1"/>
  <c r="E69" i="115" s="1"/>
  <c r="I46" i="126"/>
  <c r="E64" i="116" s="1"/>
  <c r="E69" i="116" s="1"/>
  <c r="O45" i="126"/>
  <c r="E63" i="115" s="1"/>
  <c r="I45" i="126"/>
  <c r="E63" i="116" s="1"/>
  <c r="O44" i="126"/>
  <c r="E73" i="115" s="1"/>
  <c r="I44" i="126"/>
  <c r="E73" i="116" s="1"/>
  <c r="O43" i="126"/>
  <c r="E77" i="115" s="1"/>
  <c r="I43" i="126"/>
  <c r="E77" i="116" s="1"/>
  <c r="O42" i="126"/>
  <c r="E56" i="115" s="1"/>
  <c r="E60" i="115" s="1"/>
  <c r="I42" i="126"/>
  <c r="E56" i="116" s="1"/>
  <c r="E60" i="116" s="1"/>
  <c r="O41" i="126"/>
  <c r="E55" i="115" s="1"/>
  <c r="I41" i="126"/>
  <c r="E55" i="116" s="1"/>
  <c r="O40" i="126"/>
  <c r="E43" i="115" s="1"/>
  <c r="E52" i="115" s="1"/>
  <c r="I40" i="126"/>
  <c r="E43" i="116" s="1"/>
  <c r="E52" i="116" s="1"/>
  <c r="O39" i="126"/>
  <c r="E42" i="115" s="1"/>
  <c r="E51" i="115" s="1"/>
  <c r="I39" i="126"/>
  <c r="I50" i="126" s="1"/>
  <c r="O38" i="126"/>
  <c r="O50" i="126" s="1"/>
  <c r="I38" i="126"/>
  <c r="E41" i="116" s="1"/>
  <c r="E50" i="116" s="1"/>
  <c r="O37" i="126"/>
  <c r="E40" i="115" s="1"/>
  <c r="E49" i="115" s="1"/>
  <c r="I37" i="126"/>
  <c r="E40" i="116" s="1"/>
  <c r="E49" i="116" s="1"/>
  <c r="O36" i="126"/>
  <c r="E39" i="115" s="1"/>
  <c r="E48" i="115" s="1"/>
  <c r="I36" i="126"/>
  <c r="E39" i="116" s="1"/>
  <c r="E48" i="116" s="1"/>
  <c r="O35" i="126"/>
  <c r="E38" i="115" s="1"/>
  <c r="E47" i="115" s="1"/>
  <c r="I35" i="126"/>
  <c r="E38" i="116" s="1"/>
  <c r="E47" i="116" s="1"/>
  <c r="O34" i="126"/>
  <c r="E37" i="115" s="1"/>
  <c r="I34" i="126"/>
  <c r="E37" i="116" s="1"/>
  <c r="M33" i="126"/>
  <c r="K33" i="126"/>
  <c r="G33" i="126"/>
  <c r="E33" i="126"/>
  <c r="O32" i="126"/>
  <c r="E34" i="115" s="1"/>
  <c r="I32" i="126"/>
  <c r="E34" i="116" s="1"/>
  <c r="O31" i="126"/>
  <c r="E33" i="115" s="1"/>
  <c r="I31" i="126"/>
  <c r="E33" i="116" s="1"/>
  <c r="O30" i="126"/>
  <c r="E32" i="115" s="1"/>
  <c r="I30" i="126"/>
  <c r="E32" i="116" s="1"/>
  <c r="O29" i="126"/>
  <c r="E31" i="115" s="1"/>
  <c r="I29" i="126"/>
  <c r="E31" i="116" s="1"/>
  <c r="O28" i="126"/>
  <c r="E30" i="115" s="1"/>
  <c r="I28" i="126"/>
  <c r="E30" i="116" s="1"/>
  <c r="O27" i="126"/>
  <c r="E29" i="115" s="1"/>
  <c r="I27" i="126"/>
  <c r="E29" i="116" s="1"/>
  <c r="O26" i="126"/>
  <c r="E28" i="115" s="1"/>
  <c r="I26" i="126"/>
  <c r="E28" i="116" s="1"/>
  <c r="O25" i="126"/>
  <c r="E27" i="115" s="1"/>
  <c r="I25" i="126"/>
  <c r="E27" i="116" s="1"/>
  <c r="O24" i="126"/>
  <c r="E26" i="115" s="1"/>
  <c r="I24" i="126"/>
  <c r="E26" i="116" s="1"/>
  <c r="O23" i="126"/>
  <c r="E25" i="115" s="1"/>
  <c r="I23" i="126"/>
  <c r="E25" i="116" s="1"/>
  <c r="O22" i="126"/>
  <c r="E24" i="115" s="1"/>
  <c r="I22" i="126"/>
  <c r="E24" i="116" s="1"/>
  <c r="O21" i="126"/>
  <c r="E23" i="115" s="1"/>
  <c r="I21" i="126"/>
  <c r="E23" i="116" s="1"/>
  <c r="O20" i="126"/>
  <c r="E22" i="115" s="1"/>
  <c r="I20" i="126"/>
  <c r="E22" i="116" s="1"/>
  <c r="O19" i="126"/>
  <c r="E21" i="115" s="1"/>
  <c r="I19" i="126"/>
  <c r="E21" i="116" s="1"/>
  <c r="O18" i="126"/>
  <c r="E20" i="115" s="1"/>
  <c r="I18" i="126"/>
  <c r="E20" i="116" s="1"/>
  <c r="O17" i="126"/>
  <c r="E19" i="115" s="1"/>
  <c r="I17" i="126"/>
  <c r="E19" i="116" s="1"/>
  <c r="O16" i="126"/>
  <c r="E18" i="115" s="1"/>
  <c r="I16" i="126"/>
  <c r="E18" i="116" s="1"/>
  <c r="O15" i="126"/>
  <c r="E17" i="115" s="1"/>
  <c r="I15" i="126"/>
  <c r="E17" i="116" s="1"/>
  <c r="O13" i="126"/>
  <c r="E12" i="115" s="1"/>
  <c r="M13" i="126"/>
  <c r="K13" i="126"/>
  <c r="G13" i="126"/>
  <c r="E13" i="126"/>
  <c r="M12" i="126"/>
  <c r="M14" i="126" s="1"/>
  <c r="K12" i="126"/>
  <c r="K14" i="126" s="1"/>
  <c r="G12" i="126"/>
  <c r="G14" i="126" s="1"/>
  <c r="E12" i="126"/>
  <c r="E14" i="126" s="1"/>
  <c r="O11" i="126"/>
  <c r="I11" i="126"/>
  <c r="O10" i="126"/>
  <c r="I10" i="126"/>
  <c r="O9" i="126"/>
  <c r="O12" i="126" s="1"/>
  <c r="I9" i="126"/>
  <c r="I12" i="126" s="1"/>
  <c r="O8" i="126"/>
  <c r="I8" i="126"/>
  <c r="I13" i="126" s="1"/>
  <c r="E12" i="116" s="1"/>
  <c r="AA51" i="127"/>
  <c r="Y51" i="127"/>
  <c r="W51" i="127"/>
  <c r="U51" i="127"/>
  <c r="S51" i="127"/>
  <c r="Q51" i="127"/>
  <c r="O51" i="127"/>
  <c r="M51" i="127"/>
  <c r="K51" i="127"/>
  <c r="I51" i="127"/>
  <c r="G51" i="127"/>
  <c r="E51" i="127"/>
  <c r="Y50" i="127"/>
  <c r="U50" i="127"/>
  <c r="Q50" i="127"/>
  <c r="M50" i="127"/>
  <c r="I50" i="127"/>
  <c r="E50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E60" i="117" s="1"/>
  <c r="AA47" i="127"/>
  <c r="E59" i="117" s="1"/>
  <c r="AA46" i="127"/>
  <c r="E19" i="117" s="1"/>
  <c r="AA45" i="127"/>
  <c r="E16" i="117" s="1"/>
  <c r="AA44" i="127"/>
  <c r="E58" i="117" s="1"/>
  <c r="AA43" i="127"/>
  <c r="E57" i="117" s="1"/>
  <c r="AA42" i="127"/>
  <c r="E55" i="117" s="1"/>
  <c r="AA41" i="127"/>
  <c r="E31" i="105" s="1"/>
  <c r="AA40" i="127"/>
  <c r="E53" i="117" s="1"/>
  <c r="AA39" i="127"/>
  <c r="E52" i="117" s="1"/>
  <c r="AA38" i="127"/>
  <c r="E51" i="117" s="1"/>
  <c r="AA37" i="127"/>
  <c r="E50" i="117" s="1"/>
  <c r="AA36" i="127"/>
  <c r="E49" i="117" s="1"/>
  <c r="AA35" i="127"/>
  <c r="E48" i="117" s="1"/>
  <c r="AA34" i="127"/>
  <c r="E47" i="117" s="1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E39" i="117" s="1"/>
  <c r="AA31" i="127"/>
  <c r="E38" i="117" s="1"/>
  <c r="AA30" i="127"/>
  <c r="E37" i="117" s="1"/>
  <c r="AA29" i="127"/>
  <c r="E36" i="117" s="1"/>
  <c r="AA28" i="127"/>
  <c r="E35" i="117" s="1"/>
  <c r="AA27" i="127"/>
  <c r="E34" i="117" s="1"/>
  <c r="AA26" i="127"/>
  <c r="E33" i="117" s="1"/>
  <c r="AA25" i="127"/>
  <c r="E32" i="117" s="1"/>
  <c r="AA24" i="127"/>
  <c r="E31" i="117" s="1"/>
  <c r="AA23" i="127"/>
  <c r="E30" i="117" s="1"/>
  <c r="AA22" i="127"/>
  <c r="E29" i="117" s="1"/>
  <c r="AA21" i="127"/>
  <c r="E28" i="117" s="1"/>
  <c r="AA20" i="127"/>
  <c r="E27" i="117" s="1"/>
  <c r="AA19" i="127"/>
  <c r="E26" i="117" s="1"/>
  <c r="AA18" i="127"/>
  <c r="E25" i="117" s="1"/>
  <c r="AA17" i="127"/>
  <c r="E24" i="117" s="1"/>
  <c r="AA16" i="127"/>
  <c r="E23" i="117" s="1"/>
  <c r="AA15" i="127"/>
  <c r="E22" i="117" s="1"/>
  <c r="Y14" i="127"/>
  <c r="U14" i="127"/>
  <c r="Q14" i="127"/>
  <c r="M14" i="127"/>
  <c r="I14" i="127"/>
  <c r="E14" i="127"/>
  <c r="Y13" i="127"/>
  <c r="W13" i="127"/>
  <c r="U13" i="127"/>
  <c r="S13" i="127"/>
  <c r="Q13" i="127"/>
  <c r="O13" i="127"/>
  <c r="M13" i="127"/>
  <c r="K13" i="127"/>
  <c r="I13" i="127"/>
  <c r="G13" i="127"/>
  <c r="E13" i="127"/>
  <c r="Y12" i="127"/>
  <c r="W12" i="127"/>
  <c r="W14" i="127" s="1"/>
  <c r="W50" i="127" s="1"/>
  <c r="U12" i="127"/>
  <c r="S12" i="127"/>
  <c r="S14" i="127" s="1"/>
  <c r="S50" i="127" s="1"/>
  <c r="Q12" i="127"/>
  <c r="O12" i="127"/>
  <c r="O14" i="127" s="1"/>
  <c r="O50" i="127" s="1"/>
  <c r="M12" i="127"/>
  <c r="K12" i="127"/>
  <c r="K14" i="127" s="1"/>
  <c r="K50" i="127" s="1"/>
  <c r="I12" i="127"/>
  <c r="G12" i="127"/>
  <c r="G14" i="127" s="1"/>
  <c r="G50" i="127" s="1"/>
  <c r="E12" i="127"/>
  <c r="AA11" i="127"/>
  <c r="AA12" i="127" s="1"/>
  <c r="AA10" i="127"/>
  <c r="AA9" i="127"/>
  <c r="AA8" i="127"/>
  <c r="AA13" i="127" s="1"/>
  <c r="Y51" i="128"/>
  <c r="W51" i="128"/>
  <c r="U51" i="128"/>
  <c r="S51" i="128"/>
  <c r="Q51" i="128"/>
  <c r="O51" i="128"/>
  <c r="M51" i="128"/>
  <c r="K51" i="128"/>
  <c r="I51" i="128"/>
  <c r="G51" i="128"/>
  <c r="E51" i="128"/>
  <c r="Y50" i="128"/>
  <c r="U50" i="128"/>
  <c r="Q50" i="128"/>
  <c r="M50" i="128"/>
  <c r="I50" i="128"/>
  <c r="E50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E43" i="104" s="1"/>
  <c r="AA47" i="128"/>
  <c r="E28" i="118" s="1"/>
  <c r="AA46" i="128"/>
  <c r="E18" i="118" s="1"/>
  <c r="AA45" i="128"/>
  <c r="E12" i="118" s="1"/>
  <c r="AA44" i="128"/>
  <c r="E42" i="104" s="1"/>
  <c r="AA43" i="128"/>
  <c r="E41" i="104" s="1"/>
  <c r="AA42" i="128"/>
  <c r="I16" i="26" s="1"/>
  <c r="M16" i="26" s="1"/>
  <c r="AA41" i="128"/>
  <c r="I16" i="27" s="1"/>
  <c r="M16" i="27" s="1"/>
  <c r="AA40" i="128"/>
  <c r="E38" i="104" s="1"/>
  <c r="AA39" i="128"/>
  <c r="E74" i="74" s="1"/>
  <c r="AA38" i="128"/>
  <c r="AA37" i="128"/>
  <c r="I9" i="23" s="1"/>
  <c r="M9" i="23" s="1"/>
  <c r="AA36" i="128"/>
  <c r="I9" i="25" s="1"/>
  <c r="M9" i="25" s="1"/>
  <c r="AA35" i="128"/>
  <c r="I8" i="23" s="1"/>
  <c r="AA34" i="128"/>
  <c r="I8" i="25" s="1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I8" i="30" s="1"/>
  <c r="AA31" i="128"/>
  <c r="I8" i="31" s="1"/>
  <c r="AA30" i="128"/>
  <c r="I10" i="52" s="1"/>
  <c r="M10" i="52" s="1"/>
  <c r="AA29" i="128"/>
  <c r="I8" i="32" s="1"/>
  <c r="AA28" i="128"/>
  <c r="I8" i="33" s="1"/>
  <c r="AA27" i="128"/>
  <c r="I8" i="34" s="1"/>
  <c r="AA26" i="128"/>
  <c r="I8" i="35" s="1"/>
  <c r="AA25" i="128"/>
  <c r="I8" i="36" s="1"/>
  <c r="AA24" i="128"/>
  <c r="I8" i="37" s="1"/>
  <c r="AA23" i="128"/>
  <c r="I8" i="38" s="1"/>
  <c r="AA22" i="128"/>
  <c r="I8" i="39" s="1"/>
  <c r="AA21" i="128"/>
  <c r="I8" i="40" s="1"/>
  <c r="AA20" i="128"/>
  <c r="I8" i="41" s="1"/>
  <c r="AA19" i="128"/>
  <c r="I8" i="42" s="1"/>
  <c r="AA18" i="128"/>
  <c r="I8" i="43" s="1"/>
  <c r="AA17" i="128"/>
  <c r="I8" i="44" s="1"/>
  <c r="AA16" i="128"/>
  <c r="I8" i="45" s="1"/>
  <c r="AA15" i="128"/>
  <c r="I8" i="46" s="1"/>
  <c r="Y14" i="128"/>
  <c r="U14" i="128"/>
  <c r="Q14" i="128"/>
  <c r="M14" i="128"/>
  <c r="I14" i="128"/>
  <c r="E14" i="128"/>
  <c r="Y13" i="128"/>
  <c r="W13" i="128"/>
  <c r="U13" i="128"/>
  <c r="S13" i="128"/>
  <c r="Q13" i="128"/>
  <c r="O13" i="128"/>
  <c r="M13" i="128"/>
  <c r="K13" i="128"/>
  <c r="I13" i="128"/>
  <c r="G13" i="128"/>
  <c r="E13" i="128"/>
  <c r="Y12" i="128"/>
  <c r="W12" i="128"/>
  <c r="W14" i="128" s="1"/>
  <c r="W50" i="128" s="1"/>
  <c r="U12" i="128"/>
  <c r="S12" i="128"/>
  <c r="S14" i="128" s="1"/>
  <c r="S50" i="128" s="1"/>
  <c r="Q12" i="128"/>
  <c r="O12" i="128"/>
  <c r="O14" i="128" s="1"/>
  <c r="O50" i="128" s="1"/>
  <c r="M12" i="128"/>
  <c r="K12" i="128"/>
  <c r="K14" i="128" s="1"/>
  <c r="K50" i="128" s="1"/>
  <c r="I12" i="128"/>
  <c r="G12" i="128"/>
  <c r="G14" i="128" s="1"/>
  <c r="G50" i="128" s="1"/>
  <c r="E12" i="128"/>
  <c r="AA11" i="128"/>
  <c r="I9" i="52" s="1"/>
  <c r="AA10" i="128"/>
  <c r="AA9" i="128"/>
  <c r="I8" i="52" s="1"/>
  <c r="AA8" i="128"/>
  <c r="G8" i="50" s="1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I30" i="129"/>
  <c r="E93" i="114" s="1"/>
  <c r="CG30" i="129"/>
  <c r="E92" i="114" s="1"/>
  <c r="CE30" i="129"/>
  <c r="CK30" i="129" s="1"/>
  <c r="CC30" i="129"/>
  <c r="E90" i="114" s="1"/>
  <c r="CA30" i="129"/>
  <c r="E89" i="114" s="1"/>
  <c r="BY30" i="129"/>
  <c r="E88" i="114" s="1"/>
  <c r="CI29" i="129"/>
  <c r="E87" i="114" s="1"/>
  <c r="CG29" i="129"/>
  <c r="E86" i="114" s="1"/>
  <c r="CE29" i="129"/>
  <c r="E85" i="114" s="1"/>
  <c r="CC29" i="129"/>
  <c r="E84" i="114" s="1"/>
  <c r="CA29" i="129"/>
  <c r="E83" i="114" s="1"/>
  <c r="BY29" i="129"/>
  <c r="E82" i="114" s="1"/>
  <c r="CI28" i="129"/>
  <c r="E81" i="114" s="1"/>
  <c r="CG28" i="129"/>
  <c r="E80" i="114" s="1"/>
  <c r="CE28" i="129"/>
  <c r="E79" i="114" s="1"/>
  <c r="CC28" i="129"/>
  <c r="E78" i="114" s="1"/>
  <c r="CA28" i="129"/>
  <c r="CK28" i="129" s="1"/>
  <c r="BY28" i="129"/>
  <c r="E76" i="114" s="1"/>
  <c r="CI27" i="129"/>
  <c r="CI31" i="129" s="1"/>
  <c r="CG27" i="129"/>
  <c r="E74" i="114" s="1"/>
  <c r="CE27" i="129"/>
  <c r="CE31" i="129" s="1"/>
  <c r="CC27" i="129"/>
  <c r="CC31" i="129" s="1"/>
  <c r="CA27" i="129"/>
  <c r="E70" i="114" s="1"/>
  <c r="BY27" i="129"/>
  <c r="CK27" i="129" s="1"/>
  <c r="BS26" i="129"/>
  <c r="BM26" i="129"/>
  <c r="BK26" i="129"/>
  <c r="BE26" i="129"/>
  <c r="AY26" i="129"/>
  <c r="AW26" i="129"/>
  <c r="AQ26" i="129"/>
  <c r="AK26" i="129"/>
  <c r="AI26" i="129"/>
  <c r="AC26" i="129"/>
  <c r="W26" i="129"/>
  <c r="U26" i="129"/>
  <c r="O26" i="129"/>
  <c r="I26" i="129"/>
  <c r="G26" i="129"/>
  <c r="E26" i="129"/>
  <c r="CE25" i="129"/>
  <c r="E141" i="113" s="1"/>
  <c r="BY25" i="129"/>
  <c r="E138" i="113" s="1"/>
  <c r="CI24" i="129"/>
  <c r="E158" i="113" s="1"/>
  <c r="CG24" i="129"/>
  <c r="E157" i="113" s="1"/>
  <c r="CE24" i="129"/>
  <c r="E156" i="113" s="1"/>
  <c r="CC24" i="129"/>
  <c r="E155" i="113" s="1"/>
  <c r="CA24" i="129"/>
  <c r="E154" i="113" s="1"/>
  <c r="BY24" i="129"/>
  <c r="E153" i="113" s="1"/>
  <c r="CI23" i="129"/>
  <c r="CG23" i="129"/>
  <c r="CE23" i="129"/>
  <c r="E151" i="113" s="1"/>
  <c r="CC23" i="129"/>
  <c r="CA23" i="129"/>
  <c r="BY23" i="129"/>
  <c r="E150" i="113" s="1"/>
  <c r="CI22" i="129"/>
  <c r="CG22" i="129"/>
  <c r="CE22" i="129"/>
  <c r="E148" i="113" s="1"/>
  <c r="CC22" i="129"/>
  <c r="CA22" i="129"/>
  <c r="BY22" i="129"/>
  <c r="CK22" i="129" s="1"/>
  <c r="CI21" i="129"/>
  <c r="E134" i="113" s="1"/>
  <c r="CG21" i="129"/>
  <c r="E133" i="113" s="1"/>
  <c r="CE21" i="129"/>
  <c r="E132" i="113" s="1"/>
  <c r="CC21" i="129"/>
  <c r="E131" i="113" s="1"/>
  <c r="CA21" i="129"/>
  <c r="E130" i="113" s="1"/>
  <c r="BY21" i="129"/>
  <c r="E129" i="113" s="1"/>
  <c r="CI20" i="129"/>
  <c r="E125" i="113" s="1"/>
  <c r="CG20" i="129"/>
  <c r="E124" i="113" s="1"/>
  <c r="CE20" i="129"/>
  <c r="E123" i="113" s="1"/>
  <c r="CC20" i="129"/>
  <c r="E122" i="113" s="1"/>
  <c r="CA20" i="129"/>
  <c r="E121" i="113" s="1"/>
  <c r="BY20" i="129"/>
  <c r="E120" i="113" s="1"/>
  <c r="CI19" i="129"/>
  <c r="E116" i="113" s="1"/>
  <c r="CG19" i="129"/>
  <c r="E115" i="113" s="1"/>
  <c r="CE19" i="129"/>
  <c r="E114" i="113" s="1"/>
  <c r="CC19" i="129"/>
  <c r="E113" i="113" s="1"/>
  <c r="CA19" i="129"/>
  <c r="E112" i="113" s="1"/>
  <c r="BY19" i="129"/>
  <c r="CK19" i="129" s="1"/>
  <c r="CI18" i="129"/>
  <c r="E107" i="113" s="1"/>
  <c r="CG18" i="129"/>
  <c r="E106" i="113" s="1"/>
  <c r="CE18" i="129"/>
  <c r="CK18" i="129" s="1"/>
  <c r="CC18" i="129"/>
  <c r="E104" i="113" s="1"/>
  <c r="CA18" i="129"/>
  <c r="E103" i="113" s="1"/>
  <c r="BY18" i="129"/>
  <c r="E102" i="113" s="1"/>
  <c r="CI17" i="129"/>
  <c r="E98" i="113" s="1"/>
  <c r="CG17" i="129"/>
  <c r="E97" i="113" s="1"/>
  <c r="CE17" i="129"/>
  <c r="E96" i="113" s="1"/>
  <c r="CC17" i="129"/>
  <c r="E95" i="113" s="1"/>
  <c r="CA17" i="129"/>
  <c r="E94" i="113" s="1"/>
  <c r="BY17" i="129"/>
  <c r="E93" i="113" s="1"/>
  <c r="CI16" i="129"/>
  <c r="E89" i="113" s="1"/>
  <c r="CG16" i="129"/>
  <c r="E88" i="113" s="1"/>
  <c r="CE16" i="129"/>
  <c r="E87" i="113" s="1"/>
  <c r="CC16" i="129"/>
  <c r="E86" i="113" s="1"/>
  <c r="CA16" i="129"/>
  <c r="E85" i="113" s="1"/>
  <c r="BY16" i="129"/>
  <c r="E84" i="113" s="1"/>
  <c r="CI15" i="129"/>
  <c r="E80" i="113" s="1"/>
  <c r="CG15" i="129"/>
  <c r="E79" i="113" s="1"/>
  <c r="CE15" i="129"/>
  <c r="E78" i="113" s="1"/>
  <c r="CC15" i="129"/>
  <c r="E77" i="113" s="1"/>
  <c r="CA15" i="129"/>
  <c r="E76" i="113" s="1"/>
  <c r="BY15" i="129"/>
  <c r="CK15" i="129" s="1"/>
  <c r="CI14" i="129"/>
  <c r="E71" i="113" s="1"/>
  <c r="CG14" i="129"/>
  <c r="E70" i="113" s="1"/>
  <c r="CE14" i="129"/>
  <c r="CK14" i="129" s="1"/>
  <c r="CC14" i="129"/>
  <c r="E68" i="113" s="1"/>
  <c r="CA14" i="129"/>
  <c r="E67" i="113" s="1"/>
  <c r="BY14" i="129"/>
  <c r="E66" i="113" s="1"/>
  <c r="CI13" i="129"/>
  <c r="E62" i="113" s="1"/>
  <c r="CG13" i="129"/>
  <c r="E61" i="113" s="1"/>
  <c r="CE13" i="129"/>
  <c r="E60" i="113" s="1"/>
  <c r="CC13" i="129"/>
  <c r="E59" i="113" s="1"/>
  <c r="CA13" i="129"/>
  <c r="E58" i="113" s="1"/>
  <c r="BY13" i="129"/>
  <c r="E57" i="113" s="1"/>
  <c r="CI12" i="129"/>
  <c r="E53" i="113" s="1"/>
  <c r="CG12" i="129"/>
  <c r="E52" i="113" s="1"/>
  <c r="CE12" i="129"/>
  <c r="E51" i="113" s="1"/>
  <c r="CC12" i="129"/>
  <c r="E50" i="113" s="1"/>
  <c r="CA12" i="129"/>
  <c r="E49" i="113" s="1"/>
  <c r="BY12" i="129"/>
  <c r="E48" i="113" s="1"/>
  <c r="CI11" i="129"/>
  <c r="E44" i="113" s="1"/>
  <c r="CG11" i="129"/>
  <c r="E43" i="113" s="1"/>
  <c r="CE11" i="129"/>
  <c r="E42" i="113" s="1"/>
  <c r="CC11" i="129"/>
  <c r="E41" i="113" s="1"/>
  <c r="CA11" i="129"/>
  <c r="E40" i="113" s="1"/>
  <c r="BY11" i="129"/>
  <c r="CK11" i="129" s="1"/>
  <c r="CI10" i="129"/>
  <c r="E35" i="113" s="1"/>
  <c r="CG10" i="129"/>
  <c r="E34" i="113" s="1"/>
  <c r="CE10" i="129"/>
  <c r="CK10" i="129" s="1"/>
  <c r="CC10" i="129"/>
  <c r="E32" i="113" s="1"/>
  <c r="CA10" i="129"/>
  <c r="E31" i="113" s="1"/>
  <c r="BY10" i="129"/>
  <c r="E30" i="113" s="1"/>
  <c r="CI9" i="129"/>
  <c r="E26" i="113" s="1"/>
  <c r="CG9" i="129"/>
  <c r="E25" i="113" s="1"/>
  <c r="CE9" i="129"/>
  <c r="E24" i="113" s="1"/>
  <c r="CC9" i="129"/>
  <c r="E23" i="113" s="1"/>
  <c r="CA9" i="129"/>
  <c r="E22" i="113" s="1"/>
  <c r="BY9" i="129"/>
  <c r="E21" i="113" s="1"/>
  <c r="CI8" i="129"/>
  <c r="E17" i="113" s="1"/>
  <c r="CG8" i="129"/>
  <c r="CE8" i="129"/>
  <c r="E15" i="113" s="1"/>
  <c r="CC8" i="129"/>
  <c r="CA8" i="129"/>
  <c r="E13" i="113" s="1"/>
  <c r="BY8" i="129"/>
  <c r="BY26" i="129" s="1"/>
  <c r="AU25" i="129"/>
  <c r="AU26" i="129" s="1"/>
  <c r="BI25" i="129"/>
  <c r="BI26" i="129" s="1"/>
  <c r="S25" i="129"/>
  <c r="CI25" i="129" s="1"/>
  <c r="E143" i="113" s="1"/>
  <c r="BW25" i="129"/>
  <c r="BW26" i="129" s="1"/>
  <c r="AG25" i="129"/>
  <c r="AG26" i="129" s="1"/>
  <c r="AE25" i="129"/>
  <c r="AE26" i="129" s="1"/>
  <c r="BU25" i="129"/>
  <c r="BU26" i="129" s="1"/>
  <c r="Q25" i="129"/>
  <c r="Q26" i="129" s="1"/>
  <c r="BG25" i="129"/>
  <c r="BG26" i="129" s="1"/>
  <c r="AS25" i="129"/>
  <c r="AS26" i="129" s="1"/>
  <c r="AA25" i="129"/>
  <c r="AA26" i="129" s="1"/>
  <c r="BQ25" i="129"/>
  <c r="BQ26" i="129" s="1"/>
  <c r="M25" i="129"/>
  <c r="M26" i="129" s="1"/>
  <c r="BC25" i="129"/>
  <c r="BC26" i="129" s="1"/>
  <c r="AO25" i="129"/>
  <c r="AO26" i="129" s="1"/>
  <c r="AM25" i="129"/>
  <c r="AM26" i="129" s="1"/>
  <c r="BA25" i="129"/>
  <c r="BA26" i="129" s="1"/>
  <c r="K25" i="129"/>
  <c r="CA25" i="129" s="1"/>
  <c r="E139" i="113" s="1"/>
  <c r="BO25" i="129"/>
  <c r="BO26" i="129" s="1"/>
  <c r="Y25" i="129"/>
  <c r="Y26" i="129" s="1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I16" i="13" s="1"/>
  <c r="M16" i="13" s="1"/>
  <c r="AA83" i="130"/>
  <c r="I15" i="13" s="1"/>
  <c r="M15" i="13" s="1"/>
  <c r="AA82" i="130"/>
  <c r="I14" i="13" s="1"/>
  <c r="M14" i="13" s="1"/>
  <c r="AA81" i="130"/>
  <c r="I13" i="13" s="1"/>
  <c r="M13" i="13" s="1"/>
  <c r="AA80" i="130"/>
  <c r="I12" i="13" s="1"/>
  <c r="M12" i="13" s="1"/>
  <c r="AA79" i="130"/>
  <c r="I11" i="13" s="1"/>
  <c r="M11" i="13" s="1"/>
  <c r="AA78" i="130"/>
  <c r="I10" i="13" s="1"/>
  <c r="M10" i="13" s="1"/>
  <c r="AA77" i="130"/>
  <c r="I9" i="13" s="1"/>
  <c r="M9" i="13" s="1"/>
  <c r="AA76" i="130"/>
  <c r="I8" i="13" s="1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I14" i="14" s="1"/>
  <c r="M14" i="14" s="1"/>
  <c r="AA73" i="130"/>
  <c r="I13" i="14" s="1"/>
  <c r="M13" i="14" s="1"/>
  <c r="AA72" i="130"/>
  <c r="I12" i="14" s="1"/>
  <c r="M12" i="14" s="1"/>
  <c r="AA71" i="130"/>
  <c r="I11" i="14" s="1"/>
  <c r="M11" i="14" s="1"/>
  <c r="AA70" i="130"/>
  <c r="I10" i="14" s="1"/>
  <c r="M10" i="14" s="1"/>
  <c r="AA69" i="130"/>
  <c r="I8" i="14" s="1"/>
  <c r="AA68" i="130"/>
  <c r="I9" i="14" s="1"/>
  <c r="M9" i="14" s="1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I16" i="15" s="1"/>
  <c r="M16" i="15" s="1"/>
  <c r="S16" i="15" s="1"/>
  <c r="AA65" i="130"/>
  <c r="I15" i="15" s="1"/>
  <c r="M15" i="15" s="1"/>
  <c r="S15" i="15" s="1"/>
  <c r="AA64" i="130"/>
  <c r="I14" i="15" s="1"/>
  <c r="M14" i="15" s="1"/>
  <c r="S14" i="15" s="1"/>
  <c r="AA63" i="130"/>
  <c r="I13" i="15" s="1"/>
  <c r="M13" i="15" s="1"/>
  <c r="S13" i="15" s="1"/>
  <c r="AA62" i="130"/>
  <c r="I12" i="15" s="1"/>
  <c r="M12" i="15" s="1"/>
  <c r="S12" i="15" s="1"/>
  <c r="AA61" i="130"/>
  <c r="I11" i="15" s="1"/>
  <c r="M11" i="15" s="1"/>
  <c r="S11" i="15" s="1"/>
  <c r="AA60" i="130"/>
  <c r="I8" i="15" s="1"/>
  <c r="AA59" i="130"/>
  <c r="I10" i="15" s="1"/>
  <c r="M10" i="15" s="1"/>
  <c r="S10" i="15" s="1"/>
  <c r="AA58" i="130"/>
  <c r="I9" i="15" s="1"/>
  <c r="M9" i="15" s="1"/>
  <c r="S9" i="15" s="1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I16" i="16" s="1"/>
  <c r="M16" i="16" s="1"/>
  <c r="S16" i="16" s="1"/>
  <c r="AA55" i="130"/>
  <c r="I15" i="16" s="1"/>
  <c r="M15" i="16" s="1"/>
  <c r="S15" i="16" s="1"/>
  <c r="AA54" i="130"/>
  <c r="I14" i="16" s="1"/>
  <c r="M14" i="16" s="1"/>
  <c r="S14" i="16" s="1"/>
  <c r="AA53" i="130"/>
  <c r="I13" i="16" s="1"/>
  <c r="M13" i="16" s="1"/>
  <c r="S13" i="16" s="1"/>
  <c r="AA52" i="130"/>
  <c r="I12" i="16" s="1"/>
  <c r="M12" i="16" s="1"/>
  <c r="S12" i="16" s="1"/>
  <c r="AA51" i="130"/>
  <c r="I11" i="16" s="1"/>
  <c r="M11" i="16" s="1"/>
  <c r="S11" i="16" s="1"/>
  <c r="AA50" i="130"/>
  <c r="I8" i="16" s="1"/>
  <c r="AA49" i="130"/>
  <c r="I10" i="16" s="1"/>
  <c r="M10" i="16" s="1"/>
  <c r="S10" i="16" s="1"/>
  <c r="AA48" i="130"/>
  <c r="I9" i="16" s="1"/>
  <c r="M9" i="16" s="1"/>
  <c r="S9" i="16" s="1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I16" i="17" s="1"/>
  <c r="M16" i="17" s="1"/>
  <c r="S16" i="17" s="1"/>
  <c r="AA45" i="130"/>
  <c r="I15" i="17" s="1"/>
  <c r="M15" i="17" s="1"/>
  <c r="S15" i="17" s="1"/>
  <c r="AA44" i="130"/>
  <c r="I14" i="17" s="1"/>
  <c r="M14" i="17" s="1"/>
  <c r="S14" i="17" s="1"/>
  <c r="AA43" i="130"/>
  <c r="I13" i="17" s="1"/>
  <c r="M13" i="17" s="1"/>
  <c r="AA42" i="130"/>
  <c r="I12" i="17" s="1"/>
  <c r="M12" i="17" s="1"/>
  <c r="S12" i="17" s="1"/>
  <c r="AA41" i="130"/>
  <c r="I11" i="17" s="1"/>
  <c r="M11" i="17" s="1"/>
  <c r="AA40" i="130"/>
  <c r="I8" i="17" s="1"/>
  <c r="AA39" i="130"/>
  <c r="I10" i="17" s="1"/>
  <c r="M10" i="17" s="1"/>
  <c r="S10" i="17" s="1"/>
  <c r="AA38" i="130"/>
  <c r="I9" i="17" s="1"/>
  <c r="M9" i="17" s="1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I16" i="18" s="1"/>
  <c r="M16" i="18" s="1"/>
  <c r="AA35" i="130"/>
  <c r="I15" i="18" s="1"/>
  <c r="M15" i="18" s="1"/>
  <c r="AA34" i="130"/>
  <c r="I14" i="18" s="1"/>
  <c r="M14" i="18" s="1"/>
  <c r="AA33" i="130"/>
  <c r="I13" i="18" s="1"/>
  <c r="M13" i="18" s="1"/>
  <c r="AA32" i="130"/>
  <c r="I12" i="18" s="1"/>
  <c r="M12" i="18" s="1"/>
  <c r="AA31" i="130"/>
  <c r="I11" i="18" s="1"/>
  <c r="M11" i="18" s="1"/>
  <c r="AA30" i="130"/>
  <c r="I8" i="18" s="1"/>
  <c r="AA29" i="130"/>
  <c r="I10" i="18" s="1"/>
  <c r="M10" i="18" s="1"/>
  <c r="AA28" i="130"/>
  <c r="I9" i="18" s="1"/>
  <c r="M9" i="18" s="1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E33" i="74" s="1"/>
  <c r="AA25" i="130"/>
  <c r="E32" i="74" s="1"/>
  <c r="AA24" i="130"/>
  <c r="E31" i="74" s="1"/>
  <c r="AA23" i="130"/>
  <c r="E30" i="74" s="1"/>
  <c r="AA22" i="130"/>
  <c r="E29" i="74" s="1"/>
  <c r="AA21" i="130"/>
  <c r="E28" i="74" s="1"/>
  <c r="AA20" i="130"/>
  <c r="I8" i="26" s="1"/>
  <c r="AA19" i="130"/>
  <c r="I8" i="27" s="1"/>
  <c r="AA18" i="130"/>
  <c r="E27" i="74" s="1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E33" i="77" s="1"/>
  <c r="AA15" i="130"/>
  <c r="E32" i="77" s="1"/>
  <c r="AA14" i="130"/>
  <c r="E31" i="77" s="1"/>
  <c r="AA13" i="130"/>
  <c r="E30" i="77" s="1"/>
  <c r="AA12" i="130"/>
  <c r="E29" i="77" s="1"/>
  <c r="AA11" i="130"/>
  <c r="AA10" i="130"/>
  <c r="AA9" i="130"/>
  <c r="AA8" i="130"/>
  <c r="E28" i="77" s="1"/>
  <c r="CM29" i="131"/>
  <c r="CM28" i="131"/>
  <c r="CK27" i="131"/>
  <c r="CG27" i="131"/>
  <c r="CC27" i="131"/>
  <c r="BY27" i="131"/>
  <c r="BU27" i="131"/>
  <c r="BQ27" i="131"/>
  <c r="BM27" i="131"/>
  <c r="BI27" i="131"/>
  <c r="BE27" i="131"/>
  <c r="BA27" i="131"/>
  <c r="AW27" i="131"/>
  <c r="AS27" i="131"/>
  <c r="AO27" i="131"/>
  <c r="AK27" i="131"/>
  <c r="AG27" i="131"/>
  <c r="AC27" i="131"/>
  <c r="U27" i="131"/>
  <c r="Q27" i="131"/>
  <c r="M27" i="131"/>
  <c r="I27" i="131"/>
  <c r="CK26" i="131"/>
  <c r="CI26" i="131"/>
  <c r="CG26" i="131"/>
  <c r="CC26" i="131"/>
  <c r="BY26" i="131"/>
  <c r="BU26" i="131"/>
  <c r="BS26" i="131"/>
  <c r="BQ26" i="131"/>
  <c r="BM26" i="131"/>
  <c r="BI26" i="131"/>
  <c r="BE26" i="131"/>
  <c r="BC26" i="131"/>
  <c r="BA26" i="131"/>
  <c r="AW26" i="131"/>
  <c r="AS26" i="131"/>
  <c r="AO26" i="131"/>
  <c r="AM26" i="131"/>
  <c r="AK26" i="131"/>
  <c r="AG26" i="131"/>
  <c r="AC26" i="131"/>
  <c r="Y26" i="131"/>
  <c r="W26" i="131"/>
  <c r="U26" i="131"/>
  <c r="S26" i="131"/>
  <c r="Q26" i="131"/>
  <c r="M26" i="131"/>
  <c r="I26" i="131"/>
  <c r="CM25" i="131"/>
  <c r="G130" i="11" s="1"/>
  <c r="CM24" i="131"/>
  <c r="G129" i="11" s="1"/>
  <c r="CM23" i="131"/>
  <c r="G128" i="11" s="1"/>
  <c r="CM22" i="131"/>
  <c r="I127" i="11" s="1"/>
  <c r="M127" i="11" s="1"/>
  <c r="CM21" i="131"/>
  <c r="I126" i="11" s="1"/>
  <c r="M126" i="11" s="1"/>
  <c r="CM20" i="131"/>
  <c r="G125" i="11" s="1"/>
  <c r="CM19" i="131"/>
  <c r="G124" i="11" s="1"/>
  <c r="CM18" i="131"/>
  <c r="G123" i="11" s="1"/>
  <c r="CM17" i="131"/>
  <c r="CM16" i="131"/>
  <c r="G121" i="11" s="1"/>
  <c r="CM15" i="131"/>
  <c r="G120" i="11" s="1"/>
  <c r="CM14" i="131"/>
  <c r="G119" i="11" s="1"/>
  <c r="CM13" i="131"/>
  <c r="G118" i="11" s="1"/>
  <c r="CM12" i="131"/>
  <c r="G117" i="11" s="1"/>
  <c r="CM11" i="131"/>
  <c r="G116" i="11" s="1"/>
  <c r="CM10" i="131"/>
  <c r="G115" i="11" s="1"/>
  <c r="CM9" i="131"/>
  <c r="G114" i="11" s="1"/>
  <c r="CM8" i="131"/>
  <c r="G113" i="11" s="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W20" i="131"/>
  <c r="AU20" i="13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M19" i="131"/>
  <c r="BK19" i="131"/>
  <c r="BI19" i="131"/>
  <c r="BG19" i="131"/>
  <c r="BA19" i="131"/>
  <c r="AY19" i="131"/>
  <c r="AW19" i="131"/>
  <c r="AU19" i="131"/>
  <c r="AS19" i="131"/>
  <c r="AQ19" i="131"/>
  <c r="AK19" i="131"/>
  <c r="AI19" i="131"/>
  <c r="AG19" i="131"/>
  <c r="AE19" i="131"/>
  <c r="AC19" i="131"/>
  <c r="AA19" i="131"/>
  <c r="Q19" i="131"/>
  <c r="O19" i="131"/>
  <c r="M19" i="131"/>
  <c r="K19" i="131"/>
  <c r="I19" i="131"/>
  <c r="G19" i="131"/>
  <c r="CG18" i="131"/>
  <c r="CE18" i="131"/>
  <c r="CE26" i="131" s="1"/>
  <c r="CC18" i="131"/>
  <c r="CA18" i="131"/>
  <c r="CA26" i="131" s="1"/>
  <c r="BY18" i="131"/>
  <c r="BW18" i="131"/>
  <c r="BW26" i="131" s="1"/>
  <c r="BQ18" i="131"/>
  <c r="BO18" i="131"/>
  <c r="BO26" i="131" s="1"/>
  <c r="BM18" i="131"/>
  <c r="BK18" i="131"/>
  <c r="BK26" i="131" s="1"/>
  <c r="BI18" i="131"/>
  <c r="BG18" i="131"/>
  <c r="BG26" i="131" s="1"/>
  <c r="BA18" i="131"/>
  <c r="AY18" i="131"/>
  <c r="AY26" i="131" s="1"/>
  <c r="AW18" i="131"/>
  <c r="AU18" i="131"/>
  <c r="AU26" i="131" s="1"/>
  <c r="AS18" i="131"/>
  <c r="AQ18" i="131"/>
  <c r="AQ26" i="131" s="1"/>
  <c r="AK18" i="131"/>
  <c r="AI18" i="131"/>
  <c r="AI26" i="131" s="1"/>
  <c r="AG18" i="131"/>
  <c r="AE18" i="131"/>
  <c r="AE26" i="131" s="1"/>
  <c r="AC18" i="131"/>
  <c r="AA18" i="131"/>
  <c r="AA26" i="131" s="1"/>
  <c r="Q18" i="131"/>
  <c r="O18" i="131"/>
  <c r="O26" i="131" s="1"/>
  <c r="M18" i="131"/>
  <c r="K18" i="131"/>
  <c r="K26" i="131" s="1"/>
  <c r="I18" i="131"/>
  <c r="G18" i="131"/>
  <c r="G26" i="131" s="1"/>
  <c r="CK73" i="132"/>
  <c r="CI73" i="132"/>
  <c r="CG73" i="132"/>
  <c r="CC73" i="132"/>
  <c r="BY73" i="132"/>
  <c r="BU73" i="132"/>
  <c r="BS73" i="132"/>
  <c r="BQ73" i="132"/>
  <c r="BM73" i="132"/>
  <c r="BI73" i="132"/>
  <c r="BE73" i="132"/>
  <c r="BC73" i="132"/>
  <c r="BA73" i="132"/>
  <c r="AW73" i="132"/>
  <c r="AS73" i="132"/>
  <c r="AO73" i="132"/>
  <c r="AM73" i="132"/>
  <c r="AK73" i="132"/>
  <c r="AG73" i="132"/>
  <c r="AC73" i="132"/>
  <c r="Y73" i="132"/>
  <c r="W73" i="132"/>
  <c r="U73" i="132"/>
  <c r="S73" i="132"/>
  <c r="Q73" i="132"/>
  <c r="M73" i="132"/>
  <c r="I73" i="132"/>
  <c r="CM72" i="132"/>
  <c r="E17" i="119" s="1"/>
  <c r="I19" i="49" s="1"/>
  <c r="CM71" i="132"/>
  <c r="CM73" i="132" s="1"/>
  <c r="CK70" i="132"/>
  <c r="CG70" i="132"/>
  <c r="CC70" i="132"/>
  <c r="BY70" i="132"/>
  <c r="BU70" i="132"/>
  <c r="BQ70" i="132"/>
  <c r="BM70" i="132"/>
  <c r="BI70" i="132"/>
  <c r="BE70" i="132"/>
  <c r="BA70" i="132"/>
  <c r="AW70" i="132"/>
  <c r="AS70" i="132"/>
  <c r="AO70" i="132"/>
  <c r="AK70" i="132"/>
  <c r="AG70" i="132"/>
  <c r="AC70" i="132"/>
  <c r="U70" i="132"/>
  <c r="Q70" i="132"/>
  <c r="M70" i="132"/>
  <c r="I70" i="132"/>
  <c r="CK69" i="132"/>
  <c r="CI69" i="132"/>
  <c r="CG69" i="132"/>
  <c r="CC69" i="132"/>
  <c r="BY69" i="132"/>
  <c r="BU69" i="132"/>
  <c r="BS69" i="132"/>
  <c r="BQ69" i="132"/>
  <c r="BM69" i="132"/>
  <c r="BI69" i="132"/>
  <c r="BE69" i="132"/>
  <c r="BC69" i="132"/>
  <c r="BA69" i="132"/>
  <c r="AW69" i="132"/>
  <c r="AS69" i="132"/>
  <c r="AO69" i="132"/>
  <c r="AM69" i="132"/>
  <c r="AK69" i="132"/>
  <c r="AG69" i="132"/>
  <c r="AC69" i="132"/>
  <c r="Y69" i="132"/>
  <c r="W69" i="132"/>
  <c r="U69" i="132"/>
  <c r="S69" i="132"/>
  <c r="Q69" i="132"/>
  <c r="M69" i="132"/>
  <c r="I69" i="132"/>
  <c r="CM68" i="132"/>
  <c r="E27" i="77" s="1"/>
  <c r="CM67" i="132"/>
  <c r="E26" i="77" s="1"/>
  <c r="CM66" i="132"/>
  <c r="E25" i="77" s="1"/>
  <c r="CM65" i="132"/>
  <c r="E24" i="77" s="1"/>
  <c r="CM64" i="132"/>
  <c r="E23" i="77" s="1"/>
  <c r="CM63" i="132"/>
  <c r="CM62" i="132"/>
  <c r="CM61" i="132"/>
  <c r="CM60" i="132"/>
  <c r="E22" i="77" s="1"/>
  <c r="CK59" i="132"/>
  <c r="CI59" i="132"/>
  <c r="CG59" i="132"/>
  <c r="CC59" i="132"/>
  <c r="BY59" i="132"/>
  <c r="BU59" i="132"/>
  <c r="BS59" i="132"/>
  <c r="BQ59" i="132"/>
  <c r="BM59" i="132"/>
  <c r="BI59" i="132"/>
  <c r="BE59" i="132"/>
  <c r="BC59" i="132"/>
  <c r="BA59" i="132"/>
  <c r="AW59" i="132"/>
  <c r="AS59" i="132"/>
  <c r="AO59" i="132"/>
  <c r="AM59" i="132"/>
  <c r="AK59" i="132"/>
  <c r="AG59" i="132"/>
  <c r="AC59" i="132"/>
  <c r="Y59" i="132"/>
  <c r="W59" i="132"/>
  <c r="U59" i="132"/>
  <c r="S59" i="132"/>
  <c r="Q59" i="132"/>
  <c r="M59" i="132"/>
  <c r="I59" i="132"/>
  <c r="CM58" i="132"/>
  <c r="CM57" i="132"/>
  <c r="CM56" i="132"/>
  <c r="CM55" i="132"/>
  <c r="CM54" i="132"/>
  <c r="CM53" i="132"/>
  <c r="E12" i="12" s="1"/>
  <c r="CM52" i="132"/>
  <c r="CM51" i="132"/>
  <c r="CM50" i="132"/>
  <c r="CM49" i="132"/>
  <c r="CM59" i="132" s="1"/>
  <c r="CK48" i="132"/>
  <c r="CI48" i="132"/>
  <c r="CG48" i="132"/>
  <c r="CC48" i="132"/>
  <c r="BY48" i="132"/>
  <c r="BU48" i="132"/>
  <c r="BS48" i="132"/>
  <c r="BQ48" i="132"/>
  <c r="BM48" i="132"/>
  <c r="BI48" i="132"/>
  <c r="BE48" i="132"/>
  <c r="BC48" i="132"/>
  <c r="BA48" i="132"/>
  <c r="AW48" i="132"/>
  <c r="AS48" i="132"/>
  <c r="AO48" i="132"/>
  <c r="AM48" i="132"/>
  <c r="AK48" i="132"/>
  <c r="AG48" i="132"/>
  <c r="AC48" i="132"/>
  <c r="Y48" i="132"/>
  <c r="W48" i="132"/>
  <c r="U48" i="132"/>
  <c r="S48" i="132"/>
  <c r="Q48" i="132"/>
  <c r="M48" i="132"/>
  <c r="I48" i="132"/>
  <c r="CM47" i="132"/>
  <c r="E21" i="77" s="1"/>
  <c r="CM46" i="132"/>
  <c r="E11" i="12" s="1"/>
  <c r="CM45" i="132"/>
  <c r="CM44" i="132"/>
  <c r="CM43" i="132"/>
  <c r="CM48" i="132" s="1"/>
  <c r="CK42" i="132"/>
  <c r="CI42" i="132"/>
  <c r="CG42" i="132"/>
  <c r="CC42" i="132"/>
  <c r="BY42" i="132"/>
  <c r="BU42" i="132"/>
  <c r="BS42" i="132"/>
  <c r="BQ42" i="132"/>
  <c r="BM42" i="132"/>
  <c r="BI42" i="132"/>
  <c r="BE42" i="132"/>
  <c r="BC42" i="132"/>
  <c r="BA42" i="132"/>
  <c r="AW42" i="132"/>
  <c r="AS42" i="132"/>
  <c r="AO42" i="132"/>
  <c r="AM42" i="132"/>
  <c r="AK42" i="132"/>
  <c r="AG42" i="132"/>
  <c r="AC42" i="132"/>
  <c r="Y42" i="132"/>
  <c r="W42" i="132"/>
  <c r="U42" i="132"/>
  <c r="S42" i="132"/>
  <c r="Q42" i="132"/>
  <c r="M42" i="132"/>
  <c r="I42" i="132"/>
  <c r="CM41" i="132"/>
  <c r="G51" i="50" s="1"/>
  <c r="CM40" i="132"/>
  <c r="G50" i="50" s="1"/>
  <c r="CM39" i="132"/>
  <c r="G49" i="50" s="1"/>
  <c r="CM38" i="132"/>
  <c r="G48" i="50" s="1"/>
  <c r="CM37" i="132"/>
  <c r="G47" i="50" s="1"/>
  <c r="CM36" i="132"/>
  <c r="G45" i="50" s="1"/>
  <c r="CM35" i="132"/>
  <c r="E10" i="12" s="1"/>
  <c r="CM34" i="132"/>
  <c r="G44" i="50" s="1"/>
  <c r="CM33" i="132"/>
  <c r="G26" i="105" s="1"/>
  <c r="CM32" i="132"/>
  <c r="G42" i="50" s="1"/>
  <c r="CM31" i="132"/>
  <c r="G41" i="50" s="1"/>
  <c r="CM30" i="132"/>
  <c r="G40" i="50" s="1"/>
  <c r="CM29" i="132"/>
  <c r="G39" i="50" s="1"/>
  <c r="CM28" i="132"/>
  <c r="G38" i="50" s="1"/>
  <c r="CM27" i="132"/>
  <c r="G46" i="50" s="1"/>
  <c r="CK26" i="132"/>
  <c r="CI26" i="132"/>
  <c r="CI70" i="132" s="1"/>
  <c r="CG26" i="132"/>
  <c r="CC26" i="132"/>
  <c r="BY26" i="132"/>
  <c r="BU26" i="132"/>
  <c r="BS26" i="132"/>
  <c r="BS70" i="132" s="1"/>
  <c r="BQ26" i="132"/>
  <c r="BM26" i="132"/>
  <c r="BI26" i="132"/>
  <c r="BE26" i="132"/>
  <c r="BC26" i="132"/>
  <c r="BC70" i="132" s="1"/>
  <c r="BA26" i="132"/>
  <c r="AW26" i="132"/>
  <c r="AS26" i="132"/>
  <c r="AO26" i="132"/>
  <c r="AM26" i="132"/>
  <c r="AM70" i="132" s="1"/>
  <c r="AK26" i="132"/>
  <c r="AG26" i="132"/>
  <c r="AC26" i="132"/>
  <c r="Y26" i="132"/>
  <c r="Y70" i="132" s="1"/>
  <c r="W26" i="132"/>
  <c r="W70" i="132" s="1"/>
  <c r="U26" i="132"/>
  <c r="S26" i="132"/>
  <c r="S70" i="132" s="1"/>
  <c r="Q26" i="132"/>
  <c r="M26" i="132"/>
  <c r="I26" i="132"/>
  <c r="CM25" i="132"/>
  <c r="I85" i="52" s="1"/>
  <c r="CM24" i="132"/>
  <c r="I84" i="52" s="1"/>
  <c r="CM23" i="132"/>
  <c r="I83" i="52" s="1"/>
  <c r="CM22" i="132"/>
  <c r="I82" i="52" s="1"/>
  <c r="CM21" i="132"/>
  <c r="I81" i="52" s="1"/>
  <c r="CM20" i="132"/>
  <c r="G65" i="52" s="1"/>
  <c r="CM19" i="132"/>
  <c r="E9" i="12" s="1"/>
  <c r="E13" i="12" s="1"/>
  <c r="CM18" i="132"/>
  <c r="I73" i="52" s="1"/>
  <c r="CM17" i="132"/>
  <c r="I72" i="52" s="1"/>
  <c r="CM16" i="132"/>
  <c r="I71" i="52" s="1"/>
  <c r="CM15" i="132"/>
  <c r="I70" i="52" s="1"/>
  <c r="CM14" i="132"/>
  <c r="I69" i="52" s="1"/>
  <c r="M69" i="52" s="1"/>
  <c r="CM13" i="132"/>
  <c r="I68" i="52" s="1"/>
  <c r="M68" i="52" s="1"/>
  <c r="CM12" i="132"/>
  <c r="I67" i="52" s="1"/>
  <c r="M67" i="52" s="1"/>
  <c r="CM11" i="132"/>
  <c r="I66" i="52" s="1"/>
  <c r="M66" i="52" s="1"/>
  <c r="CM10" i="132"/>
  <c r="I75" i="52" s="1"/>
  <c r="CM9" i="132"/>
  <c r="I74" i="52" s="1"/>
  <c r="CM8" i="132"/>
  <c r="I80" i="52" s="1"/>
  <c r="E73" i="132"/>
  <c r="CG72" i="132"/>
  <c r="CE72" i="132"/>
  <c r="CE73" i="132" s="1"/>
  <c r="CC72" i="132"/>
  <c r="CA72" i="132"/>
  <c r="CA73" i="132" s="1"/>
  <c r="BY72" i="132"/>
  <c r="BW72" i="132"/>
  <c r="BW73" i="132" s="1"/>
  <c r="BQ72" i="132"/>
  <c r="BO72" i="132"/>
  <c r="BO73" i="132" s="1"/>
  <c r="BM72" i="132"/>
  <c r="BK72" i="132"/>
  <c r="BK73" i="132" s="1"/>
  <c r="BI72" i="132"/>
  <c r="BG72" i="132"/>
  <c r="BG73" i="132" s="1"/>
  <c r="BA72" i="132"/>
  <c r="AY72" i="132"/>
  <c r="AY73" i="132" s="1"/>
  <c r="AW72" i="132"/>
  <c r="AU72" i="132"/>
  <c r="AU73" i="132" s="1"/>
  <c r="AS72" i="132"/>
  <c r="AQ72" i="132"/>
  <c r="AQ73" i="132" s="1"/>
  <c r="AK72" i="132"/>
  <c r="AI72" i="132"/>
  <c r="AI73" i="132" s="1"/>
  <c r="AG72" i="132"/>
  <c r="AE72" i="132"/>
  <c r="AE73" i="132" s="1"/>
  <c r="AC72" i="132"/>
  <c r="AA72" i="132"/>
  <c r="AA73" i="132" s="1"/>
  <c r="Q72" i="132"/>
  <c r="O72" i="132"/>
  <c r="O73" i="132" s="1"/>
  <c r="M72" i="132"/>
  <c r="K72" i="132"/>
  <c r="K73" i="132" s="1"/>
  <c r="I72" i="132"/>
  <c r="G72" i="132"/>
  <c r="G73" i="132" s="1"/>
  <c r="E70" i="132"/>
  <c r="E69" i="132"/>
  <c r="CC67" i="132"/>
  <c r="CA67" i="132"/>
  <c r="BY67" i="132"/>
  <c r="BW67" i="132"/>
  <c r="BM67" i="132"/>
  <c r="BK67" i="132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C65" i="132"/>
  <c r="CA65" i="132"/>
  <c r="BY65" i="132"/>
  <c r="BW65" i="132"/>
  <c r="BQ65" i="132"/>
  <c r="BO65" i="132"/>
  <c r="BM65" i="132"/>
  <c r="BK65" i="132"/>
  <c r="BI65" i="132"/>
  <c r="BG65" i="132"/>
  <c r="BA65" i="132"/>
  <c r="AY65" i="132"/>
  <c r="AW65" i="132"/>
  <c r="AU65" i="132"/>
  <c r="AS65" i="132"/>
  <c r="AQ65" i="132"/>
  <c r="AK65" i="132"/>
  <c r="AI65" i="132"/>
  <c r="AG65" i="132"/>
  <c r="AE65" i="132"/>
  <c r="AC65" i="132"/>
  <c r="AA65" i="132"/>
  <c r="Q65" i="132"/>
  <c r="O65" i="132"/>
  <c r="M65" i="132"/>
  <c r="K65" i="132"/>
  <c r="I65" i="132"/>
  <c r="G65" i="132"/>
  <c r="CG64" i="132"/>
  <c r="CE64" i="132"/>
  <c r="CE69" i="132" s="1"/>
  <c r="CC64" i="132"/>
  <c r="CA64" i="132"/>
  <c r="CA69" i="132" s="1"/>
  <c r="BY64" i="132"/>
  <c r="BW64" i="132"/>
  <c r="BW69" i="132" s="1"/>
  <c r="BQ64" i="132"/>
  <c r="BO64" i="132"/>
  <c r="BO69" i="132" s="1"/>
  <c r="BM64" i="132"/>
  <c r="BK64" i="132"/>
  <c r="BK69" i="132" s="1"/>
  <c r="BI64" i="132"/>
  <c r="BG64" i="132"/>
  <c r="BG69" i="132" s="1"/>
  <c r="BA64" i="132"/>
  <c r="AY64" i="132"/>
  <c r="AY69" i="132" s="1"/>
  <c r="AW64" i="132"/>
  <c r="AU64" i="132"/>
  <c r="AU69" i="132" s="1"/>
  <c r="AS64" i="132"/>
  <c r="AQ64" i="132"/>
  <c r="AQ69" i="132" s="1"/>
  <c r="AK64" i="132"/>
  <c r="AI64" i="132"/>
  <c r="AI69" i="132" s="1"/>
  <c r="AG64" i="132"/>
  <c r="AE64" i="132"/>
  <c r="AE69" i="132" s="1"/>
  <c r="AC64" i="132"/>
  <c r="AA64" i="132"/>
  <c r="AA69" i="132" s="1"/>
  <c r="Q64" i="132"/>
  <c r="O64" i="132"/>
  <c r="O69" i="132" s="1"/>
  <c r="M64" i="132"/>
  <c r="K64" i="132"/>
  <c r="K69" i="132" s="1"/>
  <c r="I64" i="132"/>
  <c r="G64" i="132"/>
  <c r="G69" i="132" s="1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M56" i="132"/>
  <c r="K56" i="132"/>
  <c r="I56" i="132"/>
  <c r="G56" i="132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C55" i="132"/>
  <c r="AA55" i="132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M54" i="132"/>
  <c r="BK54" i="132"/>
  <c r="BI54" i="132"/>
  <c r="BG54" i="132"/>
  <c r="BA54" i="132"/>
  <c r="AY54" i="132"/>
  <c r="AW54" i="132"/>
  <c r="AU54" i="132"/>
  <c r="AS54" i="132"/>
  <c r="AQ54" i="132"/>
  <c r="AK54" i="132"/>
  <c r="AI54" i="132"/>
  <c r="AG54" i="132"/>
  <c r="AE54" i="132"/>
  <c r="AC54" i="132"/>
  <c r="AA54" i="132"/>
  <c r="Q54" i="132"/>
  <c r="O54" i="132"/>
  <c r="M54" i="132"/>
  <c r="K54" i="132"/>
  <c r="I54" i="132"/>
  <c r="G54" i="132"/>
  <c r="CG53" i="132"/>
  <c r="CE53" i="132"/>
  <c r="CE59" i="132" s="1"/>
  <c r="CC53" i="132"/>
  <c r="CA53" i="132"/>
  <c r="CA59" i="132" s="1"/>
  <c r="BY53" i="132"/>
  <c r="BW53" i="132"/>
  <c r="BW59" i="132" s="1"/>
  <c r="BQ53" i="132"/>
  <c r="BO53" i="132"/>
  <c r="BO59" i="132" s="1"/>
  <c r="BM53" i="132"/>
  <c r="BK53" i="132"/>
  <c r="BK59" i="132" s="1"/>
  <c r="BI53" i="132"/>
  <c r="BG53" i="132"/>
  <c r="BG59" i="132" s="1"/>
  <c r="BA53" i="132"/>
  <c r="AY53" i="132"/>
  <c r="AY59" i="132" s="1"/>
  <c r="AW53" i="132"/>
  <c r="AU53" i="132"/>
  <c r="AU59" i="132" s="1"/>
  <c r="AS53" i="132"/>
  <c r="AQ53" i="132"/>
  <c r="AQ59" i="132" s="1"/>
  <c r="AK53" i="132"/>
  <c r="AI53" i="132"/>
  <c r="AI59" i="132" s="1"/>
  <c r="AG53" i="132"/>
  <c r="AE53" i="132"/>
  <c r="AE59" i="132" s="1"/>
  <c r="AC53" i="132"/>
  <c r="AA53" i="132"/>
  <c r="AA59" i="132" s="1"/>
  <c r="Q53" i="132"/>
  <c r="O53" i="132"/>
  <c r="O59" i="132" s="1"/>
  <c r="M53" i="132"/>
  <c r="K53" i="132"/>
  <c r="K59" i="132" s="1"/>
  <c r="I53" i="132"/>
  <c r="G53" i="132"/>
  <c r="G59" i="132" s="1"/>
  <c r="E48" i="132"/>
  <c r="CG47" i="132"/>
  <c r="CE47" i="132"/>
  <c r="CC47" i="132"/>
  <c r="CA47" i="132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S47" i="132"/>
  <c r="AQ47" i="132"/>
  <c r="AK47" i="132"/>
  <c r="AI47" i="132"/>
  <c r="AG47" i="132"/>
  <c r="AE47" i="132"/>
  <c r="AC47" i="132"/>
  <c r="AA47" i="132"/>
  <c r="Q47" i="132"/>
  <c r="O47" i="132"/>
  <c r="M47" i="132"/>
  <c r="K47" i="132"/>
  <c r="I47" i="132"/>
  <c r="G47" i="132"/>
  <c r="CG46" i="132"/>
  <c r="CE46" i="132"/>
  <c r="CE48" i="132" s="1"/>
  <c r="CC46" i="132"/>
  <c r="CA46" i="132"/>
  <c r="CA48" i="132" s="1"/>
  <c r="BY46" i="132"/>
  <c r="BW46" i="132"/>
  <c r="BW48" i="132" s="1"/>
  <c r="BQ46" i="132"/>
  <c r="BO46" i="132"/>
  <c r="BO48" i="132" s="1"/>
  <c r="BM46" i="132"/>
  <c r="BK46" i="132"/>
  <c r="BK48" i="132" s="1"/>
  <c r="BI46" i="132"/>
  <c r="BG46" i="132"/>
  <c r="BG48" i="132" s="1"/>
  <c r="BA46" i="132"/>
  <c r="AY46" i="132"/>
  <c r="AY48" i="132" s="1"/>
  <c r="AW46" i="132"/>
  <c r="AU46" i="132"/>
  <c r="AU48" i="132" s="1"/>
  <c r="AS46" i="132"/>
  <c r="AQ46" i="132"/>
  <c r="AQ48" i="132" s="1"/>
  <c r="AK46" i="132"/>
  <c r="AI46" i="132"/>
  <c r="AI48" i="132" s="1"/>
  <c r="AG46" i="132"/>
  <c r="AE46" i="132"/>
  <c r="AE48" i="132" s="1"/>
  <c r="AC46" i="132"/>
  <c r="AA46" i="132"/>
  <c r="AA48" i="132" s="1"/>
  <c r="Q46" i="132"/>
  <c r="O46" i="132"/>
  <c r="O48" i="132" s="1"/>
  <c r="M46" i="132"/>
  <c r="K46" i="132"/>
  <c r="K48" i="132" s="1"/>
  <c r="I46" i="132"/>
  <c r="G46" i="132"/>
  <c r="G48" i="132" s="1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M38" i="132"/>
  <c r="BK38" i="132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I38" i="132"/>
  <c r="G38" i="132"/>
  <c r="CG37" i="132"/>
  <c r="CE37" i="132"/>
  <c r="CC37" i="132"/>
  <c r="CA37" i="132"/>
  <c r="BY37" i="132"/>
  <c r="BW37" i="132"/>
  <c r="BQ37" i="132"/>
  <c r="BO37" i="132"/>
  <c r="BM37" i="132"/>
  <c r="BK37" i="132"/>
  <c r="BI37" i="132"/>
  <c r="BG37" i="132"/>
  <c r="BA37" i="132"/>
  <c r="AY37" i="132"/>
  <c r="AW37" i="132"/>
  <c r="AU37" i="132"/>
  <c r="AS37" i="132"/>
  <c r="AQ37" i="132"/>
  <c r="AK37" i="132"/>
  <c r="AI37" i="132"/>
  <c r="AG37" i="132"/>
  <c r="AE37" i="132"/>
  <c r="AC37" i="132"/>
  <c r="AA37" i="132"/>
  <c r="Q37" i="132"/>
  <c r="O37" i="132"/>
  <c r="M37" i="132"/>
  <c r="K37" i="132"/>
  <c r="I37" i="132"/>
  <c r="G37" i="132"/>
  <c r="CG35" i="132"/>
  <c r="CE35" i="132"/>
  <c r="CE42" i="132" s="1"/>
  <c r="CC35" i="132"/>
  <c r="CA35" i="132"/>
  <c r="CA42" i="132" s="1"/>
  <c r="BY35" i="132"/>
  <c r="BW35" i="132"/>
  <c r="BW42" i="132" s="1"/>
  <c r="BQ35" i="132"/>
  <c r="BO35" i="132"/>
  <c r="BO42" i="132" s="1"/>
  <c r="BM35" i="132"/>
  <c r="BK35" i="132"/>
  <c r="BK42" i="132" s="1"/>
  <c r="BI35" i="132"/>
  <c r="BG35" i="132"/>
  <c r="BG42" i="132" s="1"/>
  <c r="BA35" i="132"/>
  <c r="AY35" i="132"/>
  <c r="AY42" i="132" s="1"/>
  <c r="AW35" i="132"/>
  <c r="AU35" i="132"/>
  <c r="AU42" i="132" s="1"/>
  <c r="AS35" i="132"/>
  <c r="AQ35" i="132"/>
  <c r="AQ42" i="132" s="1"/>
  <c r="AK35" i="132"/>
  <c r="AI35" i="132"/>
  <c r="AI42" i="132" s="1"/>
  <c r="AG35" i="132"/>
  <c r="AE35" i="132"/>
  <c r="AE42" i="132" s="1"/>
  <c r="AC35" i="132"/>
  <c r="AA35" i="132"/>
  <c r="AA42" i="132" s="1"/>
  <c r="Q35" i="132"/>
  <c r="O35" i="132"/>
  <c r="O42" i="132" s="1"/>
  <c r="M35" i="132"/>
  <c r="K35" i="132"/>
  <c r="K42" i="132" s="1"/>
  <c r="I35" i="132"/>
  <c r="G35" i="132"/>
  <c r="G42" i="132" s="1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I22" i="132"/>
  <c r="BG22" i="132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I22" i="132"/>
  <c r="G22" i="132"/>
  <c r="CG21" i="132"/>
  <c r="CE21" i="132"/>
  <c r="CC21" i="132"/>
  <c r="CA21" i="132"/>
  <c r="BY21" i="132"/>
  <c r="BW21" i="132"/>
  <c r="BQ21" i="132"/>
  <c r="BO21" i="132"/>
  <c r="BM21" i="132"/>
  <c r="BK21" i="132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C21" i="132"/>
  <c r="AA21" i="132"/>
  <c r="Q21" i="132"/>
  <c r="O21" i="132"/>
  <c r="M21" i="132"/>
  <c r="K21" i="132"/>
  <c r="I21" i="132"/>
  <c r="G21" i="132"/>
  <c r="CG19" i="132"/>
  <c r="CE19" i="132"/>
  <c r="CE26" i="132" s="1"/>
  <c r="CE70" i="132" s="1"/>
  <c r="CC19" i="132"/>
  <c r="CA19" i="132"/>
  <c r="CA26" i="132" s="1"/>
  <c r="CA70" i="132" s="1"/>
  <c r="BY19" i="132"/>
  <c r="BW19" i="132"/>
  <c r="BW26" i="132" s="1"/>
  <c r="BW70" i="132" s="1"/>
  <c r="BQ19" i="132"/>
  <c r="BO19" i="132"/>
  <c r="BO26" i="132" s="1"/>
  <c r="BO70" i="132" s="1"/>
  <c r="BM19" i="132"/>
  <c r="BK19" i="132"/>
  <c r="BK26" i="132" s="1"/>
  <c r="BK70" i="132" s="1"/>
  <c r="BI19" i="132"/>
  <c r="BG19" i="132"/>
  <c r="BG26" i="132" s="1"/>
  <c r="BG70" i="132" s="1"/>
  <c r="BA19" i="132"/>
  <c r="AY19" i="132"/>
  <c r="AY26" i="132" s="1"/>
  <c r="AY70" i="132" s="1"/>
  <c r="AW19" i="132"/>
  <c r="AU19" i="132"/>
  <c r="AU26" i="132" s="1"/>
  <c r="AU70" i="132" s="1"/>
  <c r="AS19" i="132"/>
  <c r="AQ19" i="132"/>
  <c r="AQ26" i="132" s="1"/>
  <c r="AQ70" i="132" s="1"/>
  <c r="AK19" i="132"/>
  <c r="AI19" i="132"/>
  <c r="AI26" i="132" s="1"/>
  <c r="AI70" i="132" s="1"/>
  <c r="AG19" i="132"/>
  <c r="AE19" i="132"/>
  <c r="AE26" i="132" s="1"/>
  <c r="AE70" i="132" s="1"/>
  <c r="AC19" i="132"/>
  <c r="AA19" i="132"/>
  <c r="AA26" i="132" s="1"/>
  <c r="AA70" i="132" s="1"/>
  <c r="Q19" i="132"/>
  <c r="O19" i="132"/>
  <c r="O26" i="132" s="1"/>
  <c r="O70" i="132" s="1"/>
  <c r="M19" i="132"/>
  <c r="K19" i="132"/>
  <c r="K26" i="132" s="1"/>
  <c r="K70" i="132" s="1"/>
  <c r="I19" i="132"/>
  <c r="G19" i="132"/>
  <c r="G26" i="132" s="1"/>
  <c r="G70" i="132" s="1"/>
  <c r="CK69" i="133"/>
  <c r="CG69" i="133"/>
  <c r="CC69" i="133"/>
  <c r="BY69" i="133"/>
  <c r="BU69" i="133"/>
  <c r="BQ69" i="133"/>
  <c r="BM69" i="133"/>
  <c r="BI69" i="133"/>
  <c r="BE69" i="133"/>
  <c r="BA69" i="133"/>
  <c r="AW69" i="133"/>
  <c r="AS69" i="133"/>
  <c r="AO69" i="133"/>
  <c r="AK69" i="133"/>
  <c r="AG69" i="133"/>
  <c r="AC69" i="133"/>
  <c r="U69" i="133"/>
  <c r="Q69" i="133"/>
  <c r="M69" i="133"/>
  <c r="I69" i="133"/>
  <c r="CK68" i="133"/>
  <c r="CI68" i="133"/>
  <c r="CG68" i="133"/>
  <c r="CC68" i="133"/>
  <c r="BY68" i="133"/>
  <c r="BU68" i="133"/>
  <c r="BS68" i="133"/>
  <c r="BQ68" i="133"/>
  <c r="BM68" i="133"/>
  <c r="BI68" i="133"/>
  <c r="BE68" i="133"/>
  <c r="BC68" i="133"/>
  <c r="BA68" i="133"/>
  <c r="AW68" i="133"/>
  <c r="AS68" i="133"/>
  <c r="AO68" i="133"/>
  <c r="AM68" i="133"/>
  <c r="AK68" i="133"/>
  <c r="AG68" i="133"/>
  <c r="AC68" i="133"/>
  <c r="Y68" i="133"/>
  <c r="W68" i="133"/>
  <c r="U68" i="133"/>
  <c r="S68" i="133"/>
  <c r="Q68" i="133"/>
  <c r="M68" i="133"/>
  <c r="I68" i="133"/>
  <c r="CM67" i="133"/>
  <c r="E32" i="75" s="1"/>
  <c r="CM66" i="133"/>
  <c r="E31" i="75" s="1"/>
  <c r="CM64" i="133"/>
  <c r="E30" i="75" s="1"/>
  <c r="CM63" i="133"/>
  <c r="E29" i="75" s="1"/>
  <c r="CM62" i="133"/>
  <c r="E17" i="12" s="1"/>
  <c r="CM61" i="133"/>
  <c r="E49" i="114" s="1"/>
  <c r="CM60" i="133"/>
  <c r="E48" i="114" s="1"/>
  <c r="CM59" i="133"/>
  <c r="E28" i="75" s="1"/>
  <c r="CM58" i="133"/>
  <c r="E27" i="75" s="1"/>
  <c r="CM57" i="133"/>
  <c r="E47" i="114" s="1"/>
  <c r="CM56" i="133"/>
  <c r="E46" i="114" s="1"/>
  <c r="E50" i="114" s="1"/>
  <c r="E21" i="12" s="1"/>
  <c r="CM55" i="133"/>
  <c r="E26" i="75" s="1"/>
  <c r="CM53" i="133"/>
  <c r="E24" i="75" s="1"/>
  <c r="CM52" i="133"/>
  <c r="E20" i="77" s="1"/>
  <c r="CM51" i="133"/>
  <c r="E23" i="75" s="1"/>
  <c r="CM50" i="133"/>
  <c r="G68" i="11" s="1"/>
  <c r="CM49" i="133"/>
  <c r="G67" i="11" s="1"/>
  <c r="CM48" i="133"/>
  <c r="E21" i="118" s="1"/>
  <c r="CM47" i="133"/>
  <c r="E20" i="118" s="1"/>
  <c r="CM46" i="133"/>
  <c r="E22" i="75" s="1"/>
  <c r="CK45" i="133"/>
  <c r="CI45" i="133"/>
  <c r="CG45" i="133"/>
  <c r="CC45" i="133"/>
  <c r="BY45" i="133"/>
  <c r="BU45" i="133"/>
  <c r="BS45" i="133"/>
  <c r="BQ45" i="133"/>
  <c r="BM45" i="133"/>
  <c r="BI45" i="133"/>
  <c r="BE45" i="133"/>
  <c r="BC45" i="133"/>
  <c r="BA45" i="133"/>
  <c r="AW45" i="133"/>
  <c r="AS45" i="133"/>
  <c r="AO45" i="133"/>
  <c r="AM45" i="133"/>
  <c r="AK45" i="133"/>
  <c r="AG45" i="133"/>
  <c r="AC45" i="133"/>
  <c r="Y45" i="133"/>
  <c r="W45" i="133"/>
  <c r="U45" i="133"/>
  <c r="S45" i="133"/>
  <c r="Q45" i="133"/>
  <c r="M45" i="133"/>
  <c r="I45" i="133"/>
  <c r="CM44" i="133"/>
  <c r="E32" i="76" s="1"/>
  <c r="CM43" i="133"/>
  <c r="E31" i="76" s="1"/>
  <c r="CM41" i="133"/>
  <c r="E30" i="76" s="1"/>
  <c r="CM40" i="133"/>
  <c r="E29" i="76" s="1"/>
  <c r="CM39" i="133"/>
  <c r="E16" i="12" s="1"/>
  <c r="CM38" i="133"/>
  <c r="E9" i="113" s="1"/>
  <c r="CM37" i="133"/>
  <c r="E8" i="113" s="1"/>
  <c r="CM36" i="133"/>
  <c r="E28" i="76" s="1"/>
  <c r="CM35" i="133"/>
  <c r="E27" i="76" s="1"/>
  <c r="CM34" i="133"/>
  <c r="E21" i="114" s="1"/>
  <c r="CM33" i="133"/>
  <c r="E20" i="114" s="1"/>
  <c r="CM32" i="133"/>
  <c r="E26" i="76" s="1"/>
  <c r="CM30" i="133"/>
  <c r="E24" i="76" s="1"/>
  <c r="CM29" i="133"/>
  <c r="E23" i="76" s="1"/>
  <c r="CM28" i="133"/>
  <c r="E14" i="118" s="1"/>
  <c r="CM27" i="133"/>
  <c r="E22" i="76" s="1"/>
  <c r="CK26" i="133"/>
  <c r="CI26" i="133"/>
  <c r="CI69" i="133" s="1"/>
  <c r="CG26" i="133"/>
  <c r="CC26" i="133"/>
  <c r="BY26" i="133"/>
  <c r="BU26" i="133"/>
  <c r="BS26" i="133"/>
  <c r="BS69" i="133" s="1"/>
  <c r="BQ26" i="133"/>
  <c r="BM26" i="133"/>
  <c r="BI26" i="133"/>
  <c r="BE26" i="133"/>
  <c r="BC26" i="133"/>
  <c r="BC69" i="133" s="1"/>
  <c r="BA26" i="133"/>
  <c r="AW26" i="133"/>
  <c r="AS26" i="133"/>
  <c r="AO26" i="133"/>
  <c r="AM26" i="133"/>
  <c r="AM69" i="133" s="1"/>
  <c r="AK26" i="133"/>
  <c r="AG26" i="133"/>
  <c r="AC26" i="133"/>
  <c r="Y26" i="133"/>
  <c r="Y69" i="133" s="1"/>
  <c r="W26" i="133"/>
  <c r="W69" i="133" s="1"/>
  <c r="U26" i="133"/>
  <c r="S26" i="133"/>
  <c r="S69" i="133" s="1"/>
  <c r="Q26" i="133"/>
  <c r="M26" i="133"/>
  <c r="I26" i="133"/>
  <c r="CM25" i="133"/>
  <c r="E25" i="74" s="1"/>
  <c r="CM24" i="133"/>
  <c r="E24" i="74" s="1"/>
  <c r="CM22" i="133"/>
  <c r="E23" i="74" s="1"/>
  <c r="CM21" i="133"/>
  <c r="E22" i="74" s="1"/>
  <c r="CM20" i="133"/>
  <c r="E15" i="12" s="1"/>
  <c r="CM19" i="133"/>
  <c r="E11" i="114" s="1"/>
  <c r="CM18" i="133"/>
  <c r="E10" i="114" s="1"/>
  <c r="CM17" i="133"/>
  <c r="E21" i="74" s="1"/>
  <c r="CM16" i="133"/>
  <c r="E20" i="74" s="1"/>
  <c r="CM15" i="133"/>
  <c r="E9" i="114" s="1"/>
  <c r="CM14" i="133"/>
  <c r="E8" i="114" s="1"/>
  <c r="E12" i="114" s="1"/>
  <c r="E19" i="12" s="1"/>
  <c r="CM13" i="133"/>
  <c r="E19" i="74" s="1"/>
  <c r="CM11" i="133"/>
  <c r="E17" i="74" s="1"/>
  <c r="CM10" i="133"/>
  <c r="E16" i="74" s="1"/>
  <c r="CM9" i="133"/>
  <c r="E8" i="118" s="1"/>
  <c r="CM8" i="133"/>
  <c r="E15" i="74" s="1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AQ65" i="133"/>
  <c r="AG65" i="133"/>
  <c r="AE65" i="133"/>
  <c r="AC65" i="133"/>
  <c r="AA65" i="133"/>
  <c r="CM65" i="133" s="1"/>
  <c r="E26" i="118" s="1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M56" i="133"/>
  <c r="BK56" i="133"/>
  <c r="BI56" i="133"/>
  <c r="BG56" i="133"/>
  <c r="AW56" i="133"/>
  <c r="AU56" i="133"/>
  <c r="AS56" i="133"/>
  <c r="AQ56" i="133"/>
  <c r="AG56" i="133"/>
  <c r="AE56" i="133"/>
  <c r="AC56" i="133"/>
  <c r="AA56" i="133"/>
  <c r="M56" i="133"/>
  <c r="K56" i="133"/>
  <c r="I56" i="133"/>
  <c r="G56" i="133"/>
  <c r="CG55" i="133"/>
  <c r="CE55" i="133"/>
  <c r="CC55" i="133"/>
  <c r="CA55" i="133"/>
  <c r="BY55" i="133"/>
  <c r="BW55" i="133"/>
  <c r="BQ55" i="133"/>
  <c r="BO55" i="133"/>
  <c r="BM55" i="133"/>
  <c r="BK55" i="133"/>
  <c r="BI55" i="133"/>
  <c r="BG55" i="133"/>
  <c r="BA55" i="133"/>
  <c r="AY55" i="133"/>
  <c r="AW55" i="133"/>
  <c r="AU55" i="133"/>
  <c r="AS55" i="133"/>
  <c r="AQ55" i="133"/>
  <c r="AK55" i="133"/>
  <c r="AI55" i="133"/>
  <c r="AG55" i="133"/>
  <c r="AE55" i="133"/>
  <c r="AC55" i="133"/>
  <c r="AA55" i="133"/>
  <c r="Q55" i="133"/>
  <c r="O55" i="133"/>
  <c r="M55" i="133"/>
  <c r="K55" i="133"/>
  <c r="I55" i="133"/>
  <c r="G55" i="133"/>
  <c r="CG54" i="133"/>
  <c r="CE54" i="133"/>
  <c r="CE68" i="133" s="1"/>
  <c r="CC54" i="133"/>
  <c r="CA54" i="133"/>
  <c r="CA68" i="133" s="1"/>
  <c r="BY54" i="133"/>
  <c r="BW54" i="133"/>
  <c r="BW68" i="133" s="1"/>
  <c r="BQ54" i="133"/>
  <c r="BO54" i="133"/>
  <c r="BO68" i="133" s="1"/>
  <c r="BM54" i="133"/>
  <c r="BK54" i="133"/>
  <c r="BK68" i="133" s="1"/>
  <c r="BI54" i="133"/>
  <c r="BG54" i="133"/>
  <c r="BG68" i="133" s="1"/>
  <c r="BA54" i="133"/>
  <c r="AY54" i="133"/>
  <c r="AY68" i="133" s="1"/>
  <c r="AW54" i="133"/>
  <c r="AU54" i="133"/>
  <c r="AU68" i="133" s="1"/>
  <c r="AS54" i="133"/>
  <c r="AQ54" i="133"/>
  <c r="AQ68" i="133" s="1"/>
  <c r="AK54" i="133"/>
  <c r="AI54" i="133"/>
  <c r="AI68" i="133" s="1"/>
  <c r="AG54" i="133"/>
  <c r="AE54" i="133"/>
  <c r="AE68" i="133" s="1"/>
  <c r="AC54" i="133"/>
  <c r="AA54" i="133"/>
  <c r="AA68" i="133" s="1"/>
  <c r="Q54" i="133"/>
  <c r="O54" i="133"/>
  <c r="O68" i="133" s="1"/>
  <c r="M54" i="133"/>
  <c r="K54" i="133"/>
  <c r="K68" i="133" s="1"/>
  <c r="I54" i="133"/>
  <c r="G54" i="133"/>
  <c r="G68" i="133" s="1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AG42" i="133"/>
  <c r="AE42" i="133"/>
  <c r="AC42" i="133"/>
  <c r="AA42" i="133"/>
  <c r="CM42" i="133" s="1"/>
  <c r="E16" i="118" s="1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S33" i="133"/>
  <c r="AQ33" i="133"/>
  <c r="AG33" i="133"/>
  <c r="AE33" i="133"/>
  <c r="AC33" i="133"/>
  <c r="AA33" i="133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M32" i="133"/>
  <c r="BK32" i="133"/>
  <c r="BI32" i="133"/>
  <c r="BG32" i="133"/>
  <c r="BA32" i="133"/>
  <c r="AY32" i="133"/>
  <c r="AW32" i="133"/>
  <c r="AU32" i="133"/>
  <c r="AS32" i="133"/>
  <c r="AQ32" i="133"/>
  <c r="AK32" i="133"/>
  <c r="AI32" i="133"/>
  <c r="AG32" i="133"/>
  <c r="AE32" i="133"/>
  <c r="AC32" i="133"/>
  <c r="AA32" i="133"/>
  <c r="Q32" i="133"/>
  <c r="O32" i="133"/>
  <c r="M32" i="133"/>
  <c r="K32" i="133"/>
  <c r="I32" i="133"/>
  <c r="G32" i="133"/>
  <c r="CG31" i="133"/>
  <c r="CE31" i="133"/>
  <c r="CE45" i="133" s="1"/>
  <c r="CC31" i="133"/>
  <c r="CA31" i="133"/>
  <c r="CA45" i="133" s="1"/>
  <c r="BY31" i="133"/>
  <c r="BW31" i="133"/>
  <c r="BW45" i="133" s="1"/>
  <c r="BQ31" i="133"/>
  <c r="BO31" i="133"/>
  <c r="BO45" i="133" s="1"/>
  <c r="BM31" i="133"/>
  <c r="BK31" i="133"/>
  <c r="BK45" i="133" s="1"/>
  <c r="BI31" i="133"/>
  <c r="BG31" i="133"/>
  <c r="BG45" i="133" s="1"/>
  <c r="BA31" i="133"/>
  <c r="AY31" i="133"/>
  <c r="AY45" i="133" s="1"/>
  <c r="AW31" i="133"/>
  <c r="AU31" i="133"/>
  <c r="AU45" i="133" s="1"/>
  <c r="AS31" i="133"/>
  <c r="AQ31" i="133"/>
  <c r="AQ45" i="133" s="1"/>
  <c r="AK31" i="133"/>
  <c r="AI31" i="133"/>
  <c r="AI45" i="133" s="1"/>
  <c r="AG31" i="133"/>
  <c r="AE31" i="133"/>
  <c r="AE45" i="133" s="1"/>
  <c r="AC31" i="133"/>
  <c r="AA31" i="133"/>
  <c r="AA45" i="133" s="1"/>
  <c r="Q31" i="133"/>
  <c r="O31" i="133"/>
  <c r="O45" i="133" s="1"/>
  <c r="M31" i="133"/>
  <c r="K31" i="133"/>
  <c r="K45" i="133" s="1"/>
  <c r="I31" i="133"/>
  <c r="G31" i="133"/>
  <c r="G45" i="133" s="1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AG23" i="133"/>
  <c r="AE23" i="133"/>
  <c r="AC23" i="133"/>
  <c r="AA23" i="133"/>
  <c r="CM23" i="133" s="1"/>
  <c r="E10" i="118" s="1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AW14" i="133"/>
  <c r="AU14" i="133"/>
  <c r="AS14" i="133"/>
  <c r="AQ14" i="133"/>
  <c r="AG14" i="133"/>
  <c r="AE14" i="133"/>
  <c r="AC14" i="133"/>
  <c r="AA14" i="133"/>
  <c r="M14" i="133"/>
  <c r="K14" i="133"/>
  <c r="I14" i="133"/>
  <c r="G14" i="133"/>
  <c r="CG13" i="133"/>
  <c r="CE13" i="133"/>
  <c r="CC13" i="133"/>
  <c r="CA13" i="133"/>
  <c r="BY13" i="133"/>
  <c r="BW13" i="133"/>
  <c r="BQ13" i="133"/>
  <c r="BO13" i="133"/>
  <c r="BM13" i="133"/>
  <c r="BK13" i="133"/>
  <c r="BI13" i="133"/>
  <c r="BG13" i="133"/>
  <c r="BA13" i="133"/>
  <c r="AY13" i="133"/>
  <c r="AW13" i="133"/>
  <c r="AU13" i="133"/>
  <c r="AS13" i="133"/>
  <c r="AQ13" i="133"/>
  <c r="AK13" i="133"/>
  <c r="AI13" i="133"/>
  <c r="AG13" i="133"/>
  <c r="AE13" i="133"/>
  <c r="AC13" i="133"/>
  <c r="AA13" i="133"/>
  <c r="Q13" i="133"/>
  <c r="O13" i="133"/>
  <c r="M13" i="133"/>
  <c r="K13" i="133"/>
  <c r="I13" i="133"/>
  <c r="G13" i="133"/>
  <c r="CG12" i="133"/>
  <c r="CE12" i="133"/>
  <c r="CE26" i="133" s="1"/>
  <c r="CC12" i="133"/>
  <c r="CA12" i="133"/>
  <c r="CA26" i="133" s="1"/>
  <c r="BY12" i="133"/>
  <c r="BW12" i="133"/>
  <c r="BW26" i="133" s="1"/>
  <c r="BQ12" i="133"/>
  <c r="BO12" i="133"/>
  <c r="BO26" i="133" s="1"/>
  <c r="BM12" i="133"/>
  <c r="BK12" i="133"/>
  <c r="BK26" i="133" s="1"/>
  <c r="BI12" i="133"/>
  <c r="BG12" i="133"/>
  <c r="BG26" i="133" s="1"/>
  <c r="BA12" i="133"/>
  <c r="AY12" i="133"/>
  <c r="AY26" i="133" s="1"/>
  <c r="AW12" i="133"/>
  <c r="AU12" i="133"/>
  <c r="AU26" i="133" s="1"/>
  <c r="AS12" i="133"/>
  <c r="AQ12" i="133"/>
  <c r="AQ26" i="133" s="1"/>
  <c r="AK12" i="133"/>
  <c r="AI12" i="133"/>
  <c r="AI26" i="133" s="1"/>
  <c r="AG12" i="133"/>
  <c r="AE12" i="133"/>
  <c r="AE26" i="133" s="1"/>
  <c r="AC12" i="133"/>
  <c r="AA12" i="133"/>
  <c r="AA26" i="133" s="1"/>
  <c r="Q12" i="133"/>
  <c r="O12" i="133"/>
  <c r="O26" i="133" s="1"/>
  <c r="M12" i="133"/>
  <c r="K12" i="133"/>
  <c r="K26" i="133" s="1"/>
  <c r="I12" i="133"/>
  <c r="G12" i="133"/>
  <c r="G26" i="133" s="1"/>
  <c r="CK88" i="134"/>
  <c r="CG88" i="134"/>
  <c r="CC88" i="134"/>
  <c r="BY88" i="134"/>
  <c r="BU88" i="134"/>
  <c r="BQ88" i="134"/>
  <c r="BM88" i="134"/>
  <c r="BI88" i="134"/>
  <c r="BE88" i="134"/>
  <c r="BA88" i="134"/>
  <c r="AW88" i="134"/>
  <c r="AS88" i="134"/>
  <c r="AO88" i="134"/>
  <c r="AK88" i="134"/>
  <c r="AG88" i="134"/>
  <c r="AC88" i="134"/>
  <c r="U88" i="134"/>
  <c r="Q88" i="134"/>
  <c r="M88" i="134"/>
  <c r="I88" i="134"/>
  <c r="CM87" i="134"/>
  <c r="E18" i="77" s="1"/>
  <c r="CM86" i="134"/>
  <c r="I46" i="54" s="1"/>
  <c r="CM85" i="134"/>
  <c r="I46" i="56" s="1"/>
  <c r="CM81" i="134"/>
  <c r="E16" i="77" s="1"/>
  <c r="CM80" i="134"/>
  <c r="G42" i="54" s="1"/>
  <c r="CM79" i="134"/>
  <c r="G42" i="56" s="1"/>
  <c r="CM78" i="134"/>
  <c r="E15" i="77" s="1"/>
  <c r="CM77" i="134"/>
  <c r="G40" i="54" s="1"/>
  <c r="CM76" i="134"/>
  <c r="G40" i="56" s="1"/>
  <c r="CM72" i="134"/>
  <c r="E19" i="112" s="1"/>
  <c r="CM71" i="134"/>
  <c r="E18" i="112" s="1"/>
  <c r="CM70" i="134"/>
  <c r="E17" i="112" s="1"/>
  <c r="CM69" i="134"/>
  <c r="E16" i="112" s="1"/>
  <c r="CM68" i="134"/>
  <c r="E15" i="112" s="1"/>
  <c r="CM67" i="134"/>
  <c r="E14" i="112" s="1"/>
  <c r="CM66" i="134"/>
  <c r="E14" i="77" s="1"/>
  <c r="CM65" i="134"/>
  <c r="G38" i="54" s="1"/>
  <c r="CM64" i="134"/>
  <c r="G38" i="56" s="1"/>
  <c r="CM63" i="134"/>
  <c r="E13" i="77" s="1"/>
  <c r="CM62" i="134"/>
  <c r="G36" i="54" s="1"/>
  <c r="CM61" i="134"/>
  <c r="G36" i="56" s="1"/>
  <c r="CM60" i="134"/>
  <c r="E13" i="112" s="1"/>
  <c r="CM59" i="134"/>
  <c r="E12" i="112" s="1"/>
  <c r="CM58" i="134"/>
  <c r="E11" i="112" s="1"/>
  <c r="CM57" i="134"/>
  <c r="E10" i="112" s="1"/>
  <c r="CM56" i="134"/>
  <c r="E9" i="112" s="1"/>
  <c r="CM55" i="134"/>
  <c r="E8" i="112" s="1"/>
  <c r="E20" i="112" s="1"/>
  <c r="E18" i="12" s="1"/>
  <c r="CM54" i="134"/>
  <c r="E12" i="77" s="1"/>
  <c r="CM53" i="134"/>
  <c r="G34" i="54" s="1"/>
  <c r="CM52" i="134"/>
  <c r="G34" i="56" s="1"/>
  <c r="CM48" i="134"/>
  <c r="E14" i="74" s="1"/>
  <c r="CM47" i="134"/>
  <c r="E19" i="77" s="1"/>
  <c r="CM46" i="134"/>
  <c r="E13" i="74" s="1"/>
  <c r="CM45" i="134"/>
  <c r="I17" i="13" s="1"/>
  <c r="M17" i="13" s="1"/>
  <c r="CM44" i="134"/>
  <c r="I17" i="15" s="1"/>
  <c r="M17" i="15" s="1"/>
  <c r="CM43" i="134"/>
  <c r="I15" i="21" s="1"/>
  <c r="M15" i="21" s="1"/>
  <c r="CM42" i="134"/>
  <c r="I17" i="16" s="1"/>
  <c r="M17" i="16" s="1"/>
  <c r="CM41" i="134"/>
  <c r="I17" i="17" s="1"/>
  <c r="M17" i="17" s="1"/>
  <c r="CM40" i="134"/>
  <c r="I17" i="18" s="1"/>
  <c r="M17" i="18" s="1"/>
  <c r="CM39" i="134"/>
  <c r="G26" i="11" s="1"/>
  <c r="CM38" i="134"/>
  <c r="E12" i="74" s="1"/>
  <c r="CM37" i="134"/>
  <c r="E11" i="75" s="1"/>
  <c r="CM36" i="134"/>
  <c r="E11" i="76" s="1"/>
  <c r="CM35" i="134"/>
  <c r="E11" i="74" s="1"/>
  <c r="CM34" i="134"/>
  <c r="G22" i="11" s="1"/>
  <c r="CM33" i="134"/>
  <c r="G16" i="54" s="1"/>
  <c r="CM32" i="134"/>
  <c r="G16" i="56" s="1"/>
  <c r="CM31" i="134"/>
  <c r="E10" i="74" s="1"/>
  <c r="CM30" i="134"/>
  <c r="G21" i="11" s="1"/>
  <c r="CM29" i="134"/>
  <c r="G15" i="54" s="1"/>
  <c r="CM28" i="134"/>
  <c r="G15" i="56" s="1"/>
  <c r="CM27" i="134"/>
  <c r="E10" i="77" s="1"/>
  <c r="CM26" i="134"/>
  <c r="G14" i="54" s="1"/>
  <c r="CM25" i="134"/>
  <c r="G14" i="56" s="1"/>
  <c r="CM24" i="134"/>
  <c r="G13" i="54" s="1"/>
  <c r="CM23" i="134"/>
  <c r="G13" i="56" s="1"/>
  <c r="CM22" i="134"/>
  <c r="G12" i="54" s="1"/>
  <c r="CM21" i="134"/>
  <c r="G12" i="56" s="1"/>
  <c r="CM20" i="134"/>
  <c r="G11" i="54" s="1"/>
  <c r="CM19" i="134"/>
  <c r="G11" i="56" s="1"/>
  <c r="CM18" i="134"/>
  <c r="G10" i="54" s="1"/>
  <c r="CM17" i="134"/>
  <c r="G10" i="56" s="1"/>
  <c r="CM16" i="134"/>
  <c r="I9" i="54" s="1"/>
  <c r="CM15" i="134"/>
  <c r="I9" i="56" s="1"/>
  <c r="CM14" i="134"/>
  <c r="G8" i="54" s="1"/>
  <c r="CM13" i="134"/>
  <c r="G8" i="56" s="1"/>
  <c r="CM12" i="134"/>
  <c r="E9" i="77" s="1"/>
  <c r="CM11" i="134"/>
  <c r="I12" i="11" s="1"/>
  <c r="CM10" i="134"/>
  <c r="E9" i="74" s="1"/>
  <c r="CM9" i="134"/>
  <c r="E8" i="77" s="1"/>
  <c r="CM8" i="134"/>
  <c r="E8" i="74" s="1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CM90" i="134" s="1"/>
  <c r="E15" i="119" s="1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CM89" i="134" s="1"/>
  <c r="E14" i="119" s="1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A84" i="134"/>
  <c r="BW84" i="134"/>
  <c r="BS84" i="134"/>
  <c r="BO84" i="134"/>
  <c r="BK84" i="134"/>
  <c r="BG84" i="134"/>
  <c r="BC84" i="134"/>
  <c r="AY84" i="134"/>
  <c r="AU84" i="134"/>
  <c r="AQ84" i="134"/>
  <c r="AM84" i="134"/>
  <c r="AI84" i="134"/>
  <c r="AE84" i="134"/>
  <c r="AA84" i="134"/>
  <c r="Y84" i="134"/>
  <c r="W84" i="134"/>
  <c r="CM84" i="134" s="1"/>
  <c r="E17" i="77" s="1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CM83" i="134" s="1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E82" i="134"/>
  <c r="AA82" i="134"/>
  <c r="Y82" i="134"/>
  <c r="W82" i="134"/>
  <c r="CM82" i="134" s="1"/>
  <c r="G44" i="56" s="1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CM75" i="134" s="1"/>
  <c r="E10" i="111" s="1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W74" i="134"/>
  <c r="CM74" i="134" s="1"/>
  <c r="E9" i="111" s="1"/>
  <c r="S74" i="134"/>
  <c r="Q74" i="134"/>
  <c r="O74" i="134"/>
  <c r="M74" i="134"/>
  <c r="K74" i="134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M73" i="134"/>
  <c r="BK73" i="134"/>
  <c r="BI73" i="134"/>
  <c r="BG73" i="134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Y88" i="134" s="1"/>
  <c r="W73" i="134"/>
  <c r="W88" i="134" s="1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I88" i="134" s="1"/>
  <c r="CI27" i="131" s="1"/>
  <c r="CC55" i="134"/>
  <c r="CA55" i="134"/>
  <c r="BY55" i="134"/>
  <c r="BW55" i="134"/>
  <c r="BU55" i="134"/>
  <c r="BS55" i="134"/>
  <c r="BS88" i="134" s="1"/>
  <c r="BS27" i="131" s="1"/>
  <c r="BM55" i="134"/>
  <c r="BK55" i="134"/>
  <c r="BI55" i="134"/>
  <c r="BG55" i="134"/>
  <c r="BE55" i="134"/>
  <c r="BC55" i="134"/>
  <c r="BC88" i="134" s="1"/>
  <c r="BC27" i="131" s="1"/>
  <c r="AW55" i="134"/>
  <c r="AU55" i="134"/>
  <c r="AS55" i="134"/>
  <c r="AQ55" i="134"/>
  <c r="AO55" i="134"/>
  <c r="AM55" i="134"/>
  <c r="AM88" i="134" s="1"/>
  <c r="AM27" i="131" s="1"/>
  <c r="AG55" i="134"/>
  <c r="AE55" i="134"/>
  <c r="AC55" i="134"/>
  <c r="AA55" i="134"/>
  <c r="U55" i="134"/>
  <c r="S55" i="134"/>
  <c r="S88" i="134" s="1"/>
  <c r="S27" i="131" s="1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W51" i="134"/>
  <c r="AU51" i="134"/>
  <c r="AS51" i="134"/>
  <c r="AQ51" i="134"/>
  <c r="AK51" i="134"/>
  <c r="AI51" i="134"/>
  <c r="AG51" i="134"/>
  <c r="AE51" i="134"/>
  <c r="AC51" i="134"/>
  <c r="AA51" i="134"/>
  <c r="CM51" i="134" s="1"/>
  <c r="E11" i="77" s="1"/>
  <c r="Q51" i="134"/>
  <c r="O51" i="134"/>
  <c r="M51" i="134"/>
  <c r="K51" i="134"/>
  <c r="I51" i="134"/>
  <c r="G51" i="134"/>
  <c r="CG50" i="134"/>
  <c r="CE50" i="134"/>
  <c r="CC50" i="134"/>
  <c r="CA50" i="134"/>
  <c r="BY50" i="134"/>
  <c r="BW50" i="134"/>
  <c r="BQ50" i="134"/>
  <c r="BO50" i="134"/>
  <c r="BM50" i="134"/>
  <c r="BK50" i="134"/>
  <c r="BI50" i="134"/>
  <c r="BG50" i="134"/>
  <c r="BA50" i="134"/>
  <c r="AY50" i="134"/>
  <c r="AW50" i="134"/>
  <c r="AU50" i="134"/>
  <c r="AS50" i="134"/>
  <c r="AQ50" i="134"/>
  <c r="AK50" i="134"/>
  <c r="AI50" i="134"/>
  <c r="AG50" i="134"/>
  <c r="AE50" i="134"/>
  <c r="AC50" i="134"/>
  <c r="AA50" i="134"/>
  <c r="CM50" i="134" s="1"/>
  <c r="G32" i="54" s="1"/>
  <c r="Q50" i="134"/>
  <c r="O50" i="134"/>
  <c r="M50" i="134"/>
  <c r="K50" i="134"/>
  <c r="I50" i="134"/>
  <c r="G50" i="134"/>
  <c r="CG49" i="134"/>
  <c r="CE49" i="134"/>
  <c r="CE88" i="134" s="1"/>
  <c r="CC49" i="134"/>
  <c r="CA49" i="134"/>
  <c r="CA88" i="134" s="1"/>
  <c r="BY49" i="134"/>
  <c r="BW49" i="134"/>
  <c r="BW88" i="134" s="1"/>
  <c r="BQ49" i="134"/>
  <c r="BO49" i="134"/>
  <c r="BO88" i="134" s="1"/>
  <c r="BM49" i="134"/>
  <c r="BK49" i="134"/>
  <c r="BK88" i="134" s="1"/>
  <c r="BI49" i="134"/>
  <c r="BG49" i="134"/>
  <c r="BG88" i="134" s="1"/>
  <c r="BA49" i="134"/>
  <c r="AY49" i="134"/>
  <c r="AY88" i="134" s="1"/>
  <c r="AW49" i="134"/>
  <c r="AU49" i="134"/>
  <c r="AU88" i="134" s="1"/>
  <c r="AS49" i="134"/>
  <c r="AQ49" i="134"/>
  <c r="AQ88" i="134" s="1"/>
  <c r="AK49" i="134"/>
  <c r="AI49" i="134"/>
  <c r="AI88" i="134" s="1"/>
  <c r="AG49" i="134"/>
  <c r="AE49" i="134"/>
  <c r="AE88" i="134" s="1"/>
  <c r="AC49" i="134"/>
  <c r="AA49" i="134"/>
  <c r="AA88" i="134" s="1"/>
  <c r="Q49" i="134"/>
  <c r="O49" i="134"/>
  <c r="O88" i="134" s="1"/>
  <c r="M49" i="134"/>
  <c r="K49" i="134"/>
  <c r="K88" i="134" s="1"/>
  <c r="I49" i="134"/>
  <c r="G49" i="134"/>
  <c r="G88" i="134" s="1"/>
  <c r="K23" i="135"/>
  <c r="I23" i="135"/>
  <c r="G23" i="135"/>
  <c r="E23" i="135"/>
  <c r="M22" i="135"/>
  <c r="I22" i="135"/>
  <c r="G22" i="135"/>
  <c r="E22" i="135"/>
  <c r="M21" i="135"/>
  <c r="K21" i="135"/>
  <c r="G21" i="135"/>
  <c r="E21" i="135"/>
  <c r="M20" i="135"/>
  <c r="K20" i="135"/>
  <c r="I20" i="135"/>
  <c r="E20" i="135"/>
  <c r="M19" i="135"/>
  <c r="K19" i="135"/>
  <c r="I19" i="135"/>
  <c r="G19" i="135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I14" i="135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E25" i="135"/>
  <c r="E8" i="135"/>
  <c r="E19" i="135" s="1"/>
  <c r="EY23" i="138"/>
  <c r="EW23" i="138"/>
  <c r="EU23" i="138"/>
  <c r="ES23" i="138"/>
  <c r="EG23" i="138"/>
  <c r="EE23" i="138"/>
  <c r="EC23" i="138"/>
  <c r="EA23" i="138"/>
  <c r="DO23" i="138"/>
  <c r="DM23" i="138"/>
  <c r="DK23" i="138"/>
  <c r="DI23" i="138"/>
  <c r="CW23" i="138"/>
  <c r="CU23" i="138"/>
  <c r="CS23" i="138"/>
  <c r="CQ23" i="138"/>
  <c r="CK23" i="138"/>
  <c r="CI23" i="138"/>
  <c r="CG23" i="138"/>
  <c r="CM23" i="138" s="1"/>
  <c r="CO23" i="138" s="1"/>
  <c r="BS23" i="138"/>
  <c r="BQ23" i="138"/>
  <c r="BU23" i="138" s="1"/>
  <c r="BW23" i="138" s="1"/>
  <c r="BO23" i="138"/>
  <c r="BC23" i="138"/>
  <c r="BE23" i="138" s="1"/>
  <c r="BA23" i="138"/>
  <c r="DU23" i="138" s="1"/>
  <c r="AY23" i="138"/>
  <c r="AW23" i="138"/>
  <c r="AI23" i="138"/>
  <c r="AG23" i="138"/>
  <c r="AE23" i="138"/>
  <c r="AK23" i="138" s="1"/>
  <c r="AM23" i="138" s="1"/>
  <c r="Q23" i="138"/>
  <c r="DC23" i="138" s="1"/>
  <c r="O23" i="138"/>
  <c r="EK23" i="138" s="1"/>
  <c r="M23" i="138"/>
  <c r="FA23" i="138" s="1"/>
  <c r="EY22" i="138"/>
  <c r="EW22" i="138"/>
  <c r="EU22" i="138"/>
  <c r="ES22" i="138"/>
  <c r="EG22" i="138"/>
  <c r="EE22" i="138"/>
  <c r="EC22" i="138"/>
  <c r="EA22" i="138"/>
  <c r="DO22" i="138"/>
  <c r="DM22" i="138"/>
  <c r="DK22" i="138"/>
  <c r="DI22" i="138"/>
  <c r="CW22" i="138"/>
  <c r="CU22" i="138"/>
  <c r="CS22" i="138"/>
  <c r="CQ22" i="138"/>
  <c r="CK22" i="138"/>
  <c r="CI22" i="138"/>
  <c r="CM22" i="138" s="1"/>
  <c r="CO22" i="138" s="1"/>
  <c r="CG22" i="138"/>
  <c r="BU22" i="138"/>
  <c r="BW22" i="138" s="1"/>
  <c r="BS22" i="138"/>
  <c r="BQ22" i="138"/>
  <c r="BO22" i="138"/>
  <c r="BA22" i="138"/>
  <c r="AY22" i="138"/>
  <c r="AW22" i="138"/>
  <c r="BC22" i="138" s="1"/>
  <c r="BE22" i="138" s="1"/>
  <c r="AI22" i="138"/>
  <c r="AG22" i="138"/>
  <c r="DA22" i="138" s="1"/>
  <c r="AE22" i="138"/>
  <c r="CY22" i="138" s="1"/>
  <c r="Q22" i="138"/>
  <c r="EM22" i="138" s="1"/>
  <c r="O22" i="138"/>
  <c r="FC22" i="138" s="1"/>
  <c r="M22" i="138"/>
  <c r="FA22" i="138" s="1"/>
  <c r="FG22" i="138" s="1"/>
  <c r="FI22" i="138" s="1"/>
  <c r="EY21" i="138"/>
  <c r="EW21" i="138"/>
  <c r="EU21" i="138"/>
  <c r="ES21" i="138"/>
  <c r="EG21" i="138"/>
  <c r="EE21" i="138"/>
  <c r="EC21" i="138"/>
  <c r="EA21" i="138"/>
  <c r="DO21" i="138"/>
  <c r="DM21" i="138"/>
  <c r="DK21" i="138"/>
  <c r="DI21" i="138"/>
  <c r="CW21" i="138"/>
  <c r="CU21" i="138"/>
  <c r="CS21" i="138"/>
  <c r="CQ21" i="138"/>
  <c r="CM21" i="138"/>
  <c r="CO21" i="138" s="1"/>
  <c r="CK21" i="138"/>
  <c r="CI21" i="138"/>
  <c r="CG21" i="138"/>
  <c r="BS21" i="138"/>
  <c r="BQ21" i="138"/>
  <c r="BO21" i="138"/>
  <c r="BU21" i="138" s="1"/>
  <c r="BW21" i="138" s="1"/>
  <c r="BA21" i="138"/>
  <c r="AY21" i="138"/>
  <c r="DS21" i="138" s="1"/>
  <c r="AW21" i="138"/>
  <c r="DQ21" i="138" s="1"/>
  <c r="DW21" i="138" s="1"/>
  <c r="DY21" i="138" s="1"/>
  <c r="AI21" i="138"/>
  <c r="DC21" i="138" s="1"/>
  <c r="AG21" i="138"/>
  <c r="DA21" i="138" s="1"/>
  <c r="AE21" i="138"/>
  <c r="S21" i="138"/>
  <c r="U21" i="138" s="1"/>
  <c r="Q21" i="138"/>
  <c r="FE21" i="138" s="1"/>
  <c r="O21" i="138"/>
  <c r="FC21" i="138" s="1"/>
  <c r="M21" i="138"/>
  <c r="CY21" i="138" s="1"/>
  <c r="EY20" i="138"/>
  <c r="EW20" i="138"/>
  <c r="EU20" i="138"/>
  <c r="ES20" i="138"/>
  <c r="EG20" i="138"/>
  <c r="EE20" i="138"/>
  <c r="EC20" i="138"/>
  <c r="EA20" i="138"/>
  <c r="DO20" i="138"/>
  <c r="DM20" i="138"/>
  <c r="DK20" i="138"/>
  <c r="DI20" i="138"/>
  <c r="CW20" i="138"/>
  <c r="CU20" i="138"/>
  <c r="CS20" i="138"/>
  <c r="CQ20" i="138"/>
  <c r="CK20" i="138"/>
  <c r="CI20" i="138"/>
  <c r="CG20" i="138"/>
  <c r="CM20" i="138" s="1"/>
  <c r="CO20" i="138" s="1"/>
  <c r="BS20" i="138"/>
  <c r="BQ20" i="138"/>
  <c r="EK20" i="138" s="1"/>
  <c r="BO20" i="138"/>
  <c r="BU20" i="138" s="1"/>
  <c r="BW20" i="138" s="1"/>
  <c r="BA20" i="138"/>
  <c r="DU20" i="138" s="1"/>
  <c r="AY20" i="138"/>
  <c r="DS20" i="138" s="1"/>
  <c r="AW20" i="138"/>
  <c r="AK20" i="138"/>
  <c r="AM20" i="138" s="1"/>
  <c r="AI20" i="138"/>
  <c r="DC20" i="138" s="1"/>
  <c r="AG20" i="138"/>
  <c r="AE20" i="138"/>
  <c r="Q20" i="138"/>
  <c r="FE20" i="138" s="1"/>
  <c r="O20" i="138"/>
  <c r="DA20" i="138" s="1"/>
  <c r="M20" i="138"/>
  <c r="EI20" i="138" s="1"/>
  <c r="EY19" i="138"/>
  <c r="EW19" i="138"/>
  <c r="EU19" i="138"/>
  <c r="ES19" i="138"/>
  <c r="EG19" i="138"/>
  <c r="EE19" i="138"/>
  <c r="EC19" i="138"/>
  <c r="EA19" i="138"/>
  <c r="DO19" i="138"/>
  <c r="DM19" i="138"/>
  <c r="DK19" i="138"/>
  <c r="DI19" i="138"/>
  <c r="CW19" i="138"/>
  <c r="CU19" i="138"/>
  <c r="CS19" i="138"/>
  <c r="CQ19" i="138"/>
  <c r="CK19" i="138"/>
  <c r="CI19" i="138"/>
  <c r="CG19" i="138"/>
  <c r="CM19" i="138" s="1"/>
  <c r="CO19" i="138" s="1"/>
  <c r="BS19" i="138"/>
  <c r="EM19" i="138" s="1"/>
  <c r="BQ19" i="138"/>
  <c r="BU19" i="138" s="1"/>
  <c r="BW19" i="138" s="1"/>
  <c r="BO19" i="138"/>
  <c r="BC19" i="138"/>
  <c r="BE19" i="138" s="1"/>
  <c r="BA19" i="138"/>
  <c r="DU19" i="138" s="1"/>
  <c r="AY19" i="138"/>
  <c r="AW19" i="138"/>
  <c r="AI19" i="138"/>
  <c r="AG19" i="138"/>
  <c r="AE19" i="138"/>
  <c r="AK19" i="138" s="1"/>
  <c r="AM19" i="138" s="1"/>
  <c r="Q19" i="138"/>
  <c r="DC19" i="138" s="1"/>
  <c r="O19" i="138"/>
  <c r="EK19" i="138" s="1"/>
  <c r="M19" i="138"/>
  <c r="FA19" i="138" s="1"/>
  <c r="EY18" i="138"/>
  <c r="EW18" i="138"/>
  <c r="EU18" i="138"/>
  <c r="ES18" i="138"/>
  <c r="EG18" i="138"/>
  <c r="EE18" i="138"/>
  <c r="EC18" i="138"/>
  <c r="EA18" i="138"/>
  <c r="DO18" i="138"/>
  <c r="DM18" i="138"/>
  <c r="DK18" i="138"/>
  <c r="DI18" i="138"/>
  <c r="CW18" i="138"/>
  <c r="CU18" i="138"/>
  <c r="CS18" i="138"/>
  <c r="CQ18" i="138"/>
  <c r="CK18" i="138"/>
  <c r="CI18" i="138"/>
  <c r="CM18" i="138" s="1"/>
  <c r="CO18" i="138" s="1"/>
  <c r="CG18" i="138"/>
  <c r="BU18" i="138"/>
  <c r="BW18" i="138" s="1"/>
  <c r="BS18" i="138"/>
  <c r="BQ18" i="138"/>
  <c r="BO18" i="138"/>
  <c r="BA18" i="138"/>
  <c r="AY18" i="138"/>
  <c r="AW18" i="138"/>
  <c r="BC18" i="138" s="1"/>
  <c r="BE18" i="138" s="1"/>
  <c r="AI18" i="138"/>
  <c r="AG18" i="138"/>
  <c r="DA18" i="138" s="1"/>
  <c r="AE18" i="138"/>
  <c r="CY18" i="138" s="1"/>
  <c r="DE18" i="138" s="1"/>
  <c r="DG18" i="138" s="1"/>
  <c r="Q18" i="138"/>
  <c r="EM18" i="138" s="1"/>
  <c r="O18" i="138"/>
  <c r="FC18" i="138" s="1"/>
  <c r="M18" i="138"/>
  <c r="FA18" i="138" s="1"/>
  <c r="EY17" i="138"/>
  <c r="EW17" i="138"/>
  <c r="EU17" i="138"/>
  <c r="ES17" i="138"/>
  <c r="EG17" i="138"/>
  <c r="EE17" i="138"/>
  <c r="EC17" i="138"/>
  <c r="EA17" i="138"/>
  <c r="DO17" i="138"/>
  <c r="DM17" i="138"/>
  <c r="DK17" i="138"/>
  <c r="DI17" i="138"/>
  <c r="CW17" i="138"/>
  <c r="CU17" i="138"/>
  <c r="CS17" i="138"/>
  <c r="CQ17" i="138"/>
  <c r="CM17" i="138"/>
  <c r="CO17" i="138" s="1"/>
  <c r="CK17" i="138"/>
  <c r="CI17" i="138"/>
  <c r="CG17" i="138"/>
  <c r="BS17" i="138"/>
  <c r="BQ17" i="138"/>
  <c r="BO17" i="138"/>
  <c r="BU17" i="138" s="1"/>
  <c r="BW17" i="138" s="1"/>
  <c r="BA17" i="138"/>
  <c r="AY17" i="138"/>
  <c r="DS17" i="138" s="1"/>
  <c r="AW17" i="138"/>
  <c r="DQ17" i="138" s="1"/>
  <c r="AI17" i="138"/>
  <c r="DC17" i="138" s="1"/>
  <c r="AG17" i="138"/>
  <c r="DA17" i="138" s="1"/>
  <c r="AE17" i="138"/>
  <c r="S17" i="138"/>
  <c r="U17" i="138" s="1"/>
  <c r="Q17" i="138"/>
  <c r="FE17" i="138" s="1"/>
  <c r="O17" i="138"/>
  <c r="FC17" i="138" s="1"/>
  <c r="M17" i="138"/>
  <c r="CY17" i="138" s="1"/>
  <c r="DE17" i="138" s="1"/>
  <c r="DG17" i="138" s="1"/>
  <c r="EY16" i="138"/>
  <c r="EW16" i="138"/>
  <c r="EU16" i="138"/>
  <c r="ES16" i="138"/>
  <c r="EG16" i="138"/>
  <c r="EE16" i="138"/>
  <c r="EC16" i="138"/>
  <c r="EA16" i="138"/>
  <c r="DO16" i="138"/>
  <c r="DM16" i="138"/>
  <c r="DK16" i="138"/>
  <c r="DI16" i="138"/>
  <c r="CW16" i="138"/>
  <c r="CU16" i="138"/>
  <c r="CS16" i="138"/>
  <c r="CQ16" i="138"/>
  <c r="CK16" i="138"/>
  <c r="CI16" i="138"/>
  <c r="CG16" i="138"/>
  <c r="CM16" i="138" s="1"/>
  <c r="CO16" i="138" s="1"/>
  <c r="BS16" i="138"/>
  <c r="BQ16" i="138"/>
  <c r="EK16" i="138" s="1"/>
  <c r="BO16" i="138"/>
  <c r="BU16" i="138" s="1"/>
  <c r="BW16" i="138" s="1"/>
  <c r="BA16" i="138"/>
  <c r="DU16" i="138" s="1"/>
  <c r="AY16" i="138"/>
  <c r="DS16" i="138" s="1"/>
  <c r="AW16" i="138"/>
  <c r="AK16" i="138"/>
  <c r="AM16" i="138" s="1"/>
  <c r="AI16" i="138"/>
  <c r="DC16" i="138" s="1"/>
  <c r="AG16" i="138"/>
  <c r="AE16" i="138"/>
  <c r="Q16" i="138"/>
  <c r="FE16" i="138" s="1"/>
  <c r="O16" i="138"/>
  <c r="DA16" i="138" s="1"/>
  <c r="M16" i="138"/>
  <c r="EI16" i="138" s="1"/>
  <c r="EO16" i="138" s="1"/>
  <c r="EQ16" i="138" s="1"/>
  <c r="EY15" i="138"/>
  <c r="EW15" i="138"/>
  <c r="EU15" i="138"/>
  <c r="ES15" i="138"/>
  <c r="EG15" i="138"/>
  <c r="EE15" i="138"/>
  <c r="EC15" i="138"/>
  <c r="EA15" i="138"/>
  <c r="DO15" i="138"/>
  <c r="DM15" i="138"/>
  <c r="DK15" i="138"/>
  <c r="DI15" i="138"/>
  <c r="CW15" i="138"/>
  <c r="CU15" i="138"/>
  <c r="CS15" i="138"/>
  <c r="CQ15" i="138"/>
  <c r="CK15" i="138"/>
  <c r="CI15" i="138"/>
  <c r="CG15" i="138"/>
  <c r="CM15" i="138" s="1"/>
  <c r="CO15" i="138" s="1"/>
  <c r="BS15" i="138"/>
  <c r="EM15" i="138" s="1"/>
  <c r="BQ15" i="138"/>
  <c r="BU15" i="138" s="1"/>
  <c r="BW15" i="138" s="1"/>
  <c r="BO15" i="138"/>
  <c r="BC15" i="138"/>
  <c r="BE15" i="138" s="1"/>
  <c r="BA15" i="138"/>
  <c r="DU15" i="138" s="1"/>
  <c r="AY15" i="138"/>
  <c r="AW15" i="138"/>
  <c r="AI15" i="138"/>
  <c r="AG15" i="138"/>
  <c r="AE15" i="138"/>
  <c r="AK15" i="138" s="1"/>
  <c r="AM15" i="138" s="1"/>
  <c r="Q15" i="138"/>
  <c r="DC15" i="138" s="1"/>
  <c r="O15" i="138"/>
  <c r="EK15" i="138" s="1"/>
  <c r="M15" i="138"/>
  <c r="FA15" i="138" s="1"/>
  <c r="EY14" i="138"/>
  <c r="EW14" i="138"/>
  <c r="EU14" i="138"/>
  <c r="ES14" i="138"/>
  <c r="EG14" i="138"/>
  <c r="EE14" i="138"/>
  <c r="EC14" i="138"/>
  <c r="EA14" i="138"/>
  <c r="DO14" i="138"/>
  <c r="DM14" i="138"/>
  <c r="DK14" i="138"/>
  <c r="DI14" i="138"/>
  <c r="CW14" i="138"/>
  <c r="CU14" i="138"/>
  <c r="CS14" i="138"/>
  <c r="CQ14" i="138"/>
  <c r="CK14" i="138"/>
  <c r="CI14" i="138"/>
  <c r="CM14" i="138" s="1"/>
  <c r="CO14" i="138" s="1"/>
  <c r="CG14" i="138"/>
  <c r="BU14" i="138"/>
  <c r="BW14" i="138" s="1"/>
  <c r="BS14" i="138"/>
  <c r="BQ14" i="138"/>
  <c r="BO14" i="138"/>
  <c r="BA14" i="138"/>
  <c r="AY14" i="138"/>
  <c r="AW14" i="138"/>
  <c r="BC14" i="138" s="1"/>
  <c r="BE14" i="138" s="1"/>
  <c r="AI14" i="138"/>
  <c r="AG14" i="138"/>
  <c r="DA14" i="138" s="1"/>
  <c r="AE14" i="138"/>
  <c r="CY14" i="138" s="1"/>
  <c r="Q14" i="138"/>
  <c r="EM14" i="138" s="1"/>
  <c r="O14" i="138"/>
  <c r="FC14" i="138" s="1"/>
  <c r="M14" i="138"/>
  <c r="FA14" i="138" s="1"/>
  <c r="FG14" i="138" s="1"/>
  <c r="FI14" i="138" s="1"/>
  <c r="EY13" i="138"/>
  <c r="EW13" i="138"/>
  <c r="EU13" i="138"/>
  <c r="ES13" i="138"/>
  <c r="EG13" i="138"/>
  <c r="EE13" i="138"/>
  <c r="EC13" i="138"/>
  <c r="EA13" i="138"/>
  <c r="DO13" i="138"/>
  <c r="DM13" i="138"/>
  <c r="DK13" i="138"/>
  <c r="DI13" i="138"/>
  <c r="CW13" i="138"/>
  <c r="CU13" i="138"/>
  <c r="CS13" i="138"/>
  <c r="CQ13" i="138"/>
  <c r="CM13" i="138"/>
  <c r="CO13" i="138" s="1"/>
  <c r="CK13" i="138"/>
  <c r="CI13" i="138"/>
  <c r="CG13" i="138"/>
  <c r="BS13" i="138"/>
  <c r="BQ13" i="138"/>
  <c r="BO13" i="138"/>
  <c r="BU13" i="138" s="1"/>
  <c r="BW13" i="138" s="1"/>
  <c r="BA13" i="138"/>
  <c r="AY13" i="138"/>
  <c r="DS13" i="138" s="1"/>
  <c r="AW13" i="138"/>
  <c r="DQ13" i="138" s="1"/>
  <c r="DW13" i="138" s="1"/>
  <c r="DY13" i="138" s="1"/>
  <c r="AI13" i="138"/>
  <c r="DC13" i="138" s="1"/>
  <c r="AG13" i="138"/>
  <c r="DA13" i="138" s="1"/>
  <c r="AE13" i="138"/>
  <c r="S13" i="138"/>
  <c r="U13" i="138" s="1"/>
  <c r="Q13" i="138"/>
  <c r="FE13" i="138" s="1"/>
  <c r="O13" i="138"/>
  <c r="FC13" i="138" s="1"/>
  <c r="M13" i="138"/>
  <c r="CY13" i="138" s="1"/>
  <c r="EY12" i="138"/>
  <c r="EW12" i="138"/>
  <c r="EU12" i="138"/>
  <c r="ES12" i="138"/>
  <c r="EG12" i="138"/>
  <c r="EE12" i="138"/>
  <c r="EC12" i="138"/>
  <c r="EA12" i="138"/>
  <c r="DO12" i="138"/>
  <c r="DM12" i="138"/>
  <c r="DK12" i="138"/>
  <c r="DI12" i="138"/>
  <c r="CW12" i="138"/>
  <c r="CU12" i="138"/>
  <c r="CS12" i="138"/>
  <c r="CQ12" i="138"/>
  <c r="CK12" i="138"/>
  <c r="CI12" i="138"/>
  <c r="CG12" i="138"/>
  <c r="CM12" i="138" s="1"/>
  <c r="CO12" i="138" s="1"/>
  <c r="BS12" i="138"/>
  <c r="BQ12" i="138"/>
  <c r="EK12" i="138" s="1"/>
  <c r="BO12" i="138"/>
  <c r="BU12" i="138" s="1"/>
  <c r="BW12" i="138" s="1"/>
  <c r="BA12" i="138"/>
  <c r="DU12" i="138" s="1"/>
  <c r="AY12" i="138"/>
  <c r="DS12" i="138" s="1"/>
  <c r="AW12" i="138"/>
  <c r="AK12" i="138"/>
  <c r="AM12" i="138" s="1"/>
  <c r="AI12" i="138"/>
  <c r="DC12" i="138" s="1"/>
  <c r="AG12" i="138"/>
  <c r="AE12" i="138"/>
  <c r="Q12" i="138"/>
  <c r="FE12" i="138" s="1"/>
  <c r="O12" i="138"/>
  <c r="DA12" i="138" s="1"/>
  <c r="M12" i="138"/>
  <c r="EI12" i="138" s="1"/>
  <c r="EY11" i="138"/>
  <c r="EW11" i="138"/>
  <c r="EU11" i="138"/>
  <c r="ES11" i="138"/>
  <c r="EG11" i="138"/>
  <c r="EE11" i="138"/>
  <c r="EC11" i="138"/>
  <c r="EA11" i="138"/>
  <c r="DO11" i="138"/>
  <c r="DM11" i="138"/>
  <c r="DK11" i="138"/>
  <c r="DI11" i="138"/>
  <c r="CW11" i="138"/>
  <c r="CU11" i="138"/>
  <c r="CS11" i="138"/>
  <c r="CQ11" i="138"/>
  <c r="CK11" i="138"/>
  <c r="CI11" i="138"/>
  <c r="CG11" i="138"/>
  <c r="CM11" i="138" s="1"/>
  <c r="CO11" i="138" s="1"/>
  <c r="BS11" i="138"/>
  <c r="EM11" i="138" s="1"/>
  <c r="BQ11" i="138"/>
  <c r="BU11" i="138" s="1"/>
  <c r="BW11" i="138" s="1"/>
  <c r="BO11" i="138"/>
  <c r="BC11" i="138"/>
  <c r="BE11" i="138" s="1"/>
  <c r="BA11" i="138"/>
  <c r="DU11" i="138" s="1"/>
  <c r="AY11" i="138"/>
  <c r="AW11" i="138"/>
  <c r="AI11" i="138"/>
  <c r="AG11" i="138"/>
  <c r="AE11" i="138"/>
  <c r="AK11" i="138" s="1"/>
  <c r="AM11" i="138" s="1"/>
  <c r="Q11" i="138"/>
  <c r="DC11" i="138" s="1"/>
  <c r="O11" i="138"/>
  <c r="EK11" i="138" s="1"/>
  <c r="M11" i="138"/>
  <c r="FA11" i="138" s="1"/>
  <c r="EY10" i="138"/>
  <c r="EW10" i="138"/>
  <c r="EU10" i="138"/>
  <c r="ES10" i="138"/>
  <c r="EG10" i="138"/>
  <c r="EE10" i="138"/>
  <c r="EC10" i="138"/>
  <c r="EA10" i="138"/>
  <c r="DO10" i="138"/>
  <c r="DM10" i="138"/>
  <c r="DK10" i="138"/>
  <c r="DI10" i="138"/>
  <c r="CW10" i="138"/>
  <c r="CU10" i="138"/>
  <c r="CS10" i="138"/>
  <c r="CQ10" i="138"/>
  <c r="CK10" i="138"/>
  <c r="CI10" i="138"/>
  <c r="CM10" i="138" s="1"/>
  <c r="CO10" i="138" s="1"/>
  <c r="CG10" i="138"/>
  <c r="BU10" i="138"/>
  <c r="BW10" i="138" s="1"/>
  <c r="BS10" i="138"/>
  <c r="BQ10" i="138"/>
  <c r="BO10" i="138"/>
  <c r="BA10" i="138"/>
  <c r="AY10" i="138"/>
  <c r="AW10" i="138"/>
  <c r="BC10" i="138" s="1"/>
  <c r="BE10" i="138" s="1"/>
  <c r="AI10" i="138"/>
  <c r="AG10" i="138"/>
  <c r="DA10" i="138" s="1"/>
  <c r="AE10" i="138"/>
  <c r="CY10" i="138" s="1"/>
  <c r="DE10" i="138" s="1"/>
  <c r="DG10" i="138" s="1"/>
  <c r="Q10" i="138"/>
  <c r="EM10" i="138" s="1"/>
  <c r="O10" i="138"/>
  <c r="FC10" i="138" s="1"/>
  <c r="M10" i="138"/>
  <c r="FA10" i="138" s="1"/>
  <c r="EY9" i="138"/>
  <c r="EW9" i="138"/>
  <c r="EU9" i="138"/>
  <c r="ES9" i="138"/>
  <c r="EG9" i="138"/>
  <c r="EE9" i="138"/>
  <c r="EC9" i="138"/>
  <c r="EA9" i="138"/>
  <c r="DO9" i="138"/>
  <c r="DM9" i="138"/>
  <c r="DK9" i="138"/>
  <c r="DI9" i="138"/>
  <c r="CW9" i="138"/>
  <c r="CU9" i="138"/>
  <c r="CS9" i="138"/>
  <c r="CQ9" i="138"/>
  <c r="CM9" i="138"/>
  <c r="CO9" i="138" s="1"/>
  <c r="CK9" i="138"/>
  <c r="CI9" i="138"/>
  <c r="CG9" i="138"/>
  <c r="BS9" i="138"/>
  <c r="BQ9" i="138"/>
  <c r="BO9" i="138"/>
  <c r="BU9" i="138" s="1"/>
  <c r="BW9" i="138" s="1"/>
  <c r="BA9" i="138"/>
  <c r="AY9" i="138"/>
  <c r="DS9" i="138" s="1"/>
  <c r="AW9" i="138"/>
  <c r="DQ9" i="138" s="1"/>
  <c r="AI9" i="138"/>
  <c r="DC9" i="138" s="1"/>
  <c r="AG9" i="138"/>
  <c r="DA9" i="138" s="1"/>
  <c r="AE9" i="138"/>
  <c r="S9" i="138"/>
  <c r="U9" i="138" s="1"/>
  <c r="Q9" i="138"/>
  <c r="FE9" i="138" s="1"/>
  <c r="O9" i="138"/>
  <c r="FC9" i="138" s="1"/>
  <c r="M9" i="138"/>
  <c r="CY9" i="138" s="1"/>
  <c r="DE9" i="138" s="1"/>
  <c r="DG9" i="138" s="1"/>
  <c r="EY8" i="138"/>
  <c r="EW8" i="138"/>
  <c r="EU8" i="138"/>
  <c r="ES8" i="138"/>
  <c r="EG8" i="138"/>
  <c r="EE8" i="138"/>
  <c r="EC8" i="138"/>
  <c r="EA8" i="138"/>
  <c r="DO8" i="138"/>
  <c r="DM8" i="138"/>
  <c r="DK8" i="138"/>
  <c r="DI8" i="138"/>
  <c r="CW8" i="138"/>
  <c r="CU8" i="138"/>
  <c r="CS8" i="138"/>
  <c r="CQ8" i="138"/>
  <c r="CK8" i="138"/>
  <c r="CI8" i="138"/>
  <c r="CG8" i="138"/>
  <c r="CM8" i="138" s="1"/>
  <c r="CO8" i="138" s="1"/>
  <c r="BS8" i="138"/>
  <c r="BQ8" i="138"/>
  <c r="EK8" i="138" s="1"/>
  <c r="BO8" i="138"/>
  <c r="BU8" i="138" s="1"/>
  <c r="BW8" i="138" s="1"/>
  <c r="BC8" i="138"/>
  <c r="BE8" i="138" s="1"/>
  <c r="BA8" i="138"/>
  <c r="DU8" i="138" s="1"/>
  <c r="AY8" i="138"/>
  <c r="DS8" i="138" s="1"/>
  <c r="AW8" i="138"/>
  <c r="AK8" i="138"/>
  <c r="AM8" i="138" s="1"/>
  <c r="AI8" i="138"/>
  <c r="DC8" i="138" s="1"/>
  <c r="AG8" i="138"/>
  <c r="AE8" i="138"/>
  <c r="Q8" i="138"/>
  <c r="FE8" i="138" s="1"/>
  <c r="O8" i="138"/>
  <c r="DA8" i="138" s="1"/>
  <c r="M8" i="138"/>
  <c r="EI8" i="138" s="1"/>
  <c r="EO8" i="138" s="1"/>
  <c r="I89" i="141"/>
  <c r="E89" i="4" s="1"/>
  <c r="G428" i="1" s="1"/>
  <c r="I88" i="141"/>
  <c r="E88" i="4" s="1"/>
  <c r="G427" i="1" s="1"/>
  <c r="G87" i="141"/>
  <c r="E87" i="141"/>
  <c r="I87" i="141" s="1"/>
  <c r="E87" i="4" s="1"/>
  <c r="G426" i="1" s="1"/>
  <c r="I86" i="141"/>
  <c r="E86" i="4" s="1"/>
  <c r="G425" i="1" s="1"/>
  <c r="I85" i="141"/>
  <c r="E85" i="4" s="1"/>
  <c r="G424" i="1" s="1"/>
  <c r="I84" i="141"/>
  <c r="E84" i="4" s="1"/>
  <c r="G423" i="1" s="1"/>
  <c r="I83" i="141"/>
  <c r="E83" i="4" s="1"/>
  <c r="G422" i="1" s="1"/>
  <c r="G82" i="141"/>
  <c r="E82" i="141"/>
  <c r="I82" i="141"/>
  <c r="E82" i="4" s="1"/>
  <c r="G421" i="1" s="1"/>
  <c r="I81" i="141"/>
  <c r="E81" i="4" s="1"/>
  <c r="G420" i="1" s="1"/>
  <c r="I80" i="141"/>
  <c r="E80" i="4" s="1"/>
  <c r="G419" i="1" s="1"/>
  <c r="I79" i="141"/>
  <c r="E79" i="4" s="1"/>
  <c r="G418" i="1" s="1"/>
  <c r="I78" i="141"/>
  <c r="E78" i="4" s="1"/>
  <c r="G417" i="1" s="1"/>
  <c r="G77" i="141"/>
  <c r="I77" i="141" s="1"/>
  <c r="E77" i="4" s="1"/>
  <c r="G416" i="1" s="1"/>
  <c r="E77" i="141"/>
  <c r="I76" i="141"/>
  <c r="E76" i="4" s="1"/>
  <c r="G415" i="1" s="1"/>
  <c r="I75" i="141"/>
  <c r="E75" i="4" s="1"/>
  <c r="G414" i="1" s="1"/>
  <c r="I74" i="141"/>
  <c r="E74" i="4" s="1"/>
  <c r="G413" i="1" s="1"/>
  <c r="I73" i="141"/>
  <c r="E73" i="4" s="1"/>
  <c r="G412" i="1" s="1"/>
  <c r="G72" i="141"/>
  <c r="E72" i="141"/>
  <c r="I72" i="141" s="1"/>
  <c r="E72" i="4" s="1"/>
  <c r="G411" i="1" s="1"/>
  <c r="I71" i="141"/>
  <c r="E71" i="4" s="1"/>
  <c r="G410" i="1" s="1"/>
  <c r="I70" i="141"/>
  <c r="E70" i="4" s="1"/>
  <c r="G409" i="1" s="1"/>
  <c r="I69" i="141"/>
  <c r="E69" i="4" s="1"/>
  <c r="G408" i="1" s="1"/>
  <c r="I68" i="141"/>
  <c r="E68" i="4" s="1"/>
  <c r="G407" i="1" s="1"/>
  <c r="G67" i="141"/>
  <c r="E67" i="141"/>
  <c r="I67" i="141" s="1"/>
  <c r="E67" i="4" s="1"/>
  <c r="G406" i="1" s="1"/>
  <c r="I66" i="141"/>
  <c r="E66" i="4" s="1"/>
  <c r="G405" i="1" s="1"/>
  <c r="I65" i="141"/>
  <c r="E65" i="4" s="1"/>
  <c r="G404" i="1" s="1"/>
  <c r="G64" i="141"/>
  <c r="E64" i="141"/>
  <c r="I64" i="141" s="1"/>
  <c r="E64" i="4" s="1"/>
  <c r="G403" i="1" s="1"/>
  <c r="I63" i="141"/>
  <c r="E63" i="4" s="1"/>
  <c r="G402" i="1" s="1"/>
  <c r="I62" i="141"/>
  <c r="E62" i="4" s="1"/>
  <c r="G401" i="1" s="1"/>
  <c r="I61" i="141"/>
  <c r="E61" i="4" s="1"/>
  <c r="G400" i="1" s="1"/>
  <c r="G60" i="141"/>
  <c r="E60" i="141"/>
  <c r="I60" i="141"/>
  <c r="E60" i="4" s="1"/>
  <c r="G399" i="1" s="1"/>
  <c r="I59" i="141"/>
  <c r="E59" i="4" s="1"/>
  <c r="G398" i="1" s="1"/>
  <c r="I58" i="141"/>
  <c r="E58" i="4" s="1"/>
  <c r="G397" i="1" s="1"/>
  <c r="I57" i="141"/>
  <c r="E57" i="4" s="1"/>
  <c r="G396" i="1" s="1"/>
  <c r="G56" i="141"/>
  <c r="E56" i="141"/>
  <c r="I56" i="141" s="1"/>
  <c r="E56" i="4" s="1"/>
  <c r="G395" i="1" s="1"/>
  <c r="I55" i="141"/>
  <c r="E55" i="4" s="1"/>
  <c r="G394" i="1" s="1"/>
  <c r="I54" i="141"/>
  <c r="E54" i="4" s="1"/>
  <c r="G393" i="1" s="1"/>
  <c r="I53" i="141"/>
  <c r="E53" i="4" s="1"/>
  <c r="G392" i="1" s="1"/>
  <c r="G52" i="141"/>
  <c r="E52" i="141"/>
  <c r="I52" i="141"/>
  <c r="E52" i="4" s="1"/>
  <c r="G391" i="1" s="1"/>
  <c r="I51" i="141"/>
  <c r="E51" i="4" s="1"/>
  <c r="G390" i="1" s="1"/>
  <c r="I50" i="141"/>
  <c r="E50" i="4" s="1"/>
  <c r="G389" i="1" s="1"/>
  <c r="I49" i="141"/>
  <c r="E49" i="4" s="1"/>
  <c r="G388" i="1" s="1"/>
  <c r="I48" i="141"/>
  <c r="E48" i="4" s="1"/>
  <c r="G387" i="1" s="1"/>
  <c r="I47" i="141"/>
  <c r="E47" i="4" s="1"/>
  <c r="G386" i="1" s="1"/>
  <c r="G46" i="141"/>
  <c r="E46" i="141"/>
  <c r="I46" i="141"/>
  <c r="E46" i="4" s="1"/>
  <c r="G385" i="1" s="1"/>
  <c r="I45" i="141"/>
  <c r="E45" i="4" s="1"/>
  <c r="G384" i="1" s="1"/>
  <c r="I44" i="141"/>
  <c r="E44" i="4" s="1"/>
  <c r="G383" i="1" s="1"/>
  <c r="I43" i="141"/>
  <c r="E43" i="4" s="1"/>
  <c r="G382" i="1" s="1"/>
  <c r="I42" i="141"/>
  <c r="E42" i="4" s="1"/>
  <c r="G381" i="1" s="1"/>
  <c r="I41" i="141"/>
  <c r="E41" i="4" s="1"/>
  <c r="G380" i="1" s="1"/>
  <c r="I40" i="141"/>
  <c r="E40" i="4" s="1"/>
  <c r="G379" i="1" s="1"/>
  <c r="I39" i="141"/>
  <c r="E39" i="4" s="1"/>
  <c r="G378" i="1" s="1"/>
  <c r="G38" i="141"/>
  <c r="E38" i="141"/>
  <c r="I38" i="141" s="1"/>
  <c r="E38" i="4" s="1"/>
  <c r="G377" i="1" s="1"/>
  <c r="I37" i="141"/>
  <c r="E37" i="4" s="1"/>
  <c r="G376" i="1" s="1"/>
  <c r="I36" i="141"/>
  <c r="E36" i="4" s="1"/>
  <c r="G375" i="1" s="1"/>
  <c r="I35" i="141"/>
  <c r="E35" i="4" s="1"/>
  <c r="G374" i="1" s="1"/>
  <c r="I34" i="141"/>
  <c r="E34" i="4" s="1"/>
  <c r="G373" i="1" s="1"/>
  <c r="G33" i="141"/>
  <c r="E33" i="141"/>
  <c r="I33" i="141" s="1"/>
  <c r="E33" i="4" s="1"/>
  <c r="G372" i="1" s="1"/>
  <c r="I32" i="141"/>
  <c r="E32" i="4" s="1"/>
  <c r="G371" i="1" s="1"/>
  <c r="I31" i="141"/>
  <c r="E31" i="4" s="1"/>
  <c r="G370" i="1" s="1"/>
  <c r="I30" i="141"/>
  <c r="E30" i="4" s="1"/>
  <c r="G369" i="1" s="1"/>
  <c r="I29" i="141"/>
  <c r="E29" i="4" s="1"/>
  <c r="G368" i="1" s="1"/>
  <c r="I28" i="141"/>
  <c r="E28" i="4" s="1"/>
  <c r="G367" i="1" s="1"/>
  <c r="I27" i="141"/>
  <c r="E27" i="4" s="1"/>
  <c r="G366" i="1" s="1"/>
  <c r="I26" i="141"/>
  <c r="E26" i="4" s="1"/>
  <c r="G365" i="1" s="1"/>
  <c r="I25" i="141"/>
  <c r="E25" i="4" s="1"/>
  <c r="G364" i="1" s="1"/>
  <c r="I24" i="141"/>
  <c r="E24" i="4" s="1"/>
  <c r="G363" i="1" s="1"/>
  <c r="I23" i="141"/>
  <c r="E23" i="4" s="1"/>
  <c r="G362" i="1" s="1"/>
  <c r="I22" i="141"/>
  <c r="E22" i="4" s="1"/>
  <c r="G361" i="1" s="1"/>
  <c r="I21" i="141"/>
  <c r="E21" i="4" s="1"/>
  <c r="G360" i="1" s="1"/>
  <c r="I20" i="141"/>
  <c r="E20" i="4" s="1"/>
  <c r="G359" i="1" s="1"/>
  <c r="I19" i="141"/>
  <c r="E19" i="4" s="1"/>
  <c r="G358" i="1" s="1"/>
  <c r="I18" i="141"/>
  <c r="E18" i="4" s="1"/>
  <c r="G357" i="1" s="1"/>
  <c r="I17" i="141"/>
  <c r="E17" i="4" s="1"/>
  <c r="G356" i="1" s="1"/>
  <c r="I16" i="141"/>
  <c r="E16" i="4" s="1"/>
  <c r="G355" i="1" s="1"/>
  <c r="I15" i="141"/>
  <c r="E15" i="4" s="1"/>
  <c r="G354" i="1" s="1"/>
  <c r="I14" i="141"/>
  <c r="E14" i="4" s="1"/>
  <c r="G353" i="1" s="1"/>
  <c r="G13" i="141"/>
  <c r="I13" i="141" s="1"/>
  <c r="E13" i="4" s="1"/>
  <c r="G352" i="1" s="1"/>
  <c r="E13" i="141"/>
  <c r="I12" i="141"/>
  <c r="E12" i="4" s="1"/>
  <c r="G351" i="1" s="1"/>
  <c r="I11" i="141"/>
  <c r="E11" i="4" s="1"/>
  <c r="G350" i="1" s="1"/>
  <c r="I10" i="141"/>
  <c r="E10" i="4" s="1"/>
  <c r="G349" i="1" s="1"/>
  <c r="I9" i="141"/>
  <c r="E9" i="4" s="1"/>
  <c r="G348" i="1" s="1"/>
  <c r="I8" i="141"/>
  <c r="E8" i="4" s="1"/>
  <c r="G347" i="1" s="1"/>
  <c r="AE30" i="142"/>
  <c r="AC30" i="142"/>
  <c r="AG30" i="142" s="1"/>
  <c r="Y30" i="142"/>
  <c r="W30" i="142"/>
  <c r="S30" i="142"/>
  <c r="Q30" i="142"/>
  <c r="M30" i="142"/>
  <c r="K30" i="142"/>
  <c r="G30" i="142"/>
  <c r="E30" i="142"/>
  <c r="I30" i="142" s="1"/>
  <c r="AA30" i="142"/>
  <c r="U30" i="142"/>
  <c r="O30" i="142"/>
  <c r="AG29" i="142"/>
  <c r="AA29" i="142"/>
  <c r="AM29" i="142" s="1"/>
  <c r="U29" i="142"/>
  <c r="AK29" i="142" s="1"/>
  <c r="O29" i="142"/>
  <c r="I29" i="142"/>
  <c r="AI29" i="142" s="1"/>
  <c r="AG28" i="142"/>
  <c r="AA28" i="142"/>
  <c r="U28" i="142"/>
  <c r="O28" i="142"/>
  <c r="I28" i="142"/>
  <c r="AM28" i="142" s="1"/>
  <c r="AG27" i="142"/>
  <c r="AA27" i="142"/>
  <c r="U27" i="142"/>
  <c r="O27" i="142"/>
  <c r="AI27" i="142" s="1"/>
  <c r="E21" i="91" s="1"/>
  <c r="I27" i="142"/>
  <c r="E21" i="92" s="1"/>
  <c r="AG26" i="142"/>
  <c r="AA26" i="142"/>
  <c r="U26" i="142"/>
  <c r="AK26" i="142" s="1"/>
  <c r="E20" i="90" s="1"/>
  <c r="O26" i="142"/>
  <c r="AI26" i="142" s="1"/>
  <c r="E20" i="91" s="1"/>
  <c r="I26" i="142"/>
  <c r="E20" i="92" s="1"/>
  <c r="AG25" i="142"/>
  <c r="AA25" i="142"/>
  <c r="AM25" i="142" s="1"/>
  <c r="E19" i="89" s="1"/>
  <c r="U25" i="142"/>
  <c r="AK25" i="142" s="1"/>
  <c r="E19" i="90" s="1"/>
  <c r="O25" i="142"/>
  <c r="I25" i="142"/>
  <c r="E19" i="92" s="1"/>
  <c r="AG24" i="142"/>
  <c r="AA24" i="142"/>
  <c r="U24" i="142"/>
  <c r="O24" i="142"/>
  <c r="I24" i="142"/>
  <c r="AM24" i="142" s="1"/>
  <c r="E18" i="89" s="1"/>
  <c r="AG23" i="142"/>
  <c r="AA23" i="142"/>
  <c r="U23" i="142"/>
  <c r="O23" i="142"/>
  <c r="AI23" i="142" s="1"/>
  <c r="E16" i="91" s="1"/>
  <c r="I23" i="142"/>
  <c r="AO23" i="142" s="1"/>
  <c r="E16" i="88" s="1"/>
  <c r="AG22" i="142"/>
  <c r="AA22" i="142"/>
  <c r="U22" i="142"/>
  <c r="AK22" i="142" s="1"/>
  <c r="E17" i="90" s="1"/>
  <c r="O22" i="142"/>
  <c r="AI22" i="142" s="1"/>
  <c r="E17" i="91" s="1"/>
  <c r="I22" i="142"/>
  <c r="E17" i="92" s="1"/>
  <c r="I17" i="92" s="1"/>
  <c r="AG21" i="142"/>
  <c r="AA21" i="142"/>
  <c r="AM21" i="142" s="1"/>
  <c r="E15" i="89" s="1"/>
  <c r="U21" i="142"/>
  <c r="AK21" i="142" s="1"/>
  <c r="E15" i="90" s="1"/>
  <c r="O21" i="142"/>
  <c r="I21" i="142"/>
  <c r="E15" i="92" s="1"/>
  <c r="I15" i="92" s="1"/>
  <c r="AG20" i="142"/>
  <c r="AA20" i="142"/>
  <c r="U20" i="142"/>
  <c r="O20" i="142"/>
  <c r="I20" i="142"/>
  <c r="AM20" i="142" s="1"/>
  <c r="E14" i="89" s="1"/>
  <c r="AE19" i="142"/>
  <c r="AG19" i="142" s="1"/>
  <c r="AC19" i="142"/>
  <c r="Y19" i="142"/>
  <c r="W19" i="142"/>
  <c r="S19" i="142"/>
  <c r="Q19" i="142"/>
  <c r="M19" i="142"/>
  <c r="K19" i="142"/>
  <c r="O19" i="142" s="1"/>
  <c r="G19" i="142"/>
  <c r="I19" i="142" s="1"/>
  <c r="E19" i="142"/>
  <c r="AA19" i="142"/>
  <c r="U19" i="142"/>
  <c r="AG18" i="142"/>
  <c r="AA18" i="142"/>
  <c r="U18" i="142"/>
  <c r="O18" i="142"/>
  <c r="I18" i="142"/>
  <c r="AM18" i="142" s="1"/>
  <c r="AG17" i="142"/>
  <c r="AA17" i="142"/>
  <c r="U17" i="142"/>
  <c r="O17" i="142"/>
  <c r="AI17" i="142" s="1"/>
  <c r="I17" i="142"/>
  <c r="AO17" i="142" s="1"/>
  <c r="AG16" i="142"/>
  <c r="AA16" i="142"/>
  <c r="U16" i="142"/>
  <c r="AK16" i="142" s="1"/>
  <c r="E12" i="90" s="1"/>
  <c r="O16" i="142"/>
  <c r="AI16" i="142" s="1"/>
  <c r="E12" i="91" s="1"/>
  <c r="I16" i="142"/>
  <c r="E12" i="92" s="1"/>
  <c r="AE15" i="142"/>
  <c r="AC15" i="142"/>
  <c r="AG15" i="142" s="1"/>
  <c r="Y15" i="142"/>
  <c r="AA15" i="142" s="1"/>
  <c r="W15" i="142"/>
  <c r="S15" i="142"/>
  <c r="Q15" i="142"/>
  <c r="U15" i="142" s="1"/>
  <c r="M15" i="142"/>
  <c r="K15" i="142"/>
  <c r="G15" i="142"/>
  <c r="E15" i="142"/>
  <c r="I15" i="142" s="1"/>
  <c r="O15" i="142"/>
  <c r="AG14" i="142"/>
  <c r="AA14" i="142"/>
  <c r="U14" i="142"/>
  <c r="AK14" i="142" s="1"/>
  <c r="O14" i="142"/>
  <c r="AI14" i="142" s="1"/>
  <c r="I14" i="142"/>
  <c r="AO14" i="142" s="1"/>
  <c r="AG13" i="142"/>
  <c r="AA13" i="142"/>
  <c r="AM13" i="142" s="1"/>
  <c r="U13" i="142"/>
  <c r="AK13" i="142" s="1"/>
  <c r="O13" i="142"/>
  <c r="I13" i="142"/>
  <c r="AI13" i="142" s="1"/>
  <c r="AG12" i="142"/>
  <c r="AA12" i="142"/>
  <c r="U12" i="142"/>
  <c r="O12" i="142"/>
  <c r="I12" i="142"/>
  <c r="AM12" i="142" s="1"/>
  <c r="E10" i="89" s="1"/>
  <c r="AE11" i="142"/>
  <c r="AE31" i="142" s="1"/>
  <c r="AC11" i="142"/>
  <c r="AC31" i="142" s="1"/>
  <c r="AG31" i="142" s="1"/>
  <c r="Y11" i="142"/>
  <c r="Y31" i="142" s="1"/>
  <c r="W11" i="142"/>
  <c r="W31" i="142" s="1"/>
  <c r="AA31" i="142" s="1"/>
  <c r="S11" i="142"/>
  <c r="S31" i="142" s="1"/>
  <c r="Q11" i="142"/>
  <c r="Q31" i="142" s="1"/>
  <c r="U31" i="142" s="1"/>
  <c r="M11" i="142"/>
  <c r="M31" i="142" s="1"/>
  <c r="K11" i="142"/>
  <c r="O11" i="142" s="1"/>
  <c r="G11" i="142"/>
  <c r="G31" i="142" s="1"/>
  <c r="E11" i="142"/>
  <c r="E31" i="142" s="1"/>
  <c r="I31" i="142" s="1"/>
  <c r="AA11" i="142"/>
  <c r="U11" i="142"/>
  <c r="AG10" i="142"/>
  <c r="AA10" i="142"/>
  <c r="U10" i="142"/>
  <c r="O10" i="142"/>
  <c r="I10" i="142"/>
  <c r="AM10" i="142" s="1"/>
  <c r="AG9" i="142"/>
  <c r="AA9" i="142"/>
  <c r="U9" i="142"/>
  <c r="O9" i="142"/>
  <c r="AI9" i="142" s="1"/>
  <c r="I9" i="142"/>
  <c r="AO9" i="142" s="1"/>
  <c r="AG8" i="142"/>
  <c r="AA8" i="142"/>
  <c r="U8" i="142"/>
  <c r="AK8" i="142" s="1"/>
  <c r="E8" i="90" s="1"/>
  <c r="O8" i="142"/>
  <c r="AI8" i="142" s="1"/>
  <c r="E8" i="91" s="1"/>
  <c r="I8" i="142"/>
  <c r="AO8" i="142" s="1"/>
  <c r="E8" i="88" s="1"/>
  <c r="AE30" i="143"/>
  <c r="AC30" i="143"/>
  <c r="Y30" i="143"/>
  <c r="AA30" i="143" s="1"/>
  <c r="W30" i="143"/>
  <c r="S30" i="143"/>
  <c r="Q30" i="143"/>
  <c r="U30" i="143" s="1"/>
  <c r="M30" i="143"/>
  <c r="K30" i="143"/>
  <c r="O30" i="143" s="1"/>
  <c r="G30" i="143"/>
  <c r="E30" i="143"/>
  <c r="AG30" i="143"/>
  <c r="I30" i="143"/>
  <c r="AG29" i="143"/>
  <c r="AA29" i="143"/>
  <c r="U29" i="143"/>
  <c r="O29" i="143"/>
  <c r="AI29" i="143" s="1"/>
  <c r="I29" i="143"/>
  <c r="AO29" i="143" s="1"/>
  <c r="AG28" i="143"/>
  <c r="AA28" i="143"/>
  <c r="U28" i="143"/>
  <c r="AK28" i="143" s="1"/>
  <c r="O28" i="143"/>
  <c r="AI28" i="143" s="1"/>
  <c r="I28" i="143"/>
  <c r="AO28" i="143" s="1"/>
  <c r="AG27" i="143"/>
  <c r="AA27" i="143"/>
  <c r="AM27" i="143" s="1"/>
  <c r="U27" i="143"/>
  <c r="AK27" i="143" s="1"/>
  <c r="O27" i="143"/>
  <c r="I27" i="143"/>
  <c r="AG26" i="143"/>
  <c r="AA26" i="143"/>
  <c r="U26" i="143"/>
  <c r="O26" i="143"/>
  <c r="I26" i="143"/>
  <c r="AG25" i="143"/>
  <c r="AA25" i="143"/>
  <c r="U25" i="143"/>
  <c r="O25" i="143"/>
  <c r="AI25" i="143" s="1"/>
  <c r="I25" i="143"/>
  <c r="AM25" i="143" s="1"/>
  <c r="AG24" i="143"/>
  <c r="AA24" i="143"/>
  <c r="U24" i="143"/>
  <c r="AK24" i="143" s="1"/>
  <c r="O24" i="143"/>
  <c r="AI24" i="143" s="1"/>
  <c r="I24" i="143"/>
  <c r="AG23" i="143"/>
  <c r="AA23" i="143"/>
  <c r="AM23" i="143" s="1"/>
  <c r="U23" i="143"/>
  <c r="AK23" i="143" s="1"/>
  <c r="O23" i="143"/>
  <c r="I23" i="143"/>
  <c r="AG22" i="143"/>
  <c r="AA22" i="143"/>
  <c r="U22" i="143"/>
  <c r="O22" i="143"/>
  <c r="I22" i="143"/>
  <c r="AG21" i="143"/>
  <c r="AA21" i="143"/>
  <c r="U21" i="143"/>
  <c r="O21" i="143"/>
  <c r="AI21" i="143" s="1"/>
  <c r="I21" i="143"/>
  <c r="AM21" i="143" s="1"/>
  <c r="AG20" i="143"/>
  <c r="AA20" i="143"/>
  <c r="U20" i="143"/>
  <c r="AK20" i="143" s="1"/>
  <c r="O20" i="143"/>
  <c r="AI20" i="143" s="1"/>
  <c r="I20" i="143"/>
  <c r="AE19" i="143"/>
  <c r="AC19" i="143"/>
  <c r="AG19" i="143" s="1"/>
  <c r="Y19" i="143"/>
  <c r="AA19" i="143" s="1"/>
  <c r="W19" i="143"/>
  <c r="S19" i="143"/>
  <c r="Q19" i="143"/>
  <c r="U19" i="143" s="1"/>
  <c r="M19" i="143"/>
  <c r="K19" i="143"/>
  <c r="G19" i="143"/>
  <c r="E19" i="143"/>
  <c r="I19" i="143" s="1"/>
  <c r="O19" i="143"/>
  <c r="AG18" i="143"/>
  <c r="AA18" i="143"/>
  <c r="U18" i="143"/>
  <c r="AK18" i="143" s="1"/>
  <c r="O18" i="143"/>
  <c r="AI18" i="143" s="1"/>
  <c r="I18" i="143"/>
  <c r="AO18" i="143" s="1"/>
  <c r="AG17" i="143"/>
  <c r="AA17" i="143"/>
  <c r="AM17" i="143" s="1"/>
  <c r="U17" i="143"/>
  <c r="AK17" i="143" s="1"/>
  <c r="O17" i="143"/>
  <c r="I17" i="143"/>
  <c r="AI17" i="143" s="1"/>
  <c r="AG16" i="143"/>
  <c r="AA16" i="143"/>
  <c r="U16" i="143"/>
  <c r="O16" i="143"/>
  <c r="I16" i="143"/>
  <c r="AE15" i="143"/>
  <c r="AG15" i="143" s="1"/>
  <c r="AC15" i="143"/>
  <c r="Y15" i="143"/>
  <c r="W15" i="143"/>
  <c r="S15" i="143"/>
  <c r="Q15" i="143"/>
  <c r="M15" i="143"/>
  <c r="K15" i="143"/>
  <c r="O15" i="143" s="1"/>
  <c r="G15" i="143"/>
  <c r="I15" i="143" s="1"/>
  <c r="E15" i="143"/>
  <c r="AA15" i="143"/>
  <c r="U15" i="143"/>
  <c r="AG14" i="143"/>
  <c r="AA14" i="143"/>
  <c r="U14" i="143"/>
  <c r="O14" i="143"/>
  <c r="I14" i="143"/>
  <c r="AM14" i="143" s="1"/>
  <c r="AG13" i="143"/>
  <c r="AA13" i="143"/>
  <c r="U13" i="143"/>
  <c r="O13" i="143"/>
  <c r="AI13" i="143" s="1"/>
  <c r="I13" i="143"/>
  <c r="AO13" i="143" s="1"/>
  <c r="AG12" i="143"/>
  <c r="AA12" i="143"/>
  <c r="U12" i="143"/>
  <c r="AK12" i="143" s="1"/>
  <c r="O12" i="143"/>
  <c r="AI12" i="143" s="1"/>
  <c r="I12" i="143"/>
  <c r="AE11" i="143"/>
  <c r="AE31" i="143" s="1"/>
  <c r="AC11" i="143"/>
  <c r="AG11" i="143" s="1"/>
  <c r="Y11" i="143"/>
  <c r="Y31" i="143" s="1"/>
  <c r="W11" i="143"/>
  <c r="W31" i="143" s="1"/>
  <c r="AA31" i="143" s="1"/>
  <c r="S11" i="143"/>
  <c r="S31" i="143" s="1"/>
  <c r="Q11" i="143"/>
  <c r="U11" i="143" s="1"/>
  <c r="M11" i="143"/>
  <c r="M31" i="143" s="1"/>
  <c r="K11" i="143"/>
  <c r="K31" i="143" s="1"/>
  <c r="O31" i="143" s="1"/>
  <c r="G11" i="143"/>
  <c r="G31" i="143" s="1"/>
  <c r="E11" i="143"/>
  <c r="I11" i="143" s="1"/>
  <c r="O11" i="143"/>
  <c r="AG10" i="143"/>
  <c r="AA10" i="143"/>
  <c r="U10" i="143"/>
  <c r="AK10" i="143" s="1"/>
  <c r="O10" i="143"/>
  <c r="AI10" i="143" s="1"/>
  <c r="I10" i="143"/>
  <c r="AO10" i="143" s="1"/>
  <c r="AG9" i="143"/>
  <c r="AA9" i="143"/>
  <c r="AM9" i="143" s="1"/>
  <c r="U9" i="143"/>
  <c r="AK9" i="143" s="1"/>
  <c r="O9" i="143"/>
  <c r="I9" i="143"/>
  <c r="AI9" i="143" s="1"/>
  <c r="AG8" i="143"/>
  <c r="AA8" i="143"/>
  <c r="U8" i="143"/>
  <c r="O8" i="143"/>
  <c r="I8" i="143"/>
  <c r="AG26" i="144"/>
  <c r="AE26" i="144"/>
  <c r="AU60" i="99" s="1"/>
  <c r="AY60" i="99" s="1"/>
  <c r="AC26" i="144"/>
  <c r="AW60" i="99" s="1"/>
  <c r="AA26" i="144"/>
  <c r="Y26" i="144"/>
  <c r="AI60" i="99" s="1"/>
  <c r="W26" i="144"/>
  <c r="AK60" i="99" s="1"/>
  <c r="S26" i="144"/>
  <c r="AW26" i="144" s="1"/>
  <c r="AO60" i="99" s="1"/>
  <c r="Q26" i="144"/>
  <c r="Y60" i="99" s="1"/>
  <c r="M26" i="144"/>
  <c r="K60" i="99" s="1"/>
  <c r="K26" i="144"/>
  <c r="M60" i="99" s="1"/>
  <c r="I26" i="144"/>
  <c r="E23" i="87" s="1"/>
  <c r="G26" i="144"/>
  <c r="E60" i="99" s="1"/>
  <c r="E26" i="144"/>
  <c r="AU26" i="144" s="1"/>
  <c r="AE24" i="144"/>
  <c r="AU58" i="99" s="1"/>
  <c r="AY58" i="99" s="1"/>
  <c r="AC24" i="144"/>
  <c r="AW58" i="99" s="1"/>
  <c r="Y24" i="144"/>
  <c r="AI58" i="99" s="1"/>
  <c r="W24" i="144"/>
  <c r="AA24" i="144" s="1"/>
  <c r="U24" i="144"/>
  <c r="S24" i="144"/>
  <c r="W58" i="99" s="1"/>
  <c r="Q24" i="144"/>
  <c r="Y58" i="99" s="1"/>
  <c r="O24" i="144"/>
  <c r="M24" i="144"/>
  <c r="K58" i="99" s="1"/>
  <c r="O58" i="99" s="1"/>
  <c r="K24" i="144"/>
  <c r="M58" i="99" s="1"/>
  <c r="G24" i="144"/>
  <c r="AK24" i="144" s="1"/>
  <c r="Q58" i="99" s="1"/>
  <c r="E24" i="144"/>
  <c r="BA24" i="144" s="1"/>
  <c r="AE23" i="144"/>
  <c r="AU57" i="99" s="1"/>
  <c r="AC23" i="144"/>
  <c r="AG23" i="144" s="1"/>
  <c r="AA23" i="144"/>
  <c r="Y23" i="144"/>
  <c r="AI57" i="99" s="1"/>
  <c r="W23" i="144"/>
  <c r="AK57" i="99" s="1"/>
  <c r="U23" i="144"/>
  <c r="S23" i="144"/>
  <c r="W57" i="99" s="1"/>
  <c r="AA57" i="99" s="1"/>
  <c r="Q23" i="144"/>
  <c r="Y57" i="99" s="1"/>
  <c r="M23" i="144"/>
  <c r="AQ23" i="144" s="1"/>
  <c r="AC57" i="99" s="1"/>
  <c r="K23" i="144"/>
  <c r="M57" i="99" s="1"/>
  <c r="G23" i="144"/>
  <c r="E57" i="99" s="1"/>
  <c r="I57" i="99" s="1"/>
  <c r="K23" i="3" s="1"/>
  <c r="G867" i="1" s="1"/>
  <c r="E23" i="144"/>
  <c r="G57" i="99" s="1"/>
  <c r="AG22" i="144"/>
  <c r="AE22" i="144"/>
  <c r="AU56" i="99" s="1"/>
  <c r="AC22" i="144"/>
  <c r="AW56" i="99" s="1"/>
  <c r="AA22" i="144"/>
  <c r="Y22" i="144"/>
  <c r="AI56" i="99" s="1"/>
  <c r="AM56" i="99" s="1"/>
  <c r="W22" i="144"/>
  <c r="AK56" i="99" s="1"/>
  <c r="S22" i="144"/>
  <c r="AW22" i="144" s="1"/>
  <c r="AO56" i="99" s="1"/>
  <c r="Q22" i="144"/>
  <c r="Y56" i="99" s="1"/>
  <c r="M22" i="144"/>
  <c r="K56" i="99" s="1"/>
  <c r="O56" i="99" s="1"/>
  <c r="K22" i="144"/>
  <c r="M56" i="99" s="1"/>
  <c r="I22" i="144"/>
  <c r="G22" i="144"/>
  <c r="E56" i="99" s="1"/>
  <c r="E22" i="144"/>
  <c r="AU22" i="144" s="1"/>
  <c r="AG21" i="144"/>
  <c r="AE21" i="144"/>
  <c r="AU55" i="99" s="1"/>
  <c r="AY55" i="99" s="1"/>
  <c r="AC21" i="144"/>
  <c r="AW55" i="99" s="1"/>
  <c r="Y21" i="144"/>
  <c r="AI55" i="99" s="1"/>
  <c r="W21" i="144"/>
  <c r="AA21" i="144" s="1"/>
  <c r="S21" i="144"/>
  <c r="W55" i="99" s="1"/>
  <c r="Q21" i="144"/>
  <c r="AU21" i="144" s="1"/>
  <c r="O21" i="144"/>
  <c r="M21" i="144"/>
  <c r="K55" i="99" s="1"/>
  <c r="K21" i="144"/>
  <c r="AI21" i="144" s="1"/>
  <c r="I21" i="144"/>
  <c r="G21" i="144"/>
  <c r="BC21" i="144" s="1"/>
  <c r="BA55" i="99" s="1"/>
  <c r="E21" i="144"/>
  <c r="BA21" i="144" s="1"/>
  <c r="AE20" i="144"/>
  <c r="AU54" i="99" s="1"/>
  <c r="AY54" i="99" s="1"/>
  <c r="AC20" i="144"/>
  <c r="AW54" i="99" s="1"/>
  <c r="Y20" i="144"/>
  <c r="AI54" i="99" s="1"/>
  <c r="W20" i="144"/>
  <c r="AA20" i="144" s="1"/>
  <c r="U20" i="144"/>
  <c r="S20" i="144"/>
  <c r="W54" i="99" s="1"/>
  <c r="Q20" i="144"/>
  <c r="Y54" i="99" s="1"/>
  <c r="O20" i="144"/>
  <c r="M20" i="144"/>
  <c r="K54" i="99" s="1"/>
  <c r="O54" i="99" s="1"/>
  <c r="K20" i="144"/>
  <c r="M54" i="99" s="1"/>
  <c r="G20" i="144"/>
  <c r="AK20" i="144" s="1"/>
  <c r="Q54" i="99" s="1"/>
  <c r="E20" i="144"/>
  <c r="BA20" i="144" s="1"/>
  <c r="AE19" i="144"/>
  <c r="AU53" i="99" s="1"/>
  <c r="AC19" i="144"/>
  <c r="AG19" i="144" s="1"/>
  <c r="AA19" i="144"/>
  <c r="Y19" i="144"/>
  <c r="AI53" i="99" s="1"/>
  <c r="W19" i="144"/>
  <c r="AK53" i="99" s="1"/>
  <c r="U19" i="144"/>
  <c r="S19" i="144"/>
  <c r="W53" i="99" s="1"/>
  <c r="AA53" i="99" s="1"/>
  <c r="Q19" i="144"/>
  <c r="Y53" i="99" s="1"/>
  <c r="M19" i="144"/>
  <c r="AQ19" i="144" s="1"/>
  <c r="AC53" i="99" s="1"/>
  <c r="K19" i="144"/>
  <c r="M53" i="99" s="1"/>
  <c r="G19" i="144"/>
  <c r="E53" i="99" s="1"/>
  <c r="I53" i="99" s="1"/>
  <c r="E19" i="144"/>
  <c r="G53" i="99" s="1"/>
  <c r="AG18" i="144"/>
  <c r="AE18" i="144"/>
  <c r="AU52" i="99" s="1"/>
  <c r="AC18" i="144"/>
  <c r="AW52" i="99" s="1"/>
  <c r="AA18" i="144"/>
  <c r="Y18" i="144"/>
  <c r="AI52" i="99" s="1"/>
  <c r="AM52" i="99" s="1"/>
  <c r="W18" i="144"/>
  <c r="AK52" i="99" s="1"/>
  <c r="S18" i="144"/>
  <c r="AW18" i="144" s="1"/>
  <c r="AO52" i="99" s="1"/>
  <c r="Q18" i="144"/>
  <c r="Y52" i="99" s="1"/>
  <c r="M18" i="144"/>
  <c r="K52" i="99" s="1"/>
  <c r="O52" i="99" s="1"/>
  <c r="K18" i="144"/>
  <c r="M52" i="99" s="1"/>
  <c r="I18" i="144"/>
  <c r="G18" i="144"/>
  <c r="E52" i="99" s="1"/>
  <c r="E18" i="144"/>
  <c r="AU18" i="144" s="1"/>
  <c r="AG17" i="144"/>
  <c r="AE17" i="144"/>
  <c r="AU51" i="99" s="1"/>
  <c r="AY51" i="99" s="1"/>
  <c r="AC17" i="144"/>
  <c r="AW51" i="99" s="1"/>
  <c r="Y17" i="144"/>
  <c r="AI51" i="99" s="1"/>
  <c r="W17" i="144"/>
  <c r="AA17" i="144" s="1"/>
  <c r="S17" i="144"/>
  <c r="W51" i="99" s="1"/>
  <c r="Q17" i="144"/>
  <c r="AU17" i="144" s="1"/>
  <c r="O17" i="144"/>
  <c r="M17" i="144"/>
  <c r="K51" i="99" s="1"/>
  <c r="K17" i="144"/>
  <c r="AI17" i="144" s="1"/>
  <c r="I17" i="144"/>
  <c r="E17" i="87" s="1"/>
  <c r="G17" i="144"/>
  <c r="BC17" i="144" s="1"/>
  <c r="BA51" i="99" s="1"/>
  <c r="E17" i="144"/>
  <c r="BA17" i="144" s="1"/>
  <c r="AE16" i="144"/>
  <c r="AU50" i="99" s="1"/>
  <c r="AY50" i="99" s="1"/>
  <c r="AC16" i="144"/>
  <c r="AW50" i="99" s="1"/>
  <c r="Y16" i="144"/>
  <c r="AI50" i="99" s="1"/>
  <c r="W16" i="144"/>
  <c r="AA16" i="144" s="1"/>
  <c r="U16" i="144"/>
  <c r="S16" i="144"/>
  <c r="W50" i="99" s="1"/>
  <c r="Q16" i="144"/>
  <c r="Y50" i="99" s="1"/>
  <c r="O16" i="144"/>
  <c r="M16" i="144"/>
  <c r="K50" i="99" s="1"/>
  <c r="O50" i="99" s="1"/>
  <c r="K16" i="144"/>
  <c r="M50" i="99" s="1"/>
  <c r="G16" i="144"/>
  <c r="AK16" i="144" s="1"/>
  <c r="Q50" i="99" s="1"/>
  <c r="E16" i="144"/>
  <c r="BA16" i="144" s="1"/>
  <c r="AE15" i="144"/>
  <c r="AU49" i="99" s="1"/>
  <c r="AC15" i="144"/>
  <c r="AG15" i="144" s="1"/>
  <c r="AA15" i="144"/>
  <c r="Y15" i="144"/>
  <c r="AI49" i="99" s="1"/>
  <c r="W15" i="144"/>
  <c r="AK49" i="99" s="1"/>
  <c r="U15" i="144"/>
  <c r="S15" i="144"/>
  <c r="W49" i="99" s="1"/>
  <c r="AA49" i="99" s="1"/>
  <c r="Q15" i="144"/>
  <c r="Y49" i="99" s="1"/>
  <c r="M15" i="144"/>
  <c r="AQ15" i="144" s="1"/>
  <c r="AC49" i="99" s="1"/>
  <c r="K15" i="144"/>
  <c r="M49" i="99" s="1"/>
  <c r="G15" i="144"/>
  <c r="E49" i="99" s="1"/>
  <c r="I49" i="99" s="1"/>
  <c r="E15" i="144"/>
  <c r="G49" i="99" s="1"/>
  <c r="AG14" i="144"/>
  <c r="AE14" i="144"/>
  <c r="AU48" i="99" s="1"/>
  <c r="AC14" i="144"/>
  <c r="AW48" i="99" s="1"/>
  <c r="AA14" i="144"/>
  <c r="Y14" i="144"/>
  <c r="AI48" i="99" s="1"/>
  <c r="AM48" i="99" s="1"/>
  <c r="W14" i="144"/>
  <c r="AK48" i="99" s="1"/>
  <c r="S14" i="144"/>
  <c r="AW14" i="144" s="1"/>
  <c r="AO48" i="99" s="1"/>
  <c r="Q14" i="144"/>
  <c r="Y48" i="99" s="1"/>
  <c r="M14" i="144"/>
  <c r="K48" i="99" s="1"/>
  <c r="O48" i="99" s="1"/>
  <c r="K14" i="144"/>
  <c r="M48" i="99" s="1"/>
  <c r="I14" i="144"/>
  <c r="G14" i="144"/>
  <c r="E48" i="99" s="1"/>
  <c r="E14" i="144"/>
  <c r="AU14" i="144" s="1"/>
  <c r="AG13" i="144"/>
  <c r="AE13" i="144"/>
  <c r="AU47" i="99" s="1"/>
  <c r="AY47" i="99" s="1"/>
  <c r="AC13" i="144"/>
  <c r="AW47" i="99" s="1"/>
  <c r="Y13" i="144"/>
  <c r="AI47" i="99" s="1"/>
  <c r="W13" i="144"/>
  <c r="AA13" i="144" s="1"/>
  <c r="S13" i="144"/>
  <c r="W47" i="99" s="1"/>
  <c r="Q13" i="144"/>
  <c r="AU13" i="144" s="1"/>
  <c r="O13" i="144"/>
  <c r="M13" i="144"/>
  <c r="K47" i="99" s="1"/>
  <c r="K13" i="144"/>
  <c r="AI13" i="144" s="1"/>
  <c r="I13" i="144"/>
  <c r="E13" i="87" s="1"/>
  <c r="G13" i="144"/>
  <c r="BC13" i="144" s="1"/>
  <c r="BA47" i="99" s="1"/>
  <c r="E13" i="144"/>
  <c r="BA13" i="144" s="1"/>
  <c r="AE12" i="144"/>
  <c r="AU46" i="99" s="1"/>
  <c r="AY46" i="99" s="1"/>
  <c r="AC12" i="144"/>
  <c r="AW46" i="99" s="1"/>
  <c r="Y12" i="144"/>
  <c r="AI46" i="99" s="1"/>
  <c r="W12" i="144"/>
  <c r="AA12" i="144" s="1"/>
  <c r="U12" i="144"/>
  <c r="S12" i="144"/>
  <c r="W46" i="99" s="1"/>
  <c r="Q12" i="144"/>
  <c r="Y46" i="99" s="1"/>
  <c r="O12" i="144"/>
  <c r="M12" i="144"/>
  <c r="K46" i="99" s="1"/>
  <c r="O46" i="99" s="1"/>
  <c r="K12" i="144"/>
  <c r="M46" i="99" s="1"/>
  <c r="G12" i="144"/>
  <c r="AK12" i="144" s="1"/>
  <c r="Q46" i="99" s="1"/>
  <c r="E12" i="144"/>
  <c r="BA12" i="144" s="1"/>
  <c r="AE11" i="144"/>
  <c r="AU45" i="99" s="1"/>
  <c r="AC11" i="144"/>
  <c r="AG11" i="144" s="1"/>
  <c r="AA11" i="144"/>
  <c r="Y11" i="144"/>
  <c r="AI45" i="99" s="1"/>
  <c r="W11" i="144"/>
  <c r="AK45" i="99" s="1"/>
  <c r="U11" i="144"/>
  <c r="S11" i="144"/>
  <c r="W45" i="99" s="1"/>
  <c r="AA45" i="99" s="1"/>
  <c r="Q11" i="144"/>
  <c r="Y45" i="99" s="1"/>
  <c r="M11" i="144"/>
  <c r="AQ11" i="144" s="1"/>
  <c r="AC45" i="99" s="1"/>
  <c r="K11" i="144"/>
  <c r="M45" i="99" s="1"/>
  <c r="G11" i="144"/>
  <c r="E45" i="99" s="1"/>
  <c r="I45" i="99" s="1"/>
  <c r="E11" i="144"/>
  <c r="G45" i="99" s="1"/>
  <c r="AG10" i="144"/>
  <c r="AE10" i="144"/>
  <c r="AU44" i="99" s="1"/>
  <c r="AC10" i="144"/>
  <c r="AW44" i="99" s="1"/>
  <c r="AA10" i="144"/>
  <c r="Y10" i="144"/>
  <c r="AI44" i="99" s="1"/>
  <c r="AM44" i="99" s="1"/>
  <c r="W10" i="144"/>
  <c r="AK44" i="99" s="1"/>
  <c r="S10" i="144"/>
  <c r="AW10" i="144" s="1"/>
  <c r="AO44" i="99" s="1"/>
  <c r="Q10" i="144"/>
  <c r="Y44" i="99" s="1"/>
  <c r="M10" i="144"/>
  <c r="K44" i="99" s="1"/>
  <c r="O44" i="99" s="1"/>
  <c r="K10" i="144"/>
  <c r="M44" i="99" s="1"/>
  <c r="I10" i="144"/>
  <c r="G10" i="144"/>
  <c r="E44" i="99" s="1"/>
  <c r="E10" i="144"/>
  <c r="AU10" i="144" s="1"/>
  <c r="AG9" i="144"/>
  <c r="AE9" i="144"/>
  <c r="AU43" i="99" s="1"/>
  <c r="AY43" i="99" s="1"/>
  <c r="AC9" i="144"/>
  <c r="AW43" i="99" s="1"/>
  <c r="Y9" i="144"/>
  <c r="AI43" i="99" s="1"/>
  <c r="W9" i="144"/>
  <c r="AA9" i="144" s="1"/>
  <c r="S9" i="144"/>
  <c r="W43" i="99" s="1"/>
  <c r="Q9" i="144"/>
  <c r="AU9" i="144" s="1"/>
  <c r="O9" i="144"/>
  <c r="M9" i="144"/>
  <c r="K43" i="99" s="1"/>
  <c r="K9" i="144"/>
  <c r="AI9" i="144" s="1"/>
  <c r="I9" i="144"/>
  <c r="E9" i="87" s="1"/>
  <c r="G9" i="144"/>
  <c r="BC9" i="144" s="1"/>
  <c r="BA43" i="99" s="1"/>
  <c r="E9" i="144"/>
  <c r="BA9" i="144" s="1"/>
  <c r="AE8" i="144"/>
  <c r="AU42" i="99" s="1"/>
  <c r="AY42" i="99" s="1"/>
  <c r="AC8" i="144"/>
  <c r="AW42" i="99" s="1"/>
  <c r="Y8" i="144"/>
  <c r="AI42" i="99" s="1"/>
  <c r="W8" i="144"/>
  <c r="AA8" i="144" s="1"/>
  <c r="U8" i="144"/>
  <c r="S8" i="144"/>
  <c r="W42" i="99" s="1"/>
  <c r="Q8" i="144"/>
  <c r="Y42" i="99" s="1"/>
  <c r="O8" i="144"/>
  <c r="M8" i="144"/>
  <c r="K42" i="99" s="1"/>
  <c r="O42" i="99" s="1"/>
  <c r="K8" i="144"/>
  <c r="M42" i="99" s="1"/>
  <c r="G8" i="144"/>
  <c r="AK8" i="144" s="1"/>
  <c r="Q42" i="99" s="1"/>
  <c r="E8" i="144"/>
  <c r="BA8" i="144" s="1"/>
  <c r="BC26" i="145"/>
  <c r="BA41" i="99" s="1"/>
  <c r="BE41" i="99" s="1"/>
  <c r="BA26" i="145"/>
  <c r="BC41" i="99" s="1"/>
  <c r="AY26" i="145"/>
  <c r="AW26" i="145"/>
  <c r="AO41" i="99" s="1"/>
  <c r="AU26" i="145"/>
  <c r="AQ41" i="99" s="1"/>
  <c r="AS26" i="145"/>
  <c r="AQ26" i="145"/>
  <c r="AC41" i="99" s="1"/>
  <c r="AG41" i="99" s="1"/>
  <c r="AO26" i="145"/>
  <c r="AE41" i="99" s="1"/>
  <c r="AK26" i="145"/>
  <c r="Q41" i="99" s="1"/>
  <c r="U41" i="99" s="1"/>
  <c r="AI26" i="145"/>
  <c r="S41" i="99" s="1"/>
  <c r="AG26" i="145"/>
  <c r="AA26" i="145"/>
  <c r="U26" i="145"/>
  <c r="O26" i="145"/>
  <c r="I26" i="145"/>
  <c r="AE25" i="145"/>
  <c r="AE25" i="144" s="1"/>
  <c r="AU59" i="99" s="1"/>
  <c r="AC25" i="145"/>
  <c r="AG25" i="145" s="1"/>
  <c r="Y25" i="145"/>
  <c r="AA25" i="145" s="1"/>
  <c r="W25" i="145"/>
  <c r="W25" i="144" s="1"/>
  <c r="S25" i="145"/>
  <c r="S25" i="144" s="1"/>
  <c r="W59" i="99" s="1"/>
  <c r="Q25" i="145"/>
  <c r="U25" i="145" s="1"/>
  <c r="M25" i="145"/>
  <c r="M25" i="144" s="1"/>
  <c r="K59" i="99" s="1"/>
  <c r="K25" i="145"/>
  <c r="K25" i="144" s="1"/>
  <c r="G25" i="145"/>
  <c r="G25" i="144" s="1"/>
  <c r="E25" i="145"/>
  <c r="AO25" i="145" s="1"/>
  <c r="AS25" i="145" s="1"/>
  <c r="AW25" i="145"/>
  <c r="AQ25" i="145"/>
  <c r="AI25" i="145"/>
  <c r="O25" i="145"/>
  <c r="BC24" i="145"/>
  <c r="BA40" i="99" s="1"/>
  <c r="BA24" i="145"/>
  <c r="BE24" i="145" s="1"/>
  <c r="AY24" i="145"/>
  <c r="AW24" i="145"/>
  <c r="AO40" i="99" s="1"/>
  <c r="AS40" i="99" s="1"/>
  <c r="AU24" i="145"/>
  <c r="AQ40" i="99" s="1"/>
  <c r="AS24" i="145"/>
  <c r="AQ24" i="145"/>
  <c r="AC40" i="99" s="1"/>
  <c r="AO24" i="145"/>
  <c r="AE40" i="99" s="1"/>
  <c r="AK24" i="145"/>
  <c r="Q40" i="99" s="1"/>
  <c r="AI24" i="145"/>
  <c r="S40" i="99" s="1"/>
  <c r="AG24" i="145"/>
  <c r="AA24" i="145"/>
  <c r="U24" i="145"/>
  <c r="O24" i="145"/>
  <c r="I24" i="145"/>
  <c r="Q24" i="29" s="1"/>
  <c r="BC23" i="145"/>
  <c r="BA39" i="99" s="1"/>
  <c r="BE39" i="99" s="1"/>
  <c r="BA23" i="145"/>
  <c r="BC39" i="99" s="1"/>
  <c r="AW23" i="145"/>
  <c r="AO39" i="99" s="1"/>
  <c r="AS39" i="99" s="1"/>
  <c r="AU23" i="145"/>
  <c r="AQ39" i="99" s="1"/>
  <c r="AS23" i="145"/>
  <c r="AQ23" i="145"/>
  <c r="AC39" i="99" s="1"/>
  <c r="AO23" i="145"/>
  <c r="AE39" i="99" s="1"/>
  <c r="AM23" i="145"/>
  <c r="AK23" i="145"/>
  <c r="Q39" i="99" s="1"/>
  <c r="U39" i="99" s="1"/>
  <c r="AI23" i="145"/>
  <c r="S39" i="99" s="1"/>
  <c r="AG23" i="145"/>
  <c r="AA23" i="145"/>
  <c r="U23" i="145"/>
  <c r="O23" i="145"/>
  <c r="I23" i="145"/>
  <c r="Q23" i="29" s="1"/>
  <c r="BE22" i="145"/>
  <c r="BC22" i="145"/>
  <c r="BA38" i="99" s="1"/>
  <c r="BE38" i="99" s="1"/>
  <c r="BA22" i="145"/>
  <c r="BC38" i="99" s="1"/>
  <c r="AW22" i="145"/>
  <c r="AO38" i="99" s="1"/>
  <c r="AU22" i="145"/>
  <c r="AY22" i="145" s="1"/>
  <c r="AQ22" i="145"/>
  <c r="AC38" i="99" s="1"/>
  <c r="AG38" i="99" s="1"/>
  <c r="AO22" i="145"/>
  <c r="AE38" i="99" s="1"/>
  <c r="AM22" i="145"/>
  <c r="AK22" i="145"/>
  <c r="Q38" i="99" s="1"/>
  <c r="AI22" i="145"/>
  <c r="S38" i="99" s="1"/>
  <c r="AG22" i="145"/>
  <c r="AA22" i="145"/>
  <c r="U22" i="145"/>
  <c r="O22" i="145"/>
  <c r="I22" i="145"/>
  <c r="Q22" i="29" s="1"/>
  <c r="BE21" i="145"/>
  <c r="BC21" i="145"/>
  <c r="BA37" i="99" s="1"/>
  <c r="BA21" i="145"/>
  <c r="BC37" i="99" s="1"/>
  <c r="AY21" i="145"/>
  <c r="AW21" i="145"/>
  <c r="AO37" i="99" s="1"/>
  <c r="AS37" i="99" s="1"/>
  <c r="AU21" i="145"/>
  <c r="AQ37" i="99" s="1"/>
  <c r="AQ21" i="145"/>
  <c r="AC37" i="99" s="1"/>
  <c r="AG37" i="99" s="1"/>
  <c r="AO21" i="145"/>
  <c r="AE37" i="99" s="1"/>
  <c r="AK21" i="145"/>
  <c r="Q37" i="99" s="1"/>
  <c r="AI21" i="145"/>
  <c r="AM21" i="145" s="1"/>
  <c r="AG21" i="145"/>
  <c r="AA21" i="145"/>
  <c r="U21" i="145"/>
  <c r="O21" i="145"/>
  <c r="I21" i="145"/>
  <c r="Q21" i="29" s="1"/>
  <c r="BC20" i="145"/>
  <c r="BA36" i="99" s="1"/>
  <c r="BA20" i="145"/>
  <c r="BE20" i="145" s="1"/>
  <c r="AY20" i="145"/>
  <c r="AW20" i="145"/>
  <c r="AO36" i="99" s="1"/>
  <c r="AS36" i="99" s="1"/>
  <c r="AU20" i="145"/>
  <c r="AQ36" i="99" s="1"/>
  <c r="AS20" i="145"/>
  <c r="AQ20" i="145"/>
  <c r="AC36" i="99" s="1"/>
  <c r="AO20" i="145"/>
  <c r="AE36" i="99" s="1"/>
  <c r="AK20" i="145"/>
  <c r="Q36" i="99" s="1"/>
  <c r="AI20" i="145"/>
  <c r="S36" i="99" s="1"/>
  <c r="AG20" i="145"/>
  <c r="AA20" i="145"/>
  <c r="U20" i="145"/>
  <c r="O20" i="145"/>
  <c r="I20" i="145"/>
  <c r="Q20" i="29" s="1"/>
  <c r="BC19" i="145"/>
  <c r="BA35" i="99" s="1"/>
  <c r="BE35" i="99" s="1"/>
  <c r="BA19" i="145"/>
  <c r="BC35" i="99" s="1"/>
  <c r="AW19" i="145"/>
  <c r="AO35" i="99" s="1"/>
  <c r="AS35" i="99" s="1"/>
  <c r="AU19" i="145"/>
  <c r="AQ35" i="99" s="1"/>
  <c r="AS19" i="145"/>
  <c r="AQ19" i="145"/>
  <c r="AC35" i="99" s="1"/>
  <c r="AO19" i="145"/>
  <c r="AE35" i="99" s="1"/>
  <c r="AM19" i="145"/>
  <c r="AK19" i="145"/>
  <c r="Q35" i="99" s="1"/>
  <c r="U35" i="99" s="1"/>
  <c r="AI19" i="145"/>
  <c r="S35" i="99" s="1"/>
  <c r="AG19" i="145"/>
  <c r="AA19" i="145"/>
  <c r="U19" i="145"/>
  <c r="O19" i="145"/>
  <c r="I19" i="145"/>
  <c r="BE18" i="145"/>
  <c r="BC18" i="145"/>
  <c r="BA34" i="99" s="1"/>
  <c r="BE34" i="99" s="1"/>
  <c r="BA18" i="145"/>
  <c r="BC34" i="99" s="1"/>
  <c r="AW18" i="145"/>
  <c r="AO34" i="99" s="1"/>
  <c r="AU18" i="145"/>
  <c r="AY18" i="145" s="1"/>
  <c r="AQ18" i="145"/>
  <c r="AC34" i="99" s="1"/>
  <c r="AG34" i="99" s="1"/>
  <c r="AO18" i="145"/>
  <c r="AE34" i="99" s="1"/>
  <c r="AM18" i="145"/>
  <c r="AK18" i="145"/>
  <c r="Q34" i="99" s="1"/>
  <c r="AI18" i="145"/>
  <c r="S34" i="99" s="1"/>
  <c r="AG18" i="145"/>
  <c r="AA18" i="145"/>
  <c r="U18" i="145"/>
  <c r="O18" i="145"/>
  <c r="I18" i="145"/>
  <c r="Q18" i="29" s="1"/>
  <c r="BE17" i="145"/>
  <c r="BC17" i="145"/>
  <c r="BA33" i="99" s="1"/>
  <c r="BA17" i="145"/>
  <c r="BC33" i="99" s="1"/>
  <c r="AY17" i="145"/>
  <c r="AW17" i="145"/>
  <c r="AO33" i="99" s="1"/>
  <c r="AS33" i="99" s="1"/>
  <c r="AU17" i="145"/>
  <c r="AQ33" i="99" s="1"/>
  <c r="AQ17" i="145"/>
  <c r="AC33" i="99" s="1"/>
  <c r="AG33" i="99" s="1"/>
  <c r="AO17" i="145"/>
  <c r="AE33" i="99" s="1"/>
  <c r="AK17" i="145"/>
  <c r="Q33" i="99" s="1"/>
  <c r="AI17" i="145"/>
  <c r="AM17" i="145" s="1"/>
  <c r="AG17" i="145"/>
  <c r="AA17" i="145"/>
  <c r="U17" i="145"/>
  <c r="O17" i="145"/>
  <c r="I17" i="145"/>
  <c r="Q17" i="29" s="1"/>
  <c r="BC16" i="145"/>
  <c r="BA32" i="99" s="1"/>
  <c r="BA16" i="145"/>
  <c r="BE16" i="145" s="1"/>
  <c r="AY16" i="145"/>
  <c r="AW16" i="145"/>
  <c r="AO32" i="99" s="1"/>
  <c r="AS32" i="99" s="1"/>
  <c r="AU16" i="145"/>
  <c r="AQ32" i="99" s="1"/>
  <c r="AS16" i="145"/>
  <c r="AQ16" i="145"/>
  <c r="AC32" i="99" s="1"/>
  <c r="AO16" i="145"/>
  <c r="AE32" i="99" s="1"/>
  <c r="AK16" i="145"/>
  <c r="Q32" i="99" s="1"/>
  <c r="AI16" i="145"/>
  <c r="S32" i="99" s="1"/>
  <c r="AG16" i="145"/>
  <c r="AA16" i="145"/>
  <c r="U16" i="145"/>
  <c r="O16" i="145"/>
  <c r="I16" i="145"/>
  <c r="Q16" i="29" s="1"/>
  <c r="BC15" i="145"/>
  <c r="BA31" i="99" s="1"/>
  <c r="BE31" i="99" s="1"/>
  <c r="BA15" i="145"/>
  <c r="BC31" i="99" s="1"/>
  <c r="AW15" i="145"/>
  <c r="AO31" i="99" s="1"/>
  <c r="AS31" i="99" s="1"/>
  <c r="AU15" i="145"/>
  <c r="AQ31" i="99" s="1"/>
  <c r="AS15" i="145"/>
  <c r="AQ15" i="145"/>
  <c r="AC31" i="99" s="1"/>
  <c r="AO15" i="145"/>
  <c r="AE31" i="99" s="1"/>
  <c r="AM15" i="145"/>
  <c r="AK15" i="145"/>
  <c r="Q31" i="99" s="1"/>
  <c r="U31" i="99" s="1"/>
  <c r="AI15" i="145"/>
  <c r="S31" i="99" s="1"/>
  <c r="AG15" i="145"/>
  <c r="AA15" i="145"/>
  <c r="U15" i="145"/>
  <c r="O15" i="145"/>
  <c r="I15" i="145"/>
  <c r="Q15" i="29" s="1"/>
  <c r="BE14" i="145"/>
  <c r="BC14" i="145"/>
  <c r="BA30" i="99" s="1"/>
  <c r="BE30" i="99" s="1"/>
  <c r="BA14" i="145"/>
  <c r="BC30" i="99" s="1"/>
  <c r="AW14" i="145"/>
  <c r="AO30" i="99" s="1"/>
  <c r="AU14" i="145"/>
  <c r="AY14" i="145" s="1"/>
  <c r="AQ14" i="145"/>
  <c r="AC30" i="99" s="1"/>
  <c r="AG30" i="99" s="1"/>
  <c r="AO14" i="145"/>
  <c r="AE30" i="99" s="1"/>
  <c r="AM14" i="145"/>
  <c r="AK14" i="145"/>
  <c r="Q30" i="99" s="1"/>
  <c r="AI14" i="145"/>
  <c r="S30" i="99" s="1"/>
  <c r="AG14" i="145"/>
  <c r="AA14" i="145"/>
  <c r="U14" i="145"/>
  <c r="O14" i="145"/>
  <c r="I14" i="145"/>
  <c r="Q14" i="29" s="1"/>
  <c r="BE13" i="145"/>
  <c r="BC13" i="145"/>
  <c r="BA29" i="99" s="1"/>
  <c r="BA13" i="145"/>
  <c r="BC29" i="99" s="1"/>
  <c r="AY13" i="145"/>
  <c r="AW13" i="145"/>
  <c r="AO29" i="99" s="1"/>
  <c r="AS29" i="99" s="1"/>
  <c r="AU13" i="145"/>
  <c r="AQ29" i="99" s="1"/>
  <c r="AQ13" i="145"/>
  <c r="AC29" i="99" s="1"/>
  <c r="AG29" i="99" s="1"/>
  <c r="AO13" i="145"/>
  <c r="AE29" i="99" s="1"/>
  <c r="AK13" i="145"/>
  <c r="Q29" i="99" s="1"/>
  <c r="AI13" i="145"/>
  <c r="AM13" i="145" s="1"/>
  <c r="AG13" i="145"/>
  <c r="AA13" i="145"/>
  <c r="U13" i="145"/>
  <c r="O13" i="145"/>
  <c r="I13" i="145"/>
  <c r="Q13" i="29" s="1"/>
  <c r="BC12" i="145"/>
  <c r="BA28" i="99" s="1"/>
  <c r="BA12" i="145"/>
  <c r="BE12" i="145" s="1"/>
  <c r="AY12" i="145"/>
  <c r="AW12" i="145"/>
  <c r="AO28" i="99" s="1"/>
  <c r="AS28" i="99" s="1"/>
  <c r="AU12" i="145"/>
  <c r="AQ28" i="99" s="1"/>
  <c r="AS12" i="145"/>
  <c r="AQ12" i="145"/>
  <c r="AC28" i="99" s="1"/>
  <c r="AO12" i="145"/>
  <c r="AE28" i="99" s="1"/>
  <c r="AK12" i="145"/>
  <c r="Q28" i="99" s="1"/>
  <c r="AI12" i="145"/>
  <c r="S28" i="99" s="1"/>
  <c r="AG12" i="145"/>
  <c r="AA12" i="145"/>
  <c r="U12" i="145"/>
  <c r="O12" i="145"/>
  <c r="I12" i="145"/>
  <c r="Q12" i="29" s="1"/>
  <c r="BC11" i="145"/>
  <c r="BA27" i="99" s="1"/>
  <c r="BE27" i="99" s="1"/>
  <c r="BA11" i="145"/>
  <c r="BC27" i="99" s="1"/>
  <c r="AW11" i="145"/>
  <c r="AO27" i="99" s="1"/>
  <c r="AS27" i="99" s="1"/>
  <c r="AU11" i="145"/>
  <c r="AQ27" i="99" s="1"/>
  <c r="AS11" i="145"/>
  <c r="AQ11" i="145"/>
  <c r="AC27" i="99" s="1"/>
  <c r="AO11" i="145"/>
  <c r="AE27" i="99" s="1"/>
  <c r="AM11" i="145"/>
  <c r="AK11" i="145"/>
  <c r="Q27" i="99" s="1"/>
  <c r="U27" i="99" s="1"/>
  <c r="AI11" i="145"/>
  <c r="S27" i="99" s="1"/>
  <c r="AG11" i="145"/>
  <c r="AA11" i="145"/>
  <c r="U11" i="145"/>
  <c r="O11" i="145"/>
  <c r="I11" i="145"/>
  <c r="Q11" i="29" s="1"/>
  <c r="BE10" i="145"/>
  <c r="BC10" i="145"/>
  <c r="BA26" i="99" s="1"/>
  <c r="BE26" i="99" s="1"/>
  <c r="BA10" i="145"/>
  <c r="BC26" i="99" s="1"/>
  <c r="AW10" i="145"/>
  <c r="AO26" i="99" s="1"/>
  <c r="AU10" i="145"/>
  <c r="AY10" i="145" s="1"/>
  <c r="AQ10" i="145"/>
  <c r="AC26" i="99" s="1"/>
  <c r="AG26" i="99" s="1"/>
  <c r="AO10" i="145"/>
  <c r="AE26" i="99" s="1"/>
  <c r="AM10" i="145"/>
  <c r="AK10" i="145"/>
  <c r="Q26" i="99" s="1"/>
  <c r="AI10" i="145"/>
  <c r="S26" i="99" s="1"/>
  <c r="AG10" i="145"/>
  <c r="AA10" i="145"/>
  <c r="U10" i="145"/>
  <c r="O10" i="145"/>
  <c r="I10" i="145"/>
  <c r="Q10" i="29" s="1"/>
  <c r="BE9" i="145"/>
  <c r="BC9" i="145"/>
  <c r="BA25" i="99" s="1"/>
  <c r="BA9" i="145"/>
  <c r="BC25" i="99" s="1"/>
  <c r="AY9" i="145"/>
  <c r="AW9" i="145"/>
  <c r="AO25" i="99" s="1"/>
  <c r="AS25" i="99" s="1"/>
  <c r="AU9" i="145"/>
  <c r="AQ25" i="99" s="1"/>
  <c r="AQ9" i="145"/>
  <c r="AC25" i="99" s="1"/>
  <c r="AG25" i="99" s="1"/>
  <c r="AO9" i="145"/>
  <c r="AE25" i="99" s="1"/>
  <c r="AK9" i="145"/>
  <c r="Q25" i="99" s="1"/>
  <c r="AI9" i="145"/>
  <c r="AM9" i="145" s="1"/>
  <c r="AG9" i="145"/>
  <c r="AA9" i="145"/>
  <c r="U9" i="145"/>
  <c r="O9" i="145"/>
  <c r="I9" i="145"/>
  <c r="Q9" i="29" s="1"/>
  <c r="BC8" i="145"/>
  <c r="BA24" i="99" s="1"/>
  <c r="BA8" i="145"/>
  <c r="BE8" i="145" s="1"/>
  <c r="AY8" i="145"/>
  <c r="AW8" i="145"/>
  <c r="AO24" i="99" s="1"/>
  <c r="AS24" i="99" s="1"/>
  <c r="AU8" i="145"/>
  <c r="AQ24" i="99" s="1"/>
  <c r="AS8" i="145"/>
  <c r="AQ8" i="145"/>
  <c r="AC24" i="99" s="1"/>
  <c r="AO8" i="145"/>
  <c r="AE24" i="99" s="1"/>
  <c r="AK8" i="145"/>
  <c r="Q24" i="99" s="1"/>
  <c r="AI8" i="145"/>
  <c r="S24" i="99" s="1"/>
  <c r="AG8" i="145"/>
  <c r="AA8" i="145"/>
  <c r="U8" i="145"/>
  <c r="O8" i="145"/>
  <c r="I8" i="145"/>
  <c r="Q8" i="29" s="1"/>
  <c r="BC23" i="146"/>
  <c r="BA23" i="99" s="1"/>
  <c r="BE23" i="99" s="1"/>
  <c r="CM23" i="83" s="1"/>
  <c r="BA23" i="146"/>
  <c r="BC23" i="99" s="1"/>
  <c r="AW23" i="146"/>
  <c r="AO23" i="99" s="1"/>
  <c r="AS23" i="99" s="1"/>
  <c r="BS23" i="83" s="1"/>
  <c r="AU23" i="146"/>
  <c r="AQ23" i="99" s="1"/>
  <c r="AS23" i="146"/>
  <c r="AQ23" i="146"/>
  <c r="AC23" i="99" s="1"/>
  <c r="AO23" i="146"/>
  <c r="AE23" i="99" s="1"/>
  <c r="AM23" i="146"/>
  <c r="AK23" i="146"/>
  <c r="Q23" i="99" s="1"/>
  <c r="U23" i="99" s="1"/>
  <c r="AE23" i="83" s="1"/>
  <c r="AI23" i="146"/>
  <c r="S23" i="99" s="1"/>
  <c r="AG23" i="146"/>
  <c r="AA23" i="146"/>
  <c r="U23" i="146"/>
  <c r="O23" i="146"/>
  <c r="I23" i="146"/>
  <c r="BE22" i="146"/>
  <c r="BC22" i="146"/>
  <c r="BA22" i="99" s="1"/>
  <c r="BE22" i="99" s="1"/>
  <c r="CM22" i="83" s="1"/>
  <c r="BA22" i="146"/>
  <c r="BC22" i="99" s="1"/>
  <c r="AW22" i="146"/>
  <c r="AO22" i="99" s="1"/>
  <c r="AU22" i="146"/>
  <c r="AY22" i="146" s="1"/>
  <c r="AQ22" i="146"/>
  <c r="AC22" i="99" s="1"/>
  <c r="AG22" i="99" s="1"/>
  <c r="AY22" i="83" s="1"/>
  <c r="AO22" i="146"/>
  <c r="AE22" i="99" s="1"/>
  <c r="AM22" i="146"/>
  <c r="AK22" i="146"/>
  <c r="Q22" i="99" s="1"/>
  <c r="AI22" i="146"/>
  <c r="S22" i="99" s="1"/>
  <c r="AG22" i="146"/>
  <c r="AA22" i="146"/>
  <c r="U22" i="146"/>
  <c r="O22" i="146"/>
  <c r="I22" i="146"/>
  <c r="BE21" i="146"/>
  <c r="BC21" i="146"/>
  <c r="BA21" i="99" s="1"/>
  <c r="BA21" i="146"/>
  <c r="BC21" i="99" s="1"/>
  <c r="AY21" i="146"/>
  <c r="AW21" i="146"/>
  <c r="AO21" i="99" s="1"/>
  <c r="AS21" i="99" s="1"/>
  <c r="BS21" i="83" s="1"/>
  <c r="AU21" i="146"/>
  <c r="AQ21" i="99" s="1"/>
  <c r="AQ21" i="146"/>
  <c r="AC21" i="99" s="1"/>
  <c r="AG21" i="99" s="1"/>
  <c r="AY21" i="83" s="1"/>
  <c r="AO21" i="146"/>
  <c r="AE21" i="99" s="1"/>
  <c r="AK21" i="146"/>
  <c r="Q21" i="99" s="1"/>
  <c r="AI21" i="146"/>
  <c r="AM21" i="146" s="1"/>
  <c r="AG21" i="146"/>
  <c r="AA21" i="146"/>
  <c r="U21" i="146"/>
  <c r="O21" i="146"/>
  <c r="I21" i="146"/>
  <c r="BC20" i="146"/>
  <c r="BA20" i="99" s="1"/>
  <c r="BA20" i="146"/>
  <c r="BE20" i="146" s="1"/>
  <c r="AY20" i="146"/>
  <c r="AW20" i="146"/>
  <c r="AO20" i="99" s="1"/>
  <c r="AS20" i="99" s="1"/>
  <c r="BS20" i="83" s="1"/>
  <c r="AU20" i="146"/>
  <c r="AQ20" i="99" s="1"/>
  <c r="AS20" i="146"/>
  <c r="AQ20" i="146"/>
  <c r="AC20" i="99" s="1"/>
  <c r="AO20" i="146"/>
  <c r="AE20" i="99" s="1"/>
  <c r="AK20" i="146"/>
  <c r="Q20" i="99" s="1"/>
  <c r="AI20" i="146"/>
  <c r="S20" i="99" s="1"/>
  <c r="AG20" i="146"/>
  <c r="AA20" i="146"/>
  <c r="U20" i="146"/>
  <c r="O20" i="146"/>
  <c r="I20" i="146"/>
  <c r="BC19" i="146"/>
  <c r="BA19" i="99" s="1"/>
  <c r="BE19" i="99" s="1"/>
  <c r="CM19" i="83" s="1"/>
  <c r="BA19" i="146"/>
  <c r="BC19" i="99" s="1"/>
  <c r="AW19" i="146"/>
  <c r="AO19" i="99" s="1"/>
  <c r="AS19" i="99" s="1"/>
  <c r="BS19" i="83" s="1"/>
  <c r="AU19" i="146"/>
  <c r="AQ19" i="99" s="1"/>
  <c r="AS19" i="146"/>
  <c r="AQ19" i="146"/>
  <c r="AC19" i="99" s="1"/>
  <c r="AO19" i="146"/>
  <c r="AE19" i="99" s="1"/>
  <c r="AM19" i="146"/>
  <c r="AK19" i="146"/>
  <c r="Q19" i="99" s="1"/>
  <c r="U19" i="99" s="1"/>
  <c r="AE19" i="83" s="1"/>
  <c r="AI19" i="146"/>
  <c r="S19" i="99" s="1"/>
  <c r="AG19" i="146"/>
  <c r="AA19" i="146"/>
  <c r="U19" i="146"/>
  <c r="O19" i="146"/>
  <c r="I19" i="146"/>
  <c r="BE18" i="146"/>
  <c r="BC18" i="146"/>
  <c r="BA18" i="99" s="1"/>
  <c r="BE18" i="99" s="1"/>
  <c r="CM18" i="83" s="1"/>
  <c r="BA18" i="146"/>
  <c r="BC18" i="99" s="1"/>
  <c r="AW18" i="146"/>
  <c r="AO18" i="99" s="1"/>
  <c r="AU18" i="146"/>
  <c r="K11" i="135" s="1"/>
  <c r="AQ18" i="146"/>
  <c r="AC18" i="99" s="1"/>
  <c r="AG18" i="99" s="1"/>
  <c r="AY18" i="83" s="1"/>
  <c r="AO18" i="146"/>
  <c r="AE18" i="99" s="1"/>
  <c r="AM18" i="146"/>
  <c r="AK18" i="146"/>
  <c r="Q18" i="99" s="1"/>
  <c r="AI18" i="146"/>
  <c r="G9" i="135" s="1"/>
  <c r="AG18" i="146"/>
  <c r="AA18" i="146"/>
  <c r="U18" i="146"/>
  <c r="O18" i="146"/>
  <c r="I18" i="146"/>
  <c r="BE17" i="146"/>
  <c r="BC17" i="146"/>
  <c r="BA17" i="99" s="1"/>
  <c r="BA17" i="146"/>
  <c r="BC17" i="99" s="1"/>
  <c r="AY17" i="146"/>
  <c r="AW17" i="146"/>
  <c r="AO17" i="99" s="1"/>
  <c r="AS17" i="99" s="1"/>
  <c r="BS17" i="83" s="1"/>
  <c r="AU17" i="146"/>
  <c r="AQ17" i="99" s="1"/>
  <c r="AQ17" i="146"/>
  <c r="AC17" i="99" s="1"/>
  <c r="AG17" i="99" s="1"/>
  <c r="AY17" i="83" s="1"/>
  <c r="AO17" i="146"/>
  <c r="AE17" i="99" s="1"/>
  <c r="AK17" i="146"/>
  <c r="Q17" i="99" s="1"/>
  <c r="AI17" i="146"/>
  <c r="AM17" i="146" s="1"/>
  <c r="AG17" i="146"/>
  <c r="AA17" i="146"/>
  <c r="U17" i="146"/>
  <c r="O17" i="146"/>
  <c r="I17" i="146"/>
  <c r="BC16" i="146"/>
  <c r="BA16" i="99" s="1"/>
  <c r="BA16" i="146"/>
  <c r="BE16" i="146" s="1"/>
  <c r="AY16" i="146"/>
  <c r="AW16" i="146"/>
  <c r="AO16" i="99" s="1"/>
  <c r="AS16" i="99" s="1"/>
  <c r="BS16" i="83" s="1"/>
  <c r="AU16" i="146"/>
  <c r="AQ16" i="99" s="1"/>
  <c r="AS16" i="146"/>
  <c r="AQ16" i="146"/>
  <c r="AC16" i="99" s="1"/>
  <c r="AO16" i="146"/>
  <c r="AE16" i="99" s="1"/>
  <c r="AK16" i="146"/>
  <c r="Q16" i="99" s="1"/>
  <c r="AI16" i="146"/>
  <c r="S16" i="99" s="1"/>
  <c r="AG16" i="146"/>
  <c r="AA16" i="146"/>
  <c r="U16" i="146"/>
  <c r="O16" i="146"/>
  <c r="I16" i="146"/>
  <c r="BC15" i="146"/>
  <c r="BA15" i="99" s="1"/>
  <c r="BE15" i="99" s="1"/>
  <c r="CM15" i="83" s="1"/>
  <c r="BA15" i="146"/>
  <c r="BC15" i="99" s="1"/>
  <c r="AW15" i="146"/>
  <c r="AO15" i="99" s="1"/>
  <c r="AS15" i="99" s="1"/>
  <c r="BS15" i="83" s="1"/>
  <c r="AU15" i="146"/>
  <c r="AQ15" i="99" s="1"/>
  <c r="AS15" i="146"/>
  <c r="AQ15" i="146"/>
  <c r="AC15" i="99" s="1"/>
  <c r="AO15" i="146"/>
  <c r="AE15" i="99" s="1"/>
  <c r="AM15" i="146"/>
  <c r="AK15" i="146"/>
  <c r="Q15" i="99" s="1"/>
  <c r="U15" i="99" s="1"/>
  <c r="AE15" i="83" s="1"/>
  <c r="AI15" i="146"/>
  <c r="S15" i="99" s="1"/>
  <c r="AG15" i="146"/>
  <c r="AA15" i="146"/>
  <c r="U15" i="146"/>
  <c r="O15" i="146"/>
  <c r="I15" i="146"/>
  <c r="BE14" i="146"/>
  <c r="BC14" i="146"/>
  <c r="BA14" i="99" s="1"/>
  <c r="BE14" i="99" s="1"/>
  <c r="CM14" i="83" s="1"/>
  <c r="BA14" i="146"/>
  <c r="BC14" i="99" s="1"/>
  <c r="AW14" i="146"/>
  <c r="AO14" i="99" s="1"/>
  <c r="AU14" i="146"/>
  <c r="AY14" i="146" s="1"/>
  <c r="AQ14" i="146"/>
  <c r="AC14" i="99" s="1"/>
  <c r="AG14" i="99" s="1"/>
  <c r="AY14" i="83" s="1"/>
  <c r="AO14" i="146"/>
  <c r="AE14" i="99" s="1"/>
  <c r="AM14" i="146"/>
  <c r="AK14" i="146"/>
  <c r="Q14" i="99" s="1"/>
  <c r="AI14" i="146"/>
  <c r="S14" i="99" s="1"/>
  <c r="AG14" i="146"/>
  <c r="AA14" i="146"/>
  <c r="U14" i="146"/>
  <c r="O14" i="146"/>
  <c r="I14" i="146"/>
  <c r="BE13" i="146"/>
  <c r="BC13" i="146"/>
  <c r="BA13" i="99" s="1"/>
  <c r="BA13" i="146"/>
  <c r="BC13" i="99" s="1"/>
  <c r="AY13" i="146"/>
  <c r="AW13" i="146"/>
  <c r="AO13" i="99" s="1"/>
  <c r="AS13" i="99" s="1"/>
  <c r="BS13" i="83" s="1"/>
  <c r="AU13" i="146"/>
  <c r="AQ13" i="99" s="1"/>
  <c r="AQ13" i="146"/>
  <c r="AC13" i="99" s="1"/>
  <c r="AG13" i="99" s="1"/>
  <c r="AY13" i="83" s="1"/>
  <c r="AO13" i="146"/>
  <c r="AE13" i="99" s="1"/>
  <c r="AK13" i="146"/>
  <c r="Q13" i="99" s="1"/>
  <c r="AI13" i="146"/>
  <c r="AM13" i="146" s="1"/>
  <c r="AG13" i="146"/>
  <c r="AA13" i="146"/>
  <c r="U13" i="146"/>
  <c r="O13" i="146"/>
  <c r="I13" i="146"/>
  <c r="BC12" i="146"/>
  <c r="BA12" i="99" s="1"/>
  <c r="BA12" i="146"/>
  <c r="BE12" i="146" s="1"/>
  <c r="AY12" i="146"/>
  <c r="AW12" i="146"/>
  <c r="AO12" i="99" s="1"/>
  <c r="AS12" i="99" s="1"/>
  <c r="BS12" i="83" s="1"/>
  <c r="AU12" i="146"/>
  <c r="AQ12" i="99" s="1"/>
  <c r="AS12" i="146"/>
  <c r="AQ12" i="146"/>
  <c r="AC12" i="99" s="1"/>
  <c r="AO12" i="146"/>
  <c r="AE12" i="99" s="1"/>
  <c r="AK12" i="146"/>
  <c r="Q12" i="99" s="1"/>
  <c r="AI12" i="146"/>
  <c r="S12" i="99" s="1"/>
  <c r="AG12" i="146"/>
  <c r="AA12" i="146"/>
  <c r="U12" i="146"/>
  <c r="O12" i="146"/>
  <c r="I12" i="146"/>
  <c r="BC11" i="146"/>
  <c r="BA11" i="99" s="1"/>
  <c r="BE11" i="99" s="1"/>
  <c r="CM11" i="83" s="1"/>
  <c r="BA11" i="146"/>
  <c r="BC11" i="99" s="1"/>
  <c r="AW11" i="146"/>
  <c r="AO11" i="99" s="1"/>
  <c r="AS11" i="99" s="1"/>
  <c r="BS11" i="83" s="1"/>
  <c r="AU11" i="146"/>
  <c r="AQ11" i="99" s="1"/>
  <c r="AS11" i="146"/>
  <c r="AQ11" i="146"/>
  <c r="AC11" i="99" s="1"/>
  <c r="AO11" i="146"/>
  <c r="AE11" i="99" s="1"/>
  <c r="AM11" i="146"/>
  <c r="AK11" i="146"/>
  <c r="Q11" i="99" s="1"/>
  <c r="U11" i="99" s="1"/>
  <c r="AE11" i="83" s="1"/>
  <c r="AI11" i="146"/>
  <c r="S11" i="99" s="1"/>
  <c r="AG11" i="146"/>
  <c r="AA11" i="146"/>
  <c r="U11" i="146"/>
  <c r="O11" i="146"/>
  <c r="I11" i="146"/>
  <c r="BE10" i="146"/>
  <c r="BC10" i="146"/>
  <c r="BA10" i="99" s="1"/>
  <c r="BE10" i="99" s="1"/>
  <c r="CM10" i="83" s="1"/>
  <c r="BA10" i="146"/>
  <c r="BC10" i="99" s="1"/>
  <c r="AW10" i="146"/>
  <c r="AO10" i="99" s="1"/>
  <c r="AU10" i="146"/>
  <c r="AY10" i="146" s="1"/>
  <c r="AQ10" i="146"/>
  <c r="AC10" i="99" s="1"/>
  <c r="AG10" i="99" s="1"/>
  <c r="AY10" i="83" s="1"/>
  <c r="AO10" i="146"/>
  <c r="AE10" i="99" s="1"/>
  <c r="AM10" i="146"/>
  <c r="AK10" i="146"/>
  <c r="Q10" i="99" s="1"/>
  <c r="AI10" i="146"/>
  <c r="S10" i="99" s="1"/>
  <c r="AG10" i="146"/>
  <c r="AA10" i="146"/>
  <c r="U10" i="146"/>
  <c r="O10" i="146"/>
  <c r="I10" i="146"/>
  <c r="BE9" i="146"/>
  <c r="BC9" i="146"/>
  <c r="BA9" i="99" s="1"/>
  <c r="BA9" i="146"/>
  <c r="BC9" i="99" s="1"/>
  <c r="AY9" i="146"/>
  <c r="AW9" i="146"/>
  <c r="AO9" i="99" s="1"/>
  <c r="AS9" i="99" s="1"/>
  <c r="BS9" i="83" s="1"/>
  <c r="AU9" i="146"/>
  <c r="AQ9" i="99" s="1"/>
  <c r="AQ9" i="146"/>
  <c r="AC9" i="99" s="1"/>
  <c r="AG9" i="99" s="1"/>
  <c r="AY9" i="83" s="1"/>
  <c r="AO9" i="146"/>
  <c r="AE9" i="99" s="1"/>
  <c r="AK9" i="146"/>
  <c r="Q9" i="99" s="1"/>
  <c r="AI9" i="146"/>
  <c r="AM9" i="146" s="1"/>
  <c r="AG9" i="146"/>
  <c r="AA9" i="146"/>
  <c r="U9" i="146"/>
  <c r="O9" i="146"/>
  <c r="I9" i="146"/>
  <c r="BC8" i="146"/>
  <c r="BA8" i="99" s="1"/>
  <c r="BA8" i="146"/>
  <c r="BE8" i="146" s="1"/>
  <c r="AY8" i="146"/>
  <c r="AW8" i="146"/>
  <c r="AO8" i="99" s="1"/>
  <c r="AS8" i="99" s="1"/>
  <c r="BS8" i="83" s="1"/>
  <c r="AU8" i="146"/>
  <c r="AQ8" i="99" s="1"/>
  <c r="AS8" i="146"/>
  <c r="AQ8" i="146"/>
  <c r="AC8" i="99" s="1"/>
  <c r="AO8" i="146"/>
  <c r="AE8" i="99" s="1"/>
  <c r="AK8" i="146"/>
  <c r="Q8" i="99" s="1"/>
  <c r="AI8" i="146"/>
  <c r="S8" i="99" s="1"/>
  <c r="AG8" i="146"/>
  <c r="AA8" i="146"/>
  <c r="U8" i="146"/>
  <c r="O8" i="146"/>
  <c r="I8" i="146"/>
  <c r="U67" i="147"/>
  <c r="S67" i="147"/>
  <c r="Q67" i="147"/>
  <c r="O67" i="147"/>
  <c r="U66" i="147"/>
  <c r="M25" i="135" s="1"/>
  <c r="S66" i="147"/>
  <c r="K25" i="135" s="1"/>
  <c r="Q66" i="147"/>
  <c r="I25" i="135" s="1"/>
  <c r="O66" i="147"/>
  <c r="G25" i="135" s="1"/>
  <c r="U64" i="147"/>
  <c r="E13" i="119" s="1"/>
  <c r="E22" i="93" s="1"/>
  <c r="S64" i="147"/>
  <c r="E12" i="119" s="1"/>
  <c r="E21" i="93" s="1"/>
  <c r="Q64" i="147"/>
  <c r="E11" i="119" s="1"/>
  <c r="E20" i="93" s="1"/>
  <c r="O64" i="147"/>
  <c r="E10" i="119" s="1"/>
  <c r="E19" i="93" s="1"/>
  <c r="U63" i="147"/>
  <c r="S63" i="147"/>
  <c r="Q63" i="147"/>
  <c r="O63" i="147"/>
  <c r="K62" i="147"/>
  <c r="I62" i="147"/>
  <c r="M61" i="147"/>
  <c r="K61" i="147"/>
  <c r="I61" i="147"/>
  <c r="G61" i="147"/>
  <c r="E61" i="147"/>
  <c r="U61" i="147" s="1"/>
  <c r="O61" i="147"/>
  <c r="U60" i="147"/>
  <c r="S60" i="147"/>
  <c r="Q60" i="147"/>
  <c r="O60" i="147"/>
  <c r="U59" i="147"/>
  <c r="S59" i="147"/>
  <c r="Q59" i="147"/>
  <c r="O59" i="147"/>
  <c r="M58" i="147"/>
  <c r="M62" i="147" s="1"/>
  <c r="K58" i="147"/>
  <c r="I58" i="147"/>
  <c r="G58" i="147"/>
  <c r="O58" i="147" s="1"/>
  <c r="E58" i="147"/>
  <c r="U58" i="147" s="1"/>
  <c r="Q58" i="147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I53" i="147"/>
  <c r="Q53" i="147" s="1"/>
  <c r="G53" i="147"/>
  <c r="O53" i="147" s="1"/>
  <c r="E53" i="147"/>
  <c r="S53" i="147"/>
  <c r="M52" i="147"/>
  <c r="K52" i="147"/>
  <c r="S52" i="147" s="1"/>
  <c r="I52" i="147"/>
  <c r="G52" i="147"/>
  <c r="E52" i="147"/>
  <c r="U52" i="147"/>
  <c r="O52" i="147"/>
  <c r="M51" i="147"/>
  <c r="K51" i="147"/>
  <c r="I51" i="147"/>
  <c r="G51" i="147"/>
  <c r="E51" i="147"/>
  <c r="O51" i="147" s="1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S46" i="147"/>
  <c r="Q46" i="147"/>
  <c r="Q29" i="15" s="1"/>
  <c r="O46" i="147"/>
  <c r="U45" i="147"/>
  <c r="S45" i="147"/>
  <c r="Q45" i="147"/>
  <c r="Q27" i="21" s="1"/>
  <c r="O45" i="147"/>
  <c r="M44" i="147"/>
  <c r="K44" i="147"/>
  <c r="I44" i="147"/>
  <c r="G44" i="147"/>
  <c r="O44" i="147" s="1"/>
  <c r="E44" i="147"/>
  <c r="U44" i="147" s="1"/>
  <c r="Q44" i="147"/>
  <c r="U43" i="147"/>
  <c r="S43" i="147"/>
  <c r="Q43" i="147"/>
  <c r="O43" i="147"/>
  <c r="U42" i="147"/>
  <c r="M53" i="100" s="1"/>
  <c r="S42" i="147"/>
  <c r="K53" i="100" s="1"/>
  <c r="Q42" i="147"/>
  <c r="I53" i="100" s="1"/>
  <c r="O42" i="147"/>
  <c r="G53" i="100" s="1"/>
  <c r="U41" i="147"/>
  <c r="S41" i="147"/>
  <c r="Q41" i="147"/>
  <c r="O41" i="147"/>
  <c r="M40" i="147"/>
  <c r="K40" i="147"/>
  <c r="I40" i="147"/>
  <c r="Q40" i="147" s="1"/>
  <c r="G40" i="147"/>
  <c r="O40" i="147" s="1"/>
  <c r="I11" i="64" s="1"/>
  <c r="G16" i="57" s="1"/>
  <c r="E40" i="147"/>
  <c r="S40" i="147"/>
  <c r="U39" i="147"/>
  <c r="S39" i="147"/>
  <c r="Q39" i="147"/>
  <c r="O39" i="147"/>
  <c r="M38" i="147"/>
  <c r="K38" i="147"/>
  <c r="S38" i="147" s="1"/>
  <c r="K34" i="100" s="1"/>
  <c r="I38" i="147"/>
  <c r="G38" i="147"/>
  <c r="E38" i="147"/>
  <c r="E34" i="100" s="1"/>
  <c r="E35" i="100" s="1"/>
  <c r="E36" i="100" s="1"/>
  <c r="U38" i="147"/>
  <c r="M34" i="100" s="1"/>
  <c r="O38" i="147"/>
  <c r="G34" i="100" s="1"/>
  <c r="U37" i="147"/>
  <c r="E22" i="86" s="1"/>
  <c r="S37" i="147"/>
  <c r="K49" i="100" s="1"/>
  <c r="Q37" i="147"/>
  <c r="E20" i="86" s="1"/>
  <c r="O37" i="147"/>
  <c r="U36" i="147"/>
  <c r="E17" i="86" s="1"/>
  <c r="E27" i="86" s="1"/>
  <c r="S36" i="147"/>
  <c r="E16" i="86" s="1"/>
  <c r="Q36" i="147"/>
  <c r="E15" i="86" s="1"/>
  <c r="E25" i="86" s="1"/>
  <c r="O36" i="147"/>
  <c r="E14" i="86" s="1"/>
  <c r="U35" i="147"/>
  <c r="S35" i="147"/>
  <c r="Q35" i="147"/>
  <c r="O35" i="147"/>
  <c r="U34" i="147"/>
  <c r="S34" i="147"/>
  <c r="Q34" i="147"/>
  <c r="Q29" i="16" s="1"/>
  <c r="O34" i="147"/>
  <c r="U33" i="147"/>
  <c r="S33" i="147"/>
  <c r="Q33" i="147"/>
  <c r="Q29" i="17" s="1"/>
  <c r="O33" i="147"/>
  <c r="U32" i="147"/>
  <c r="S32" i="147"/>
  <c r="Q32" i="147"/>
  <c r="Q29" i="18" s="1"/>
  <c r="S29" i="18" s="1"/>
  <c r="O32" i="147"/>
  <c r="U31" i="147"/>
  <c r="S31" i="147"/>
  <c r="Q31" i="147"/>
  <c r="O31" i="147"/>
  <c r="U30" i="147"/>
  <c r="S30" i="147"/>
  <c r="Q30" i="147"/>
  <c r="O30" i="147"/>
  <c r="M29" i="147"/>
  <c r="K29" i="147"/>
  <c r="I29" i="147"/>
  <c r="G29" i="147"/>
  <c r="E29" i="147"/>
  <c r="E37" i="100" s="1"/>
  <c r="O29" i="147"/>
  <c r="U28" i="147"/>
  <c r="M40" i="100" s="1"/>
  <c r="S28" i="147"/>
  <c r="K40" i="100" s="1"/>
  <c r="Q28" i="147"/>
  <c r="I40" i="100" s="1"/>
  <c r="O28" i="147"/>
  <c r="G40" i="100" s="1"/>
  <c r="U27" i="147"/>
  <c r="M39" i="100" s="1"/>
  <c r="S27" i="147"/>
  <c r="K39" i="100" s="1"/>
  <c r="Q27" i="147"/>
  <c r="I39" i="100" s="1"/>
  <c r="O27" i="147"/>
  <c r="G39" i="100" s="1"/>
  <c r="U26" i="147"/>
  <c r="M38" i="100" s="1"/>
  <c r="S26" i="147"/>
  <c r="K38" i="100" s="1"/>
  <c r="Q26" i="147"/>
  <c r="I38" i="100" s="1"/>
  <c r="O26" i="147"/>
  <c r="G38" i="100" s="1"/>
  <c r="U25" i="147"/>
  <c r="S25" i="147"/>
  <c r="Q25" i="147"/>
  <c r="O25" i="147"/>
  <c r="U24" i="147"/>
  <c r="M29" i="100" s="1"/>
  <c r="S24" i="147"/>
  <c r="K29" i="100" s="1"/>
  <c r="Q24" i="147"/>
  <c r="I29" i="100" s="1"/>
  <c r="O24" i="147"/>
  <c r="G29" i="100" s="1"/>
  <c r="U23" i="147"/>
  <c r="M28" i="100" s="1"/>
  <c r="S23" i="147"/>
  <c r="K28" i="100" s="1"/>
  <c r="Q23" i="147"/>
  <c r="I28" i="100" s="1"/>
  <c r="O23" i="147"/>
  <c r="G28" i="100" s="1"/>
  <c r="U22" i="147"/>
  <c r="M27" i="100" s="1"/>
  <c r="S22" i="147"/>
  <c r="K27" i="100" s="1"/>
  <c r="Q22" i="147"/>
  <c r="I27" i="100" s="1"/>
  <c r="O22" i="147"/>
  <c r="G27" i="100" s="1"/>
  <c r="U21" i="147"/>
  <c r="M26" i="100" s="1"/>
  <c r="S21" i="147"/>
  <c r="K26" i="100" s="1"/>
  <c r="Q21" i="147"/>
  <c r="I26" i="100" s="1"/>
  <c r="O21" i="147"/>
  <c r="G26" i="100" s="1"/>
  <c r="U20" i="147"/>
  <c r="S20" i="147"/>
  <c r="Q20" i="147"/>
  <c r="O20" i="147"/>
  <c r="U19" i="147"/>
  <c r="E12" i="106" s="1"/>
  <c r="S19" i="147"/>
  <c r="E12" i="107" s="1"/>
  <c r="Q19" i="147"/>
  <c r="E12" i="108" s="1"/>
  <c r="O19" i="147"/>
  <c r="E12" i="109" s="1"/>
  <c r="M18" i="147"/>
  <c r="K18" i="147"/>
  <c r="I18" i="147"/>
  <c r="G18" i="147"/>
  <c r="O18" i="147" s="1"/>
  <c r="E18" i="147"/>
  <c r="U18" i="147" s="1"/>
  <c r="Q18" i="147"/>
  <c r="U17" i="147"/>
  <c r="E11" i="106" s="1"/>
  <c r="S17" i="147"/>
  <c r="E11" i="107" s="1"/>
  <c r="Q17" i="147"/>
  <c r="E11" i="108" s="1"/>
  <c r="O17" i="147"/>
  <c r="E11" i="109" s="1"/>
  <c r="U16" i="147"/>
  <c r="E9" i="106" s="1"/>
  <c r="E13" i="106" s="1"/>
  <c r="S16" i="147"/>
  <c r="E9" i="107" s="1"/>
  <c r="E13" i="107" s="1"/>
  <c r="Q16" i="147"/>
  <c r="E9" i="108" s="1"/>
  <c r="E13" i="108" s="1"/>
  <c r="O16" i="147"/>
  <c r="E9" i="109" s="1"/>
  <c r="E13" i="109" s="1"/>
  <c r="U15" i="147"/>
  <c r="M8" i="100" s="1"/>
  <c r="S15" i="147"/>
  <c r="Q15" i="147"/>
  <c r="I8" i="100" s="1"/>
  <c r="O15" i="147"/>
  <c r="G8" i="100" s="1"/>
  <c r="U14" i="147"/>
  <c r="M11" i="100" s="1"/>
  <c r="S14" i="147"/>
  <c r="K11" i="100" s="1"/>
  <c r="Q14" i="147"/>
  <c r="I11" i="100" s="1"/>
  <c r="O14" i="147"/>
  <c r="G11" i="100" s="1"/>
  <c r="U13" i="147"/>
  <c r="M10" i="100" s="1"/>
  <c r="S13" i="147"/>
  <c r="K10" i="100" s="1"/>
  <c r="Q13" i="147"/>
  <c r="I10" i="100" s="1"/>
  <c r="O13" i="147"/>
  <c r="G10" i="100" s="1"/>
  <c r="U12" i="147"/>
  <c r="M9" i="100" s="1"/>
  <c r="S12" i="147"/>
  <c r="K9" i="100" s="1"/>
  <c r="Q12" i="147"/>
  <c r="I9" i="100" s="1"/>
  <c r="O12" i="147"/>
  <c r="G9" i="100" s="1"/>
  <c r="U11" i="147"/>
  <c r="S11" i="147"/>
  <c r="Q11" i="147"/>
  <c r="I15" i="100" s="1"/>
  <c r="O11" i="147"/>
  <c r="G15" i="100" s="1"/>
  <c r="U10" i="147"/>
  <c r="M18" i="100" s="1"/>
  <c r="S10" i="147"/>
  <c r="K18" i="100" s="1"/>
  <c r="Q10" i="147"/>
  <c r="I18" i="100" s="1"/>
  <c r="O10" i="147"/>
  <c r="G18" i="100" s="1"/>
  <c r="U9" i="147"/>
  <c r="M17" i="100" s="1"/>
  <c r="S9" i="147"/>
  <c r="K17" i="100" s="1"/>
  <c r="Q9" i="147"/>
  <c r="I17" i="100" s="1"/>
  <c r="O9" i="147"/>
  <c r="G17" i="100" s="1"/>
  <c r="U8" i="147"/>
  <c r="M16" i="100" s="1"/>
  <c r="S8" i="147"/>
  <c r="K16" i="100" s="1"/>
  <c r="Q8" i="147"/>
  <c r="I16" i="100" s="1"/>
  <c r="O8" i="147"/>
  <c r="G16" i="100" s="1"/>
  <c r="M31" i="100" l="1"/>
  <c r="M23" i="100"/>
  <c r="M42" i="100"/>
  <c r="M43" i="100"/>
  <c r="M32" i="100"/>
  <c r="M24" i="100"/>
  <c r="M33" i="100"/>
  <c r="M25" i="100"/>
  <c r="M44" i="100"/>
  <c r="M14" i="100"/>
  <c r="M13" i="100"/>
  <c r="M12" i="100"/>
  <c r="E15" i="106"/>
  <c r="E14" i="106"/>
  <c r="E20" i="108"/>
  <c r="E19" i="108"/>
  <c r="E22" i="108"/>
  <c r="G54" i="100"/>
  <c r="AG8" i="99"/>
  <c r="AY8" i="83" s="1"/>
  <c r="U9" i="80"/>
  <c r="U9" i="85"/>
  <c r="AI9" i="79" s="1"/>
  <c r="M9" i="47" s="1"/>
  <c r="BE9" i="99"/>
  <c r="CM9" i="83" s="1"/>
  <c r="U10" i="99"/>
  <c r="AE10" i="83" s="1"/>
  <c r="BA10" i="80"/>
  <c r="BA10" i="85"/>
  <c r="BS10" i="79" s="1"/>
  <c r="Q10" i="47" s="1"/>
  <c r="AG12" i="99"/>
  <c r="AY12" i="83" s="1"/>
  <c r="U13" i="80"/>
  <c r="U13" i="85"/>
  <c r="AI13" i="79" s="1"/>
  <c r="M13" i="47" s="1"/>
  <c r="BE13" i="99"/>
  <c r="CM13" i="83" s="1"/>
  <c r="U14" i="99"/>
  <c r="AE14" i="83" s="1"/>
  <c r="BA14" i="80"/>
  <c r="BA14" i="85"/>
  <c r="BS14" i="79" s="1"/>
  <c r="Q14" i="47" s="1"/>
  <c r="AG16" i="99"/>
  <c r="AY16" i="83" s="1"/>
  <c r="U17" i="80"/>
  <c r="U17" i="85"/>
  <c r="AI17" i="79" s="1"/>
  <c r="M17" i="47" s="1"/>
  <c r="BE17" i="99"/>
  <c r="CM17" i="83" s="1"/>
  <c r="K22" i="135"/>
  <c r="K24" i="135" s="1"/>
  <c r="K16" i="135"/>
  <c r="AG20" i="99"/>
  <c r="AY20" i="83" s="1"/>
  <c r="U21" i="80"/>
  <c r="U21" i="85"/>
  <c r="AI21" i="79" s="1"/>
  <c r="M21" i="47" s="1"/>
  <c r="BE21" i="99"/>
  <c r="CM21" i="83" s="1"/>
  <c r="U22" i="99"/>
  <c r="AE22" i="83" s="1"/>
  <c r="BA22" i="80"/>
  <c r="BA22" i="85"/>
  <c r="BS22" i="79" s="1"/>
  <c r="Q22" i="47" s="1"/>
  <c r="AG24" i="99"/>
  <c r="BE25" i="99"/>
  <c r="U26" i="99"/>
  <c r="AG28" i="99"/>
  <c r="BE29" i="99"/>
  <c r="U30" i="99"/>
  <c r="AG32" i="99"/>
  <c r="BE33" i="99"/>
  <c r="U34" i="99"/>
  <c r="AG36" i="99"/>
  <c r="BE37" i="99"/>
  <c r="U38" i="99"/>
  <c r="AG40" i="99"/>
  <c r="AK25" i="144"/>
  <c r="Q59" i="99" s="1"/>
  <c r="AQ25" i="144"/>
  <c r="AC59" i="99" s="1"/>
  <c r="E59" i="99"/>
  <c r="AS41" i="99"/>
  <c r="BC42" i="99"/>
  <c r="BC43" i="99"/>
  <c r="BE9" i="144"/>
  <c r="AU9" i="88" s="1"/>
  <c r="AY9" i="88" s="1"/>
  <c r="AY44" i="99"/>
  <c r="AA46" i="99"/>
  <c r="AQ47" i="99"/>
  <c r="AM49" i="99"/>
  <c r="BC50" i="99"/>
  <c r="BC51" i="99"/>
  <c r="BE17" i="144"/>
  <c r="AU17" i="88" s="1"/>
  <c r="AY17" i="88" s="1"/>
  <c r="AY52" i="99"/>
  <c r="AA54" i="99"/>
  <c r="AQ55" i="99"/>
  <c r="AM57" i="99"/>
  <c r="BC58" i="99"/>
  <c r="AQ60" i="99"/>
  <c r="AY26" i="144"/>
  <c r="O60" i="99"/>
  <c r="AM60" i="99"/>
  <c r="AC10" i="81"/>
  <c r="AG10" i="81" s="1"/>
  <c r="AC10" i="82"/>
  <c r="AG10" i="82" s="1"/>
  <c r="Y10" i="83"/>
  <c r="Y10" i="84"/>
  <c r="I8" i="90"/>
  <c r="I12" i="91"/>
  <c r="M9" i="92"/>
  <c r="G9" i="83"/>
  <c r="DW9" i="138"/>
  <c r="DY9" i="138" s="1"/>
  <c r="FG18" i="138"/>
  <c r="FI18" i="138" s="1"/>
  <c r="EO20" i="138"/>
  <c r="EQ20" i="138" s="1"/>
  <c r="DE21" i="138"/>
  <c r="DG21" i="138" s="1"/>
  <c r="DE22" i="138"/>
  <c r="DG22" i="138" s="1"/>
  <c r="I44" i="54"/>
  <c r="G44" i="54"/>
  <c r="E61" i="117"/>
  <c r="E62" i="117"/>
  <c r="E59" i="115"/>
  <c r="E57" i="115"/>
  <c r="E58" i="115" s="1"/>
  <c r="E78" i="115"/>
  <c r="E79" i="115"/>
  <c r="G79" i="115" s="1"/>
  <c r="G79" i="98" s="1"/>
  <c r="E66" i="115"/>
  <c r="E67" i="115" s="1"/>
  <c r="E68" i="115"/>
  <c r="G68" i="115" s="1"/>
  <c r="G70" i="115"/>
  <c r="G39" i="98" s="1"/>
  <c r="AA14" i="125"/>
  <c r="E13" i="114" s="1"/>
  <c r="E15" i="114" s="1"/>
  <c r="E16" i="114" s="1"/>
  <c r="E17" i="114"/>
  <c r="I13" i="98"/>
  <c r="I17" i="98"/>
  <c r="I21" i="98"/>
  <c r="G24" i="98"/>
  <c r="I26" i="98"/>
  <c r="I30" i="98"/>
  <c r="I34" i="98"/>
  <c r="E45" i="98"/>
  <c r="I46" i="98"/>
  <c r="E24" i="119"/>
  <c r="E23" i="119"/>
  <c r="E25" i="119" s="1"/>
  <c r="E27" i="119" s="1"/>
  <c r="E31" i="119" s="1"/>
  <c r="E87" i="95" s="1"/>
  <c r="G87" i="95" s="1"/>
  <c r="I63" i="95"/>
  <c r="I38" i="94"/>
  <c r="G8" i="3"/>
  <c r="G430" i="1" s="1"/>
  <c r="K8" i="83"/>
  <c r="G10" i="3"/>
  <c r="G488" i="1" s="1"/>
  <c r="K10" i="83"/>
  <c r="G15" i="3"/>
  <c r="G633" i="1" s="1"/>
  <c r="K15" i="83"/>
  <c r="K31" i="100"/>
  <c r="K23" i="100"/>
  <c r="K42" i="100"/>
  <c r="G42" i="100"/>
  <c r="G31" i="100"/>
  <c r="G23" i="100"/>
  <c r="G30" i="100"/>
  <c r="G22" i="100"/>
  <c r="G21" i="100"/>
  <c r="G20" i="100"/>
  <c r="G19" i="100"/>
  <c r="E15" i="109"/>
  <c r="E14" i="109"/>
  <c r="E22" i="107"/>
  <c r="E20" i="107"/>
  <c r="E19" i="107"/>
  <c r="BQ8" i="80"/>
  <c r="BQ8" i="85"/>
  <c r="CK8" i="79" s="1"/>
  <c r="BQ12" i="80"/>
  <c r="BQ12" i="85"/>
  <c r="CK12" i="79" s="1"/>
  <c r="BQ16" i="80"/>
  <c r="BQ16" i="85"/>
  <c r="CK16" i="79" s="1"/>
  <c r="BQ20" i="80"/>
  <c r="BQ20" i="85"/>
  <c r="CK20" i="79" s="1"/>
  <c r="O25" i="144"/>
  <c r="M59" i="99"/>
  <c r="AK59" i="99"/>
  <c r="BE43" i="99"/>
  <c r="Q9" i="88" s="1"/>
  <c r="AQ44" i="99"/>
  <c r="AY10" i="144"/>
  <c r="AU10" i="89" s="1"/>
  <c r="S47" i="99"/>
  <c r="K15" i="3"/>
  <c r="G635" i="1" s="1"/>
  <c r="Q15" i="92"/>
  <c r="BE51" i="99"/>
  <c r="Q17" i="88" s="1"/>
  <c r="AQ52" i="99"/>
  <c r="AY18" i="144"/>
  <c r="AU18" i="89" s="1"/>
  <c r="S55" i="99"/>
  <c r="E9" i="81"/>
  <c r="I9" i="81" s="1"/>
  <c r="E9" i="82"/>
  <c r="I9" i="82" s="1"/>
  <c r="E9" i="83"/>
  <c r="I9" i="83" s="1"/>
  <c r="E9" i="84"/>
  <c r="AK11" i="143"/>
  <c r="AI11" i="143"/>
  <c r="BA10" i="81"/>
  <c r="BE10" i="81" s="1"/>
  <c r="BA10" i="82"/>
  <c r="BE10" i="82" s="1"/>
  <c r="AS10" i="83"/>
  <c r="AS10" i="84"/>
  <c r="E11" i="81"/>
  <c r="I11" i="81" s="1"/>
  <c r="E11" i="82"/>
  <c r="I11" i="82" s="1"/>
  <c r="E11" i="83"/>
  <c r="E11" i="84"/>
  <c r="AK15" i="143"/>
  <c r="AI15" i="143"/>
  <c r="AO15" i="143"/>
  <c r="AM15" i="143"/>
  <c r="AC14" i="81"/>
  <c r="AG14" i="81" s="1"/>
  <c r="AC14" i="82"/>
  <c r="AG14" i="82" s="1"/>
  <c r="Y14" i="83"/>
  <c r="Y14" i="84"/>
  <c r="BY15" i="81"/>
  <c r="CC15" i="81" s="1"/>
  <c r="BY15" i="82"/>
  <c r="CC15" i="82" s="1"/>
  <c r="BM15" i="83"/>
  <c r="BM15" i="84"/>
  <c r="BA16" i="81"/>
  <c r="BE16" i="81" s="1"/>
  <c r="BA16" i="82"/>
  <c r="BE16" i="82" s="1"/>
  <c r="AS16" i="83"/>
  <c r="AS16" i="84"/>
  <c r="AC18" i="81"/>
  <c r="AG18" i="81" s="1"/>
  <c r="AC18" i="82"/>
  <c r="AG18" i="82" s="1"/>
  <c r="Y18" i="83"/>
  <c r="Y18" i="84"/>
  <c r="BY19" i="81"/>
  <c r="CC19" i="81" s="1"/>
  <c r="BY19" i="82"/>
  <c r="CC19" i="82" s="1"/>
  <c r="BM19" i="83"/>
  <c r="BM19" i="84"/>
  <c r="BA21" i="81"/>
  <c r="BE21" i="81" s="1"/>
  <c r="BA21" i="82"/>
  <c r="BE21" i="82" s="1"/>
  <c r="AS21" i="83"/>
  <c r="AS21" i="84"/>
  <c r="I10" i="89"/>
  <c r="E11" i="92"/>
  <c r="AO15" i="142"/>
  <c r="E11" i="88" s="1"/>
  <c r="AM15" i="142"/>
  <c r="E11" i="89" s="1"/>
  <c r="AK15" i="142"/>
  <c r="E11" i="90" s="1"/>
  <c r="AI15" i="142"/>
  <c r="E11" i="91" s="1"/>
  <c r="I12" i="90"/>
  <c r="E13" i="92"/>
  <c r="AK19" i="142"/>
  <c r="E13" i="90" s="1"/>
  <c r="AI19" i="142"/>
  <c r="E13" i="91" s="1"/>
  <c r="AO19" i="142"/>
  <c r="E13" i="88" s="1"/>
  <c r="AM19" i="142"/>
  <c r="E13" i="89" s="1"/>
  <c r="I15" i="90"/>
  <c r="I17" i="91"/>
  <c r="I16" i="88"/>
  <c r="I19" i="90"/>
  <c r="I20" i="91"/>
  <c r="M9" i="91"/>
  <c r="AA9" i="83"/>
  <c r="AA10" i="83"/>
  <c r="M10" i="91"/>
  <c r="M13" i="92"/>
  <c r="G13" i="83"/>
  <c r="M13" i="90"/>
  <c r="AU13" i="83"/>
  <c r="M22" i="88"/>
  <c r="CI22" i="83"/>
  <c r="Q36" i="22"/>
  <c r="Q34" i="22"/>
  <c r="Q32" i="22"/>
  <c r="Q29" i="22"/>
  <c r="Q27" i="22"/>
  <c r="Q25" i="22"/>
  <c r="Q23" i="22"/>
  <c r="Q21" i="22"/>
  <c r="Q19" i="22"/>
  <c r="Q17" i="22"/>
  <c r="Q15" i="22"/>
  <c r="Q13" i="22"/>
  <c r="Q11" i="22"/>
  <c r="Q9" i="22"/>
  <c r="Q89" i="23"/>
  <c r="Q87" i="23"/>
  <c r="Q85" i="23"/>
  <c r="Q83" i="23"/>
  <c r="Q81" i="23"/>
  <c r="Q79" i="23"/>
  <c r="Q77" i="23"/>
  <c r="Q75" i="23"/>
  <c r="Q73" i="23"/>
  <c r="Q71" i="23"/>
  <c r="Q69" i="23"/>
  <c r="Q61" i="23"/>
  <c r="Q47" i="23"/>
  <c r="Q45" i="23"/>
  <c r="Q43" i="23"/>
  <c r="Q41" i="23"/>
  <c r="Q39" i="23"/>
  <c r="Q37" i="23"/>
  <c r="Q35" i="23"/>
  <c r="Q33" i="23"/>
  <c r="Q31" i="23"/>
  <c r="Q29" i="23"/>
  <c r="Q27" i="23"/>
  <c r="Q19" i="23"/>
  <c r="Q37" i="22"/>
  <c r="Q35" i="22"/>
  <c r="Q33" i="22"/>
  <c r="Q30" i="22"/>
  <c r="Q28" i="22"/>
  <c r="Q26" i="22"/>
  <c r="Q24" i="22"/>
  <c r="Q22" i="22"/>
  <c r="Q20" i="22"/>
  <c r="Q18" i="22"/>
  <c r="Q16" i="22"/>
  <c r="Q14" i="22"/>
  <c r="Q12" i="22"/>
  <c r="Q10" i="22"/>
  <c r="Q8" i="22"/>
  <c r="Q88" i="23"/>
  <c r="Q86" i="23"/>
  <c r="Q84" i="23"/>
  <c r="Q82" i="23"/>
  <c r="Q80" i="23"/>
  <c r="Q78" i="23"/>
  <c r="Q76" i="23"/>
  <c r="Q74" i="23"/>
  <c r="Q72" i="23"/>
  <c r="Q70" i="23"/>
  <c r="Q62" i="23"/>
  <c r="Q60" i="23"/>
  <c r="Q46" i="23"/>
  <c r="Q44" i="23"/>
  <c r="Q42" i="23"/>
  <c r="Q40" i="23"/>
  <c r="Q38" i="23"/>
  <c r="Q36" i="23"/>
  <c r="Q34" i="23"/>
  <c r="Q32" i="23"/>
  <c r="Q30" i="23"/>
  <c r="Q28" i="23"/>
  <c r="Q20" i="23"/>
  <c r="Q18" i="23"/>
  <c r="E24" i="135"/>
  <c r="K18" i="135"/>
  <c r="K69" i="133"/>
  <c r="K27" i="131" s="1"/>
  <c r="AA69" i="133"/>
  <c r="AA27" i="131" s="1"/>
  <c r="AI69" i="133"/>
  <c r="AI27" i="131" s="1"/>
  <c r="AU69" i="133"/>
  <c r="AU27" i="131" s="1"/>
  <c r="BG69" i="133"/>
  <c r="BG27" i="131" s="1"/>
  <c r="BO69" i="133"/>
  <c r="BO27" i="131" s="1"/>
  <c r="CA69" i="133"/>
  <c r="CA27" i="131" s="1"/>
  <c r="E22" i="114"/>
  <c r="E20" i="12" s="1"/>
  <c r="E22" i="12"/>
  <c r="E46" i="116"/>
  <c r="E75" i="116"/>
  <c r="E74" i="116"/>
  <c r="E85" i="116"/>
  <c r="G85" i="116" s="1"/>
  <c r="E80" i="98" s="1"/>
  <c r="E84" i="116"/>
  <c r="G18" i="114"/>
  <c r="I15" i="49" s="1"/>
  <c r="M15" i="49" s="1"/>
  <c r="Q15" i="49" s="1"/>
  <c r="E42" i="111"/>
  <c r="I35" i="98"/>
  <c r="I10" i="98"/>
  <c r="I12" i="98"/>
  <c r="I16" i="98"/>
  <c r="I20" i="98"/>
  <c r="I25" i="98"/>
  <c r="I29" i="98"/>
  <c r="I47" i="98"/>
  <c r="I17" i="95"/>
  <c r="I19" i="95"/>
  <c r="I77" i="95"/>
  <c r="I76" i="95"/>
  <c r="I37" i="94"/>
  <c r="I62" i="95"/>
  <c r="G12" i="3"/>
  <c r="G546" i="1" s="1"/>
  <c r="K12" i="83"/>
  <c r="G14" i="3"/>
  <c r="G604" i="1" s="1"/>
  <c r="K14" i="83"/>
  <c r="G19" i="3"/>
  <c r="G749" i="1" s="1"/>
  <c r="K19" i="83"/>
  <c r="K32" i="100"/>
  <c r="K24" i="100"/>
  <c r="K43" i="100"/>
  <c r="E14" i="107"/>
  <c r="E15" i="107"/>
  <c r="G32" i="100"/>
  <c r="G24" i="100"/>
  <c r="G43" i="100"/>
  <c r="G33" i="100"/>
  <c r="G25" i="100"/>
  <c r="G44" i="100"/>
  <c r="G14" i="100"/>
  <c r="G13" i="100"/>
  <c r="G12" i="100"/>
  <c r="G35" i="100"/>
  <c r="G36" i="100" s="1"/>
  <c r="I31" i="100"/>
  <c r="I23" i="100"/>
  <c r="I42" i="100"/>
  <c r="I32" i="100"/>
  <c r="I24" i="100"/>
  <c r="I43" i="100"/>
  <c r="I33" i="100"/>
  <c r="I25" i="100"/>
  <c r="I44" i="100"/>
  <c r="I21" i="100"/>
  <c r="I20" i="100"/>
  <c r="I19" i="100"/>
  <c r="I30" i="100"/>
  <c r="I22" i="100"/>
  <c r="I13" i="100"/>
  <c r="I12" i="100"/>
  <c r="I14" i="100"/>
  <c r="E15" i="108"/>
  <c r="E14" i="108"/>
  <c r="E19" i="106"/>
  <c r="E22" i="106"/>
  <c r="E20" i="106"/>
  <c r="U8" i="99"/>
  <c r="AE8" i="83" s="1"/>
  <c r="AG11" i="99"/>
  <c r="AY11" i="83" s="1"/>
  <c r="U12" i="99"/>
  <c r="AE12" i="83" s="1"/>
  <c r="AG15" i="99"/>
  <c r="AY15" i="83" s="1"/>
  <c r="U16" i="99"/>
  <c r="AE16" i="83" s="1"/>
  <c r="AG19" i="99"/>
  <c r="AY19" i="83" s="1"/>
  <c r="U20" i="99"/>
  <c r="AE20" i="83" s="1"/>
  <c r="AG23" i="99"/>
  <c r="AY23" i="83" s="1"/>
  <c r="U24" i="99"/>
  <c r="AG27" i="99"/>
  <c r="U28" i="99"/>
  <c r="AG31" i="99"/>
  <c r="U32" i="99"/>
  <c r="AG35" i="99"/>
  <c r="U36" i="99"/>
  <c r="AG39" i="99"/>
  <c r="U40" i="99"/>
  <c r="O59" i="99"/>
  <c r="AA42" i="99"/>
  <c r="AQ43" i="99"/>
  <c r="AM45" i="99"/>
  <c r="BC46" i="99"/>
  <c r="BC47" i="99"/>
  <c r="BE13" i="144"/>
  <c r="AU13" i="88" s="1"/>
  <c r="AY13" i="88" s="1"/>
  <c r="AY48" i="99"/>
  <c r="AA50" i="99"/>
  <c r="AQ51" i="99"/>
  <c r="AM53" i="99"/>
  <c r="BC54" i="99"/>
  <c r="BC55" i="99"/>
  <c r="BE21" i="144"/>
  <c r="AU21" i="88" s="1"/>
  <c r="AY21" i="88" s="1"/>
  <c r="AY56" i="99"/>
  <c r="AA58" i="99"/>
  <c r="AS60" i="99"/>
  <c r="E13" i="81"/>
  <c r="I13" i="81" s="1"/>
  <c r="E13" i="82"/>
  <c r="I13" i="82" s="1"/>
  <c r="E13" i="83"/>
  <c r="I13" i="83" s="1"/>
  <c r="E13" i="84"/>
  <c r="AO19" i="143"/>
  <c r="AM19" i="143"/>
  <c r="AK19" i="143"/>
  <c r="AI19" i="143"/>
  <c r="BA14" i="81"/>
  <c r="BE14" i="81" s="1"/>
  <c r="BA14" i="82"/>
  <c r="BE14" i="82" s="1"/>
  <c r="AS14" i="83"/>
  <c r="AS14" i="84"/>
  <c r="AC15" i="81"/>
  <c r="AG15" i="81" s="1"/>
  <c r="AC15" i="82"/>
  <c r="AG15" i="82" s="1"/>
  <c r="Y15" i="83"/>
  <c r="Y15" i="84"/>
  <c r="BY16" i="81"/>
  <c r="CC16" i="81" s="1"/>
  <c r="BY16" i="82"/>
  <c r="CC16" i="82" s="1"/>
  <c r="BM16" i="83"/>
  <c r="BM16" i="84"/>
  <c r="BA18" i="81"/>
  <c r="BE18" i="81" s="1"/>
  <c r="BA18" i="82"/>
  <c r="BE18" i="82" s="1"/>
  <c r="AS18" i="83"/>
  <c r="AS18" i="84"/>
  <c r="AC19" i="81"/>
  <c r="AG19" i="81" s="1"/>
  <c r="AC19" i="82"/>
  <c r="AG19" i="82" s="1"/>
  <c r="Y19" i="83"/>
  <c r="Y19" i="84"/>
  <c r="BY21" i="81"/>
  <c r="CC21" i="81" s="1"/>
  <c r="BY21" i="82"/>
  <c r="CC21" i="82" s="1"/>
  <c r="BM21" i="83"/>
  <c r="BM21" i="84"/>
  <c r="I8" i="88"/>
  <c r="I14" i="89"/>
  <c r="I15" i="89"/>
  <c r="I17" i="90"/>
  <c r="I16" i="91"/>
  <c r="I18" i="89"/>
  <c r="I19" i="89"/>
  <c r="I20" i="90"/>
  <c r="I21" i="91"/>
  <c r="FG10" i="138"/>
  <c r="FI10" i="138" s="1"/>
  <c r="EO12" i="138"/>
  <c r="EQ12" i="138" s="1"/>
  <c r="DE13" i="138"/>
  <c r="DG13" i="138" s="1"/>
  <c r="DE14" i="138"/>
  <c r="DG14" i="138" s="1"/>
  <c r="M17" i="92"/>
  <c r="G17" i="83"/>
  <c r="DW17" i="138"/>
  <c r="DY17" i="138" s="1"/>
  <c r="E36" i="101"/>
  <c r="W27" i="131"/>
  <c r="E41" i="101" s="1"/>
  <c r="E29" i="105"/>
  <c r="AA14" i="127"/>
  <c r="E13" i="117"/>
  <c r="E11" i="116"/>
  <c r="I14" i="126"/>
  <c r="E9" i="116" s="1"/>
  <c r="E10" i="116" s="1"/>
  <c r="G12" i="116" s="1"/>
  <c r="E50" i="98" s="1"/>
  <c r="E46" i="115"/>
  <c r="G60" i="115"/>
  <c r="G77" i="98" s="1"/>
  <c r="E75" i="115"/>
  <c r="E74" i="115"/>
  <c r="G69" i="115"/>
  <c r="G38" i="98" s="1"/>
  <c r="E85" i="115"/>
  <c r="G85" i="115" s="1"/>
  <c r="G80" i="98" s="1"/>
  <c r="E84" i="115"/>
  <c r="E41" i="111"/>
  <c r="I11" i="98"/>
  <c r="I15" i="98"/>
  <c r="I19" i="98"/>
  <c r="I28" i="98"/>
  <c r="I48" i="98"/>
  <c r="E17" i="110"/>
  <c r="E16" i="110"/>
  <c r="G16" i="3"/>
  <c r="G662" i="1" s="1"/>
  <c r="K16" i="83"/>
  <c r="G18" i="3"/>
  <c r="G720" i="1" s="1"/>
  <c r="K18" i="83"/>
  <c r="G25" i="3"/>
  <c r="G923" i="1" s="1"/>
  <c r="K23" i="83"/>
  <c r="K44" i="100"/>
  <c r="K33" i="100"/>
  <c r="K25" i="100"/>
  <c r="E20" i="109"/>
  <c r="E19" i="109"/>
  <c r="E22" i="109"/>
  <c r="G14" i="135"/>
  <c r="G18" i="135" s="1"/>
  <c r="G20" i="135"/>
  <c r="G24" i="135" s="1"/>
  <c r="S43" i="99"/>
  <c r="AS44" i="99"/>
  <c r="Q10" i="89" s="1"/>
  <c r="K11" i="3"/>
  <c r="G519" i="1" s="1"/>
  <c r="Q11" i="92"/>
  <c r="BE47" i="99"/>
  <c r="Q13" i="88" s="1"/>
  <c r="AQ48" i="99"/>
  <c r="AS48" i="99" s="1"/>
  <c r="Q14" i="89" s="1"/>
  <c r="AY14" i="144"/>
  <c r="AU14" i="89" s="1"/>
  <c r="S51" i="99"/>
  <c r="AS52" i="99"/>
  <c r="Q18" i="89" s="1"/>
  <c r="K19" i="3"/>
  <c r="G751" i="1" s="1"/>
  <c r="Q19" i="92"/>
  <c r="BE55" i="99"/>
  <c r="Q21" i="88" s="1"/>
  <c r="AQ56" i="99"/>
  <c r="AS56" i="99" s="1"/>
  <c r="AY22" i="144"/>
  <c r="I8" i="91"/>
  <c r="I12" i="92"/>
  <c r="E22" i="92"/>
  <c r="AI30" i="142"/>
  <c r="E22" i="91" s="1"/>
  <c r="AO30" i="142"/>
  <c r="E22" i="88" s="1"/>
  <c r="AM30" i="142"/>
  <c r="E22" i="89" s="1"/>
  <c r="AK30" i="142"/>
  <c r="E22" i="90" s="1"/>
  <c r="M14" i="88"/>
  <c r="CI14" i="83"/>
  <c r="BO16" i="83"/>
  <c r="M16" i="89"/>
  <c r="M17" i="91"/>
  <c r="O17" i="91" s="1"/>
  <c r="S17" i="91" s="1"/>
  <c r="AA17" i="83"/>
  <c r="AA18" i="83"/>
  <c r="M18" i="91"/>
  <c r="M21" i="92"/>
  <c r="G21" i="83"/>
  <c r="M21" i="90"/>
  <c r="AU21" i="83"/>
  <c r="O27" i="131"/>
  <c r="AQ27" i="131"/>
  <c r="BK27" i="131"/>
  <c r="CE27" i="131"/>
  <c r="G36" i="101"/>
  <c r="I36" i="101" s="1"/>
  <c r="I83" i="95" s="1"/>
  <c r="Y27" i="131"/>
  <c r="G41" i="101" s="1"/>
  <c r="I41" i="101" s="1"/>
  <c r="I65" i="54"/>
  <c r="E25" i="12"/>
  <c r="I42" i="53"/>
  <c r="G69" i="133"/>
  <c r="G27" i="131" s="1"/>
  <c r="O69" i="133"/>
  <c r="AE69" i="133"/>
  <c r="AE27" i="131" s="1"/>
  <c r="AQ69" i="133"/>
  <c r="AY69" i="133"/>
  <c r="AY27" i="131" s="1"/>
  <c r="BK69" i="133"/>
  <c r="BW69" i="133"/>
  <c r="BW27" i="131" s="1"/>
  <c r="CE69" i="133"/>
  <c r="E14" i="117"/>
  <c r="G29" i="105"/>
  <c r="E40" i="117"/>
  <c r="E11" i="115"/>
  <c r="O14" i="126"/>
  <c r="E9" i="115" s="1"/>
  <c r="E59" i="116"/>
  <c r="G59" i="116" s="1"/>
  <c r="E57" i="116"/>
  <c r="E58" i="116" s="1"/>
  <c r="G60" i="116" s="1"/>
  <c r="E77" i="98" s="1"/>
  <c r="E78" i="116"/>
  <c r="E79" i="116"/>
  <c r="E66" i="116"/>
  <c r="E67" i="116" s="1"/>
  <c r="G70" i="116" s="1"/>
  <c r="E39" i="98" s="1"/>
  <c r="E68" i="116"/>
  <c r="G41" i="98"/>
  <c r="I14" i="98"/>
  <c r="I18" i="98"/>
  <c r="E24" i="98"/>
  <c r="I27" i="98"/>
  <c r="I31" i="98"/>
  <c r="I36" i="98"/>
  <c r="E26" i="119"/>
  <c r="E28" i="119" s="1"/>
  <c r="E32" i="119" s="1"/>
  <c r="E42" i="94" s="1"/>
  <c r="G42" i="94" s="1"/>
  <c r="E15" i="110"/>
  <c r="E14" i="110"/>
  <c r="E23" i="105"/>
  <c r="I79" i="95"/>
  <c r="I80" i="95"/>
  <c r="G11" i="3"/>
  <c r="G517" i="1" s="1"/>
  <c r="K11" i="83"/>
  <c r="G20" i="3"/>
  <c r="G778" i="1" s="1"/>
  <c r="K20" i="83"/>
  <c r="G24" i="3"/>
  <c r="G894" i="1" s="1"/>
  <c r="K22" i="83"/>
  <c r="Q17" i="18"/>
  <c r="S17" i="18" s="1"/>
  <c r="Q18" i="18"/>
  <c r="S18" i="18" s="1"/>
  <c r="Q28" i="16"/>
  <c r="Q20" i="16"/>
  <c r="Q18" i="16"/>
  <c r="Q17" i="16"/>
  <c r="S17" i="16" s="1"/>
  <c r="I13" i="62"/>
  <c r="I18" i="57" s="1"/>
  <c r="I13" i="63"/>
  <c r="I17" i="57" s="1"/>
  <c r="I13" i="61"/>
  <c r="I19" i="57" s="1"/>
  <c r="I14" i="60"/>
  <c r="J20" i="57" s="1"/>
  <c r="AK8" i="80"/>
  <c r="AK8" i="85"/>
  <c r="BA8" i="79" s="1"/>
  <c r="BA9" i="80"/>
  <c r="BA9" i="85"/>
  <c r="BS9" i="79" s="1"/>
  <c r="Q9" i="47" s="1"/>
  <c r="E10" i="80"/>
  <c r="E10" i="85"/>
  <c r="Q10" i="79" s="1"/>
  <c r="BQ10" i="80"/>
  <c r="BQ10" i="85"/>
  <c r="CK10" i="79" s="1"/>
  <c r="U11" i="80"/>
  <c r="U11" i="85"/>
  <c r="AI11" i="79" s="1"/>
  <c r="M11" i="47" s="1"/>
  <c r="AK12" i="80"/>
  <c r="AK12" i="85"/>
  <c r="BA12" i="79" s="1"/>
  <c r="BA13" i="80"/>
  <c r="BA13" i="85"/>
  <c r="BS13" i="79" s="1"/>
  <c r="Q13" i="47" s="1"/>
  <c r="E14" i="80"/>
  <c r="E14" i="85"/>
  <c r="Q14" i="79" s="1"/>
  <c r="BQ14" i="80"/>
  <c r="BQ14" i="85"/>
  <c r="CK14" i="79" s="1"/>
  <c r="U15" i="80"/>
  <c r="U15" i="85"/>
  <c r="AI15" i="79" s="1"/>
  <c r="M15" i="47" s="1"/>
  <c r="AK16" i="80"/>
  <c r="AK16" i="85"/>
  <c r="BA16" i="79" s="1"/>
  <c r="BA17" i="80"/>
  <c r="BA17" i="85"/>
  <c r="BS17" i="79" s="1"/>
  <c r="Q17" i="47" s="1"/>
  <c r="E18" i="80"/>
  <c r="E18" i="85"/>
  <c r="Q18" i="79" s="1"/>
  <c r="BQ18" i="80"/>
  <c r="BQ18" i="85"/>
  <c r="CK18" i="79" s="1"/>
  <c r="U19" i="80"/>
  <c r="U19" i="85"/>
  <c r="AI19" i="79" s="1"/>
  <c r="AK20" i="80"/>
  <c r="AK20" i="85"/>
  <c r="BA20" i="79" s="1"/>
  <c r="BA21" i="80"/>
  <c r="BA21" i="85"/>
  <c r="BS21" i="79" s="1"/>
  <c r="Q21" i="47" s="1"/>
  <c r="E22" i="80"/>
  <c r="E22" i="85"/>
  <c r="Q22" i="79" s="1"/>
  <c r="BQ22" i="80"/>
  <c r="BQ22" i="85"/>
  <c r="CK22" i="79" s="1"/>
  <c r="I11" i="58"/>
  <c r="G23" i="57" s="1"/>
  <c r="U23" i="80"/>
  <c r="U23" i="85"/>
  <c r="AI23" i="79" s="1"/>
  <c r="M24" i="47" s="1"/>
  <c r="AU8" i="144"/>
  <c r="BC8" i="144"/>
  <c r="BA42" i="99" s="1"/>
  <c r="BE42" i="99" s="1"/>
  <c r="Q8" i="88" s="1"/>
  <c r="AO9" i="144"/>
  <c r="AW9" i="144"/>
  <c r="AO43" i="99" s="1"/>
  <c r="AS43" i="99" s="1"/>
  <c r="Q9" i="89" s="1"/>
  <c r="AI10" i="144"/>
  <c r="AQ10" i="144"/>
  <c r="AC44" i="99" s="1"/>
  <c r="AK11" i="144"/>
  <c r="Q45" i="99" s="1"/>
  <c r="BA11" i="144"/>
  <c r="AU12" i="144"/>
  <c r="BC12" i="144"/>
  <c r="BA46" i="99" s="1"/>
  <c r="BE46" i="99" s="1"/>
  <c r="Q12" i="88" s="1"/>
  <c r="AO13" i="144"/>
  <c r="AW13" i="144"/>
  <c r="AO47" i="99" s="1"/>
  <c r="AS47" i="99" s="1"/>
  <c r="Q13" i="89" s="1"/>
  <c r="AI14" i="144"/>
  <c r="AQ14" i="144"/>
  <c r="AC48" i="99" s="1"/>
  <c r="AK15" i="144"/>
  <c r="Q49" i="99" s="1"/>
  <c r="BA15" i="144"/>
  <c r="AU16" i="144"/>
  <c r="BC16" i="144"/>
  <c r="BA50" i="99" s="1"/>
  <c r="BE50" i="99" s="1"/>
  <c r="Q16" i="88" s="1"/>
  <c r="AO17" i="144"/>
  <c r="AW17" i="144"/>
  <c r="AO51" i="99" s="1"/>
  <c r="AS51" i="99" s="1"/>
  <c r="Q17" i="89" s="1"/>
  <c r="AI18" i="144"/>
  <c r="AQ18" i="144"/>
  <c r="AC52" i="99" s="1"/>
  <c r="AK19" i="144"/>
  <c r="Q53" i="99" s="1"/>
  <c r="BA19" i="144"/>
  <c r="AU20" i="144"/>
  <c r="BC20" i="144"/>
  <c r="BA54" i="99" s="1"/>
  <c r="BE54" i="99" s="1"/>
  <c r="Q20" i="88" s="1"/>
  <c r="E21" i="87"/>
  <c r="AU21" i="92"/>
  <c r="AY21" i="92" s="1"/>
  <c r="AO21" i="144"/>
  <c r="AW21" i="144"/>
  <c r="AO55" i="99" s="1"/>
  <c r="AS55" i="99" s="1"/>
  <c r="Q21" i="89" s="1"/>
  <c r="AI22" i="144"/>
  <c r="AQ22" i="144"/>
  <c r="AC56" i="99" s="1"/>
  <c r="AK23" i="144"/>
  <c r="Q57" i="99" s="1"/>
  <c r="BA23" i="144"/>
  <c r="AU24" i="144"/>
  <c r="BC24" i="144"/>
  <c r="BA58" i="99" s="1"/>
  <c r="BE58" i="99" s="1"/>
  <c r="Q25" i="144"/>
  <c r="Y25" i="144"/>
  <c r="AI59" i="99" s="1"/>
  <c r="AM59" i="99" s="1"/>
  <c r="AI26" i="144"/>
  <c r="AQ26" i="144"/>
  <c r="AC60" i="99" s="1"/>
  <c r="E8" i="81"/>
  <c r="I8" i="81" s="1"/>
  <c r="E8" i="82"/>
  <c r="I8" i="82" s="1"/>
  <c r="E8" i="83"/>
  <c r="E8" i="84"/>
  <c r="AO8" i="143"/>
  <c r="AO14" i="143"/>
  <c r="E12" i="81"/>
  <c r="I12" i="81" s="1"/>
  <c r="E12" i="82"/>
  <c r="I12" i="82" s="1"/>
  <c r="E12" i="83"/>
  <c r="E12" i="84"/>
  <c r="AO16" i="143"/>
  <c r="E17" i="81"/>
  <c r="I17" i="81" s="1"/>
  <c r="E17" i="82"/>
  <c r="I17" i="82" s="1"/>
  <c r="E17" i="83"/>
  <c r="I17" i="83" s="1"/>
  <c r="E17" i="84"/>
  <c r="AO22" i="143"/>
  <c r="E20" i="81"/>
  <c r="I20" i="81" s="1"/>
  <c r="E20" i="82"/>
  <c r="I20" i="82" s="1"/>
  <c r="E20" i="83"/>
  <c r="E20" i="84"/>
  <c r="AO26" i="143"/>
  <c r="E22" i="81"/>
  <c r="I22" i="81" s="1"/>
  <c r="E22" i="82"/>
  <c r="I22" i="82" s="1"/>
  <c r="E22" i="83"/>
  <c r="E22" i="84"/>
  <c r="AO30" i="143"/>
  <c r="E31" i="143"/>
  <c r="I31" i="143" s="1"/>
  <c r="Q31" i="143"/>
  <c r="U31" i="143" s="1"/>
  <c r="AC31" i="143"/>
  <c r="AG31" i="143" s="1"/>
  <c r="AO10" i="142"/>
  <c r="AO12" i="142"/>
  <c r="E10" i="88" s="1"/>
  <c r="AO18" i="142"/>
  <c r="AO20" i="142"/>
  <c r="E14" i="88" s="1"/>
  <c r="AO24" i="142"/>
  <c r="E18" i="88" s="1"/>
  <c r="AO28" i="142"/>
  <c r="K31" i="142"/>
  <c r="O31" i="142" s="1"/>
  <c r="AK31" i="142" s="1"/>
  <c r="FA8" i="138"/>
  <c r="FG8" i="138" s="1"/>
  <c r="EI9" i="138"/>
  <c r="DQ10" i="138"/>
  <c r="FE10" i="138"/>
  <c r="CY11" i="138"/>
  <c r="FC11" i="138"/>
  <c r="FG11" i="138" s="1"/>
  <c r="FI11" i="138" s="1"/>
  <c r="FA12" i="138"/>
  <c r="EI13" i="138"/>
  <c r="DQ14" i="138"/>
  <c r="FE14" i="138"/>
  <c r="CY15" i="138"/>
  <c r="FC15" i="138"/>
  <c r="FG15" i="138" s="1"/>
  <c r="FI15" i="138" s="1"/>
  <c r="FA16" i="138"/>
  <c r="EI17" i="138"/>
  <c r="DQ18" i="138"/>
  <c r="FE18" i="138"/>
  <c r="CY19" i="138"/>
  <c r="FC19" i="138"/>
  <c r="FG19" i="138" s="1"/>
  <c r="FI19" i="138" s="1"/>
  <c r="FA20" i="138"/>
  <c r="EI21" i="138"/>
  <c r="DQ22" i="138"/>
  <c r="FE22" i="138"/>
  <c r="CY23" i="138"/>
  <c r="EM23" i="138"/>
  <c r="FC23" i="138"/>
  <c r="FG23" i="138" s="1"/>
  <c r="FI23" i="138" s="1"/>
  <c r="CI23" i="83" s="1"/>
  <c r="M12" i="135"/>
  <c r="G17" i="56"/>
  <c r="G20" i="56" s="1"/>
  <c r="AG18" i="56"/>
  <c r="G19" i="56"/>
  <c r="AQ18" i="56"/>
  <c r="AQ17" i="56"/>
  <c r="AQ20" i="56" s="1"/>
  <c r="AQ64" i="56" s="1"/>
  <c r="E15" i="8" s="1"/>
  <c r="AG17" i="56"/>
  <c r="CM49" i="134"/>
  <c r="G32" i="56" s="1"/>
  <c r="CM73" i="134"/>
  <c r="E8" i="111" s="1"/>
  <c r="E11" i="111" s="1"/>
  <c r="E14" i="12" s="1"/>
  <c r="E23" i="12" s="1"/>
  <c r="CM54" i="133"/>
  <c r="E25" i="75" s="1"/>
  <c r="CG68" i="52"/>
  <c r="BQ68" i="52"/>
  <c r="AS68" i="52"/>
  <c r="AC68" i="52"/>
  <c r="BM68" i="52"/>
  <c r="Y68" i="52"/>
  <c r="BW68" i="52"/>
  <c r="BG68" i="52"/>
  <c r="AI68" i="52"/>
  <c r="Q68" i="52"/>
  <c r="BC68" i="52"/>
  <c r="AM68" i="52"/>
  <c r="G12" i="48"/>
  <c r="E10" i="78"/>
  <c r="I14" i="48"/>
  <c r="E15" i="78"/>
  <c r="G122" i="11"/>
  <c r="I122" i="11"/>
  <c r="I8" i="19"/>
  <c r="E24" i="78"/>
  <c r="M8" i="26"/>
  <c r="AA47" i="130"/>
  <c r="M8" i="15"/>
  <c r="I15" i="14"/>
  <c r="M8" i="14"/>
  <c r="M15" i="14" s="1"/>
  <c r="E30" i="10" s="1"/>
  <c r="CK9" i="129"/>
  <c r="CK13" i="129"/>
  <c r="CK17" i="129"/>
  <c r="CK21" i="129"/>
  <c r="CC25" i="129"/>
  <c r="E140" i="113" s="1"/>
  <c r="K26" i="129"/>
  <c r="S26" i="129"/>
  <c r="CE26" i="129"/>
  <c r="CK29" i="129"/>
  <c r="CK31" i="129" s="1"/>
  <c r="E53" i="114" s="1"/>
  <c r="E54" i="114" s="1"/>
  <c r="E55" i="114" s="1"/>
  <c r="BY31" i="129"/>
  <c r="CG31" i="129"/>
  <c r="M8" i="45"/>
  <c r="M8" i="41"/>
  <c r="M8" i="37"/>
  <c r="M8" i="33"/>
  <c r="M8" i="30"/>
  <c r="AA33" i="128"/>
  <c r="AA49" i="127"/>
  <c r="E43" i="117" s="1"/>
  <c r="O33" i="126"/>
  <c r="E15" i="115" s="1"/>
  <c r="E16" i="115" s="1"/>
  <c r="G18" i="115" s="1"/>
  <c r="G52" i="98" s="1"/>
  <c r="O49" i="126"/>
  <c r="AA33" i="125"/>
  <c r="E23" i="114" s="1"/>
  <c r="E25" i="114" s="1"/>
  <c r="E26" i="114" s="1"/>
  <c r="G39" i="114" s="1"/>
  <c r="I41" i="34" s="1"/>
  <c r="M41" i="34" s="1"/>
  <c r="AA36" i="123"/>
  <c r="E21" i="112" s="1"/>
  <c r="E22" i="112" s="1"/>
  <c r="G26" i="112" s="1"/>
  <c r="E38" i="96" s="1"/>
  <c r="E22" i="118"/>
  <c r="E8" i="117"/>
  <c r="E41" i="117"/>
  <c r="E44" i="117"/>
  <c r="E8" i="115"/>
  <c r="E61" i="114"/>
  <c r="E67" i="114"/>
  <c r="E69" i="114"/>
  <c r="E71" i="114"/>
  <c r="E73" i="114"/>
  <c r="E75" i="114"/>
  <c r="E77" i="114"/>
  <c r="E91" i="114"/>
  <c r="E12" i="113"/>
  <c r="E14" i="113"/>
  <c r="E16" i="113"/>
  <c r="E33" i="113"/>
  <c r="E69" i="113"/>
  <c r="E105" i="113"/>
  <c r="E14" i="111"/>
  <c r="E20" i="110"/>
  <c r="E8" i="106"/>
  <c r="E10" i="106" s="1"/>
  <c r="G8" i="105"/>
  <c r="G9" i="105"/>
  <c r="G10" i="105"/>
  <c r="G11" i="105"/>
  <c r="G12" i="105"/>
  <c r="G13" i="105"/>
  <c r="G14" i="105"/>
  <c r="G15" i="105"/>
  <c r="G25" i="105"/>
  <c r="G27" i="105"/>
  <c r="G28" i="105"/>
  <c r="G30" i="105"/>
  <c r="G31" i="105"/>
  <c r="I31" i="105" s="1"/>
  <c r="K31" i="105" s="1"/>
  <c r="G32" i="105"/>
  <c r="E14" i="104"/>
  <c r="E18" i="104"/>
  <c r="E22" i="104"/>
  <c r="E26" i="104"/>
  <c r="E30" i="104"/>
  <c r="E34" i="104"/>
  <c r="E11" i="102"/>
  <c r="I11" i="102" s="1"/>
  <c r="I26" i="102" s="1"/>
  <c r="E13" i="102"/>
  <c r="AC13" i="102" s="1"/>
  <c r="AC30" i="102" s="1"/>
  <c r="E15" i="102"/>
  <c r="K15" i="102" s="1"/>
  <c r="E17" i="102"/>
  <c r="O17" i="102" s="1"/>
  <c r="E19" i="102"/>
  <c r="AE19" i="102" s="1"/>
  <c r="E21" i="102"/>
  <c r="S21" i="102" s="1"/>
  <c r="S28" i="102" s="1"/>
  <c r="E23" i="102"/>
  <c r="W23" i="102" s="1"/>
  <c r="E25" i="102"/>
  <c r="AA25" i="102" s="1"/>
  <c r="AA28" i="102" s="1"/>
  <c r="G15" i="77"/>
  <c r="I15" i="77" s="1"/>
  <c r="G11" i="77"/>
  <c r="I11" i="77" s="1"/>
  <c r="G16" i="77"/>
  <c r="I16" i="77" s="1"/>
  <c r="G12" i="77"/>
  <c r="I12" i="77" s="1"/>
  <c r="G17" i="77"/>
  <c r="I17" i="77" s="1"/>
  <c r="G13" i="77"/>
  <c r="I13" i="77" s="1"/>
  <c r="G14" i="77"/>
  <c r="I14" i="77" s="1"/>
  <c r="G10" i="77"/>
  <c r="I10" i="77" s="1"/>
  <c r="E26" i="101"/>
  <c r="I26" i="101" s="1"/>
  <c r="G27" i="101"/>
  <c r="I27" i="101" s="1"/>
  <c r="I40" i="94"/>
  <c r="I65" i="95"/>
  <c r="E12" i="100"/>
  <c r="K45" i="100"/>
  <c r="BC8" i="99"/>
  <c r="BE8" i="99" s="1"/>
  <c r="CM8" i="83" s="1"/>
  <c r="G9" i="3"/>
  <c r="G459" i="1" s="1"/>
  <c r="K9" i="83"/>
  <c r="AQ10" i="99"/>
  <c r="AS10" i="99" s="1"/>
  <c r="BS10" i="83" s="1"/>
  <c r="BC12" i="99"/>
  <c r="BE12" i="99" s="1"/>
  <c r="CM12" i="83" s="1"/>
  <c r="G13" i="3"/>
  <c r="G575" i="1" s="1"/>
  <c r="K13" i="83"/>
  <c r="AQ14" i="99"/>
  <c r="AS14" i="99" s="1"/>
  <c r="BS14" i="83" s="1"/>
  <c r="BC16" i="99"/>
  <c r="BE16" i="99" s="1"/>
  <c r="CM16" i="83" s="1"/>
  <c r="G17" i="3"/>
  <c r="G691" i="1" s="1"/>
  <c r="K17" i="83"/>
  <c r="S18" i="99"/>
  <c r="U18" i="99" s="1"/>
  <c r="AE18" i="83" s="1"/>
  <c r="AQ18" i="99"/>
  <c r="AS18" i="99" s="1"/>
  <c r="BS18" i="83" s="1"/>
  <c r="BC20" i="99"/>
  <c r="BE20" i="99" s="1"/>
  <c r="CM20" i="83" s="1"/>
  <c r="G21" i="3"/>
  <c r="G807" i="1" s="1"/>
  <c r="K21" i="83"/>
  <c r="AQ22" i="99"/>
  <c r="AS22" i="99" s="1"/>
  <c r="BS22" i="83" s="1"/>
  <c r="BC24" i="99"/>
  <c r="BE24" i="99" s="1"/>
  <c r="AQ26" i="99"/>
  <c r="AS26" i="99" s="1"/>
  <c r="BC28" i="99"/>
  <c r="BE28" i="99" s="1"/>
  <c r="AQ30" i="99"/>
  <c r="AS30" i="99" s="1"/>
  <c r="BC32" i="99"/>
  <c r="BE32" i="99" s="1"/>
  <c r="AQ34" i="99"/>
  <c r="AS34" i="99" s="1"/>
  <c r="BC36" i="99"/>
  <c r="BE36" i="99" s="1"/>
  <c r="AQ38" i="99"/>
  <c r="AS38" i="99" s="1"/>
  <c r="BC40" i="99"/>
  <c r="BE40" i="99" s="1"/>
  <c r="E43" i="99"/>
  <c r="M43" i="99"/>
  <c r="O43" i="99" s="1"/>
  <c r="AK43" i="99"/>
  <c r="AM43" i="99" s="1"/>
  <c r="G44" i="99"/>
  <c r="I44" i="99" s="1"/>
  <c r="W44" i="99"/>
  <c r="AA44" i="99" s="1"/>
  <c r="AW45" i="99"/>
  <c r="AY45" i="99" s="1"/>
  <c r="E47" i="99"/>
  <c r="M47" i="99"/>
  <c r="O47" i="99" s="1"/>
  <c r="AK47" i="99"/>
  <c r="AM47" i="99" s="1"/>
  <c r="G48" i="99"/>
  <c r="I48" i="99" s="1"/>
  <c r="W48" i="99"/>
  <c r="AA48" i="99" s="1"/>
  <c r="AW49" i="99"/>
  <c r="AY49" i="99" s="1"/>
  <c r="E51" i="99"/>
  <c r="M51" i="99"/>
  <c r="O51" i="99" s="1"/>
  <c r="AK51" i="99"/>
  <c r="AM51" i="99" s="1"/>
  <c r="G52" i="99"/>
  <c r="I52" i="99" s="1"/>
  <c r="W52" i="99"/>
  <c r="AA52" i="99" s="1"/>
  <c r="AW53" i="99"/>
  <c r="AY53" i="99" s="1"/>
  <c r="E55" i="99"/>
  <c r="M55" i="99"/>
  <c r="O55" i="99" s="1"/>
  <c r="AK55" i="99"/>
  <c r="AM55" i="99" s="1"/>
  <c r="G56" i="99"/>
  <c r="I56" i="99" s="1"/>
  <c r="K22" i="3" s="1"/>
  <c r="G838" i="1" s="1"/>
  <c r="W56" i="99"/>
  <c r="AA56" i="99" s="1"/>
  <c r="AW57" i="99"/>
  <c r="AY57" i="99" s="1"/>
  <c r="G60" i="99"/>
  <c r="I60" i="99" s="1"/>
  <c r="K25" i="3" s="1"/>
  <c r="G925" i="1" s="1"/>
  <c r="W60" i="99"/>
  <c r="AA60" i="99" s="1"/>
  <c r="I31" i="95"/>
  <c r="I39" i="94"/>
  <c r="E12" i="93"/>
  <c r="E10" i="92"/>
  <c r="E18" i="92"/>
  <c r="I11" i="72"/>
  <c r="G8" i="57" s="1"/>
  <c r="I11" i="59"/>
  <c r="G21" i="57" s="1"/>
  <c r="I11" i="71"/>
  <c r="G9" i="57" s="1"/>
  <c r="AC18" i="48"/>
  <c r="AC17" i="48"/>
  <c r="AC16" i="48"/>
  <c r="AC15" i="48"/>
  <c r="AC14" i="48"/>
  <c r="I13" i="70"/>
  <c r="I10" i="57" s="1"/>
  <c r="I13" i="69"/>
  <c r="I11" i="57" s="1"/>
  <c r="E11" i="86"/>
  <c r="I13" i="67"/>
  <c r="I13" i="57" s="1"/>
  <c r="S18" i="147"/>
  <c r="Q29" i="147"/>
  <c r="E24" i="86"/>
  <c r="E19" i="86"/>
  <c r="E9" i="93"/>
  <c r="I14" i="63"/>
  <c r="J17" i="57" s="1"/>
  <c r="I14" i="61"/>
  <c r="J19" i="57" s="1"/>
  <c r="I14" i="62"/>
  <c r="J18" i="57" s="1"/>
  <c r="E17" i="93"/>
  <c r="U40" i="147"/>
  <c r="I14" i="64" s="1"/>
  <c r="J16" i="57" s="1"/>
  <c r="S44" i="147"/>
  <c r="Q51" i="147"/>
  <c r="I54" i="100" s="1"/>
  <c r="I11" i="60"/>
  <c r="G20" i="57" s="1"/>
  <c r="I10" i="60"/>
  <c r="F20" i="57" s="1"/>
  <c r="U53" i="147"/>
  <c r="S58" i="147"/>
  <c r="I13" i="66" s="1"/>
  <c r="I14" i="57" s="1"/>
  <c r="Q61" i="147"/>
  <c r="I12" i="64" s="1"/>
  <c r="H16" i="57" s="1"/>
  <c r="E62" i="147"/>
  <c r="AM8" i="146"/>
  <c r="AS9" i="146"/>
  <c r="E11" i="80"/>
  <c r="E11" i="85"/>
  <c r="Q11" i="79" s="1"/>
  <c r="BE11" i="146"/>
  <c r="AM12" i="146"/>
  <c r="AS13" i="146"/>
  <c r="E15" i="80"/>
  <c r="E15" i="85"/>
  <c r="Q15" i="79" s="1"/>
  <c r="BE15" i="146"/>
  <c r="AM16" i="146"/>
  <c r="AS17" i="146"/>
  <c r="AY18" i="146"/>
  <c r="E19" i="80"/>
  <c r="E19" i="85"/>
  <c r="Q19" i="79" s="1"/>
  <c r="BE19" i="146"/>
  <c r="AM20" i="146"/>
  <c r="AS21" i="146"/>
  <c r="E23" i="80"/>
  <c r="I10" i="58"/>
  <c r="F23" i="57" s="1"/>
  <c r="E23" i="85"/>
  <c r="Q23" i="79" s="1"/>
  <c r="BE23" i="146"/>
  <c r="AM8" i="145"/>
  <c r="AS9" i="145"/>
  <c r="BE11" i="145"/>
  <c r="AM12" i="145"/>
  <c r="AS13" i="145"/>
  <c r="BE15" i="145"/>
  <c r="AM16" i="145"/>
  <c r="AS17" i="145"/>
  <c r="Q25" i="29"/>
  <c r="Q19" i="29"/>
  <c r="BE19" i="145"/>
  <c r="AM20" i="145"/>
  <c r="AS21" i="145"/>
  <c r="BE23" i="145"/>
  <c r="AM24" i="145"/>
  <c r="AK25" i="145"/>
  <c r="AM25" i="145" s="1"/>
  <c r="BA25" i="145"/>
  <c r="AM26" i="145"/>
  <c r="I8" i="144"/>
  <c r="AG8" i="144"/>
  <c r="AO8" i="144"/>
  <c r="AW8" i="144"/>
  <c r="AO42" i="99" s="1"/>
  <c r="AQ9" i="144"/>
  <c r="AC43" i="99" s="1"/>
  <c r="U10" i="144"/>
  <c r="AK10" i="144"/>
  <c r="Q44" i="99" s="1"/>
  <c r="BA10" i="144"/>
  <c r="O11" i="144"/>
  <c r="AU11" i="144"/>
  <c r="BC11" i="144"/>
  <c r="BA45" i="99" s="1"/>
  <c r="I12" i="144"/>
  <c r="AG12" i="144"/>
  <c r="AO12" i="144"/>
  <c r="AW12" i="144"/>
  <c r="AO46" i="99" s="1"/>
  <c r="AQ13" i="144"/>
  <c r="AC47" i="99" s="1"/>
  <c r="U14" i="144"/>
  <c r="AK14" i="144"/>
  <c r="Q48" i="99" s="1"/>
  <c r="BA14" i="144"/>
  <c r="O15" i="144"/>
  <c r="AU15" i="144"/>
  <c r="BC15" i="144"/>
  <c r="BA49" i="99" s="1"/>
  <c r="I16" i="144"/>
  <c r="AG16" i="144"/>
  <c r="AO16" i="144"/>
  <c r="AW16" i="144"/>
  <c r="AO50" i="99" s="1"/>
  <c r="AQ17" i="144"/>
  <c r="AC51" i="99" s="1"/>
  <c r="U18" i="144"/>
  <c r="AK18" i="144"/>
  <c r="Q52" i="99" s="1"/>
  <c r="BA18" i="144"/>
  <c r="O19" i="144"/>
  <c r="AU19" i="144"/>
  <c r="BC19" i="144"/>
  <c r="BA53" i="99" s="1"/>
  <c r="I20" i="144"/>
  <c r="AG20" i="144"/>
  <c r="AO20" i="144"/>
  <c r="AW20" i="144"/>
  <c r="AO54" i="99" s="1"/>
  <c r="AQ21" i="144"/>
  <c r="AC55" i="99" s="1"/>
  <c r="U22" i="144"/>
  <c r="AK22" i="144"/>
  <c r="Q56" i="99" s="1"/>
  <c r="BA22" i="144"/>
  <c r="O23" i="144"/>
  <c r="AU23" i="144"/>
  <c r="BC23" i="144"/>
  <c r="BA57" i="99" s="1"/>
  <c r="I24" i="144"/>
  <c r="AG24" i="144"/>
  <c r="AO24" i="144"/>
  <c r="AW24" i="144"/>
  <c r="AO58" i="99" s="1"/>
  <c r="U26" i="144"/>
  <c r="AK26" i="144"/>
  <c r="Q60" i="99" s="1"/>
  <c r="BA26" i="144"/>
  <c r="AI8" i="143"/>
  <c r="AO9" i="143"/>
  <c r="AM10" i="143"/>
  <c r="AM12" i="143"/>
  <c r="AK13" i="143"/>
  <c r="AI14" i="143"/>
  <c r="AI16" i="143"/>
  <c r="AO17" i="143"/>
  <c r="AM18" i="143"/>
  <c r="AM20" i="143"/>
  <c r="AK21" i="143"/>
  <c r="AI22" i="143"/>
  <c r="E16" i="81"/>
  <c r="I16" i="81" s="1"/>
  <c r="E16" i="82"/>
  <c r="I16" i="82" s="1"/>
  <c r="E16" i="83"/>
  <c r="E16" i="84"/>
  <c r="AO23" i="143"/>
  <c r="AM24" i="143"/>
  <c r="AK25" i="143"/>
  <c r="AI26" i="143"/>
  <c r="E21" i="81"/>
  <c r="I21" i="81" s="1"/>
  <c r="E21" i="82"/>
  <c r="I21" i="82" s="1"/>
  <c r="E21" i="83"/>
  <c r="I21" i="83" s="1"/>
  <c r="M21" i="83" s="1"/>
  <c r="E21" i="84"/>
  <c r="AO27" i="143"/>
  <c r="AM28" i="143"/>
  <c r="AK29" i="143"/>
  <c r="AI30" i="143"/>
  <c r="AM8" i="142"/>
  <c r="E8" i="89" s="1"/>
  <c r="AK9" i="142"/>
  <c r="AI10" i="142"/>
  <c r="I11" i="142"/>
  <c r="AG11" i="142"/>
  <c r="AI12" i="142"/>
  <c r="E10" i="91" s="1"/>
  <c r="AO13" i="142"/>
  <c r="AM14" i="142"/>
  <c r="AM16" i="142"/>
  <c r="E12" i="89" s="1"/>
  <c r="AK17" i="142"/>
  <c r="AI18" i="142"/>
  <c r="AI20" i="142"/>
  <c r="E14" i="91" s="1"/>
  <c r="AC15" i="92"/>
  <c r="AO21" i="142"/>
  <c r="E15" i="88" s="1"/>
  <c r="AM22" i="142"/>
  <c r="E17" i="89" s="1"/>
  <c r="AK23" i="142"/>
  <c r="E16" i="90" s="1"/>
  <c r="AI24" i="142"/>
  <c r="E18" i="91" s="1"/>
  <c r="I19" i="92"/>
  <c r="AO25" i="142"/>
  <c r="E19" i="88" s="1"/>
  <c r="AM26" i="142"/>
  <c r="E20" i="89" s="1"/>
  <c r="AK27" i="142"/>
  <c r="E21" i="90" s="1"/>
  <c r="AI28" i="142"/>
  <c r="AO29" i="142"/>
  <c r="CY8" i="138"/>
  <c r="DE8" i="138" s="1"/>
  <c r="EM8" i="138"/>
  <c r="FC8" i="138"/>
  <c r="AK9" i="138"/>
  <c r="AM9" i="138" s="1"/>
  <c r="DU9" i="138"/>
  <c r="EK9" i="138"/>
  <c r="FA9" i="138"/>
  <c r="FG9" i="138" s="1"/>
  <c r="FI9" i="138" s="1"/>
  <c r="S10" i="138"/>
  <c r="U10" i="138" s="1"/>
  <c r="DC10" i="138"/>
  <c r="DS10" i="138"/>
  <c r="EI10" i="138"/>
  <c r="DA11" i="138"/>
  <c r="DQ11" i="138"/>
  <c r="FE11" i="138"/>
  <c r="BC12" i="138"/>
  <c r="BE12" i="138" s="1"/>
  <c r="CY12" i="138"/>
  <c r="DE12" i="138" s="1"/>
  <c r="DG12" i="138" s="1"/>
  <c r="EM12" i="138"/>
  <c r="FC12" i="138"/>
  <c r="AK13" i="138"/>
  <c r="AM13" i="138" s="1"/>
  <c r="DU13" i="138"/>
  <c r="EK13" i="138"/>
  <c r="FA13" i="138"/>
  <c r="FG13" i="138" s="1"/>
  <c r="FI13" i="138" s="1"/>
  <c r="S14" i="138"/>
  <c r="U14" i="138" s="1"/>
  <c r="DC14" i="138"/>
  <c r="DS14" i="138"/>
  <c r="EI14" i="138"/>
  <c r="DA15" i="138"/>
  <c r="DQ15" i="138"/>
  <c r="FE15" i="138"/>
  <c r="BC16" i="138"/>
  <c r="BE16" i="138" s="1"/>
  <c r="CY16" i="138"/>
  <c r="DE16" i="138" s="1"/>
  <c r="DG16" i="138" s="1"/>
  <c r="EM16" i="138"/>
  <c r="FC16" i="138"/>
  <c r="AK17" i="138"/>
  <c r="AM17" i="138" s="1"/>
  <c r="DU17" i="138"/>
  <c r="EK17" i="138"/>
  <c r="FA17" i="138"/>
  <c r="FG17" i="138" s="1"/>
  <c r="FI17" i="138" s="1"/>
  <c r="S18" i="138"/>
  <c r="U18" i="138" s="1"/>
  <c r="DC18" i="138"/>
  <c r="DS18" i="138"/>
  <c r="EI18" i="138"/>
  <c r="DA19" i="138"/>
  <c r="DQ19" i="138"/>
  <c r="FE19" i="138"/>
  <c r="BC20" i="138"/>
  <c r="BE20" i="138" s="1"/>
  <c r="CY20" i="138"/>
  <c r="DE20" i="138" s="1"/>
  <c r="DG20" i="138" s="1"/>
  <c r="EM20" i="138"/>
  <c r="FC20" i="138"/>
  <c r="AK21" i="138"/>
  <c r="AM21" i="138" s="1"/>
  <c r="DU21" i="138"/>
  <c r="EK21" i="138"/>
  <c r="FA21" i="138"/>
  <c r="FG21" i="138" s="1"/>
  <c r="FI21" i="138" s="1"/>
  <c r="S22" i="138"/>
  <c r="U22" i="138" s="1"/>
  <c r="DC22" i="138"/>
  <c r="DS22" i="138"/>
  <c r="EI22" i="138"/>
  <c r="DA23" i="138"/>
  <c r="DQ23" i="138"/>
  <c r="FE23" i="138"/>
  <c r="E13" i="135"/>
  <c r="Q13" i="20"/>
  <c r="Q11" i="20"/>
  <c r="Q9" i="20"/>
  <c r="Q14" i="20"/>
  <c r="Q12" i="20"/>
  <c r="Q10" i="20"/>
  <c r="Q8" i="20"/>
  <c r="G19" i="54"/>
  <c r="G17" i="54"/>
  <c r="G20" i="54" s="1"/>
  <c r="G64" i="54" s="1"/>
  <c r="G66" i="54" s="1"/>
  <c r="CM88" i="134"/>
  <c r="BC69" i="52"/>
  <c r="AM69" i="52"/>
  <c r="BW69" i="52"/>
  <c r="BG69" i="52"/>
  <c r="AI69" i="52"/>
  <c r="Q69" i="52"/>
  <c r="BM69" i="52"/>
  <c r="Y69" i="52"/>
  <c r="CG69" i="52"/>
  <c r="AS69" i="52"/>
  <c r="BQ69" i="52"/>
  <c r="AC69" i="52"/>
  <c r="CM42" i="132"/>
  <c r="G107" i="11"/>
  <c r="E16" i="78"/>
  <c r="AA17" i="130"/>
  <c r="M8" i="18"/>
  <c r="AA57" i="130"/>
  <c r="AA75" i="130"/>
  <c r="CK8" i="129"/>
  <c r="CK12" i="129"/>
  <c r="CK16" i="129"/>
  <c r="CK20" i="129"/>
  <c r="CK24" i="129"/>
  <c r="CA31" i="129"/>
  <c r="I9" i="50"/>
  <c r="G9" i="50"/>
  <c r="M8" i="44"/>
  <c r="M8" i="40"/>
  <c r="M8" i="36"/>
  <c r="M8" i="32"/>
  <c r="M8" i="25"/>
  <c r="E76" i="74"/>
  <c r="E73" i="74"/>
  <c r="AA33" i="127"/>
  <c r="E18" i="117" s="1"/>
  <c r="E20" i="117" s="1"/>
  <c r="E21" i="117" s="1"/>
  <c r="G23" i="117" s="1"/>
  <c r="I33" i="126"/>
  <c r="E15" i="116" s="1"/>
  <c r="E16" i="116" s="1"/>
  <c r="G23" i="116" s="1"/>
  <c r="E57" i="98" s="1"/>
  <c r="I49" i="126"/>
  <c r="K8" i="122"/>
  <c r="K39" i="122" s="1"/>
  <c r="K52" i="122" s="1"/>
  <c r="E16" i="119"/>
  <c r="I65" i="50" s="1"/>
  <c r="E15" i="118"/>
  <c r="E23" i="118"/>
  <c r="E17" i="117"/>
  <c r="E54" i="117"/>
  <c r="E41" i="115"/>
  <c r="E50" i="115" s="1"/>
  <c r="E19" i="114"/>
  <c r="G19" i="114" s="1"/>
  <c r="E70" i="96" s="1"/>
  <c r="E39" i="113"/>
  <c r="E75" i="113"/>
  <c r="E111" i="113"/>
  <c r="E147" i="113"/>
  <c r="E21" i="110"/>
  <c r="E8" i="107"/>
  <c r="E10" i="107" s="1"/>
  <c r="E17" i="104"/>
  <c r="E21" i="104"/>
  <c r="E25" i="104"/>
  <c r="E29" i="104"/>
  <c r="E33" i="104"/>
  <c r="E37" i="104"/>
  <c r="S26" i="102"/>
  <c r="AA26" i="102"/>
  <c r="K17" i="77"/>
  <c r="M17" i="77" s="1"/>
  <c r="K13" i="77"/>
  <c r="M13" i="77" s="1"/>
  <c r="K14" i="77"/>
  <c r="M14" i="77" s="1"/>
  <c r="K10" i="77"/>
  <c r="M10" i="77" s="1"/>
  <c r="K15" i="77"/>
  <c r="M15" i="77" s="1"/>
  <c r="K11" i="77"/>
  <c r="M11" i="77" s="1"/>
  <c r="K16" i="77"/>
  <c r="M16" i="77" s="1"/>
  <c r="K12" i="77"/>
  <c r="M12" i="77" s="1"/>
  <c r="E13" i="100"/>
  <c r="E21" i="100"/>
  <c r="E25" i="100"/>
  <c r="E17" i="2" s="1"/>
  <c r="G960" i="1" s="1"/>
  <c r="E41" i="100"/>
  <c r="M45" i="100"/>
  <c r="M49" i="100"/>
  <c r="S9" i="99"/>
  <c r="U9" i="99" s="1"/>
  <c r="AE9" i="83" s="1"/>
  <c r="S13" i="99"/>
  <c r="U13" i="99" s="1"/>
  <c r="AE13" i="83" s="1"/>
  <c r="S17" i="99"/>
  <c r="U17" i="99" s="1"/>
  <c r="AE17" i="83" s="1"/>
  <c r="S21" i="99"/>
  <c r="U21" i="99" s="1"/>
  <c r="AE21" i="83" s="1"/>
  <c r="S25" i="99"/>
  <c r="U25" i="99" s="1"/>
  <c r="S29" i="99"/>
  <c r="U29" i="99" s="1"/>
  <c r="S33" i="99"/>
  <c r="U33" i="99" s="1"/>
  <c r="S37" i="99"/>
  <c r="U37" i="99" s="1"/>
  <c r="E42" i="99"/>
  <c r="AK42" i="99"/>
  <c r="AM42" i="99" s="1"/>
  <c r="G43" i="99"/>
  <c r="K45" i="99"/>
  <c r="O45" i="99" s="1"/>
  <c r="E46" i="99"/>
  <c r="AK46" i="99"/>
  <c r="AM46" i="99" s="1"/>
  <c r="G47" i="99"/>
  <c r="K49" i="99"/>
  <c r="O49" i="99" s="1"/>
  <c r="E50" i="99"/>
  <c r="AK50" i="99"/>
  <c r="AM50" i="99" s="1"/>
  <c r="G51" i="99"/>
  <c r="K53" i="99"/>
  <c r="O53" i="99" s="1"/>
  <c r="E54" i="99"/>
  <c r="AK54" i="99"/>
  <c r="AM54" i="99" s="1"/>
  <c r="G55" i="99"/>
  <c r="K57" i="99"/>
  <c r="O57" i="99" s="1"/>
  <c r="E58" i="99"/>
  <c r="AK58" i="99"/>
  <c r="AM58" i="99" s="1"/>
  <c r="I16" i="95"/>
  <c r="I32" i="95"/>
  <c r="E8" i="92"/>
  <c r="AU9" i="92"/>
  <c r="AY9" i="92" s="1"/>
  <c r="E16" i="92"/>
  <c r="AU17" i="92"/>
  <c r="AY17" i="92" s="1"/>
  <c r="G23" i="85"/>
  <c r="I23" i="85" s="1"/>
  <c r="K23" i="85" s="1"/>
  <c r="M23" i="85" s="1"/>
  <c r="O23" i="85" s="1"/>
  <c r="Q23" i="85" s="1"/>
  <c r="I10" i="59"/>
  <c r="F21" i="57" s="1"/>
  <c r="I10" i="71"/>
  <c r="F9" i="57" s="1"/>
  <c r="U59" i="56"/>
  <c r="U47" i="56"/>
  <c r="U43" i="56"/>
  <c r="U39" i="56"/>
  <c r="U35" i="56"/>
  <c r="U31" i="56"/>
  <c r="U27" i="56"/>
  <c r="I10" i="72"/>
  <c r="F8" i="57" s="1"/>
  <c r="U61" i="56"/>
  <c r="U57" i="56"/>
  <c r="U45" i="56"/>
  <c r="U41" i="56"/>
  <c r="U37" i="56"/>
  <c r="Q17" i="17"/>
  <c r="S17" i="17" s="1"/>
  <c r="Q28" i="17"/>
  <c r="Q20" i="17"/>
  <c r="Q18" i="17"/>
  <c r="Q20" i="27"/>
  <c r="S20" i="27" s="1"/>
  <c r="Q18" i="27"/>
  <c r="S18" i="27" s="1"/>
  <c r="Q29" i="27"/>
  <c r="S29" i="27" s="1"/>
  <c r="Q21" i="27"/>
  <c r="S21" i="27" s="1"/>
  <c r="Q17" i="27"/>
  <c r="S17" i="27" s="1"/>
  <c r="AY12" i="52"/>
  <c r="I14" i="65"/>
  <c r="J15" i="57" s="1"/>
  <c r="I14" i="69"/>
  <c r="J11" i="57" s="1"/>
  <c r="AY39" i="52"/>
  <c r="AY19" i="52"/>
  <c r="I14" i="66"/>
  <c r="J14" i="57" s="1"/>
  <c r="I14" i="70"/>
  <c r="J10" i="57" s="1"/>
  <c r="E12" i="86"/>
  <c r="I14" i="67"/>
  <c r="J13" i="57" s="1"/>
  <c r="I14" i="68"/>
  <c r="J12" i="57" s="1"/>
  <c r="S29" i="147"/>
  <c r="Q42" i="27"/>
  <c r="S42" i="27" s="1"/>
  <c r="Q34" i="27"/>
  <c r="S34" i="27" s="1"/>
  <c r="Q32" i="27"/>
  <c r="S32" i="27" s="1"/>
  <c r="Q30" i="27"/>
  <c r="S30" i="27" s="1"/>
  <c r="Q16" i="27"/>
  <c r="S16" i="27" s="1"/>
  <c r="Q31" i="27"/>
  <c r="S31" i="27" s="1"/>
  <c r="Q38" i="147"/>
  <c r="I34" i="100" s="1"/>
  <c r="I35" i="100" s="1"/>
  <c r="I36" i="100" s="1"/>
  <c r="I11" i="61"/>
  <c r="G19" i="57" s="1"/>
  <c r="I11" i="62"/>
  <c r="G18" i="57" s="1"/>
  <c r="I11" i="63"/>
  <c r="G17" i="57" s="1"/>
  <c r="I10" i="64"/>
  <c r="F16" i="57" s="1"/>
  <c r="K44" i="54" s="1"/>
  <c r="S51" i="147"/>
  <c r="K54" i="100" s="1"/>
  <c r="Q52" i="147"/>
  <c r="I12" i="60" s="1"/>
  <c r="H20" i="57" s="1"/>
  <c r="S61" i="147"/>
  <c r="I13" i="64" s="1"/>
  <c r="I16" i="57" s="1"/>
  <c r="G62" i="147"/>
  <c r="E8" i="80"/>
  <c r="E8" i="85"/>
  <c r="AS10" i="146"/>
  <c r="AY11" i="146"/>
  <c r="E12" i="80"/>
  <c r="E12" i="85"/>
  <c r="Q12" i="79" s="1"/>
  <c r="AS14" i="146"/>
  <c r="AY15" i="146"/>
  <c r="E16" i="80"/>
  <c r="E16" i="85"/>
  <c r="Q16" i="79" s="1"/>
  <c r="AS18" i="146"/>
  <c r="AY19" i="146"/>
  <c r="E20" i="80"/>
  <c r="E20" i="85"/>
  <c r="Q20" i="79" s="1"/>
  <c r="AS22" i="146"/>
  <c r="AY23" i="146"/>
  <c r="Q26" i="29"/>
  <c r="S8" i="29"/>
  <c r="AS10" i="145"/>
  <c r="AY11" i="145"/>
  <c r="AS14" i="145"/>
  <c r="AY15" i="145"/>
  <c r="AS18" i="145"/>
  <c r="AY19" i="145"/>
  <c r="AS22" i="145"/>
  <c r="AY23" i="145"/>
  <c r="AU25" i="145"/>
  <c r="AY25" i="145" s="1"/>
  <c r="BC25" i="145"/>
  <c r="BE26" i="145"/>
  <c r="AI8" i="144"/>
  <c r="AQ8" i="144"/>
  <c r="AC42" i="99" s="1"/>
  <c r="U9" i="144"/>
  <c r="AK9" i="144"/>
  <c r="Q43" i="99" s="1"/>
  <c r="U43" i="99" s="1"/>
  <c r="Q9" i="91" s="1"/>
  <c r="O10" i="144"/>
  <c r="BC10" i="144"/>
  <c r="BA44" i="99" s="1"/>
  <c r="I11" i="144"/>
  <c r="AO11" i="144"/>
  <c r="AW11" i="144"/>
  <c r="AO45" i="99" s="1"/>
  <c r="AI12" i="144"/>
  <c r="AQ12" i="144"/>
  <c r="AC46" i="99" s="1"/>
  <c r="U13" i="144"/>
  <c r="AK13" i="144"/>
  <c r="Q47" i="99" s="1"/>
  <c r="U47" i="99" s="1"/>
  <c r="Q13" i="91" s="1"/>
  <c r="O14" i="144"/>
  <c r="BC14" i="144"/>
  <c r="BA48" i="99" s="1"/>
  <c r="I15" i="144"/>
  <c r="AO15" i="144"/>
  <c r="AW15" i="144"/>
  <c r="AO49" i="99" s="1"/>
  <c r="AI16" i="144"/>
  <c r="AQ16" i="144"/>
  <c r="AC50" i="99" s="1"/>
  <c r="U17" i="144"/>
  <c r="AK17" i="144"/>
  <c r="Q51" i="99" s="1"/>
  <c r="U51" i="99" s="1"/>
  <c r="Q17" i="91" s="1"/>
  <c r="O18" i="144"/>
  <c r="BC18" i="144"/>
  <c r="BA52" i="99" s="1"/>
  <c r="I19" i="144"/>
  <c r="AO19" i="144"/>
  <c r="AW19" i="144"/>
  <c r="AO53" i="99" s="1"/>
  <c r="AI20" i="144"/>
  <c r="AQ20" i="144"/>
  <c r="AC54" i="99" s="1"/>
  <c r="U21" i="144"/>
  <c r="AK21" i="144"/>
  <c r="Q55" i="99" s="1"/>
  <c r="U55" i="99" s="1"/>
  <c r="Q21" i="91" s="1"/>
  <c r="O22" i="144"/>
  <c r="BC22" i="144"/>
  <c r="BA56" i="99" s="1"/>
  <c r="I23" i="144"/>
  <c r="AO23" i="144"/>
  <c r="AW23" i="144"/>
  <c r="AO57" i="99" s="1"/>
  <c r="AI24" i="144"/>
  <c r="AQ24" i="144"/>
  <c r="AC58" i="99" s="1"/>
  <c r="E25" i="144"/>
  <c r="AC25" i="144"/>
  <c r="O26" i="144"/>
  <c r="BC26" i="144"/>
  <c r="BA60" i="99" s="1"/>
  <c r="AK8" i="143"/>
  <c r="AA11" i="143"/>
  <c r="AO11" i="143" s="1"/>
  <c r="E10" i="81"/>
  <c r="I10" i="81" s="1"/>
  <c r="E10" i="82"/>
  <c r="I10" i="82" s="1"/>
  <c r="E10" i="83"/>
  <c r="E10" i="84"/>
  <c r="AO12" i="143"/>
  <c r="AM13" i="143"/>
  <c r="AK14" i="143"/>
  <c r="AK16" i="143"/>
  <c r="E14" i="81"/>
  <c r="I14" i="81" s="1"/>
  <c r="E14" i="82"/>
  <c r="I14" i="82" s="1"/>
  <c r="E14" i="83"/>
  <c r="E14" i="84"/>
  <c r="AO20" i="143"/>
  <c r="AK22" i="143"/>
  <c r="AI23" i="143"/>
  <c r="E18" i="81"/>
  <c r="I18" i="81" s="1"/>
  <c r="E18" i="82"/>
  <c r="I18" i="82" s="1"/>
  <c r="E18" i="83"/>
  <c r="E18" i="84"/>
  <c r="AO24" i="143"/>
  <c r="AK26" i="143"/>
  <c r="AI27" i="143"/>
  <c r="AM29" i="143"/>
  <c r="AK30" i="143"/>
  <c r="AM9" i="142"/>
  <c r="AK10" i="142"/>
  <c r="AK12" i="142"/>
  <c r="E10" i="90" s="1"/>
  <c r="AO16" i="142"/>
  <c r="E12" i="88" s="1"/>
  <c r="AM17" i="142"/>
  <c r="AK18" i="142"/>
  <c r="AK20" i="142"/>
  <c r="E14" i="90" s="1"/>
  <c r="AI21" i="142"/>
  <c r="E15" i="91" s="1"/>
  <c r="AC17" i="92"/>
  <c r="AO22" i="142"/>
  <c r="E17" i="88" s="1"/>
  <c r="AM23" i="142"/>
  <c r="E16" i="89" s="1"/>
  <c r="AK24" i="142"/>
  <c r="E18" i="90" s="1"/>
  <c r="AI25" i="142"/>
  <c r="E19" i="91" s="1"/>
  <c r="I20" i="92"/>
  <c r="AO26" i="142"/>
  <c r="E20" i="88" s="1"/>
  <c r="AM27" i="142"/>
  <c r="E21" i="89" s="1"/>
  <c r="AK28" i="142"/>
  <c r="DQ8" i="138"/>
  <c r="DW8" i="138" s="1"/>
  <c r="BC9" i="138"/>
  <c r="BE9" i="138" s="1"/>
  <c r="EM9" i="138"/>
  <c r="AK10" i="138"/>
  <c r="AM10" i="138" s="1"/>
  <c r="DU10" i="138"/>
  <c r="EK10" i="138"/>
  <c r="S11" i="138"/>
  <c r="U11" i="138" s="1"/>
  <c r="DS11" i="138"/>
  <c r="EI11" i="138"/>
  <c r="EO11" i="138" s="1"/>
  <c r="EQ11" i="138" s="1"/>
  <c r="DQ12" i="138"/>
  <c r="DW12" i="138" s="1"/>
  <c r="DY12" i="138" s="1"/>
  <c r="BC13" i="138"/>
  <c r="BE13" i="138" s="1"/>
  <c r="EM13" i="138"/>
  <c r="AK14" i="138"/>
  <c r="AM14" i="138" s="1"/>
  <c r="DU14" i="138"/>
  <c r="EK14" i="138"/>
  <c r="S15" i="138"/>
  <c r="U15" i="138" s="1"/>
  <c r="DS15" i="138"/>
  <c r="EI15" i="138"/>
  <c r="EO15" i="138" s="1"/>
  <c r="EQ15" i="138" s="1"/>
  <c r="DQ16" i="138"/>
  <c r="DW16" i="138" s="1"/>
  <c r="DY16" i="138" s="1"/>
  <c r="BC17" i="138"/>
  <c r="BE17" i="138" s="1"/>
  <c r="EM17" i="138"/>
  <c r="AK18" i="138"/>
  <c r="AM18" i="138" s="1"/>
  <c r="DU18" i="138"/>
  <c r="EK18" i="138"/>
  <c r="S19" i="138"/>
  <c r="U19" i="138" s="1"/>
  <c r="DS19" i="138"/>
  <c r="EI19" i="138"/>
  <c r="EO19" i="138" s="1"/>
  <c r="EQ19" i="138" s="1"/>
  <c r="DQ20" i="138"/>
  <c r="DW20" i="138" s="1"/>
  <c r="DY20" i="138" s="1"/>
  <c r="BC21" i="138"/>
  <c r="BE21" i="138" s="1"/>
  <c r="EM21" i="138"/>
  <c r="AK22" i="138"/>
  <c r="AM22" i="138" s="1"/>
  <c r="DU22" i="138"/>
  <c r="EK22" i="138"/>
  <c r="S23" i="138"/>
  <c r="U23" i="138" s="1"/>
  <c r="G23" i="83" s="1"/>
  <c r="DS23" i="138"/>
  <c r="EI23" i="138"/>
  <c r="EO23" i="138" s="1"/>
  <c r="EQ23" i="138" s="1"/>
  <c r="BO23" i="83" s="1"/>
  <c r="I10" i="135"/>
  <c r="I18" i="56"/>
  <c r="I20" i="56"/>
  <c r="I19" i="56"/>
  <c r="M9" i="56"/>
  <c r="M18" i="56" s="1"/>
  <c r="CM12" i="133"/>
  <c r="E18" i="74" s="1"/>
  <c r="BC66" i="52"/>
  <c r="AM66" i="52"/>
  <c r="BQ66" i="52"/>
  <c r="AS66" i="52"/>
  <c r="AC66" i="52"/>
  <c r="BG66" i="52"/>
  <c r="AI66" i="52"/>
  <c r="Q66" i="52"/>
  <c r="CG66" i="52"/>
  <c r="BW66" i="52"/>
  <c r="BM66" i="52"/>
  <c r="Y66" i="52"/>
  <c r="G43" i="50"/>
  <c r="I43" i="50"/>
  <c r="G8" i="48"/>
  <c r="E8" i="78"/>
  <c r="I21" i="48"/>
  <c r="E17" i="78"/>
  <c r="CM69" i="132"/>
  <c r="I8" i="20"/>
  <c r="E22" i="78"/>
  <c r="AA27" i="130"/>
  <c r="M8" i="17"/>
  <c r="AA67" i="130"/>
  <c r="M8" i="13"/>
  <c r="AA85" i="130"/>
  <c r="CK23" i="129"/>
  <c r="CG25" i="129"/>
  <c r="CG26" i="129" s="1"/>
  <c r="CA26" i="129"/>
  <c r="CI26" i="129"/>
  <c r="AA12" i="128"/>
  <c r="AA13" i="128"/>
  <c r="E13" i="104" s="1"/>
  <c r="M8" i="43"/>
  <c r="M8" i="39"/>
  <c r="M8" i="35"/>
  <c r="CA10" i="52"/>
  <c r="BC10" i="52"/>
  <c r="AM10" i="52"/>
  <c r="CG10" i="52"/>
  <c r="BQ10" i="52"/>
  <c r="AS10" i="52"/>
  <c r="AC10" i="52"/>
  <c r="BW10" i="52"/>
  <c r="BG10" i="52"/>
  <c r="AI10" i="52"/>
  <c r="Q10" i="52"/>
  <c r="BM10" i="52"/>
  <c r="AW10" i="52"/>
  <c r="Y10" i="52"/>
  <c r="M8" i="23"/>
  <c r="E24" i="118"/>
  <c r="E10" i="117"/>
  <c r="E42" i="117"/>
  <c r="E42" i="116"/>
  <c r="E51" i="116" s="1"/>
  <c r="E45" i="114"/>
  <c r="G45" i="114" s="1"/>
  <c r="E15" i="97" s="1"/>
  <c r="E68" i="114"/>
  <c r="E18" i="110"/>
  <c r="E22" i="110"/>
  <c r="E8" i="108"/>
  <c r="E10" i="108" s="1"/>
  <c r="E16" i="104"/>
  <c r="E20" i="104"/>
  <c r="E24" i="104"/>
  <c r="E28" i="104"/>
  <c r="E32" i="104"/>
  <c r="E36" i="104"/>
  <c r="E44" i="104" s="1"/>
  <c r="E40" i="104"/>
  <c r="E10" i="102"/>
  <c r="G10" i="102" s="1"/>
  <c r="G26" i="102" s="1"/>
  <c r="E12" i="102"/>
  <c r="E14" i="102"/>
  <c r="E16" i="102"/>
  <c r="M16" i="102" s="1"/>
  <c r="E18" i="102"/>
  <c r="AC18" i="102" s="1"/>
  <c r="E20" i="102"/>
  <c r="Q20" i="102" s="1"/>
  <c r="Q28" i="102" s="1"/>
  <c r="E22" i="102"/>
  <c r="U22" i="102" s="1"/>
  <c r="U28" i="102" s="1"/>
  <c r="E24" i="102"/>
  <c r="Y24" i="102" s="1"/>
  <c r="Y28" i="102" s="1"/>
  <c r="E14" i="100"/>
  <c r="K15" i="100"/>
  <c r="G37" i="100"/>
  <c r="G41" i="100" s="1"/>
  <c r="E42" i="100"/>
  <c r="E18" i="2" s="1"/>
  <c r="G961" i="1" s="1"/>
  <c r="G45" i="100"/>
  <c r="G46" i="100" s="1"/>
  <c r="E46" i="100"/>
  <c r="G49" i="100"/>
  <c r="G50" i="100" s="1"/>
  <c r="E50" i="100"/>
  <c r="E54" i="100"/>
  <c r="E8" i="2" s="1"/>
  <c r="G951" i="1" s="1"/>
  <c r="G42" i="99"/>
  <c r="Y43" i="99"/>
  <c r="AA43" i="99" s="1"/>
  <c r="G46" i="99"/>
  <c r="Y47" i="99"/>
  <c r="AA47" i="99" s="1"/>
  <c r="G50" i="99"/>
  <c r="Y51" i="99"/>
  <c r="AA51" i="99" s="1"/>
  <c r="G54" i="99"/>
  <c r="Y55" i="99"/>
  <c r="AA55" i="99" s="1"/>
  <c r="G58" i="99"/>
  <c r="I33" i="95"/>
  <c r="I64" i="95"/>
  <c r="E23" i="93"/>
  <c r="E14" i="93"/>
  <c r="E14" i="92"/>
  <c r="O17" i="92"/>
  <c r="AM17" i="92"/>
  <c r="AY64" i="52"/>
  <c r="AY56" i="52"/>
  <c r="AY40" i="52"/>
  <c r="I12" i="65"/>
  <c r="H15" i="57" s="1"/>
  <c r="I12" i="69"/>
  <c r="H11" i="57" s="1"/>
  <c r="I12" i="66"/>
  <c r="H14" i="57" s="1"/>
  <c r="I12" i="70"/>
  <c r="H10" i="57" s="1"/>
  <c r="E10" i="86"/>
  <c r="I12" i="67"/>
  <c r="H13" i="57" s="1"/>
  <c r="I12" i="68"/>
  <c r="H12" i="57" s="1"/>
  <c r="I11" i="65"/>
  <c r="G15" i="57" s="1"/>
  <c r="I11" i="69"/>
  <c r="G11" i="57" s="1"/>
  <c r="I11" i="66"/>
  <c r="G14" i="57" s="1"/>
  <c r="I11" i="70"/>
  <c r="G10" i="57" s="1"/>
  <c r="E9" i="86"/>
  <c r="I11" i="68"/>
  <c r="G12" i="57" s="1"/>
  <c r="I11" i="67"/>
  <c r="G13" i="57" s="1"/>
  <c r="U29" i="147"/>
  <c r="E26" i="86"/>
  <c r="E21" i="86"/>
  <c r="E11" i="93"/>
  <c r="I12" i="61"/>
  <c r="H19" i="57" s="1"/>
  <c r="K8" i="50" s="1"/>
  <c r="I12" i="62"/>
  <c r="H18" i="57" s="1"/>
  <c r="I12" i="63"/>
  <c r="H17" i="57" s="1"/>
  <c r="E15" i="93"/>
  <c r="Q26" i="21"/>
  <c r="Q18" i="21"/>
  <c r="Q16" i="21"/>
  <c r="Q15" i="21"/>
  <c r="S15" i="21" s="1"/>
  <c r="Q17" i="15"/>
  <c r="S17" i="15" s="1"/>
  <c r="Q28" i="15"/>
  <c r="Q20" i="15"/>
  <c r="Q18" i="15"/>
  <c r="U51" i="147"/>
  <c r="M54" i="100" s="1"/>
  <c r="I10" i="67"/>
  <c r="F13" i="57" s="1"/>
  <c r="I10" i="68"/>
  <c r="F12" i="57" s="1"/>
  <c r="K71" i="52" s="1"/>
  <c r="I10" i="65"/>
  <c r="F15" i="57" s="1"/>
  <c r="I10" i="69"/>
  <c r="F11" i="57" s="1"/>
  <c r="I10" i="70"/>
  <c r="F10" i="57" s="1"/>
  <c r="K75" i="52" s="1"/>
  <c r="M75" i="52" s="1"/>
  <c r="I10" i="66"/>
  <c r="F14" i="57" s="1"/>
  <c r="BA8" i="80"/>
  <c r="BA8" i="85"/>
  <c r="BS8" i="79" s="1"/>
  <c r="Q8" i="47" s="1"/>
  <c r="E9" i="80"/>
  <c r="E9" i="85"/>
  <c r="BQ9" i="80"/>
  <c r="BQ9" i="85"/>
  <c r="CK9" i="79" s="1"/>
  <c r="U10" i="80"/>
  <c r="U10" i="85"/>
  <c r="AI10" i="79" s="1"/>
  <c r="M10" i="47" s="1"/>
  <c r="AK11" i="80"/>
  <c r="AK11" i="85"/>
  <c r="BA11" i="79" s="1"/>
  <c r="BA12" i="80"/>
  <c r="BA12" i="85"/>
  <c r="BS12" i="79" s="1"/>
  <c r="Q12" i="47" s="1"/>
  <c r="E13" i="80"/>
  <c r="E13" i="85"/>
  <c r="Q13" i="79" s="1"/>
  <c r="BQ13" i="80"/>
  <c r="BQ13" i="85"/>
  <c r="CK13" i="79" s="1"/>
  <c r="U14" i="80"/>
  <c r="U14" i="85"/>
  <c r="AI14" i="79" s="1"/>
  <c r="M14" i="47" s="1"/>
  <c r="AK15" i="80"/>
  <c r="AK15" i="85"/>
  <c r="BA15" i="79" s="1"/>
  <c r="BA16" i="80"/>
  <c r="BA16" i="85"/>
  <c r="BS16" i="79" s="1"/>
  <c r="Q16" i="47" s="1"/>
  <c r="E17" i="80"/>
  <c r="E17" i="85"/>
  <c r="Q17" i="79" s="1"/>
  <c r="BQ17" i="80"/>
  <c r="BQ17" i="85"/>
  <c r="CK17" i="79" s="1"/>
  <c r="U18" i="80"/>
  <c r="U18" i="85"/>
  <c r="AI18" i="79" s="1"/>
  <c r="M18" i="47" s="1"/>
  <c r="AK19" i="80"/>
  <c r="AK19" i="85"/>
  <c r="BA19" i="79" s="1"/>
  <c r="BA20" i="80"/>
  <c r="BA20" i="85"/>
  <c r="BS20" i="79" s="1"/>
  <c r="Q20" i="47" s="1"/>
  <c r="E21" i="80"/>
  <c r="E21" i="85"/>
  <c r="Q21" i="79" s="1"/>
  <c r="BQ21" i="80"/>
  <c r="BQ21" i="85"/>
  <c r="CK21" i="79" s="1"/>
  <c r="U22" i="80"/>
  <c r="U22" i="85"/>
  <c r="AI22" i="79" s="1"/>
  <c r="M22" i="47" s="1"/>
  <c r="I12" i="58"/>
  <c r="H23" i="57" s="1"/>
  <c r="AK23" i="80"/>
  <c r="AK23" i="85"/>
  <c r="BA23" i="79" s="1"/>
  <c r="I25" i="145"/>
  <c r="AU10" i="92"/>
  <c r="AY10" i="92" s="1"/>
  <c r="E10" i="87"/>
  <c r="AO10" i="144"/>
  <c r="AI11" i="144"/>
  <c r="AU14" i="92"/>
  <c r="AY14" i="92" s="1"/>
  <c r="E14" i="87"/>
  <c r="AO14" i="144"/>
  <c r="AI15" i="144"/>
  <c r="AU18" i="92"/>
  <c r="AY18" i="92" s="1"/>
  <c r="E18" i="87"/>
  <c r="AO18" i="144"/>
  <c r="AI19" i="144"/>
  <c r="AO22" i="144"/>
  <c r="AI23" i="144"/>
  <c r="AO26" i="144"/>
  <c r="AM8" i="143"/>
  <c r="AM16" i="143"/>
  <c r="E15" i="81"/>
  <c r="I15" i="81" s="1"/>
  <c r="E15" i="82"/>
  <c r="I15" i="82" s="1"/>
  <c r="E15" i="83"/>
  <c r="E15" i="84"/>
  <c r="AO21" i="143"/>
  <c r="AM22" i="143"/>
  <c r="E19" i="81"/>
  <c r="I19" i="81" s="1"/>
  <c r="E19" i="82"/>
  <c r="I19" i="82" s="1"/>
  <c r="E19" i="83"/>
  <c r="E19" i="84"/>
  <c r="AO25" i="143"/>
  <c r="AM26" i="143"/>
  <c r="AM30" i="143"/>
  <c r="I21" i="92"/>
  <c r="O21" i="92"/>
  <c r="AO27" i="142"/>
  <c r="E21" i="88" s="1"/>
  <c r="S8" i="138"/>
  <c r="U8" i="138" s="1"/>
  <c r="S12" i="138"/>
  <c r="U12" i="138" s="1"/>
  <c r="S16" i="138"/>
  <c r="U16" i="138" s="1"/>
  <c r="S20" i="138"/>
  <c r="U20" i="138" s="1"/>
  <c r="I19" i="54"/>
  <c r="M9" i="54"/>
  <c r="M18" i="54" s="1"/>
  <c r="Y18" i="54" s="1"/>
  <c r="I18" i="54"/>
  <c r="CM31" i="133"/>
  <c r="E25" i="76" s="1"/>
  <c r="CM45" i="133"/>
  <c r="BW67" i="52"/>
  <c r="BG67" i="52"/>
  <c r="AI67" i="52"/>
  <c r="Q67" i="52"/>
  <c r="BC67" i="52"/>
  <c r="AM67" i="52"/>
  <c r="BM67" i="52"/>
  <c r="Y67" i="52"/>
  <c r="AS67" i="52"/>
  <c r="CG67" i="52"/>
  <c r="BQ67" i="52"/>
  <c r="AC67" i="52"/>
  <c r="M71" i="52"/>
  <c r="G98" i="52"/>
  <c r="CE76" i="52"/>
  <c r="BU76" i="52"/>
  <c r="BK76" i="52"/>
  <c r="AQ76" i="52"/>
  <c r="AG76" i="52"/>
  <c r="W76" i="52"/>
  <c r="BU78" i="52"/>
  <c r="AG78" i="52"/>
  <c r="I78" i="52"/>
  <c r="I79" i="52" s="1"/>
  <c r="G76" i="52"/>
  <c r="G79" i="52" s="1"/>
  <c r="CM26" i="132"/>
  <c r="CM70" i="132" s="1"/>
  <c r="G10" i="48"/>
  <c r="E9" i="78"/>
  <c r="CM26" i="131"/>
  <c r="I131" i="11"/>
  <c r="E29" i="12"/>
  <c r="I8" i="21"/>
  <c r="E23" i="78"/>
  <c r="M8" i="27"/>
  <c r="AA37" i="130"/>
  <c r="M8" i="16"/>
  <c r="M8" i="50"/>
  <c r="G64" i="50"/>
  <c r="M8" i="46"/>
  <c r="M8" i="42"/>
  <c r="M8" i="38"/>
  <c r="M8" i="34"/>
  <c r="M8" i="31"/>
  <c r="I66" i="11"/>
  <c r="E75" i="74"/>
  <c r="AA49" i="128"/>
  <c r="AA51" i="128"/>
  <c r="E9" i="118"/>
  <c r="E25" i="118"/>
  <c r="E8" i="109"/>
  <c r="E10" i="109" s="1"/>
  <c r="E8" i="105"/>
  <c r="E9" i="105"/>
  <c r="I9" i="105" s="1"/>
  <c r="K9" i="105" s="1"/>
  <c r="E10" i="105"/>
  <c r="I10" i="105" s="1"/>
  <c r="K10" i="105" s="1"/>
  <c r="E11" i="105"/>
  <c r="I11" i="105" s="1"/>
  <c r="K11" i="105" s="1"/>
  <c r="E12" i="105"/>
  <c r="I12" i="105" s="1"/>
  <c r="K12" i="105" s="1"/>
  <c r="E13" i="105"/>
  <c r="I13" i="105" s="1"/>
  <c r="K13" i="105" s="1"/>
  <c r="E14" i="105"/>
  <c r="I14" i="105" s="1"/>
  <c r="K14" i="105" s="1"/>
  <c r="E15" i="105"/>
  <c r="I15" i="105" s="1"/>
  <c r="K15" i="105" s="1"/>
  <c r="E25" i="105"/>
  <c r="I25" i="105" s="1"/>
  <c r="K25" i="105" s="1"/>
  <c r="E26" i="105"/>
  <c r="I26" i="105" s="1"/>
  <c r="K26" i="105" s="1"/>
  <c r="E27" i="105"/>
  <c r="I27" i="105" s="1"/>
  <c r="K27" i="105" s="1"/>
  <c r="E28" i="105"/>
  <c r="I28" i="105" s="1"/>
  <c r="K28" i="105" s="1"/>
  <c r="E30" i="105"/>
  <c r="I30" i="105" s="1"/>
  <c r="K30" i="105" s="1"/>
  <c r="E32" i="105"/>
  <c r="I32" i="105" s="1"/>
  <c r="K32" i="105" s="1"/>
  <c r="E15" i="104"/>
  <c r="E19" i="104"/>
  <c r="E23" i="104"/>
  <c r="E27" i="104"/>
  <c r="E31" i="104"/>
  <c r="E35" i="104"/>
  <c r="E39" i="104"/>
  <c r="K8" i="100"/>
  <c r="M15" i="100"/>
  <c r="M35" i="100" s="1"/>
  <c r="M36" i="100" s="1"/>
  <c r="E23" i="100"/>
  <c r="E15" i="2" s="1"/>
  <c r="G958" i="1" s="1"/>
  <c r="I45" i="100"/>
  <c r="I46" i="100" s="1"/>
  <c r="I49" i="100"/>
  <c r="I50" i="100" s="1"/>
  <c r="E10" i="93"/>
  <c r="E25" i="93" s="1"/>
  <c r="E16" i="93"/>
  <c r="AU13" i="92"/>
  <c r="AY13" i="92" s="1"/>
  <c r="AM15" i="92"/>
  <c r="AY10" i="89"/>
  <c r="AY14" i="89"/>
  <c r="AY18" i="89"/>
  <c r="G10" i="85"/>
  <c r="I10" i="85" s="1"/>
  <c r="K10" i="85" s="1"/>
  <c r="M10" i="85" s="1"/>
  <c r="O10" i="85" s="1"/>
  <c r="Q10" i="85" s="1"/>
  <c r="G11" i="85"/>
  <c r="I11" i="85" s="1"/>
  <c r="K11" i="85" s="1"/>
  <c r="M11" i="85" s="1"/>
  <c r="O11" i="85" s="1"/>
  <c r="Q11" i="85" s="1"/>
  <c r="G12" i="85"/>
  <c r="I12" i="85" s="1"/>
  <c r="K12" i="85" s="1"/>
  <c r="M12" i="85" s="1"/>
  <c r="O12" i="85" s="1"/>
  <c r="Q12" i="85" s="1"/>
  <c r="G13" i="85"/>
  <c r="I13" i="85" s="1"/>
  <c r="K13" i="85" s="1"/>
  <c r="M13" i="85" s="1"/>
  <c r="O13" i="85" s="1"/>
  <c r="Q13" i="85" s="1"/>
  <c r="G14" i="85"/>
  <c r="I14" i="85" s="1"/>
  <c r="K14" i="85" s="1"/>
  <c r="M14" i="85" s="1"/>
  <c r="O14" i="85" s="1"/>
  <c r="Q14" i="85" s="1"/>
  <c r="G15" i="85"/>
  <c r="I15" i="85" s="1"/>
  <c r="K15" i="85" s="1"/>
  <c r="M15" i="85" s="1"/>
  <c r="O15" i="85" s="1"/>
  <c r="Q15" i="85" s="1"/>
  <c r="G16" i="85"/>
  <c r="I16" i="85" s="1"/>
  <c r="K16" i="85" s="1"/>
  <c r="M16" i="85" s="1"/>
  <c r="O16" i="85" s="1"/>
  <c r="Q16" i="85" s="1"/>
  <c r="G17" i="85"/>
  <c r="I17" i="85" s="1"/>
  <c r="K17" i="85" s="1"/>
  <c r="M17" i="85" s="1"/>
  <c r="O17" i="85" s="1"/>
  <c r="Q17" i="85" s="1"/>
  <c r="G18" i="85"/>
  <c r="I18" i="85" s="1"/>
  <c r="K18" i="85" s="1"/>
  <c r="M18" i="85" s="1"/>
  <c r="O18" i="85" s="1"/>
  <c r="Q18" i="85" s="1"/>
  <c r="G19" i="85"/>
  <c r="I19" i="85" s="1"/>
  <c r="K19" i="85" s="1"/>
  <c r="M19" i="85" s="1"/>
  <c r="O19" i="85" s="1"/>
  <c r="Q19" i="85" s="1"/>
  <c r="G20" i="85"/>
  <c r="I20" i="85" s="1"/>
  <c r="K20" i="85" s="1"/>
  <c r="M20" i="85" s="1"/>
  <c r="O20" i="85" s="1"/>
  <c r="Q20" i="85" s="1"/>
  <c r="G21" i="85"/>
  <c r="I21" i="85" s="1"/>
  <c r="K21" i="85" s="1"/>
  <c r="M21" i="85" s="1"/>
  <c r="O21" i="85" s="1"/>
  <c r="Q21" i="85" s="1"/>
  <c r="G22" i="85"/>
  <c r="I22" i="85" s="1"/>
  <c r="K22" i="85" s="1"/>
  <c r="M22" i="85" s="1"/>
  <c r="O22" i="85" s="1"/>
  <c r="Q22" i="85" s="1"/>
  <c r="I9" i="80"/>
  <c r="BU9" i="80"/>
  <c r="BE10" i="80"/>
  <c r="AO11" i="80"/>
  <c r="I13" i="80"/>
  <c r="BU13" i="80"/>
  <c r="BE14" i="80"/>
  <c r="AO15" i="80"/>
  <c r="I17" i="80"/>
  <c r="BU17" i="80"/>
  <c r="AO19" i="80"/>
  <c r="I21" i="80"/>
  <c r="BU21" i="80"/>
  <c r="BE22" i="80"/>
  <c r="AO23" i="80"/>
  <c r="I8" i="80"/>
  <c r="BU8" i="80"/>
  <c r="BE9" i="80"/>
  <c r="Y11" i="80"/>
  <c r="I12" i="80"/>
  <c r="BU12" i="80"/>
  <c r="BE13" i="80"/>
  <c r="Y15" i="80"/>
  <c r="I16" i="80"/>
  <c r="BU16" i="80"/>
  <c r="BE17" i="80"/>
  <c r="Y19" i="80"/>
  <c r="I20" i="80"/>
  <c r="BU20" i="80"/>
  <c r="BE21" i="80"/>
  <c r="Y23" i="80"/>
  <c r="BE8" i="80"/>
  <c r="Y10" i="80"/>
  <c r="I11" i="80"/>
  <c r="BE12" i="80"/>
  <c r="Y14" i="80"/>
  <c r="I15" i="80"/>
  <c r="BE16" i="80"/>
  <c r="Y18" i="80"/>
  <c r="I19" i="80"/>
  <c r="BE20" i="80"/>
  <c r="Y22" i="80"/>
  <c r="I23" i="80"/>
  <c r="AO8" i="80"/>
  <c r="Y9" i="80"/>
  <c r="I10" i="80"/>
  <c r="BU10" i="80"/>
  <c r="AO12" i="80"/>
  <c r="Y13" i="80"/>
  <c r="I14" i="80"/>
  <c r="BU14" i="80"/>
  <c r="AO16" i="80"/>
  <c r="Y17" i="80"/>
  <c r="I18" i="80"/>
  <c r="BU18" i="80"/>
  <c r="AO20" i="80"/>
  <c r="Y21" i="80"/>
  <c r="I22" i="80"/>
  <c r="BU22" i="80"/>
  <c r="U16" i="56"/>
  <c r="U28" i="56"/>
  <c r="U36" i="56"/>
  <c r="K38" i="56"/>
  <c r="M38" i="56" s="1"/>
  <c r="U44" i="56"/>
  <c r="U52" i="56"/>
  <c r="K54" i="56"/>
  <c r="U60" i="56"/>
  <c r="U8" i="55"/>
  <c r="U12" i="55"/>
  <c r="U16" i="55"/>
  <c r="U20" i="55"/>
  <c r="U24" i="55"/>
  <c r="U28" i="55"/>
  <c r="U32" i="55"/>
  <c r="U36" i="55"/>
  <c r="U40" i="55"/>
  <c r="U44" i="55"/>
  <c r="U48" i="55"/>
  <c r="U50" i="55"/>
  <c r="U54" i="55"/>
  <c r="K8" i="54"/>
  <c r="M8" i="54" s="1"/>
  <c r="U36" i="54"/>
  <c r="U40" i="54"/>
  <c r="U44" i="54"/>
  <c r="U46" i="54"/>
  <c r="U50" i="54"/>
  <c r="U54" i="54"/>
  <c r="U58" i="54"/>
  <c r="U62" i="54"/>
  <c r="U42" i="53"/>
  <c r="U46" i="53"/>
  <c r="U48" i="53"/>
  <c r="U52" i="53"/>
  <c r="U56" i="53"/>
  <c r="AY22" i="52"/>
  <c r="AK33" i="52"/>
  <c r="O35" i="52"/>
  <c r="U35" i="52" s="1"/>
  <c r="K53" i="52"/>
  <c r="K55" i="52"/>
  <c r="K57" i="52"/>
  <c r="K61" i="52"/>
  <c r="K51" i="50"/>
  <c r="M51" i="50" s="1"/>
  <c r="K47" i="50"/>
  <c r="M47" i="50" s="1"/>
  <c r="K43" i="50"/>
  <c r="K61" i="50" s="1"/>
  <c r="K40" i="50"/>
  <c r="M40" i="50" s="1"/>
  <c r="K50" i="50"/>
  <c r="M50" i="50" s="1"/>
  <c r="K46" i="50"/>
  <c r="M46" i="50" s="1"/>
  <c r="K39" i="50"/>
  <c r="M39" i="50" s="1"/>
  <c r="AQ19" i="56"/>
  <c r="U22" i="56"/>
  <c r="U30" i="56"/>
  <c r="U38" i="56"/>
  <c r="K40" i="56"/>
  <c r="M40" i="56" s="1"/>
  <c r="U46" i="56"/>
  <c r="U54" i="56"/>
  <c r="K56" i="56"/>
  <c r="U62" i="56"/>
  <c r="AE41" i="55"/>
  <c r="I11" i="8" s="1"/>
  <c r="U9" i="55"/>
  <c r="U13" i="55"/>
  <c r="U17" i="55"/>
  <c r="U21" i="55"/>
  <c r="U25" i="55"/>
  <c r="U29" i="55"/>
  <c r="U33" i="55"/>
  <c r="U37" i="55"/>
  <c r="AM58" i="55"/>
  <c r="M15" i="8" s="1"/>
  <c r="U43" i="55"/>
  <c r="U47" i="55"/>
  <c r="U51" i="55"/>
  <c r="U55" i="55"/>
  <c r="K10" i="54"/>
  <c r="M10" i="54" s="1"/>
  <c r="K12" i="54"/>
  <c r="M12" i="54" s="1"/>
  <c r="K14" i="54"/>
  <c r="M14" i="54" s="1"/>
  <c r="K16" i="54"/>
  <c r="M16" i="54" s="1"/>
  <c r="K32" i="54"/>
  <c r="M32" i="54" s="1"/>
  <c r="K34" i="54"/>
  <c r="M34" i="54" s="1"/>
  <c r="K36" i="54"/>
  <c r="M36" i="54" s="1"/>
  <c r="K38" i="54"/>
  <c r="M38" i="54" s="1"/>
  <c r="K40" i="54"/>
  <c r="M40" i="54" s="1"/>
  <c r="K42" i="54"/>
  <c r="M42" i="54" s="1"/>
  <c r="U45" i="53"/>
  <c r="U51" i="53"/>
  <c r="U55" i="53"/>
  <c r="U59" i="53"/>
  <c r="BU98" i="52"/>
  <c r="E20" i="8" s="1"/>
  <c r="K23" i="52"/>
  <c r="AK25" i="52"/>
  <c r="K27" i="52"/>
  <c r="AK29" i="52"/>
  <c r="K31" i="52"/>
  <c r="AY53" i="52"/>
  <c r="K65" i="52"/>
  <c r="M65" i="52" s="1"/>
  <c r="U10" i="56"/>
  <c r="K14" i="56"/>
  <c r="M14" i="56" s="1"/>
  <c r="U24" i="56"/>
  <c r="U32" i="56"/>
  <c r="K34" i="56"/>
  <c r="M34" i="56" s="1"/>
  <c r="U40" i="56"/>
  <c r="K42" i="56"/>
  <c r="M42" i="56" s="1"/>
  <c r="U48" i="56"/>
  <c r="U56" i="56"/>
  <c r="K58" i="56"/>
  <c r="AM41" i="55"/>
  <c r="I15" i="8" s="1"/>
  <c r="U10" i="55"/>
  <c r="U14" i="55"/>
  <c r="U18" i="55"/>
  <c r="U22" i="55"/>
  <c r="U26" i="55"/>
  <c r="U30" i="55"/>
  <c r="U34" i="55"/>
  <c r="U38" i="55"/>
  <c r="U42" i="55"/>
  <c r="U46" i="55"/>
  <c r="U52" i="55"/>
  <c r="U56" i="55"/>
  <c r="U27" i="54"/>
  <c r="U31" i="54"/>
  <c r="U35" i="54"/>
  <c r="U39" i="54"/>
  <c r="U43" i="54"/>
  <c r="U47" i="54"/>
  <c r="U51" i="54"/>
  <c r="U55" i="54"/>
  <c r="U59" i="54"/>
  <c r="U63" i="54"/>
  <c r="I20" i="54"/>
  <c r="U44" i="53"/>
  <c r="U50" i="53"/>
  <c r="U54" i="53"/>
  <c r="U58" i="53"/>
  <c r="AY10" i="52"/>
  <c r="BA10" i="52" s="1"/>
  <c r="AY14" i="52"/>
  <c r="K43" i="52"/>
  <c r="K47" i="52"/>
  <c r="O51" i="52"/>
  <c r="U51" i="52" s="1"/>
  <c r="U8" i="56"/>
  <c r="U12" i="56"/>
  <c r="U14" i="56"/>
  <c r="U26" i="56"/>
  <c r="U34" i="56"/>
  <c r="K36" i="56"/>
  <c r="M36" i="56" s="1"/>
  <c r="U42" i="56"/>
  <c r="K44" i="56"/>
  <c r="M44" i="56" s="1"/>
  <c r="U50" i="56"/>
  <c r="U58" i="56"/>
  <c r="K60" i="56"/>
  <c r="U11" i="55"/>
  <c r="U15" i="55"/>
  <c r="U19" i="55"/>
  <c r="U23" i="55"/>
  <c r="U27" i="55"/>
  <c r="U31" i="55"/>
  <c r="U35" i="55"/>
  <c r="U39" i="55"/>
  <c r="U45" i="55"/>
  <c r="U49" i="55"/>
  <c r="U53" i="55"/>
  <c r="U57" i="55"/>
  <c r="K45" i="54"/>
  <c r="U53" i="54"/>
  <c r="K57" i="54"/>
  <c r="K59" i="54"/>
  <c r="K61" i="54"/>
  <c r="U47" i="53"/>
  <c r="U49" i="53"/>
  <c r="U53" i="53"/>
  <c r="U57" i="53"/>
  <c r="AG98" i="52"/>
  <c r="E12" i="8" s="1"/>
  <c r="K15" i="52"/>
  <c r="AK45" i="52"/>
  <c r="AK49" i="52"/>
  <c r="AY54" i="52"/>
  <c r="K59" i="52"/>
  <c r="K70" i="52"/>
  <c r="M70" i="52" s="1"/>
  <c r="K74" i="52"/>
  <c r="M74" i="52" s="1"/>
  <c r="U17" i="50"/>
  <c r="U19" i="50"/>
  <c r="U21" i="50"/>
  <c r="U23" i="50"/>
  <c r="U25" i="50"/>
  <c r="U27" i="50"/>
  <c r="U29" i="50"/>
  <c r="U31" i="50"/>
  <c r="U33" i="50"/>
  <c r="U35" i="50"/>
  <c r="U37" i="50"/>
  <c r="U39" i="50"/>
  <c r="U41" i="50"/>
  <c r="U11" i="49"/>
  <c r="U15" i="49"/>
  <c r="W15" i="49" s="1"/>
  <c r="U22" i="49"/>
  <c r="AK10" i="48"/>
  <c r="AC19" i="48"/>
  <c r="AC21" i="48"/>
  <c r="AC23" i="48"/>
  <c r="AC25" i="48"/>
  <c r="AC27" i="48"/>
  <c r="K23" i="45"/>
  <c r="K23" i="43"/>
  <c r="U14" i="54"/>
  <c r="U34" i="54"/>
  <c r="U38" i="54"/>
  <c r="U42" i="54"/>
  <c r="U45" i="54"/>
  <c r="U57" i="54"/>
  <c r="U61" i="54"/>
  <c r="K9" i="52"/>
  <c r="M9" i="52" s="1"/>
  <c r="AK15" i="52"/>
  <c r="AK23" i="52"/>
  <c r="O25" i="52"/>
  <c r="U25" i="52" s="1"/>
  <c r="K25" i="52"/>
  <c r="AK27" i="52"/>
  <c r="O29" i="52"/>
  <c r="U29" i="52" s="1"/>
  <c r="K29" i="52"/>
  <c r="AK31" i="52"/>
  <c r="O33" i="52"/>
  <c r="U33" i="52" s="1"/>
  <c r="K33" i="52"/>
  <c r="AK35" i="52"/>
  <c r="K41" i="52"/>
  <c r="AK43" i="52"/>
  <c r="O45" i="52"/>
  <c r="U45" i="52" s="1"/>
  <c r="K45" i="52"/>
  <c r="AK47" i="52"/>
  <c r="O49" i="52"/>
  <c r="U49" i="52" s="1"/>
  <c r="K49" i="52"/>
  <c r="AK51" i="52"/>
  <c r="AK72" i="52"/>
  <c r="K72" i="52"/>
  <c r="K95" i="52" s="1"/>
  <c r="O72" i="52"/>
  <c r="U72" i="52" s="1"/>
  <c r="K80" i="52"/>
  <c r="M80" i="52" s="1"/>
  <c r="K82" i="52"/>
  <c r="M82" i="52" s="1"/>
  <c r="BK24" i="51"/>
  <c r="I20" i="8" s="1"/>
  <c r="I22" i="8" s="1"/>
  <c r="AE31" i="51"/>
  <c r="M12" i="8" s="1"/>
  <c r="M14" i="8" s="1"/>
  <c r="K9" i="50"/>
  <c r="K17" i="50"/>
  <c r="K21" i="50"/>
  <c r="K29" i="50"/>
  <c r="K33" i="50"/>
  <c r="K41" i="50"/>
  <c r="M41" i="50" s="1"/>
  <c r="U43" i="50"/>
  <c r="K45" i="50"/>
  <c r="M45" i="50" s="1"/>
  <c r="K49" i="50"/>
  <c r="M49" i="50" s="1"/>
  <c r="K53" i="50"/>
  <c r="K57" i="50"/>
  <c r="U61" i="50"/>
  <c r="U10" i="49"/>
  <c r="U14" i="49"/>
  <c r="U21" i="49"/>
  <c r="AK9" i="48"/>
  <c r="AK13" i="48"/>
  <c r="K26" i="46"/>
  <c r="K28" i="46"/>
  <c r="K30" i="46"/>
  <c r="K32" i="46"/>
  <c r="K25" i="45"/>
  <c r="K27" i="45"/>
  <c r="K29" i="45"/>
  <c r="K31" i="45"/>
  <c r="K26" i="44"/>
  <c r="K28" i="44"/>
  <c r="K30" i="44"/>
  <c r="K32" i="44"/>
  <c r="K92" i="52"/>
  <c r="AE24" i="51"/>
  <c r="I12" i="8" s="1"/>
  <c r="U8" i="50"/>
  <c r="U44" i="50"/>
  <c r="U46" i="50"/>
  <c r="U48" i="50"/>
  <c r="U50" i="50"/>
  <c r="U56" i="50"/>
  <c r="U58" i="50"/>
  <c r="U60" i="50"/>
  <c r="U9" i="49"/>
  <c r="U13" i="49"/>
  <c r="U17" i="49"/>
  <c r="U24" i="49"/>
  <c r="AK8" i="48"/>
  <c r="AK12" i="48"/>
  <c r="AC20" i="48"/>
  <c r="AC22" i="48"/>
  <c r="AC24" i="48"/>
  <c r="AC26" i="48"/>
  <c r="O15" i="52"/>
  <c r="U15" i="52" s="1"/>
  <c r="O23" i="52"/>
  <c r="U23" i="52" s="1"/>
  <c r="O27" i="52"/>
  <c r="U27" i="52" s="1"/>
  <c r="O31" i="52"/>
  <c r="U31" i="52" s="1"/>
  <c r="O43" i="52"/>
  <c r="U43" i="52" s="1"/>
  <c r="O47" i="52"/>
  <c r="U47" i="52" s="1"/>
  <c r="K84" i="52"/>
  <c r="M84" i="52" s="1"/>
  <c r="AK90" i="52"/>
  <c r="AK94" i="52"/>
  <c r="BC31" i="51"/>
  <c r="M18" i="8" s="1"/>
  <c r="K14" i="50"/>
  <c r="K18" i="50"/>
  <c r="K22" i="50"/>
  <c r="K26" i="50"/>
  <c r="K30" i="50"/>
  <c r="K34" i="50"/>
  <c r="K38" i="50"/>
  <c r="M38" i="50" s="1"/>
  <c r="K42" i="50"/>
  <c r="M42" i="50" s="1"/>
  <c r="K44" i="50"/>
  <c r="M44" i="50" s="1"/>
  <c r="K48" i="50"/>
  <c r="M48" i="50" s="1"/>
  <c r="K56" i="50"/>
  <c r="K60" i="50"/>
  <c r="U65" i="50"/>
  <c r="U8" i="49"/>
  <c r="U12" i="49"/>
  <c r="U16" i="49"/>
  <c r="U23" i="49"/>
  <c r="AK11" i="48"/>
  <c r="K14" i="46"/>
  <c r="K16" i="46"/>
  <c r="K18" i="46"/>
  <c r="K11" i="45"/>
  <c r="K15" i="45"/>
  <c r="K17" i="45"/>
  <c r="K19" i="45"/>
  <c r="K14" i="44"/>
  <c r="K16" i="44"/>
  <c r="K18" i="44"/>
  <c r="K11" i="43"/>
  <c r="K15" i="43"/>
  <c r="K17" i="43"/>
  <c r="K19" i="43"/>
  <c r="O90" i="52"/>
  <c r="U90" i="52" s="1"/>
  <c r="K90" i="52"/>
  <c r="AK92" i="52"/>
  <c r="O94" i="52"/>
  <c r="U94" i="52" s="1"/>
  <c r="K94" i="52"/>
  <c r="K23" i="41"/>
  <c r="K20" i="48"/>
  <c r="K21" i="48"/>
  <c r="K22" i="48"/>
  <c r="K23" i="48"/>
  <c r="K24" i="48"/>
  <c r="K25" i="48"/>
  <c r="K26" i="48"/>
  <c r="K27" i="48"/>
  <c r="K29" i="43"/>
  <c r="K31" i="43"/>
  <c r="K26" i="42"/>
  <c r="K28" i="42"/>
  <c r="K30" i="42"/>
  <c r="K32" i="42"/>
  <c r="K25" i="41"/>
  <c r="K27" i="41"/>
  <c r="K29" i="41"/>
  <c r="K31" i="41"/>
  <c r="K26" i="40"/>
  <c r="K28" i="40"/>
  <c r="K30" i="40"/>
  <c r="K32" i="40"/>
  <c r="Y77" i="52"/>
  <c r="AI77" i="52"/>
  <c r="AS77" i="52"/>
  <c r="BC77" i="52"/>
  <c r="BM77" i="52"/>
  <c r="BW77" i="52"/>
  <c r="O92" i="52"/>
  <c r="U92" i="52" s="1"/>
  <c r="K26" i="43"/>
  <c r="U18" i="50"/>
  <c r="U22" i="50"/>
  <c r="U26" i="50"/>
  <c r="U30" i="50"/>
  <c r="U34" i="50"/>
  <c r="U38" i="50"/>
  <c r="U42" i="50"/>
  <c r="U45" i="50"/>
  <c r="U49" i="50"/>
  <c r="U53" i="50"/>
  <c r="U57" i="50"/>
  <c r="K27" i="43"/>
  <c r="K30" i="43"/>
  <c r="K14" i="42"/>
  <c r="K16" i="42"/>
  <c r="K18" i="42"/>
  <c r="K11" i="41"/>
  <c r="K15" i="41"/>
  <c r="K17" i="41"/>
  <c r="K19" i="41"/>
  <c r="K14" i="40"/>
  <c r="K16" i="40"/>
  <c r="K18" i="40"/>
  <c r="K23" i="39"/>
  <c r="AA41" i="40"/>
  <c r="K27" i="39"/>
  <c r="K31" i="39"/>
  <c r="K26" i="38"/>
  <c r="K30" i="38"/>
  <c r="K25" i="37"/>
  <c r="K29" i="37"/>
  <c r="AA9" i="36"/>
  <c r="K11" i="39"/>
  <c r="K15" i="39"/>
  <c r="K19" i="39"/>
  <c r="K14" i="38"/>
  <c r="K18" i="38"/>
  <c r="K17" i="37"/>
  <c r="K17" i="36"/>
  <c r="K26" i="36"/>
  <c r="K30" i="36"/>
  <c r="K16" i="35"/>
  <c r="K25" i="35"/>
  <c r="K29" i="35"/>
  <c r="K14" i="33"/>
  <c r="K16" i="33"/>
  <c r="K18" i="33"/>
  <c r="K23" i="34"/>
  <c r="K14" i="36"/>
  <c r="K18" i="36"/>
  <c r="K25" i="36"/>
  <c r="K29" i="36"/>
  <c r="K31" i="36"/>
  <c r="K17" i="35"/>
  <c r="K28" i="35"/>
  <c r="K32" i="35"/>
  <c r="K16" i="34"/>
  <c r="K27" i="34"/>
  <c r="K31" i="34"/>
  <c r="K23" i="33"/>
  <c r="AA39" i="32"/>
  <c r="K19" i="33"/>
  <c r="K27" i="33"/>
  <c r="K29" i="33"/>
  <c r="K31" i="33"/>
  <c r="K26" i="32"/>
  <c r="K30" i="32"/>
  <c r="K14" i="32"/>
  <c r="K16" i="32"/>
  <c r="K18" i="32"/>
  <c r="K27" i="32"/>
  <c r="K31" i="32"/>
  <c r="K11" i="31"/>
  <c r="K16" i="31"/>
  <c r="K18" i="31"/>
  <c r="K11" i="30"/>
  <c r="K15" i="30"/>
  <c r="K17" i="30"/>
  <c r="K19" i="30"/>
  <c r="K15" i="31"/>
  <c r="K23" i="30"/>
  <c r="K26" i="31"/>
  <c r="K28" i="31"/>
  <c r="K30" i="31"/>
  <c r="K32" i="31"/>
  <c r="K27" i="30"/>
  <c r="Q35" i="25"/>
  <c r="K39" i="25"/>
  <c r="Q43" i="25"/>
  <c r="K25" i="30"/>
  <c r="K29" i="30"/>
  <c r="K31" i="30"/>
  <c r="S43" i="27"/>
  <c r="E31" i="8" s="1"/>
  <c r="K40" i="25"/>
  <c r="K69" i="25"/>
  <c r="K71" i="25"/>
  <c r="K73" i="25"/>
  <c r="K75" i="25"/>
  <c r="K77" i="25"/>
  <c r="K81" i="25"/>
  <c r="K85" i="25"/>
  <c r="K19" i="23"/>
  <c r="K27" i="23"/>
  <c r="K31" i="23"/>
  <c r="K35" i="23"/>
  <c r="K39" i="23"/>
  <c r="K43" i="23"/>
  <c r="K61" i="23"/>
  <c r="K70" i="23"/>
  <c r="K74" i="23"/>
  <c r="K78" i="23"/>
  <c r="K82" i="23"/>
  <c r="K86" i="23"/>
  <c r="K19" i="21"/>
  <c r="K21" i="21"/>
  <c r="K23" i="21"/>
  <c r="K24" i="18"/>
  <c r="K34" i="25"/>
  <c r="K35" i="25"/>
  <c r="Q39" i="25"/>
  <c r="Q40" i="25"/>
  <c r="K42" i="25"/>
  <c r="K43" i="25"/>
  <c r="K61" i="25"/>
  <c r="K78" i="25"/>
  <c r="K82" i="25"/>
  <c r="K86" i="25"/>
  <c r="K20" i="23"/>
  <c r="K28" i="23"/>
  <c r="K32" i="23"/>
  <c r="K36" i="23"/>
  <c r="K40" i="23"/>
  <c r="K44" i="23"/>
  <c r="K62" i="23"/>
  <c r="K71" i="23"/>
  <c r="K75" i="23"/>
  <c r="K79" i="23"/>
  <c r="K83" i="23"/>
  <c r="K17" i="21"/>
  <c r="S11" i="17"/>
  <c r="S13" i="17"/>
  <c r="K36" i="25"/>
  <c r="K44" i="25"/>
  <c r="K70" i="25"/>
  <c r="K72" i="25"/>
  <c r="K74" i="25"/>
  <c r="K76" i="25"/>
  <c r="K79" i="25"/>
  <c r="K83" i="25"/>
  <c r="K29" i="23"/>
  <c r="K33" i="23"/>
  <c r="K37" i="23"/>
  <c r="K41" i="23"/>
  <c r="K72" i="23"/>
  <c r="K76" i="23"/>
  <c r="K80" i="23"/>
  <c r="K84" i="23"/>
  <c r="K20" i="21"/>
  <c r="K22" i="21"/>
  <c r="K24" i="21"/>
  <c r="Q28" i="18"/>
  <c r="S28" i="18" s="1"/>
  <c r="S9" i="17"/>
  <c r="Q36" i="25"/>
  <c r="K38" i="25"/>
  <c r="Q44" i="25"/>
  <c r="K60" i="25"/>
  <c r="K62" i="25"/>
  <c r="Q69" i="25"/>
  <c r="Q71" i="25"/>
  <c r="Q73" i="25"/>
  <c r="Q75" i="25"/>
  <c r="K80" i="25"/>
  <c r="K84" i="25"/>
  <c r="K18" i="23"/>
  <c r="K30" i="23"/>
  <c r="K34" i="23"/>
  <c r="K38" i="23"/>
  <c r="K42" i="23"/>
  <c r="K60" i="23"/>
  <c r="K69" i="23"/>
  <c r="K73" i="23"/>
  <c r="K77" i="23"/>
  <c r="K81" i="23"/>
  <c r="K85" i="23"/>
  <c r="Q20" i="18"/>
  <c r="S20" i="18" s="1"/>
  <c r="S30" i="18" s="1"/>
  <c r="E32" i="8" s="1"/>
  <c r="Q24" i="18"/>
  <c r="S24" i="18" s="1"/>
  <c r="K129" i="11"/>
  <c r="M129" i="11" s="1"/>
  <c r="K122" i="11"/>
  <c r="K124" i="11"/>
  <c r="M124" i="11" s="1"/>
  <c r="K130" i="11"/>
  <c r="M130" i="11" s="1"/>
  <c r="K123" i="11"/>
  <c r="M123" i="11" s="1"/>
  <c r="K125" i="11"/>
  <c r="M125" i="11" s="1"/>
  <c r="K128" i="11"/>
  <c r="M128" i="11" s="1"/>
  <c r="Q41" i="50" l="1"/>
  <c r="Y41" i="50"/>
  <c r="BQ82" i="52"/>
  <c r="BW82" i="52" s="1"/>
  <c r="AC82" i="52"/>
  <c r="AI82" i="52"/>
  <c r="CG9" i="52"/>
  <c r="BQ9" i="52"/>
  <c r="AS9" i="52"/>
  <c r="AC9" i="52"/>
  <c r="BW9" i="52"/>
  <c r="BG9" i="52"/>
  <c r="AI9" i="52"/>
  <c r="BM9" i="52"/>
  <c r="AW9" i="52"/>
  <c r="Y9" i="52"/>
  <c r="BC9" i="52"/>
  <c r="AW74" i="52"/>
  <c r="BC74" i="52" s="1"/>
  <c r="BQ74" i="52"/>
  <c r="BW74" i="52" s="1"/>
  <c r="AC74" i="52"/>
  <c r="AM74" i="52"/>
  <c r="AS74" i="52" s="1"/>
  <c r="AI74" i="52"/>
  <c r="Q74" i="52"/>
  <c r="Y74" i="52" s="1"/>
  <c r="AM44" i="56"/>
  <c r="AC44" i="56"/>
  <c r="AI44" i="56" s="1"/>
  <c r="Q44" i="56"/>
  <c r="AS44" i="56"/>
  <c r="Y44" i="56"/>
  <c r="AI42" i="56"/>
  <c r="AM42" i="56"/>
  <c r="AS42" i="56" s="1"/>
  <c r="AC42" i="56"/>
  <c r="Q42" i="56"/>
  <c r="Y42" i="56" s="1"/>
  <c r="Q40" i="54"/>
  <c r="Y40" i="54"/>
  <c r="Q32" i="54"/>
  <c r="Y32" i="54"/>
  <c r="Q10" i="54"/>
  <c r="Y10" i="54" s="1"/>
  <c r="Q39" i="50"/>
  <c r="Y39" i="50" s="1"/>
  <c r="I52" i="100"/>
  <c r="I51" i="100"/>
  <c r="BC18" i="92"/>
  <c r="BC14" i="92"/>
  <c r="BC10" i="92"/>
  <c r="Q75" i="52"/>
  <c r="Y75" i="52" s="1"/>
  <c r="AM75" i="52"/>
  <c r="BQ75" i="52"/>
  <c r="BW75" i="52" s="1"/>
  <c r="AS75" i="52"/>
  <c r="AC75" i="52"/>
  <c r="AI75" i="52" s="1"/>
  <c r="AW75" i="52"/>
  <c r="BC75" i="52" s="1"/>
  <c r="W17" i="91"/>
  <c r="Q38" i="50"/>
  <c r="Y38" i="50"/>
  <c r="Q48" i="50"/>
  <c r="Y48" i="50"/>
  <c r="Q49" i="50"/>
  <c r="Y49" i="50"/>
  <c r="BW80" i="52"/>
  <c r="BQ80" i="52"/>
  <c r="AC80" i="52"/>
  <c r="AI80" i="52" s="1"/>
  <c r="BQ70" i="52"/>
  <c r="AC70" i="52"/>
  <c r="AI70" i="52" s="1"/>
  <c r="Q70" i="52"/>
  <c r="Y70" i="52" s="1"/>
  <c r="AM70" i="52"/>
  <c r="BW70" i="52"/>
  <c r="BG70" i="52"/>
  <c r="AM14" i="56"/>
  <c r="AC14" i="56"/>
  <c r="AI14" i="56" s="1"/>
  <c r="Q14" i="56"/>
  <c r="AS14" i="56"/>
  <c r="Y14" i="56"/>
  <c r="Q38" i="54"/>
  <c r="Y38" i="54" s="1"/>
  <c r="Q16" i="54"/>
  <c r="Y16" i="54"/>
  <c r="Q46" i="50"/>
  <c r="Y46" i="50"/>
  <c r="Q47" i="50"/>
  <c r="Y47" i="50" s="1"/>
  <c r="AI38" i="56"/>
  <c r="AM38" i="56"/>
  <c r="AS38" i="56" s="1"/>
  <c r="AC38" i="56"/>
  <c r="Q38" i="56"/>
  <c r="Y38" i="56" s="1"/>
  <c r="I48" i="100"/>
  <c r="I47" i="100"/>
  <c r="G52" i="100"/>
  <c r="G51" i="100"/>
  <c r="CW9" i="81"/>
  <c r="DA9" i="81" s="1"/>
  <c r="CW9" i="82"/>
  <c r="DA9" i="82" s="1"/>
  <c r="CG9" i="83"/>
  <c r="CG9" i="84"/>
  <c r="K14" i="3"/>
  <c r="G606" i="1" s="1"/>
  <c r="Q14" i="92"/>
  <c r="CI19" i="83"/>
  <c r="M19" i="88"/>
  <c r="CI11" i="83"/>
  <c r="M11" i="88"/>
  <c r="I77" i="98"/>
  <c r="AM36" i="56"/>
  <c r="AC36" i="56"/>
  <c r="AI36" i="56" s="1"/>
  <c r="Q36" i="56"/>
  <c r="Y36" i="56" s="1"/>
  <c r="AS36" i="56"/>
  <c r="AS34" i="56"/>
  <c r="AM34" i="56"/>
  <c r="AC34" i="56"/>
  <c r="AI34" i="56" s="1"/>
  <c r="Q34" i="56"/>
  <c r="Y34" i="56" s="1"/>
  <c r="Q36" i="54"/>
  <c r="Y36" i="54"/>
  <c r="Y14" i="54"/>
  <c r="Q14" i="54"/>
  <c r="Q50" i="50"/>
  <c r="Y50" i="50"/>
  <c r="Y51" i="50"/>
  <c r="Q51" i="50"/>
  <c r="I81" i="95"/>
  <c r="I26" i="95"/>
  <c r="I10" i="95"/>
  <c r="I29" i="95"/>
  <c r="I12" i="95"/>
  <c r="AU41" i="34"/>
  <c r="AE41" i="34"/>
  <c r="BA41" i="34"/>
  <c r="AK41" i="34"/>
  <c r="S41" i="34"/>
  <c r="G70" i="114"/>
  <c r="G76" i="114"/>
  <c r="G92" i="114"/>
  <c r="G100" i="114" s="1"/>
  <c r="I28" i="22" s="1"/>
  <c r="M28" i="22" s="1"/>
  <c r="G60" i="114"/>
  <c r="G93" i="114"/>
  <c r="G82" i="114"/>
  <c r="G66" i="114"/>
  <c r="I152" i="11" s="1"/>
  <c r="G79" i="114"/>
  <c r="G80" i="114"/>
  <c r="G81" i="114"/>
  <c r="G57" i="114"/>
  <c r="I15" i="22" s="1"/>
  <c r="M15" i="22" s="1"/>
  <c r="G86" i="114"/>
  <c r="G98" i="114" s="1"/>
  <c r="I28" i="24" s="1"/>
  <c r="M28" i="24" s="1"/>
  <c r="G83" i="114"/>
  <c r="G59" i="114"/>
  <c r="I17" i="22" s="1"/>
  <c r="M17" i="22" s="1"/>
  <c r="G84" i="114"/>
  <c r="G64" i="114"/>
  <c r="I47" i="26" s="1"/>
  <c r="M47" i="26" s="1"/>
  <c r="G85" i="114"/>
  <c r="G65" i="114"/>
  <c r="I154" i="11" s="1"/>
  <c r="G74" i="114"/>
  <c r="G94" i="114" s="1"/>
  <c r="I26" i="24" s="1"/>
  <c r="M26" i="24" s="1"/>
  <c r="G90" i="114"/>
  <c r="G58" i="114"/>
  <c r="I17" i="24" s="1"/>
  <c r="M17" i="24" s="1"/>
  <c r="G87" i="114"/>
  <c r="G63" i="114"/>
  <c r="I47" i="27" s="1"/>
  <c r="M47" i="27" s="1"/>
  <c r="G88" i="114"/>
  <c r="G56" i="114"/>
  <c r="I15" i="24" s="1"/>
  <c r="M15" i="24" s="1"/>
  <c r="G89" i="114"/>
  <c r="G78" i="114"/>
  <c r="G62" i="114"/>
  <c r="I150" i="11" s="1"/>
  <c r="I39" i="98"/>
  <c r="Q44" i="50"/>
  <c r="Y44" i="50" s="1"/>
  <c r="BW84" i="52"/>
  <c r="BQ84" i="52"/>
  <c r="AC84" i="52"/>
  <c r="AI84" i="52" s="1"/>
  <c r="Q45" i="50"/>
  <c r="Y45" i="50" s="1"/>
  <c r="Q42" i="50"/>
  <c r="Y42" i="50"/>
  <c r="BQ65" i="52"/>
  <c r="BQ76" i="52" s="1"/>
  <c r="AC65" i="52"/>
  <c r="AC76" i="52" s="1"/>
  <c r="BW65" i="52"/>
  <c r="BG65" i="52"/>
  <c r="BG76" i="52" s="1"/>
  <c r="Q65" i="52"/>
  <c r="Q76" i="52" s="1"/>
  <c r="BM65" i="52"/>
  <c r="AW65" i="52"/>
  <c r="CA65" i="52"/>
  <c r="CA76" i="52" s="1"/>
  <c r="BC65" i="52"/>
  <c r="AM65" i="52"/>
  <c r="AM76" i="52" s="1"/>
  <c r="M76" i="52"/>
  <c r="Y42" i="54"/>
  <c r="Q42" i="54"/>
  <c r="Y34" i="54"/>
  <c r="Q34" i="54"/>
  <c r="Q12" i="54"/>
  <c r="Y12" i="54" s="1"/>
  <c r="AM40" i="56"/>
  <c r="AS40" i="56" s="1"/>
  <c r="AC40" i="56"/>
  <c r="Q40" i="56"/>
  <c r="Y40" i="56" s="1"/>
  <c r="AI40" i="56"/>
  <c r="Y40" i="50"/>
  <c r="Q40" i="50"/>
  <c r="Q8" i="54"/>
  <c r="Y8" i="54"/>
  <c r="G48" i="100"/>
  <c r="G47" i="100"/>
  <c r="AI18" i="56"/>
  <c r="AS18" i="56"/>
  <c r="Y18" i="56"/>
  <c r="I40" i="45"/>
  <c r="M40" i="45" s="1"/>
  <c r="E13" i="103"/>
  <c r="K18" i="3"/>
  <c r="G722" i="1" s="1"/>
  <c r="Q18" i="92"/>
  <c r="K10" i="3"/>
  <c r="G490" i="1" s="1"/>
  <c r="Q10" i="92"/>
  <c r="CI15" i="83"/>
  <c r="M15" i="88"/>
  <c r="W45" i="50"/>
  <c r="AO92" i="52"/>
  <c r="BY92" i="52"/>
  <c r="CC92" i="52" s="1"/>
  <c r="W44" i="50"/>
  <c r="AO43" i="52"/>
  <c r="BY43" i="52"/>
  <c r="CC43" i="52" s="1"/>
  <c r="AO31" i="52"/>
  <c r="BY31" i="52"/>
  <c r="CC31" i="52" s="1"/>
  <c r="W41" i="50"/>
  <c r="W42" i="56"/>
  <c r="BY25" i="52"/>
  <c r="CC25" i="52" s="1"/>
  <c r="AO25" i="52"/>
  <c r="W36" i="56"/>
  <c r="M22" i="80"/>
  <c r="Q22" i="80"/>
  <c r="S22" i="80" s="1"/>
  <c r="BY18" i="80"/>
  <c r="CC18" i="80"/>
  <c r="CE18" i="80" s="1"/>
  <c r="AS12" i="80"/>
  <c r="AW12" i="80"/>
  <c r="AY12" i="80" s="1"/>
  <c r="AC9" i="80"/>
  <c r="AG9" i="80"/>
  <c r="AI9" i="80" s="1"/>
  <c r="AC22" i="80"/>
  <c r="AG22" i="80"/>
  <c r="AI22" i="80" s="1"/>
  <c r="M19" i="80"/>
  <c r="Q19" i="80"/>
  <c r="S19" i="80" s="1"/>
  <c r="BI12" i="80"/>
  <c r="BM12" i="80"/>
  <c r="BO12" i="80" s="1"/>
  <c r="BI21" i="80"/>
  <c r="BM21" i="80"/>
  <c r="BO21" i="80" s="1"/>
  <c r="AC15" i="80"/>
  <c r="AG15" i="80"/>
  <c r="AI15" i="80" s="1"/>
  <c r="M12" i="80"/>
  <c r="Q12" i="80"/>
  <c r="S12" i="80" s="1"/>
  <c r="BY8" i="80"/>
  <c r="CC8" i="80"/>
  <c r="CE8" i="80" s="1"/>
  <c r="BY21" i="80"/>
  <c r="CC21" i="80"/>
  <c r="CE21" i="80" s="1"/>
  <c r="AS15" i="80"/>
  <c r="AW15" i="80"/>
  <c r="AY15" i="80" s="1"/>
  <c r="M9" i="80"/>
  <c r="Q9" i="80"/>
  <c r="S9" i="80" s="1"/>
  <c r="G20" i="79"/>
  <c r="S20" i="85"/>
  <c r="AU20" i="3" s="1"/>
  <c r="G798" i="1" s="1"/>
  <c r="G16" i="79"/>
  <c r="S16" i="85"/>
  <c r="AU16" i="3" s="1"/>
  <c r="G682" i="1" s="1"/>
  <c r="G12" i="79"/>
  <c r="S12" i="85"/>
  <c r="AU12" i="3" s="1"/>
  <c r="G566" i="1" s="1"/>
  <c r="G58" i="96"/>
  <c r="G57" i="96"/>
  <c r="G22" i="96"/>
  <c r="G47" i="96"/>
  <c r="G41" i="96"/>
  <c r="G15" i="96"/>
  <c r="E16" i="105"/>
  <c r="I8" i="105"/>
  <c r="K8" i="105" s="1"/>
  <c r="Q8" i="31"/>
  <c r="S8" i="31" s="1"/>
  <c r="Q8" i="46"/>
  <c r="S8" i="46" s="1"/>
  <c r="G20" i="83"/>
  <c r="M20" i="92"/>
  <c r="O20" i="92" s="1"/>
  <c r="I21" i="88"/>
  <c r="BY20" i="81"/>
  <c r="CC20" i="81" s="1"/>
  <c r="BY20" i="82"/>
  <c r="CC20" i="82" s="1"/>
  <c r="BM20" i="83"/>
  <c r="BM20" i="84"/>
  <c r="U19" i="82"/>
  <c r="M19" i="82"/>
  <c r="Q15" i="84"/>
  <c r="I15" i="84"/>
  <c r="BY12" i="81"/>
  <c r="CC12" i="81" s="1"/>
  <c r="BY12" i="82"/>
  <c r="CC12" i="82" s="1"/>
  <c r="BM12" i="83"/>
  <c r="BM12" i="84"/>
  <c r="AS22" i="144"/>
  <c r="AE56" i="99"/>
  <c r="K26" i="30"/>
  <c r="K23" i="31"/>
  <c r="K23" i="32"/>
  <c r="K26" i="33"/>
  <c r="K26" i="35"/>
  <c r="K23" i="36"/>
  <c r="K26" i="34"/>
  <c r="K23" i="35"/>
  <c r="K26" i="39"/>
  <c r="K26" i="37"/>
  <c r="K23" i="38"/>
  <c r="K23" i="37"/>
  <c r="K23" i="40"/>
  <c r="K26" i="41"/>
  <c r="K23" i="42"/>
  <c r="K26" i="45"/>
  <c r="K23" i="46"/>
  <c r="K23" i="44"/>
  <c r="K56" i="52"/>
  <c r="K32" i="50"/>
  <c r="K28" i="50"/>
  <c r="K35" i="50"/>
  <c r="K31" i="50"/>
  <c r="K48" i="52"/>
  <c r="K73" i="52"/>
  <c r="M73" i="52" s="1"/>
  <c r="K50" i="52"/>
  <c r="K46" i="52"/>
  <c r="W23" i="85"/>
  <c r="Y23" i="85" s="1"/>
  <c r="AA23" i="85" s="1"/>
  <c r="AC23" i="85" s="1"/>
  <c r="AE23" i="85" s="1"/>
  <c r="AG23" i="85" s="1"/>
  <c r="W22" i="85"/>
  <c r="Y22" i="85" s="1"/>
  <c r="AA22" i="85" s="1"/>
  <c r="AC22" i="85" s="1"/>
  <c r="AE22" i="85" s="1"/>
  <c r="AG22" i="85" s="1"/>
  <c r="W21" i="85"/>
  <c r="Y21" i="85" s="1"/>
  <c r="AA21" i="85" s="1"/>
  <c r="AC21" i="85" s="1"/>
  <c r="AE21" i="85" s="1"/>
  <c r="AG21" i="85" s="1"/>
  <c r="W19" i="85"/>
  <c r="Y19" i="85" s="1"/>
  <c r="AA19" i="85" s="1"/>
  <c r="AC19" i="85" s="1"/>
  <c r="AE19" i="85" s="1"/>
  <c r="AG19" i="85" s="1"/>
  <c r="W18" i="85"/>
  <c r="Y18" i="85" s="1"/>
  <c r="AA18" i="85" s="1"/>
  <c r="AC18" i="85" s="1"/>
  <c r="AE18" i="85" s="1"/>
  <c r="AG18" i="85" s="1"/>
  <c r="W17" i="85"/>
  <c r="Y17" i="85" s="1"/>
  <c r="AA17" i="85" s="1"/>
  <c r="AC17" i="85" s="1"/>
  <c r="AE17" i="85" s="1"/>
  <c r="AG17" i="85" s="1"/>
  <c r="W15" i="85"/>
  <c r="Y15" i="85" s="1"/>
  <c r="AA15" i="85" s="1"/>
  <c r="AC15" i="85" s="1"/>
  <c r="AE15" i="85" s="1"/>
  <c r="AG15" i="85" s="1"/>
  <c r="W14" i="85"/>
  <c r="Y14" i="85" s="1"/>
  <c r="AA14" i="85" s="1"/>
  <c r="AC14" i="85" s="1"/>
  <c r="AE14" i="85" s="1"/>
  <c r="AG14" i="85" s="1"/>
  <c r="W13" i="85"/>
  <c r="Y13" i="85" s="1"/>
  <c r="AA13" i="85" s="1"/>
  <c r="AC13" i="85" s="1"/>
  <c r="AE13" i="85" s="1"/>
  <c r="AG13" i="85" s="1"/>
  <c r="W11" i="85"/>
  <c r="Y11" i="85" s="1"/>
  <c r="AA11" i="85" s="1"/>
  <c r="AC11" i="85" s="1"/>
  <c r="AE11" i="85" s="1"/>
  <c r="AG11" i="85" s="1"/>
  <c r="W10" i="85"/>
  <c r="Y10" i="85" s="1"/>
  <c r="AA10" i="85" s="1"/>
  <c r="AC10" i="85" s="1"/>
  <c r="AE10" i="85" s="1"/>
  <c r="AG10" i="85" s="1"/>
  <c r="W9" i="85"/>
  <c r="Y9" i="85" s="1"/>
  <c r="AA9" i="85" s="1"/>
  <c r="AC9" i="85" s="1"/>
  <c r="AE9" i="85" s="1"/>
  <c r="AG9" i="85" s="1"/>
  <c r="AQ17" i="92"/>
  <c r="E47" i="100"/>
  <c r="E48" i="100"/>
  <c r="K20" i="100"/>
  <c r="K19" i="100"/>
  <c r="K50" i="100"/>
  <c r="K46" i="100"/>
  <c r="K30" i="100"/>
  <c r="K22" i="100"/>
  <c r="K21" i="100"/>
  <c r="E28" i="102"/>
  <c r="AE12" i="102"/>
  <c r="G68" i="114"/>
  <c r="E68" i="96" s="1"/>
  <c r="S8" i="35"/>
  <c r="Q8" i="35"/>
  <c r="S8" i="43"/>
  <c r="Q8" i="43"/>
  <c r="M8" i="20"/>
  <c r="M21" i="48"/>
  <c r="I15" i="135"/>
  <c r="I21" i="135"/>
  <c r="G19" i="83"/>
  <c r="M19" i="92"/>
  <c r="O19" i="92" s="1"/>
  <c r="S19" i="92" s="1"/>
  <c r="M11" i="89"/>
  <c r="BO11" i="83"/>
  <c r="O16" i="89"/>
  <c r="I16" i="89"/>
  <c r="I15" i="91"/>
  <c r="I12" i="88"/>
  <c r="BA22" i="81"/>
  <c r="BE22" i="81" s="1"/>
  <c r="BA22" i="82"/>
  <c r="BE22" i="82" s="1"/>
  <c r="AS22" i="83"/>
  <c r="AS22" i="84"/>
  <c r="CW18" i="81"/>
  <c r="DA18" i="81" s="1"/>
  <c r="CW18" i="82"/>
  <c r="DA18" i="82" s="1"/>
  <c r="CG18" i="83"/>
  <c r="CG18" i="84"/>
  <c r="U18" i="81"/>
  <c r="M18" i="81"/>
  <c r="Q14" i="84"/>
  <c r="I14" i="84"/>
  <c r="BA12" i="81"/>
  <c r="BE12" i="81" s="1"/>
  <c r="BA12" i="82"/>
  <c r="BE12" i="82" s="1"/>
  <c r="AS12" i="83"/>
  <c r="AS12" i="84"/>
  <c r="Q10" i="84"/>
  <c r="I10" i="84"/>
  <c r="AW59" i="99"/>
  <c r="AY59" i="99" s="1"/>
  <c r="AG25" i="144"/>
  <c r="S54" i="99"/>
  <c r="U54" i="99" s="1"/>
  <c r="Q20" i="91" s="1"/>
  <c r="AM20" i="144"/>
  <c r="AU20" i="91" s="1"/>
  <c r="AY20" i="91" s="1"/>
  <c r="E15" i="87"/>
  <c r="AU15" i="92"/>
  <c r="AY15" i="92" s="1"/>
  <c r="AE45" i="99"/>
  <c r="AG45" i="99" s="1"/>
  <c r="Q11" i="90" s="1"/>
  <c r="AS11" i="144"/>
  <c r="AU11" i="90" s="1"/>
  <c r="AY11" i="90" s="1"/>
  <c r="K15" i="50"/>
  <c r="K20" i="52"/>
  <c r="K18" i="52"/>
  <c r="K120" i="11"/>
  <c r="M120" i="11" s="1"/>
  <c r="K116" i="11"/>
  <c r="M116" i="11" s="1"/>
  <c r="K112" i="11"/>
  <c r="K108" i="11"/>
  <c r="K121" i="11"/>
  <c r="M121" i="11" s="1"/>
  <c r="K117" i="11"/>
  <c r="M117" i="11" s="1"/>
  <c r="K113" i="11"/>
  <c r="M113" i="11" s="1"/>
  <c r="K109" i="11"/>
  <c r="K118" i="11"/>
  <c r="M118" i="11" s="1"/>
  <c r="K114" i="11"/>
  <c r="M114" i="11" s="1"/>
  <c r="K110" i="11"/>
  <c r="K106" i="11"/>
  <c r="K119" i="11"/>
  <c r="M119" i="11" s="1"/>
  <c r="K115" i="11"/>
  <c r="M115" i="11" s="1"/>
  <c r="K111" i="11"/>
  <c r="K107" i="11"/>
  <c r="K19" i="48"/>
  <c r="K18" i="48"/>
  <c r="K17" i="48"/>
  <c r="K16" i="48"/>
  <c r="K15" i="48"/>
  <c r="K14" i="48"/>
  <c r="BC9" i="92"/>
  <c r="Y30" i="102"/>
  <c r="M107" i="11"/>
  <c r="G133" i="11"/>
  <c r="DW23" i="138"/>
  <c r="DY23" i="138" s="1"/>
  <c r="AU23" i="83" s="1"/>
  <c r="AA20" i="83"/>
  <c r="M20" i="91"/>
  <c r="O20" i="91" s="1"/>
  <c r="S20" i="91" s="1"/>
  <c r="G18" i="83"/>
  <c r="M18" i="92"/>
  <c r="EO14" i="138"/>
  <c r="EQ14" i="138" s="1"/>
  <c r="M13" i="88"/>
  <c r="CI13" i="83"/>
  <c r="I21" i="90"/>
  <c r="O21" i="90"/>
  <c r="AM19" i="92"/>
  <c r="AC19" i="92"/>
  <c r="I15" i="88"/>
  <c r="O15" i="88"/>
  <c r="Q21" i="83"/>
  <c r="U21" i="83"/>
  <c r="W21" i="83" s="1"/>
  <c r="BA19" i="81"/>
  <c r="BE19" i="81" s="1"/>
  <c r="BA19" i="82"/>
  <c r="BE19" i="82" s="1"/>
  <c r="AS19" i="83"/>
  <c r="AS19" i="84"/>
  <c r="BA15" i="81"/>
  <c r="BE15" i="81" s="1"/>
  <c r="BA15" i="82"/>
  <c r="BE15" i="82" s="1"/>
  <c r="AS15" i="83"/>
  <c r="AS15" i="84"/>
  <c r="AC12" i="81"/>
  <c r="AG12" i="81" s="1"/>
  <c r="AC12" i="82"/>
  <c r="AG12" i="82" s="1"/>
  <c r="Y12" i="83"/>
  <c r="Y12" i="84"/>
  <c r="E20" i="87"/>
  <c r="AU20" i="92"/>
  <c r="AY20" i="92" s="1"/>
  <c r="BE18" i="144"/>
  <c r="AU18" i="88" s="1"/>
  <c r="AY18" i="88" s="1"/>
  <c r="BC52" i="99"/>
  <c r="BE52" i="99" s="1"/>
  <c r="Q18" i="88" s="1"/>
  <c r="AS12" i="144"/>
  <c r="AU12" i="90" s="1"/>
  <c r="AY12" i="90" s="1"/>
  <c r="AE46" i="99"/>
  <c r="AY11" i="144"/>
  <c r="AU11" i="89" s="1"/>
  <c r="AY11" i="89" s="1"/>
  <c r="AQ45" i="99"/>
  <c r="AA40" i="30"/>
  <c r="AA36" i="30"/>
  <c r="AA30" i="30"/>
  <c r="E27" i="28"/>
  <c r="AA37" i="30"/>
  <c r="AA31" i="30"/>
  <c r="AA45" i="30"/>
  <c r="AA41" i="30"/>
  <c r="AA38" i="30"/>
  <c r="AA32" i="30"/>
  <c r="AA28" i="30"/>
  <c r="AA46" i="30"/>
  <c r="AA39" i="30"/>
  <c r="AA33" i="30"/>
  <c r="AA29" i="30"/>
  <c r="AA18" i="30"/>
  <c r="AA14" i="30"/>
  <c r="AA19" i="30"/>
  <c r="AA15" i="30"/>
  <c r="AA11" i="30"/>
  <c r="AA20" i="30"/>
  <c r="AA16" i="30"/>
  <c r="AA27" i="30"/>
  <c r="AA25" i="30"/>
  <c r="AA17" i="30"/>
  <c r="K24" i="47"/>
  <c r="U20" i="80"/>
  <c r="Y20" i="80" s="1"/>
  <c r="U20" i="85"/>
  <c r="AI20" i="79" s="1"/>
  <c r="M20" i="47" s="1"/>
  <c r="BA18" i="80"/>
  <c r="BE18" i="80" s="1"/>
  <c r="BA18" i="85"/>
  <c r="BS18" i="79" s="1"/>
  <c r="Q18" i="47" s="1"/>
  <c r="AA45" i="39"/>
  <c r="AA43" i="39"/>
  <c r="AA37" i="39"/>
  <c r="AA31" i="39"/>
  <c r="AA27" i="39"/>
  <c r="AA19" i="39"/>
  <c r="AA15" i="39"/>
  <c r="AA11" i="39"/>
  <c r="AA46" i="39"/>
  <c r="AA41" i="39"/>
  <c r="AA38" i="39"/>
  <c r="AA32" i="39"/>
  <c r="AA28" i="39"/>
  <c r="AA20" i="39"/>
  <c r="AA16" i="39"/>
  <c r="AA42" i="39"/>
  <c r="AA39" i="39"/>
  <c r="AA33" i="39"/>
  <c r="AA29" i="39"/>
  <c r="AA25" i="39"/>
  <c r="AA17" i="39"/>
  <c r="AA40" i="39"/>
  <c r="AA36" i="39"/>
  <c r="AA30" i="39"/>
  <c r="AA18" i="39"/>
  <c r="AA14" i="39"/>
  <c r="K15" i="47"/>
  <c r="BQ11" i="80"/>
  <c r="BU11" i="80" s="1"/>
  <c r="BQ11" i="85"/>
  <c r="CK11" i="79" s="1"/>
  <c r="U8" i="80"/>
  <c r="Y8" i="80" s="1"/>
  <c r="U8" i="85"/>
  <c r="AI8" i="79" s="1"/>
  <c r="M8" i="47" s="1"/>
  <c r="E24" i="93"/>
  <c r="E27" i="93"/>
  <c r="I51" i="99"/>
  <c r="I43" i="99"/>
  <c r="G16" i="105"/>
  <c r="E9" i="102" s="1"/>
  <c r="I9" i="102" s="1"/>
  <c r="I30" i="102" s="1"/>
  <c r="G75" i="114"/>
  <c r="G67" i="114"/>
  <c r="E17" i="97" s="1"/>
  <c r="G41" i="117"/>
  <c r="E14" i="97" s="1"/>
  <c r="E17" i="118"/>
  <c r="E19" i="118" s="1"/>
  <c r="E33" i="76" s="1"/>
  <c r="E10" i="104"/>
  <c r="M23" i="135"/>
  <c r="M17" i="135"/>
  <c r="EO17" i="138"/>
  <c r="EQ17" i="138" s="1"/>
  <c r="EO9" i="138"/>
  <c r="EQ9" i="138" s="1"/>
  <c r="I18" i="88"/>
  <c r="CW22" i="81"/>
  <c r="DA22" i="81" s="1"/>
  <c r="CW22" i="82"/>
  <c r="DA22" i="82" s="1"/>
  <c r="CG22" i="83"/>
  <c r="CK22" i="83" s="1"/>
  <c r="CO22" i="83" s="1"/>
  <c r="CG22" i="84"/>
  <c r="U22" i="81"/>
  <c r="M22" i="81"/>
  <c r="U20" i="82"/>
  <c r="M20" i="82"/>
  <c r="M17" i="83"/>
  <c r="Q12" i="84"/>
  <c r="I12" i="84"/>
  <c r="U8" i="82"/>
  <c r="M8" i="82"/>
  <c r="BC57" i="99"/>
  <c r="BE23" i="144"/>
  <c r="K42" i="94"/>
  <c r="I26" i="49" s="1"/>
  <c r="I24" i="98"/>
  <c r="G41" i="112"/>
  <c r="I30" i="21" s="1"/>
  <c r="M30" i="21" s="1"/>
  <c r="S30" i="21" s="1"/>
  <c r="G25" i="112"/>
  <c r="E36" i="96" s="1"/>
  <c r="G34" i="114"/>
  <c r="I41" i="39" s="1"/>
  <c r="M41" i="39" s="1"/>
  <c r="G61" i="116"/>
  <c r="E76" i="98"/>
  <c r="G32" i="116"/>
  <c r="E66" i="98" s="1"/>
  <c r="G24" i="116"/>
  <c r="E58" i="98" s="1"/>
  <c r="E10" i="115"/>
  <c r="G12" i="115" s="1"/>
  <c r="G50" i="98" s="1"/>
  <c r="I50" i="98" s="1"/>
  <c r="G26" i="117"/>
  <c r="E24" i="12"/>
  <c r="E36" i="12" s="1"/>
  <c r="I22" i="91"/>
  <c r="AM31" i="142"/>
  <c r="AM8" i="91"/>
  <c r="AC8" i="91"/>
  <c r="AA30" i="102"/>
  <c r="G48" i="112"/>
  <c r="E64" i="96" s="1"/>
  <c r="G32" i="112"/>
  <c r="E50" i="96" s="1"/>
  <c r="E13" i="111"/>
  <c r="G37" i="114"/>
  <c r="I41" i="36" s="1"/>
  <c r="M41" i="36" s="1"/>
  <c r="G27" i="115"/>
  <c r="G61" i="98" s="1"/>
  <c r="G19" i="115"/>
  <c r="G53" i="98" s="1"/>
  <c r="G37" i="117"/>
  <c r="E15" i="117"/>
  <c r="M17" i="90"/>
  <c r="O17" i="90" s="1"/>
  <c r="AU17" i="83"/>
  <c r="M13" i="91"/>
  <c r="AA13" i="83"/>
  <c r="AM16" i="91"/>
  <c r="AC16" i="91"/>
  <c r="BQ16" i="83"/>
  <c r="BU16" i="83" s="1"/>
  <c r="BA13" i="81"/>
  <c r="BE13" i="81" s="1"/>
  <c r="BA13" i="82"/>
  <c r="BE13" i="82" s="1"/>
  <c r="AS13" i="83"/>
  <c r="AW13" i="83" s="1"/>
  <c r="BA13" i="83" s="1"/>
  <c r="AS13" i="84"/>
  <c r="M13" i="83"/>
  <c r="BE12" i="144"/>
  <c r="AU12" i="88" s="1"/>
  <c r="AY12" i="88" s="1"/>
  <c r="AY9" i="144"/>
  <c r="AU9" i="89" s="1"/>
  <c r="AY9" i="89" s="1"/>
  <c r="G47" i="112"/>
  <c r="E62" i="96" s="1"/>
  <c r="G31" i="112"/>
  <c r="E48" i="96" s="1"/>
  <c r="G32" i="114"/>
  <c r="I41" i="41" s="1"/>
  <c r="M41" i="41" s="1"/>
  <c r="I80" i="98"/>
  <c r="E44" i="116"/>
  <c r="E45" i="116" s="1"/>
  <c r="G29" i="116"/>
  <c r="E63" i="98" s="1"/>
  <c r="G21" i="116"/>
  <c r="E55" i="98" s="1"/>
  <c r="G32" i="117"/>
  <c r="CC26" i="129"/>
  <c r="AM16" i="88"/>
  <c r="AC16" i="88"/>
  <c r="AM15" i="90"/>
  <c r="AC15" i="90"/>
  <c r="I13" i="90"/>
  <c r="O13" i="90"/>
  <c r="I11" i="91"/>
  <c r="I11" i="92"/>
  <c r="AW21" i="83"/>
  <c r="BA21" i="83" s="1"/>
  <c r="AC18" i="83"/>
  <c r="AG18" i="83" s="1"/>
  <c r="CW11" i="81"/>
  <c r="DA11" i="81" s="1"/>
  <c r="CW11" i="82"/>
  <c r="DA11" i="82" s="1"/>
  <c r="CG11" i="83"/>
  <c r="CK11" i="83" s="1"/>
  <c r="CO11" i="83" s="1"/>
  <c r="CG11" i="84"/>
  <c r="BA9" i="81"/>
  <c r="BE9" i="81" s="1"/>
  <c r="BA9" i="82"/>
  <c r="BE9" i="82" s="1"/>
  <c r="AS9" i="83"/>
  <c r="AS9" i="84"/>
  <c r="M9" i="83"/>
  <c r="AM21" i="144"/>
  <c r="AU21" i="91" s="1"/>
  <c r="AY21" i="91" s="1"/>
  <c r="AA10" i="38"/>
  <c r="AA12" i="38"/>
  <c r="AA21" i="38"/>
  <c r="AA13" i="38"/>
  <c r="AA9" i="38"/>
  <c r="S16" i="47"/>
  <c r="G38" i="112"/>
  <c r="I32" i="13" s="1"/>
  <c r="M32" i="13" s="1"/>
  <c r="G35" i="114"/>
  <c r="I41" i="38" s="1"/>
  <c r="M41" i="38" s="1"/>
  <c r="G32" i="115"/>
  <c r="G66" i="98" s="1"/>
  <c r="G24" i="115"/>
  <c r="G58" i="98" s="1"/>
  <c r="G35" i="117"/>
  <c r="AA22" i="83"/>
  <c r="M22" i="91"/>
  <c r="O22" i="91" s="1"/>
  <c r="M18" i="88"/>
  <c r="O18" i="88" s="1"/>
  <c r="S18" i="88" s="1"/>
  <c r="CI18" i="83"/>
  <c r="EQ8" i="138"/>
  <c r="AS10" i="82"/>
  <c r="AK10" i="82"/>
  <c r="BE8" i="144"/>
  <c r="AU8" i="88" s="1"/>
  <c r="AY8" i="88" s="1"/>
  <c r="W42" i="50"/>
  <c r="W50" i="50"/>
  <c r="BY72" i="52"/>
  <c r="CC72" i="52" s="1"/>
  <c r="AO72" i="52"/>
  <c r="AO47" i="52"/>
  <c r="BY47" i="52"/>
  <c r="CC47" i="52" s="1"/>
  <c r="AO35" i="52"/>
  <c r="BY35" i="52"/>
  <c r="CC35" i="52" s="1"/>
  <c r="W42" i="54"/>
  <c r="W39" i="50"/>
  <c r="BY49" i="52"/>
  <c r="CC49" i="52" s="1"/>
  <c r="AO49" i="52"/>
  <c r="I14" i="8"/>
  <c r="W40" i="54"/>
  <c r="AC21" i="80"/>
  <c r="AG21" i="80"/>
  <c r="AI21" i="80" s="1"/>
  <c r="M18" i="80"/>
  <c r="Q18" i="80"/>
  <c r="S18" i="80" s="1"/>
  <c r="BY14" i="80"/>
  <c r="CC14" i="80"/>
  <c r="CE14" i="80" s="1"/>
  <c r="AS8" i="80"/>
  <c r="AW8" i="80"/>
  <c r="AY8" i="80" s="1"/>
  <c r="AC18" i="80"/>
  <c r="AG18" i="80"/>
  <c r="AI18" i="80" s="1"/>
  <c r="M15" i="80"/>
  <c r="Q15" i="80"/>
  <c r="S15" i="80" s="1"/>
  <c r="BI8" i="80"/>
  <c r="BM8" i="80"/>
  <c r="BO8" i="80" s="1"/>
  <c r="BY20" i="80"/>
  <c r="CC20" i="80"/>
  <c r="CE20" i="80" s="1"/>
  <c r="BI17" i="80"/>
  <c r="BM17" i="80"/>
  <c r="BO17" i="80" s="1"/>
  <c r="AC11" i="80"/>
  <c r="AG11" i="80"/>
  <c r="AI11" i="80" s="1"/>
  <c r="M8" i="80"/>
  <c r="Q8" i="80"/>
  <c r="S8" i="80" s="1"/>
  <c r="M21" i="80"/>
  <c r="Q21" i="80"/>
  <c r="S21" i="80" s="1"/>
  <c r="BY17" i="80"/>
  <c r="CC17" i="80"/>
  <c r="CE17" i="80" s="1"/>
  <c r="BI14" i="80"/>
  <c r="BM14" i="80"/>
  <c r="BO14" i="80" s="1"/>
  <c r="AS11" i="80"/>
  <c r="AW11" i="80"/>
  <c r="AY11" i="80" s="1"/>
  <c r="G19" i="79"/>
  <c r="S19" i="85"/>
  <c r="AU19" i="3" s="1"/>
  <c r="G769" i="1" s="1"/>
  <c r="G15" i="79"/>
  <c r="S15" i="85"/>
  <c r="AU15" i="3" s="1"/>
  <c r="G653" i="1" s="1"/>
  <c r="G11" i="79"/>
  <c r="S11" i="85"/>
  <c r="AU11" i="3" s="1"/>
  <c r="G537" i="1" s="1"/>
  <c r="BC18" i="89"/>
  <c r="BC10" i="89"/>
  <c r="AQ15" i="92"/>
  <c r="G33" i="74"/>
  <c r="I33" i="74" s="1"/>
  <c r="G32" i="74"/>
  <c r="I32" i="74" s="1"/>
  <c r="G31" i="74"/>
  <c r="I31" i="74" s="1"/>
  <c r="G30" i="74"/>
  <c r="I30" i="74" s="1"/>
  <c r="G29" i="74"/>
  <c r="I29" i="74" s="1"/>
  <c r="G28" i="74"/>
  <c r="I28" i="74" s="1"/>
  <c r="G27" i="74"/>
  <c r="I27" i="74" s="1"/>
  <c r="G64" i="96"/>
  <c r="G63" i="96"/>
  <c r="G26" i="96"/>
  <c r="G46" i="96"/>
  <c r="G40" i="96"/>
  <c r="G14" i="96"/>
  <c r="E16" i="109"/>
  <c r="E17" i="109"/>
  <c r="E27" i="118"/>
  <c r="E29" i="118" s="1"/>
  <c r="E33" i="75" s="1"/>
  <c r="E11" i="104"/>
  <c r="S8" i="38"/>
  <c r="Q8" i="38"/>
  <c r="S8" i="16"/>
  <c r="M8" i="21"/>
  <c r="Q9" i="54"/>
  <c r="Y9" i="54"/>
  <c r="G16" i="83"/>
  <c r="I16" i="83" s="1"/>
  <c r="M16" i="83" s="1"/>
  <c r="M16" i="92"/>
  <c r="CW19" i="81"/>
  <c r="DA19" i="81" s="1"/>
  <c r="CW19" i="82"/>
  <c r="DA19" i="82" s="1"/>
  <c r="CG19" i="83"/>
  <c r="CK19" i="83" s="1"/>
  <c r="CO19" i="83" s="1"/>
  <c r="CG19" i="84"/>
  <c r="U19" i="81"/>
  <c r="M19" i="81"/>
  <c r="BY8" i="81"/>
  <c r="CC8" i="81" s="1"/>
  <c r="BY8" i="82"/>
  <c r="CC8" i="82" s="1"/>
  <c r="BM8" i="83"/>
  <c r="BM8" i="84"/>
  <c r="S53" i="99"/>
  <c r="AM19" i="144"/>
  <c r="AU19" i="91" s="1"/>
  <c r="AY19" i="91" s="1"/>
  <c r="S49" i="99"/>
  <c r="AM15" i="144"/>
  <c r="AU15" i="91" s="1"/>
  <c r="AY15" i="91" s="1"/>
  <c r="S45" i="99"/>
  <c r="AM11" i="144"/>
  <c r="AU11" i="91" s="1"/>
  <c r="AY11" i="91" s="1"/>
  <c r="AA46" i="33"/>
  <c r="AA41" i="33"/>
  <c r="AA38" i="33"/>
  <c r="AA32" i="33"/>
  <c r="AA28" i="33"/>
  <c r="AA20" i="33"/>
  <c r="AA42" i="33"/>
  <c r="AA39" i="33"/>
  <c r="AA33" i="33"/>
  <c r="AA29" i="33"/>
  <c r="AA25" i="33"/>
  <c r="AA40" i="33"/>
  <c r="AA36" i="33"/>
  <c r="AA30" i="33"/>
  <c r="AA45" i="33"/>
  <c r="AA43" i="33"/>
  <c r="AA37" i="33"/>
  <c r="AA31" i="33"/>
  <c r="AA27" i="33"/>
  <c r="AA19" i="33"/>
  <c r="AA15" i="33"/>
  <c r="AA11" i="33"/>
  <c r="AA16" i="33"/>
  <c r="AA17" i="33"/>
  <c r="AA18" i="33"/>
  <c r="AA14" i="33"/>
  <c r="K21" i="47"/>
  <c r="AA23" i="31"/>
  <c r="AA24" i="31"/>
  <c r="AA8" i="31"/>
  <c r="AA34" i="31"/>
  <c r="AA26" i="31"/>
  <c r="AA22" i="31"/>
  <c r="AA34" i="35"/>
  <c r="AA26" i="35"/>
  <c r="AA22" i="35"/>
  <c r="AA23" i="35"/>
  <c r="AA24" i="35"/>
  <c r="AA8" i="35"/>
  <c r="O23" i="47"/>
  <c r="Y23" i="47" s="1"/>
  <c r="O19" i="47"/>
  <c r="Y19" i="47" s="1"/>
  <c r="AA21" i="37"/>
  <c r="AA13" i="37"/>
  <c r="AA9" i="37"/>
  <c r="AA10" i="37"/>
  <c r="AA12" i="37"/>
  <c r="S17" i="47"/>
  <c r="AA46" i="41"/>
  <c r="AA41" i="41"/>
  <c r="AA38" i="41"/>
  <c r="AA32" i="41"/>
  <c r="AA28" i="41"/>
  <c r="AA20" i="41"/>
  <c r="AA16" i="41"/>
  <c r="AA42" i="41"/>
  <c r="AA39" i="41"/>
  <c r="AA33" i="41"/>
  <c r="AA29" i="41"/>
  <c r="AA25" i="41"/>
  <c r="AA17" i="41"/>
  <c r="AA40" i="41"/>
  <c r="AA36" i="41"/>
  <c r="AA30" i="41"/>
  <c r="AA18" i="41"/>
  <c r="AA14" i="41"/>
  <c r="AA45" i="41"/>
  <c r="AA43" i="41"/>
  <c r="AA37" i="41"/>
  <c r="AA31" i="41"/>
  <c r="AA27" i="41"/>
  <c r="AA19" i="41"/>
  <c r="AA15" i="41"/>
  <c r="AA11" i="41"/>
  <c r="K13" i="47"/>
  <c r="AA34" i="43"/>
  <c r="AA26" i="43"/>
  <c r="AA22" i="43"/>
  <c r="AA23" i="43"/>
  <c r="O11" i="47"/>
  <c r="Y11" i="47" s="1"/>
  <c r="AA24" i="43"/>
  <c r="AA8" i="43"/>
  <c r="S9" i="47"/>
  <c r="AA12" i="45"/>
  <c r="AA21" i="45"/>
  <c r="AA13" i="45"/>
  <c r="AA9" i="45"/>
  <c r="AA10" i="45"/>
  <c r="K83" i="52"/>
  <c r="M83" i="52" s="1"/>
  <c r="K85" i="52"/>
  <c r="M85" i="52" s="1"/>
  <c r="K81" i="52"/>
  <c r="M81" i="52" s="1"/>
  <c r="K37" i="50"/>
  <c r="K36" i="50"/>
  <c r="K27" i="50"/>
  <c r="K23" i="50"/>
  <c r="I14" i="59"/>
  <c r="J21" i="57" s="1"/>
  <c r="I14" i="71"/>
  <c r="J9" i="57" s="1"/>
  <c r="U23" i="56"/>
  <c r="U13" i="56"/>
  <c r="U9" i="56"/>
  <c r="I14" i="72"/>
  <c r="J8" i="57" s="1"/>
  <c r="U49" i="56"/>
  <c r="U33" i="56"/>
  <c r="U29" i="56"/>
  <c r="U25" i="56"/>
  <c r="U21" i="56"/>
  <c r="U15" i="56"/>
  <c r="U11" i="56"/>
  <c r="M37" i="100"/>
  <c r="U26" i="49"/>
  <c r="U19" i="49"/>
  <c r="U59" i="50"/>
  <c r="U55" i="50"/>
  <c r="U51" i="50"/>
  <c r="W51" i="50" s="1"/>
  <c r="U47" i="50"/>
  <c r="W47" i="50" s="1"/>
  <c r="U40" i="50"/>
  <c r="W40" i="50" s="1"/>
  <c r="U36" i="50"/>
  <c r="U32" i="50"/>
  <c r="U28" i="50"/>
  <c r="U20" i="50"/>
  <c r="U12" i="50"/>
  <c r="U61" i="53"/>
  <c r="U40" i="53"/>
  <c r="U39" i="53"/>
  <c r="U38" i="53"/>
  <c r="U37" i="53"/>
  <c r="U36" i="53"/>
  <c r="U35" i="53"/>
  <c r="U34" i="53"/>
  <c r="U33" i="53"/>
  <c r="U32" i="53"/>
  <c r="U31" i="53"/>
  <c r="U30" i="53"/>
  <c r="U29" i="53"/>
  <c r="U28" i="53"/>
  <c r="U27" i="53"/>
  <c r="U26" i="53"/>
  <c r="U25" i="53"/>
  <c r="U24" i="53"/>
  <c r="U23" i="53"/>
  <c r="U22" i="53"/>
  <c r="U21" i="53"/>
  <c r="U20" i="53"/>
  <c r="U19" i="53"/>
  <c r="U18" i="53"/>
  <c r="U17" i="53"/>
  <c r="U16" i="53"/>
  <c r="U15" i="53"/>
  <c r="U14" i="53"/>
  <c r="U13" i="53"/>
  <c r="U12" i="53"/>
  <c r="U11" i="53"/>
  <c r="U10" i="53"/>
  <c r="U9" i="53"/>
  <c r="U8" i="53"/>
  <c r="U60" i="54"/>
  <c r="U56" i="54"/>
  <c r="U48" i="54"/>
  <c r="U41" i="54"/>
  <c r="U37" i="54"/>
  <c r="E17" i="108"/>
  <c r="E16" i="108"/>
  <c r="S8" i="17"/>
  <c r="AU20" i="83"/>
  <c r="M20" i="90"/>
  <c r="O20" i="90" s="1"/>
  <c r="G15" i="83"/>
  <c r="I15" i="83" s="1"/>
  <c r="M15" i="83" s="1"/>
  <c r="M15" i="92"/>
  <c r="O15" i="92" s="1"/>
  <c r="S15" i="92" s="1"/>
  <c r="AM20" i="92"/>
  <c r="AC20" i="92"/>
  <c r="I17" i="88"/>
  <c r="I14" i="90"/>
  <c r="I10" i="90"/>
  <c r="Q18" i="84"/>
  <c r="I18" i="84"/>
  <c r="AC16" i="81"/>
  <c r="AG16" i="81" s="1"/>
  <c r="AC16" i="82"/>
  <c r="AG16" i="82" s="1"/>
  <c r="Y16" i="83"/>
  <c r="Y16" i="84"/>
  <c r="BA8" i="81"/>
  <c r="BE8" i="81" s="1"/>
  <c r="BA8" i="82"/>
  <c r="BE8" i="82" s="1"/>
  <c r="AS8" i="83"/>
  <c r="AS8" i="84"/>
  <c r="AU25" i="144"/>
  <c r="BA25" i="144"/>
  <c r="G59" i="99"/>
  <c r="AI25" i="144"/>
  <c r="AO25" i="144"/>
  <c r="I25" i="144"/>
  <c r="AE57" i="99"/>
  <c r="AG57" i="99" s="1"/>
  <c r="AS23" i="144"/>
  <c r="S50" i="99"/>
  <c r="U50" i="99" s="1"/>
  <c r="Q16" i="91" s="1"/>
  <c r="AM16" i="144"/>
  <c r="AU16" i="91" s="1"/>
  <c r="AY16" i="91" s="1"/>
  <c r="AG46" i="99"/>
  <c r="Q12" i="90" s="1"/>
  <c r="E11" i="87"/>
  <c r="AU11" i="92"/>
  <c r="AY11" i="92" s="1"/>
  <c r="I13" i="58"/>
  <c r="I23" i="57" s="1"/>
  <c r="BA23" i="80"/>
  <c r="BE23" i="80" s="1"/>
  <c r="BA23" i="85"/>
  <c r="BS23" i="79" s="1"/>
  <c r="Q24" i="47" s="1"/>
  <c r="BA19" i="80"/>
  <c r="BE19" i="80" s="1"/>
  <c r="BA19" i="85"/>
  <c r="BS19" i="79" s="1"/>
  <c r="BA15" i="80"/>
  <c r="BE15" i="80" s="1"/>
  <c r="BA15" i="85"/>
  <c r="BS15" i="79" s="1"/>
  <c r="Q15" i="47" s="1"/>
  <c r="BA11" i="80"/>
  <c r="BE11" i="80" s="1"/>
  <c r="BA11" i="85"/>
  <c r="BS11" i="79" s="1"/>
  <c r="Q11" i="47" s="1"/>
  <c r="BS22" i="85"/>
  <c r="BU22" i="85" s="1"/>
  <c r="BW22" i="85" s="1"/>
  <c r="BY22" i="85" s="1"/>
  <c r="CA22" i="85" s="1"/>
  <c r="CC22" i="85" s="1"/>
  <c r="BS21" i="85"/>
  <c r="BU21" i="85" s="1"/>
  <c r="BW21" i="85" s="1"/>
  <c r="BY21" i="85" s="1"/>
  <c r="CA21" i="85" s="1"/>
  <c r="CC21" i="85" s="1"/>
  <c r="BS20" i="85"/>
  <c r="BU20" i="85" s="1"/>
  <c r="BW20" i="85" s="1"/>
  <c r="BY20" i="85" s="1"/>
  <c r="CA20" i="85" s="1"/>
  <c r="CC20" i="85" s="1"/>
  <c r="BS18" i="85"/>
  <c r="BU18" i="85" s="1"/>
  <c r="BW18" i="85" s="1"/>
  <c r="BY18" i="85" s="1"/>
  <c r="CA18" i="85" s="1"/>
  <c r="CC18" i="85" s="1"/>
  <c r="BS17" i="85"/>
  <c r="BU17" i="85" s="1"/>
  <c r="BW17" i="85" s="1"/>
  <c r="BY17" i="85" s="1"/>
  <c r="CA17" i="85" s="1"/>
  <c r="CC17" i="85" s="1"/>
  <c r="BS16" i="85"/>
  <c r="BU16" i="85" s="1"/>
  <c r="BW16" i="85" s="1"/>
  <c r="BY16" i="85" s="1"/>
  <c r="CA16" i="85" s="1"/>
  <c r="CC16" i="85" s="1"/>
  <c r="BS14" i="85"/>
  <c r="BU14" i="85" s="1"/>
  <c r="BW14" i="85" s="1"/>
  <c r="BY14" i="85" s="1"/>
  <c r="CA14" i="85" s="1"/>
  <c r="CC14" i="85" s="1"/>
  <c r="BS13" i="85"/>
  <c r="BU13" i="85" s="1"/>
  <c r="BW13" i="85" s="1"/>
  <c r="BY13" i="85" s="1"/>
  <c r="CA13" i="85" s="1"/>
  <c r="CC13" i="85" s="1"/>
  <c r="BS12" i="85"/>
  <c r="BU12" i="85" s="1"/>
  <c r="BW12" i="85" s="1"/>
  <c r="BY12" i="85" s="1"/>
  <c r="CA12" i="85" s="1"/>
  <c r="CC12" i="85" s="1"/>
  <c r="BS11" i="85"/>
  <c r="BU11" i="85" s="1"/>
  <c r="BW11" i="85" s="1"/>
  <c r="BY11" i="85" s="1"/>
  <c r="CA11" i="85" s="1"/>
  <c r="CC11" i="85" s="1"/>
  <c r="BS10" i="85"/>
  <c r="BU10" i="85" s="1"/>
  <c r="BW10" i="85" s="1"/>
  <c r="BY10" i="85" s="1"/>
  <c r="CA10" i="85" s="1"/>
  <c r="CC10" i="85" s="1"/>
  <c r="BS9" i="85"/>
  <c r="BU9" i="85" s="1"/>
  <c r="BW9" i="85" s="1"/>
  <c r="BY9" i="85" s="1"/>
  <c r="CA9" i="85" s="1"/>
  <c r="CC9" i="85" s="1"/>
  <c r="BS8" i="85"/>
  <c r="BU8" i="85" s="1"/>
  <c r="BW8" i="85" s="1"/>
  <c r="BY8" i="85" s="1"/>
  <c r="CA8" i="85" s="1"/>
  <c r="CC8" i="85" s="1"/>
  <c r="G23" i="79"/>
  <c r="S23" i="85"/>
  <c r="AU25" i="3" s="1"/>
  <c r="G943" i="1" s="1"/>
  <c r="BC17" i="92"/>
  <c r="I8" i="92"/>
  <c r="I58" i="99"/>
  <c r="I54" i="99"/>
  <c r="I50" i="99"/>
  <c r="I46" i="99"/>
  <c r="I42" i="99"/>
  <c r="Q30" i="102"/>
  <c r="Q8" i="36"/>
  <c r="S8" i="36" s="1"/>
  <c r="M22" i="92"/>
  <c r="G22" i="83"/>
  <c r="EO18" i="138"/>
  <c r="EQ18" i="138" s="1"/>
  <c r="M17" i="88"/>
  <c r="O17" i="88" s="1"/>
  <c r="S17" i="88" s="1"/>
  <c r="CI17" i="83"/>
  <c r="DW11" i="138"/>
  <c r="DY11" i="138" s="1"/>
  <c r="I20" i="89"/>
  <c r="I18" i="91"/>
  <c r="O18" i="91"/>
  <c r="AG15" i="92"/>
  <c r="I10" i="91"/>
  <c r="O10" i="91"/>
  <c r="U21" i="82"/>
  <c r="M21" i="82"/>
  <c r="BY18" i="81"/>
  <c r="CC18" i="81" s="1"/>
  <c r="BY18" i="82"/>
  <c r="CC18" i="82" s="1"/>
  <c r="BM18" i="83"/>
  <c r="BM18" i="84"/>
  <c r="U16" i="82"/>
  <c r="M16" i="82"/>
  <c r="BY14" i="81"/>
  <c r="CC14" i="81" s="1"/>
  <c r="BY14" i="82"/>
  <c r="CC14" i="82" s="1"/>
  <c r="BM14" i="83"/>
  <c r="BM14" i="84"/>
  <c r="BE22" i="144"/>
  <c r="BC56" i="99"/>
  <c r="AS16" i="144"/>
  <c r="AU16" i="90" s="1"/>
  <c r="AY16" i="90" s="1"/>
  <c r="AE50" i="99"/>
  <c r="AG50" i="99" s="1"/>
  <c r="Q16" i="90" s="1"/>
  <c r="AY15" i="144"/>
  <c r="AU15" i="89" s="1"/>
  <c r="AY15" i="89" s="1"/>
  <c r="AQ49" i="99"/>
  <c r="E8" i="87"/>
  <c r="AU8" i="92"/>
  <c r="AY8" i="92" s="1"/>
  <c r="K30" i="30"/>
  <c r="K32" i="30"/>
  <c r="K28" i="30"/>
  <c r="K31" i="31"/>
  <c r="K27" i="31"/>
  <c r="K29" i="31"/>
  <c r="K25" i="31"/>
  <c r="K32" i="33"/>
  <c r="K28" i="33"/>
  <c r="K32" i="32"/>
  <c r="K28" i="32"/>
  <c r="K25" i="33"/>
  <c r="K29" i="32"/>
  <c r="K25" i="32"/>
  <c r="K30" i="33"/>
  <c r="K32" i="34"/>
  <c r="K28" i="34"/>
  <c r="K29" i="34"/>
  <c r="K25" i="34"/>
  <c r="K30" i="35"/>
  <c r="K27" i="36"/>
  <c r="K30" i="34"/>
  <c r="K31" i="35"/>
  <c r="K27" i="35"/>
  <c r="K32" i="36"/>
  <c r="K28" i="36"/>
  <c r="K32" i="37"/>
  <c r="K28" i="37"/>
  <c r="K29" i="38"/>
  <c r="K25" i="38"/>
  <c r="K30" i="39"/>
  <c r="K30" i="37"/>
  <c r="K31" i="38"/>
  <c r="K27" i="38"/>
  <c r="K32" i="39"/>
  <c r="K28" i="39"/>
  <c r="K31" i="37"/>
  <c r="K27" i="37"/>
  <c r="K32" i="38"/>
  <c r="K28" i="38"/>
  <c r="K29" i="39"/>
  <c r="K25" i="39"/>
  <c r="K31" i="40"/>
  <c r="K27" i="40"/>
  <c r="K32" i="41"/>
  <c r="K28" i="41"/>
  <c r="K29" i="42"/>
  <c r="K25" i="42"/>
  <c r="K29" i="40"/>
  <c r="K25" i="40"/>
  <c r="K30" i="41"/>
  <c r="K31" i="42"/>
  <c r="K27" i="42"/>
  <c r="K32" i="43"/>
  <c r="K28" i="43"/>
  <c r="K29" i="44"/>
  <c r="K25" i="44"/>
  <c r="K30" i="45"/>
  <c r="K31" i="46"/>
  <c r="K27" i="46"/>
  <c r="K25" i="43"/>
  <c r="K31" i="44"/>
  <c r="K27" i="44"/>
  <c r="K32" i="45"/>
  <c r="K28" i="45"/>
  <c r="K29" i="46"/>
  <c r="K25" i="46"/>
  <c r="K60" i="52"/>
  <c r="K62" i="52"/>
  <c r="K58" i="52"/>
  <c r="BQ19" i="80"/>
  <c r="BU19" i="80" s="1"/>
  <c r="BQ19" i="85"/>
  <c r="CK19" i="79" s="1"/>
  <c r="AK17" i="80"/>
  <c r="AO17" i="80" s="1"/>
  <c r="AK17" i="85"/>
  <c r="BA17" i="79" s="1"/>
  <c r="AA40" i="43"/>
  <c r="AA36" i="43"/>
  <c r="AA30" i="43"/>
  <c r="AA45" i="43"/>
  <c r="AA43" i="43"/>
  <c r="AA37" i="43"/>
  <c r="AA31" i="43"/>
  <c r="AA27" i="43"/>
  <c r="AA46" i="43"/>
  <c r="AA41" i="43"/>
  <c r="AA38" i="43"/>
  <c r="AA32" i="43"/>
  <c r="AA28" i="43"/>
  <c r="AA42" i="43"/>
  <c r="AA39" i="43"/>
  <c r="AA33" i="43"/>
  <c r="AA17" i="43"/>
  <c r="K11" i="47"/>
  <c r="AA25" i="43"/>
  <c r="AA18" i="43"/>
  <c r="AA14" i="43"/>
  <c r="AA19" i="43"/>
  <c r="AA15" i="43"/>
  <c r="AA11" i="43"/>
  <c r="AA29" i="43"/>
  <c r="AA20" i="43"/>
  <c r="AA16" i="43"/>
  <c r="S62" i="147"/>
  <c r="Q62" i="147"/>
  <c r="O62" i="147"/>
  <c r="U62" i="147"/>
  <c r="K13" i="48"/>
  <c r="K12" i="48"/>
  <c r="K11" i="48"/>
  <c r="K10" i="48"/>
  <c r="K9" i="48"/>
  <c r="K8" i="48"/>
  <c r="I13" i="68"/>
  <c r="I12" i="57" s="1"/>
  <c r="I13" i="65"/>
  <c r="I15" i="57" s="1"/>
  <c r="O18" i="92"/>
  <c r="S18" i="92" s="1"/>
  <c r="I18" i="92"/>
  <c r="O26" i="102"/>
  <c r="O28" i="102"/>
  <c r="O30" i="102"/>
  <c r="E17" i="106"/>
  <c r="E16" i="106"/>
  <c r="G73" i="114"/>
  <c r="G61" i="114"/>
  <c r="AU8" i="30"/>
  <c r="AE8" i="30"/>
  <c r="BA8" i="30"/>
  <c r="AK8" i="30"/>
  <c r="Q8" i="30"/>
  <c r="S8" i="30" s="1"/>
  <c r="Q8" i="37"/>
  <c r="Q8" i="45"/>
  <c r="M12" i="48"/>
  <c r="DW22" i="138"/>
  <c r="DY22" i="138" s="1"/>
  <c r="DE19" i="138"/>
  <c r="DG19" i="138" s="1"/>
  <c r="FG16" i="138"/>
  <c r="FI16" i="138" s="1"/>
  <c r="DW14" i="138"/>
  <c r="DY14" i="138" s="1"/>
  <c r="DE11" i="138"/>
  <c r="DG11" i="138" s="1"/>
  <c r="FI8" i="138"/>
  <c r="O14" i="88"/>
  <c r="I14" i="88"/>
  <c r="Q22" i="84"/>
  <c r="I22" i="84"/>
  <c r="CW20" i="81"/>
  <c r="DA20" i="81" s="1"/>
  <c r="CW20" i="82"/>
  <c r="DA20" i="82" s="1"/>
  <c r="CG20" i="83"/>
  <c r="CG20" i="84"/>
  <c r="U20" i="81"/>
  <c r="M20" i="81"/>
  <c r="U17" i="82"/>
  <c r="M17" i="82"/>
  <c r="CW8" i="81"/>
  <c r="DA8" i="81" s="1"/>
  <c r="CW8" i="82"/>
  <c r="DA8" i="82" s="1"/>
  <c r="CG8" i="83"/>
  <c r="CG8" i="84"/>
  <c r="U8" i="81"/>
  <c r="M8" i="81"/>
  <c r="Y59" i="99"/>
  <c r="AA59" i="99" s="1"/>
  <c r="U25" i="144"/>
  <c r="AS21" i="144"/>
  <c r="AU21" i="90" s="1"/>
  <c r="AY21" i="90" s="1"/>
  <c r="AE55" i="99"/>
  <c r="AG55" i="99" s="1"/>
  <c r="Q21" i="90" s="1"/>
  <c r="AY20" i="144"/>
  <c r="AU20" i="89" s="1"/>
  <c r="AY20" i="89" s="1"/>
  <c r="AQ54" i="99"/>
  <c r="AS54" i="99" s="1"/>
  <c r="Q20" i="89" s="1"/>
  <c r="S52" i="99"/>
  <c r="U52" i="99" s="1"/>
  <c r="Q18" i="91" s="1"/>
  <c r="AM18" i="144"/>
  <c r="AU18" i="91" s="1"/>
  <c r="AY18" i="91" s="1"/>
  <c r="AY16" i="144"/>
  <c r="AU16" i="89" s="1"/>
  <c r="AY16" i="89" s="1"/>
  <c r="AQ50" i="99"/>
  <c r="AS50" i="99" s="1"/>
  <c r="Q16" i="89" s="1"/>
  <c r="S48" i="99"/>
  <c r="U48" i="99" s="1"/>
  <c r="Q14" i="91" s="1"/>
  <c r="AM14" i="144"/>
  <c r="AU14" i="91" s="1"/>
  <c r="AY14" i="91" s="1"/>
  <c r="AY12" i="144"/>
  <c r="AU12" i="89" s="1"/>
  <c r="AY12" i="89" s="1"/>
  <c r="AQ46" i="99"/>
  <c r="S44" i="99"/>
  <c r="AM10" i="144"/>
  <c r="AU10" i="91" s="1"/>
  <c r="AY10" i="91" s="1"/>
  <c r="AY8" i="144"/>
  <c r="AU8" i="89" s="1"/>
  <c r="AY8" i="89" s="1"/>
  <c r="AQ42" i="99"/>
  <c r="AA12" i="32"/>
  <c r="AA21" i="32"/>
  <c r="AA13" i="32"/>
  <c r="AA9" i="32"/>
  <c r="AA10" i="32"/>
  <c r="S22" i="47"/>
  <c r="M23" i="47"/>
  <c r="M19" i="47"/>
  <c r="AA40" i="36"/>
  <c r="AA36" i="36"/>
  <c r="AA30" i="36"/>
  <c r="AA18" i="36"/>
  <c r="AA14" i="36"/>
  <c r="AA45" i="36"/>
  <c r="AA43" i="36"/>
  <c r="AA37" i="36"/>
  <c r="AA31" i="36"/>
  <c r="AA27" i="36"/>
  <c r="AA19" i="36"/>
  <c r="AA15" i="36"/>
  <c r="AA11" i="36"/>
  <c r="AA46" i="36"/>
  <c r="AA41" i="36"/>
  <c r="AA38" i="36"/>
  <c r="AA32" i="36"/>
  <c r="AA28" i="36"/>
  <c r="AA20" i="36"/>
  <c r="AA16" i="36"/>
  <c r="AA42" i="36"/>
  <c r="AA39" i="36"/>
  <c r="AA33" i="36"/>
  <c r="AA29" i="36"/>
  <c r="AA25" i="36"/>
  <c r="AA17" i="36"/>
  <c r="K18" i="47"/>
  <c r="AA34" i="38"/>
  <c r="AA26" i="38"/>
  <c r="AA22" i="38"/>
  <c r="AA23" i="38"/>
  <c r="AA24" i="38"/>
  <c r="AA8" i="38"/>
  <c r="O16" i="47"/>
  <c r="Y16" i="47" s="1"/>
  <c r="AA12" i="40"/>
  <c r="AA21" i="40"/>
  <c r="AA13" i="40"/>
  <c r="AA9" i="40"/>
  <c r="AA10" i="40"/>
  <c r="S14" i="47"/>
  <c r="AA40" i="44"/>
  <c r="AA36" i="44"/>
  <c r="AA30" i="44"/>
  <c r="AA18" i="44"/>
  <c r="AA14" i="44"/>
  <c r="AA45" i="44"/>
  <c r="AA43" i="44"/>
  <c r="AA37" i="44"/>
  <c r="AA31" i="44"/>
  <c r="AA27" i="44"/>
  <c r="AA19" i="44"/>
  <c r="AA15" i="44"/>
  <c r="AA11" i="44"/>
  <c r="AA46" i="44"/>
  <c r="AA41" i="44"/>
  <c r="AA38" i="44"/>
  <c r="AA32" i="44"/>
  <c r="AA28" i="44"/>
  <c r="AA20" i="44"/>
  <c r="AA16" i="44"/>
  <c r="K10" i="47"/>
  <c r="AA42" i="44"/>
  <c r="AA39" i="44"/>
  <c r="AA33" i="44"/>
  <c r="AA29" i="44"/>
  <c r="AA25" i="44"/>
  <c r="AA17" i="44"/>
  <c r="AA24" i="46"/>
  <c r="AC24" i="46" s="1"/>
  <c r="AA8" i="46"/>
  <c r="AC8" i="46" s="1"/>
  <c r="O8" i="47"/>
  <c r="AA34" i="46"/>
  <c r="AC34" i="46" s="1"/>
  <c r="AA26" i="46"/>
  <c r="AC26" i="46" s="1"/>
  <c r="AA22" i="46"/>
  <c r="AC22" i="46" s="1"/>
  <c r="AA23" i="46"/>
  <c r="AC23" i="46" s="1"/>
  <c r="G32" i="96"/>
  <c r="G8" i="96"/>
  <c r="G37" i="112"/>
  <c r="E13" i="97" s="1"/>
  <c r="G30" i="114"/>
  <c r="I41" i="43" s="1"/>
  <c r="M41" i="43" s="1"/>
  <c r="G79" i="116"/>
  <c r="E79" i="98" s="1"/>
  <c r="G30" i="116"/>
  <c r="E64" i="98" s="1"/>
  <c r="G22" i="116"/>
  <c r="E56" i="98" s="1"/>
  <c r="G11" i="115"/>
  <c r="G38" i="117"/>
  <c r="I85" i="95"/>
  <c r="I84" i="95"/>
  <c r="I9" i="95"/>
  <c r="I8" i="95"/>
  <c r="I22" i="90"/>
  <c r="O22" i="92"/>
  <c r="I22" i="92"/>
  <c r="AO31" i="142"/>
  <c r="AM9" i="144"/>
  <c r="AU9" i="91" s="1"/>
  <c r="AY9" i="91" s="1"/>
  <c r="S30" i="102"/>
  <c r="G44" i="112"/>
  <c r="G28" i="112"/>
  <c r="E45" i="96" s="1"/>
  <c r="G33" i="114"/>
  <c r="I41" i="40" s="1"/>
  <c r="M41" i="40" s="1"/>
  <c r="G33" i="115"/>
  <c r="G67" i="98" s="1"/>
  <c r="G25" i="115"/>
  <c r="G59" i="98" s="1"/>
  <c r="G17" i="115"/>
  <c r="G33" i="117"/>
  <c r="E9" i="117"/>
  <c r="E11" i="117" s="1"/>
  <c r="E12" i="117" s="1"/>
  <c r="G16" i="117" s="1"/>
  <c r="E69" i="96" s="1"/>
  <c r="AA50" i="127"/>
  <c r="BO12" i="83"/>
  <c r="M12" i="89"/>
  <c r="AM21" i="91"/>
  <c r="AC21" i="91"/>
  <c r="AC19" i="89"/>
  <c r="AM19" i="89"/>
  <c r="AC15" i="89"/>
  <c r="AM15" i="89"/>
  <c r="CO21" i="82"/>
  <c r="CG21" i="82"/>
  <c r="AS19" i="82"/>
  <c r="AK19" i="82"/>
  <c r="BQ18" i="82"/>
  <c r="BI18" i="82"/>
  <c r="CO16" i="82"/>
  <c r="CG16" i="82"/>
  <c r="AS15" i="82"/>
  <c r="AK15" i="82"/>
  <c r="BQ14" i="82"/>
  <c r="BI14" i="82"/>
  <c r="BY13" i="81"/>
  <c r="CC13" i="81" s="1"/>
  <c r="BY13" i="82"/>
  <c r="CC13" i="82" s="1"/>
  <c r="BM13" i="83"/>
  <c r="BM13" i="84"/>
  <c r="U13" i="82"/>
  <c r="M13" i="82"/>
  <c r="BE20" i="144"/>
  <c r="AU20" i="88" s="1"/>
  <c r="AY20" i="88" s="1"/>
  <c r="AY17" i="144"/>
  <c r="AU17" i="89" s="1"/>
  <c r="AY17" i="89" s="1"/>
  <c r="G43" i="112"/>
  <c r="E60" i="96" s="1"/>
  <c r="G27" i="112"/>
  <c r="E43" i="96" s="1"/>
  <c r="G44" i="114"/>
  <c r="I41" i="30" s="1"/>
  <c r="M41" i="30" s="1"/>
  <c r="G28" i="114"/>
  <c r="I41" i="45" s="1"/>
  <c r="M41" i="45" s="1"/>
  <c r="G69" i="116"/>
  <c r="E38" i="98" s="1"/>
  <c r="G46" i="116"/>
  <c r="G27" i="116"/>
  <c r="E61" i="98" s="1"/>
  <c r="G19" i="116"/>
  <c r="E53" i="98" s="1"/>
  <c r="G28" i="117"/>
  <c r="S28" i="22"/>
  <c r="S15" i="22"/>
  <c r="I13" i="89"/>
  <c r="I13" i="92"/>
  <c r="O13" i="92"/>
  <c r="I11" i="90"/>
  <c r="BQ21" i="82"/>
  <c r="BI21" i="82"/>
  <c r="CO19" i="82"/>
  <c r="CG19" i="82"/>
  <c r="AS18" i="82"/>
  <c r="AK18" i="82"/>
  <c r="BQ16" i="82"/>
  <c r="BI16" i="82"/>
  <c r="CO15" i="82"/>
  <c r="CG15" i="82"/>
  <c r="AS14" i="82"/>
  <c r="AK14" i="82"/>
  <c r="AC11" i="81"/>
  <c r="AG11" i="81" s="1"/>
  <c r="AC11" i="82"/>
  <c r="AG11" i="82" s="1"/>
  <c r="Y11" i="83"/>
  <c r="Y11" i="84"/>
  <c r="U11" i="82"/>
  <c r="M11" i="82"/>
  <c r="BQ10" i="82"/>
  <c r="BI10" i="82"/>
  <c r="AM11" i="143"/>
  <c r="U9" i="82"/>
  <c r="M9" i="82"/>
  <c r="AA25" i="144"/>
  <c r="AA12" i="34"/>
  <c r="AA21" i="34"/>
  <c r="AA13" i="34"/>
  <c r="AA9" i="34"/>
  <c r="AA10" i="34"/>
  <c r="S20" i="47"/>
  <c r="G50" i="112"/>
  <c r="I148" i="11" s="1"/>
  <c r="G34" i="112"/>
  <c r="E52" i="96" s="1"/>
  <c r="G31" i="114"/>
  <c r="I41" i="42" s="1"/>
  <c r="M41" i="42" s="1"/>
  <c r="G30" i="115"/>
  <c r="G64" i="98" s="1"/>
  <c r="G22" i="115"/>
  <c r="G56" i="98" s="1"/>
  <c r="G31" i="117"/>
  <c r="M44" i="54"/>
  <c r="M21" i="91"/>
  <c r="O21" i="91" s="1"/>
  <c r="S21" i="91" s="1"/>
  <c r="AA21" i="83"/>
  <c r="M9" i="90"/>
  <c r="AU9" i="83"/>
  <c r="AM12" i="91"/>
  <c r="AC12" i="91"/>
  <c r="AM8" i="90"/>
  <c r="AC8" i="90"/>
  <c r="AS10" i="81"/>
  <c r="AK10" i="81"/>
  <c r="BE16" i="144"/>
  <c r="AU16" i="88" s="1"/>
  <c r="AY16" i="88" s="1"/>
  <c r="AY13" i="144"/>
  <c r="AU13" i="89" s="1"/>
  <c r="AY13" i="89" s="1"/>
  <c r="AW25" i="144"/>
  <c r="AO59" i="99" s="1"/>
  <c r="BC25" i="144"/>
  <c r="BA59" i="99" s="1"/>
  <c r="E18" i="108"/>
  <c r="E21" i="108"/>
  <c r="W38" i="50"/>
  <c r="BY94" i="52"/>
  <c r="CC94" i="52" s="1"/>
  <c r="AO94" i="52"/>
  <c r="W48" i="50"/>
  <c r="AO51" i="52"/>
  <c r="BY51" i="52"/>
  <c r="CC51" i="52" s="1"/>
  <c r="AO23" i="52"/>
  <c r="BY23" i="52"/>
  <c r="CC23" i="52" s="1"/>
  <c r="W38" i="54"/>
  <c r="BY45" i="52"/>
  <c r="CC45" i="52" s="1"/>
  <c r="AO45" i="52"/>
  <c r="W34" i="56"/>
  <c r="W14" i="56"/>
  <c r="BY29" i="52"/>
  <c r="CC29" i="52" s="1"/>
  <c r="AO29" i="52"/>
  <c r="W36" i="54"/>
  <c r="W44" i="56"/>
  <c r="AS20" i="80"/>
  <c r="AW20" i="80"/>
  <c r="AY20" i="80" s="1"/>
  <c r="AC17" i="80"/>
  <c r="AG17" i="80"/>
  <c r="AI17" i="80" s="1"/>
  <c r="M14" i="80"/>
  <c r="Q14" i="80"/>
  <c r="S14" i="80" s="1"/>
  <c r="BY10" i="80"/>
  <c r="CC10" i="80"/>
  <c r="CE10" i="80" s="1"/>
  <c r="BI20" i="80"/>
  <c r="BM20" i="80"/>
  <c r="BO20" i="80" s="1"/>
  <c r="AC14" i="80"/>
  <c r="AG14" i="80"/>
  <c r="AI14" i="80" s="1"/>
  <c r="M11" i="80"/>
  <c r="Q11" i="80"/>
  <c r="S11" i="80" s="1"/>
  <c r="AC23" i="80"/>
  <c r="AG23" i="80"/>
  <c r="AI23" i="80" s="1"/>
  <c r="M20" i="80"/>
  <c r="Q20" i="80"/>
  <c r="S20" i="80" s="1"/>
  <c r="BY16" i="80"/>
  <c r="CC16" i="80"/>
  <c r="CE16" i="80" s="1"/>
  <c r="BI13" i="80"/>
  <c r="BM13" i="80"/>
  <c r="BO13" i="80" s="1"/>
  <c r="AS23" i="80"/>
  <c r="AW23" i="80"/>
  <c r="AY23" i="80" s="1"/>
  <c r="M17" i="80"/>
  <c r="Q17" i="80"/>
  <c r="S17" i="80" s="1"/>
  <c r="BY13" i="80"/>
  <c r="CC13" i="80"/>
  <c r="CE13" i="80" s="1"/>
  <c r="BI10" i="80"/>
  <c r="BM10" i="80"/>
  <c r="BO10" i="80" s="1"/>
  <c r="G22" i="79"/>
  <c r="S22" i="85"/>
  <c r="AU24" i="3" s="1"/>
  <c r="G914" i="1" s="1"/>
  <c r="G18" i="79"/>
  <c r="S18" i="85"/>
  <c r="AU18" i="3" s="1"/>
  <c r="G740" i="1" s="1"/>
  <c r="G14" i="79"/>
  <c r="S14" i="85"/>
  <c r="AU14" i="3" s="1"/>
  <c r="G624" i="1" s="1"/>
  <c r="G10" i="79"/>
  <c r="S10" i="85"/>
  <c r="AU10" i="3" s="1"/>
  <c r="G508" i="1" s="1"/>
  <c r="U63" i="50"/>
  <c r="U9" i="50"/>
  <c r="U52" i="54"/>
  <c r="M19" i="100"/>
  <c r="M50" i="100"/>
  <c r="M46" i="100"/>
  <c r="M30" i="100"/>
  <c r="M22" i="100"/>
  <c r="M41" i="100"/>
  <c r="M21" i="100"/>
  <c r="M20" i="100"/>
  <c r="G12" i="74"/>
  <c r="I12" i="74" s="1"/>
  <c r="G54" i="96"/>
  <c r="G53" i="96"/>
  <c r="G19" i="96"/>
  <c r="G9" i="74"/>
  <c r="I9" i="74" s="1"/>
  <c r="G60" i="96"/>
  <c r="G59" i="96"/>
  <c r="G23" i="96"/>
  <c r="G45" i="96"/>
  <c r="G44" i="96"/>
  <c r="G43" i="96"/>
  <c r="G39" i="96"/>
  <c r="G13" i="96"/>
  <c r="G12" i="96"/>
  <c r="Q8" i="34"/>
  <c r="S8" i="34"/>
  <c r="Q8" i="42"/>
  <c r="S8" i="42" s="1"/>
  <c r="G66" i="50"/>
  <c r="M10" i="48"/>
  <c r="BG71" i="52"/>
  <c r="AI71" i="52"/>
  <c r="AW71" i="52"/>
  <c r="BC71" i="52" s="1"/>
  <c r="BQ71" i="52"/>
  <c r="BW71" i="52" s="1"/>
  <c r="AC71" i="52"/>
  <c r="BM71" i="52"/>
  <c r="G12" i="83"/>
  <c r="I12" i="83" s="1"/>
  <c r="M12" i="83" s="1"/>
  <c r="M12" i="92"/>
  <c r="O12" i="92" s="1"/>
  <c r="AC21" i="92"/>
  <c r="AM21" i="92"/>
  <c r="Q19" i="84"/>
  <c r="I19" i="84"/>
  <c r="BY17" i="81"/>
  <c r="CC17" i="81" s="1"/>
  <c r="BY17" i="82"/>
  <c r="CC17" i="82" s="1"/>
  <c r="BM17" i="83"/>
  <c r="BM17" i="84"/>
  <c r="U15" i="82"/>
  <c r="M15" i="82"/>
  <c r="AS26" i="144"/>
  <c r="AE60" i="99"/>
  <c r="AS18" i="144"/>
  <c r="AU18" i="90" s="1"/>
  <c r="AY18" i="90" s="1"/>
  <c r="AE52" i="99"/>
  <c r="AG52" i="99" s="1"/>
  <c r="Q18" i="90" s="1"/>
  <c r="AS14" i="144"/>
  <c r="AU14" i="90" s="1"/>
  <c r="AY14" i="90" s="1"/>
  <c r="AE48" i="99"/>
  <c r="AG48" i="99" s="1"/>
  <c r="Q14" i="90" s="1"/>
  <c r="AS10" i="144"/>
  <c r="AU10" i="90" s="1"/>
  <c r="AY10" i="90" s="1"/>
  <c r="AE44" i="99"/>
  <c r="AG44" i="99" s="1"/>
  <c r="Q10" i="90" s="1"/>
  <c r="AA34" i="30"/>
  <c r="AA26" i="30"/>
  <c r="AA22" i="30"/>
  <c r="AA23" i="30"/>
  <c r="AA24" i="30"/>
  <c r="AA8" i="30"/>
  <c r="O24" i="47"/>
  <c r="Y24" i="47" s="1"/>
  <c r="E26" i="93"/>
  <c r="K44" i="52"/>
  <c r="K8" i="52"/>
  <c r="I14" i="92"/>
  <c r="E51" i="100"/>
  <c r="E52" i="100"/>
  <c r="M30" i="102"/>
  <c r="M26" i="102"/>
  <c r="M28" i="102"/>
  <c r="G51" i="116"/>
  <c r="E74" i="98" s="1"/>
  <c r="S8" i="39"/>
  <c r="Q8" i="39"/>
  <c r="E11" i="78"/>
  <c r="M19" i="89"/>
  <c r="O19" i="89" s="1"/>
  <c r="BO19" i="83"/>
  <c r="BQ19" i="83" s="1"/>
  <c r="BU19" i="83" s="1"/>
  <c r="AU16" i="83"/>
  <c r="AW16" i="83" s="1"/>
  <c r="BA16" i="83" s="1"/>
  <c r="M16" i="90"/>
  <c r="G11" i="83"/>
  <c r="I11" i="83" s="1"/>
  <c r="M11" i="83" s="1"/>
  <c r="M11" i="92"/>
  <c r="O11" i="92" s="1"/>
  <c r="S11" i="92" s="1"/>
  <c r="I21" i="89"/>
  <c r="I19" i="91"/>
  <c r="AC21" i="81"/>
  <c r="AG21" i="81" s="1"/>
  <c r="AC21" i="82"/>
  <c r="AG21" i="82" s="1"/>
  <c r="Y21" i="83"/>
  <c r="AC21" i="83" s="1"/>
  <c r="AG21" i="83" s="1"/>
  <c r="Y21" i="84"/>
  <c r="I18" i="83"/>
  <c r="M18" i="83" s="1"/>
  <c r="BA17" i="81"/>
  <c r="BE17" i="81" s="1"/>
  <c r="BA17" i="82"/>
  <c r="BE17" i="82" s="1"/>
  <c r="AS17" i="83"/>
  <c r="AW17" i="83" s="1"/>
  <c r="BA17" i="83" s="1"/>
  <c r="AS17" i="84"/>
  <c r="U14" i="82"/>
  <c r="M14" i="82"/>
  <c r="U10" i="82"/>
  <c r="M10" i="82"/>
  <c r="AE53" i="99"/>
  <c r="AG53" i="99" s="1"/>
  <c r="Q19" i="90" s="1"/>
  <c r="AS19" i="144"/>
  <c r="AU19" i="90" s="1"/>
  <c r="AY19" i="90" s="1"/>
  <c r="AS49" i="99"/>
  <c r="Q15" i="89" s="1"/>
  <c r="S46" i="99"/>
  <c r="U46" i="99" s="1"/>
  <c r="Q12" i="91" s="1"/>
  <c r="AM12" i="144"/>
  <c r="AU12" i="91" s="1"/>
  <c r="AY12" i="91" s="1"/>
  <c r="AK22" i="80"/>
  <c r="AO22" i="80" s="1"/>
  <c r="AK22" i="85"/>
  <c r="BA22" i="79" s="1"/>
  <c r="AK18" i="80"/>
  <c r="AO18" i="80" s="1"/>
  <c r="AK18" i="85"/>
  <c r="BA18" i="79" s="1"/>
  <c r="AK14" i="80"/>
  <c r="AO14" i="80" s="1"/>
  <c r="AK14" i="85"/>
  <c r="BA14" i="79" s="1"/>
  <c r="AK10" i="80"/>
  <c r="AO10" i="80" s="1"/>
  <c r="AK10" i="85"/>
  <c r="BA10" i="79" s="1"/>
  <c r="I13" i="59"/>
  <c r="I21" i="57" s="1"/>
  <c r="I13" i="71"/>
  <c r="I9" i="57" s="1"/>
  <c r="I13" i="72"/>
  <c r="I8" i="57" s="1"/>
  <c r="K37" i="100"/>
  <c r="K41" i="100" s="1"/>
  <c r="O16" i="92"/>
  <c r="I16" i="92"/>
  <c r="E17" i="107"/>
  <c r="E16" i="107"/>
  <c r="E56" i="117"/>
  <c r="Q8" i="44"/>
  <c r="S8" i="44" s="1"/>
  <c r="G132" i="11"/>
  <c r="Q14" i="19"/>
  <c r="Q12" i="19"/>
  <c r="Q10" i="19"/>
  <c r="Q8" i="19"/>
  <c r="Q37" i="24"/>
  <c r="Q35" i="24"/>
  <c r="Q33" i="24"/>
  <c r="Q30" i="24"/>
  <c r="Q28" i="24"/>
  <c r="S28" i="24" s="1"/>
  <c r="Q26" i="24"/>
  <c r="S26" i="24" s="1"/>
  <c r="Q24" i="24"/>
  <c r="Q22" i="24"/>
  <c r="Q20" i="24"/>
  <c r="Q18" i="24"/>
  <c r="Q16" i="24"/>
  <c r="Q14" i="24"/>
  <c r="Q12" i="24"/>
  <c r="Q10" i="24"/>
  <c r="Q8" i="24"/>
  <c r="Q88" i="25"/>
  <c r="Q86" i="25"/>
  <c r="Q84" i="25"/>
  <c r="Q82" i="25"/>
  <c r="Q80" i="25"/>
  <c r="Q78" i="25"/>
  <c r="Q76" i="25"/>
  <c r="Q74" i="25"/>
  <c r="Q72" i="25"/>
  <c r="Q70" i="25"/>
  <c r="Q62" i="25"/>
  <c r="Q60" i="25"/>
  <c r="Q13" i="19"/>
  <c r="Q11" i="19"/>
  <c r="Q9" i="19"/>
  <c r="Q36" i="24"/>
  <c r="Q34" i="24"/>
  <c r="Q32" i="24"/>
  <c r="Q29" i="24"/>
  <c r="Q27" i="24"/>
  <c r="Q25" i="24"/>
  <c r="Q23" i="24"/>
  <c r="Q21" i="24"/>
  <c r="Q19" i="24"/>
  <c r="Q17" i="24"/>
  <c r="S17" i="24" s="1"/>
  <c r="Q15" i="24"/>
  <c r="S15" i="24" s="1"/>
  <c r="Q13" i="24"/>
  <c r="Q11" i="24"/>
  <c r="Q9" i="24"/>
  <c r="Q89" i="25"/>
  <c r="Q87" i="25"/>
  <c r="Q85" i="25"/>
  <c r="Q83" i="25"/>
  <c r="Q81" i="25"/>
  <c r="Q79" i="25"/>
  <c r="Q77" i="25"/>
  <c r="Q32" i="25"/>
  <c r="Q30" i="25"/>
  <c r="Q28" i="25"/>
  <c r="Q20" i="25"/>
  <c r="Q18" i="25"/>
  <c r="Q47" i="25"/>
  <c r="Q42" i="25"/>
  <c r="Q41" i="25"/>
  <c r="Q34" i="25"/>
  <c r="Q33" i="25"/>
  <c r="Q31" i="25"/>
  <c r="Q29" i="25"/>
  <c r="Q27" i="25"/>
  <c r="Q19" i="25"/>
  <c r="Q61" i="25"/>
  <c r="Q46" i="25"/>
  <c r="Q45" i="25"/>
  <c r="Q38" i="25"/>
  <c r="Q37" i="25"/>
  <c r="E18" i="135"/>
  <c r="EO22" i="138"/>
  <c r="EQ22" i="138" s="1"/>
  <c r="M21" i="88"/>
  <c r="O21" i="88" s="1"/>
  <c r="S21" i="88" s="1"/>
  <c r="CI21" i="83"/>
  <c r="DW15" i="138"/>
  <c r="DY15" i="138" s="1"/>
  <c r="AA12" i="83"/>
  <c r="M12" i="91"/>
  <c r="O12" i="91" s="1"/>
  <c r="S12" i="91" s="1"/>
  <c r="G10" i="83"/>
  <c r="I10" i="83" s="1"/>
  <c r="M10" i="83" s="1"/>
  <c r="M10" i="92"/>
  <c r="I19" i="88"/>
  <c r="O19" i="88"/>
  <c r="I16" i="90"/>
  <c r="O16" i="90"/>
  <c r="O12" i="89"/>
  <c r="I12" i="89"/>
  <c r="I8" i="89"/>
  <c r="CW21" i="81"/>
  <c r="DA21" i="81" s="1"/>
  <c r="CW21" i="82"/>
  <c r="DA21" i="82" s="1"/>
  <c r="CG21" i="83"/>
  <c r="CK21" i="83" s="1"/>
  <c r="CO21" i="83" s="1"/>
  <c r="CG21" i="84"/>
  <c r="U21" i="81"/>
  <c r="M21" i="81"/>
  <c r="CW16" i="81"/>
  <c r="DA16" i="81" s="1"/>
  <c r="CW16" i="82"/>
  <c r="DA16" i="82" s="1"/>
  <c r="CG16" i="83"/>
  <c r="CG16" i="84"/>
  <c r="U16" i="81"/>
  <c r="M16" i="81"/>
  <c r="AC8" i="81"/>
  <c r="AG8" i="81" s="1"/>
  <c r="AC8" i="82"/>
  <c r="AG8" i="82" s="1"/>
  <c r="Y8" i="83"/>
  <c r="Y8" i="84"/>
  <c r="BE57" i="99"/>
  <c r="AS20" i="144"/>
  <c r="AU20" i="90" s="1"/>
  <c r="AY20" i="90" s="1"/>
  <c r="AE54" i="99"/>
  <c r="AY19" i="144"/>
  <c r="AU19" i="89" s="1"/>
  <c r="AY19" i="89" s="1"/>
  <c r="AQ53" i="99"/>
  <c r="AS53" i="99" s="1"/>
  <c r="Q19" i="89" s="1"/>
  <c r="E12" i="87"/>
  <c r="AU12" i="92"/>
  <c r="AY12" i="92" s="1"/>
  <c r="BE10" i="144"/>
  <c r="AU10" i="88" s="1"/>
  <c r="AY10" i="88" s="1"/>
  <c r="BC44" i="99"/>
  <c r="BE44" i="99" s="1"/>
  <c r="Q10" i="88" s="1"/>
  <c r="AS42" i="99"/>
  <c r="Q8" i="89" s="1"/>
  <c r="AA45" i="31"/>
  <c r="AA43" i="31"/>
  <c r="AA37" i="31"/>
  <c r="AA31" i="31"/>
  <c r="AA27" i="31"/>
  <c r="AA19" i="31"/>
  <c r="AA46" i="31"/>
  <c r="AA41" i="31"/>
  <c r="AA38" i="31"/>
  <c r="AA32" i="31"/>
  <c r="AA28" i="31"/>
  <c r="AA20" i="31"/>
  <c r="AA16" i="31"/>
  <c r="AA42" i="31"/>
  <c r="AA39" i="31"/>
  <c r="AA33" i="31"/>
  <c r="AA29" i="31"/>
  <c r="AA25" i="31"/>
  <c r="AA17" i="31"/>
  <c r="AA40" i="31"/>
  <c r="AA36" i="31"/>
  <c r="AA30" i="31"/>
  <c r="AA18" i="31"/>
  <c r="AA14" i="31"/>
  <c r="AA15" i="31"/>
  <c r="AA11" i="31"/>
  <c r="AA42" i="35"/>
  <c r="AA39" i="35"/>
  <c r="AA33" i="35"/>
  <c r="AA29" i="35"/>
  <c r="AA25" i="35"/>
  <c r="AA17" i="35"/>
  <c r="AA40" i="35"/>
  <c r="AA36" i="35"/>
  <c r="AA30" i="35"/>
  <c r="AA18" i="35"/>
  <c r="AA14" i="35"/>
  <c r="AA45" i="35"/>
  <c r="AA43" i="35"/>
  <c r="AA37" i="35"/>
  <c r="AA31" i="35"/>
  <c r="AA27" i="35"/>
  <c r="AA19" i="35"/>
  <c r="AA15" i="35"/>
  <c r="AA11" i="35"/>
  <c r="AA46" i="35"/>
  <c r="AA41" i="35"/>
  <c r="AA38" i="35"/>
  <c r="AA32" i="35"/>
  <c r="AA28" i="35"/>
  <c r="AA20" i="35"/>
  <c r="AA16" i="35"/>
  <c r="K23" i="47"/>
  <c r="K19" i="47"/>
  <c r="U16" i="80"/>
  <c r="Y16" i="80" s="1"/>
  <c r="U16" i="85"/>
  <c r="AI16" i="79" s="1"/>
  <c r="M16" i="47" s="1"/>
  <c r="AK13" i="80"/>
  <c r="AO13" i="80" s="1"/>
  <c r="AK13" i="85"/>
  <c r="BA13" i="79" s="1"/>
  <c r="I55" i="99"/>
  <c r="I47" i="99"/>
  <c r="W28" i="102"/>
  <c r="W30" i="102"/>
  <c r="K30" i="102"/>
  <c r="K26" i="102"/>
  <c r="K28" i="102"/>
  <c r="G91" i="114"/>
  <c r="G71" i="114"/>
  <c r="S8" i="15"/>
  <c r="M122" i="11"/>
  <c r="E18" i="78"/>
  <c r="AG20" i="56"/>
  <c r="AG64" i="56" s="1"/>
  <c r="E11" i="8" s="1"/>
  <c r="E14" i="8" s="1"/>
  <c r="G64" i="56"/>
  <c r="EO21" i="138"/>
  <c r="EQ21" i="138" s="1"/>
  <c r="EO13" i="138"/>
  <c r="EQ13" i="138" s="1"/>
  <c r="I22" i="83"/>
  <c r="M22" i="83" s="1"/>
  <c r="Q20" i="84"/>
  <c r="I20" i="84"/>
  <c r="CW17" i="81"/>
  <c r="DA17" i="81" s="1"/>
  <c r="CW17" i="82"/>
  <c r="DA17" i="82" s="1"/>
  <c r="CG17" i="83"/>
  <c r="CK17" i="83" s="1"/>
  <c r="CO17" i="83" s="1"/>
  <c r="CG17" i="84"/>
  <c r="U17" i="81"/>
  <c r="M17" i="81"/>
  <c r="U12" i="82"/>
  <c r="M12" i="82"/>
  <c r="Q8" i="84"/>
  <c r="I8" i="84"/>
  <c r="AG60" i="99"/>
  <c r="AG56" i="99"/>
  <c r="BC21" i="92"/>
  <c r="BC53" i="99"/>
  <c r="BE53" i="99" s="1"/>
  <c r="Q19" i="88" s="1"/>
  <c r="BE19" i="144"/>
  <c r="AU19" i="88" s="1"/>
  <c r="AY19" i="88" s="1"/>
  <c r="BC49" i="99"/>
  <c r="BE49" i="99" s="1"/>
  <c r="Q15" i="88" s="1"/>
  <c r="BE15" i="144"/>
  <c r="AU15" i="88" s="1"/>
  <c r="AY15" i="88" s="1"/>
  <c r="BC45" i="99"/>
  <c r="BE11" i="144"/>
  <c r="AU11" i="88" s="1"/>
  <c r="AY11" i="88" s="1"/>
  <c r="G49" i="112"/>
  <c r="G33" i="112"/>
  <c r="I136" i="11" s="1"/>
  <c r="G42" i="114"/>
  <c r="I19" i="51" s="1"/>
  <c r="M19" i="51" s="1"/>
  <c r="G28" i="116"/>
  <c r="E62" i="98" s="1"/>
  <c r="G20" i="116"/>
  <c r="E54" i="98" s="1"/>
  <c r="G34" i="117"/>
  <c r="G22" i="117"/>
  <c r="I22" i="89"/>
  <c r="AM12" i="92"/>
  <c r="AC12" i="92"/>
  <c r="AI31" i="142"/>
  <c r="E21" i="109"/>
  <c r="AG21" i="51"/>
  <c r="O21" i="51"/>
  <c r="U21" i="51" s="1"/>
  <c r="AG20" i="51"/>
  <c r="O20" i="51"/>
  <c r="U20" i="51" s="1"/>
  <c r="AG17" i="51"/>
  <c r="O17" i="51"/>
  <c r="U17" i="51" s="1"/>
  <c r="AG16" i="51"/>
  <c r="O16" i="51"/>
  <c r="U16" i="51" s="1"/>
  <c r="AG15" i="51"/>
  <c r="O15" i="51"/>
  <c r="U15" i="51" s="1"/>
  <c r="AG14" i="51"/>
  <c r="O14" i="51"/>
  <c r="U14" i="51" s="1"/>
  <c r="AG11" i="51"/>
  <c r="O11" i="51"/>
  <c r="U11" i="51" s="1"/>
  <c r="AG10" i="51"/>
  <c r="O10" i="51"/>
  <c r="U10" i="51" s="1"/>
  <c r="AG9" i="51"/>
  <c r="O9" i="51"/>
  <c r="U9" i="51" s="1"/>
  <c r="AG8" i="51"/>
  <c r="O8" i="51"/>
  <c r="U8" i="51" s="1"/>
  <c r="O95" i="52"/>
  <c r="U95" i="52" s="1"/>
  <c r="AK93" i="52"/>
  <c r="O91" i="52"/>
  <c r="U91" i="52" s="1"/>
  <c r="AK89" i="52"/>
  <c r="O87" i="52"/>
  <c r="U87" i="52" s="1"/>
  <c r="AK95" i="52"/>
  <c r="O93" i="52"/>
  <c r="U93" i="52" s="1"/>
  <c r="AK91" i="52"/>
  <c r="O89" i="52"/>
  <c r="U89" i="52" s="1"/>
  <c r="AK87" i="52"/>
  <c r="AG29" i="51"/>
  <c r="O29" i="51"/>
  <c r="U29" i="51" s="1"/>
  <c r="AG28" i="51"/>
  <c r="O28" i="51"/>
  <c r="U28" i="51" s="1"/>
  <c r="AG26" i="51"/>
  <c r="O26" i="51"/>
  <c r="U26" i="51" s="1"/>
  <c r="AG25" i="51"/>
  <c r="O25" i="51"/>
  <c r="U25" i="51" s="1"/>
  <c r="AK71" i="52"/>
  <c r="O73" i="52"/>
  <c r="U73" i="52" s="1"/>
  <c r="AK50" i="52"/>
  <c r="O48" i="52"/>
  <c r="U48" i="52" s="1"/>
  <c r="AK46" i="52"/>
  <c r="O71" i="52"/>
  <c r="U71" i="52" s="1"/>
  <c r="AK73" i="52"/>
  <c r="O50" i="52"/>
  <c r="U50" i="52" s="1"/>
  <c r="AK48" i="52"/>
  <c r="O46" i="52"/>
  <c r="U46" i="52" s="1"/>
  <c r="I41" i="98"/>
  <c r="G40" i="112"/>
  <c r="E58" i="96" s="1"/>
  <c r="G24" i="112"/>
  <c r="E34" i="96" s="1"/>
  <c r="G29" i="114"/>
  <c r="I41" i="44" s="1"/>
  <c r="M41" i="44" s="1"/>
  <c r="G31" i="115"/>
  <c r="G65" i="98" s="1"/>
  <c r="G23" i="115"/>
  <c r="G57" i="98" s="1"/>
  <c r="G29" i="117"/>
  <c r="I29" i="105"/>
  <c r="K29" i="105" s="1"/>
  <c r="AM8" i="88"/>
  <c r="AC8" i="88"/>
  <c r="CO21" i="81"/>
  <c r="CG21" i="81"/>
  <c r="AS19" i="81"/>
  <c r="AK19" i="81"/>
  <c r="BQ18" i="81"/>
  <c r="BI18" i="81"/>
  <c r="CO16" i="81"/>
  <c r="CG16" i="81"/>
  <c r="AS15" i="81"/>
  <c r="AK15" i="81"/>
  <c r="BQ14" i="81"/>
  <c r="BI14" i="81"/>
  <c r="CW13" i="81"/>
  <c r="DA13" i="81" s="1"/>
  <c r="CW13" i="82"/>
  <c r="DA13" i="82" s="1"/>
  <c r="CG13" i="83"/>
  <c r="CK13" i="83" s="1"/>
  <c r="CO13" i="83" s="1"/>
  <c r="CG13" i="84"/>
  <c r="U13" i="81"/>
  <c r="M13" i="81"/>
  <c r="BC13" i="88"/>
  <c r="I13" i="60"/>
  <c r="I20" i="57" s="1"/>
  <c r="E21" i="106"/>
  <c r="G39" i="112"/>
  <c r="I32" i="16" s="1"/>
  <c r="M32" i="16" s="1"/>
  <c r="S32" i="16" s="1"/>
  <c r="G23" i="112"/>
  <c r="E32" i="96" s="1"/>
  <c r="E72" i="114"/>
  <c r="G72" i="114" s="1"/>
  <c r="E76" i="96" s="1"/>
  <c r="G40" i="114"/>
  <c r="I41" i="33" s="1"/>
  <c r="M41" i="33" s="1"/>
  <c r="G33" i="116"/>
  <c r="E67" i="98" s="1"/>
  <c r="G25" i="116"/>
  <c r="E59" i="98" s="1"/>
  <c r="G17" i="116"/>
  <c r="G24" i="117"/>
  <c r="S17" i="22"/>
  <c r="AM19" i="90"/>
  <c r="AC19" i="90"/>
  <c r="AM17" i="91"/>
  <c r="AC17" i="91"/>
  <c r="I13" i="88"/>
  <c r="O13" i="88"/>
  <c r="S13" i="88" s="1"/>
  <c r="I11" i="89"/>
  <c r="O11" i="89"/>
  <c r="AM10" i="89"/>
  <c r="AC10" i="89"/>
  <c r="BQ21" i="81"/>
  <c r="BI21" i="81"/>
  <c r="CO19" i="81"/>
  <c r="CG19" i="81"/>
  <c r="AS18" i="81"/>
  <c r="AK18" i="81"/>
  <c r="BQ16" i="81"/>
  <c r="BI16" i="81"/>
  <c r="CO15" i="81"/>
  <c r="CG15" i="81"/>
  <c r="AS14" i="81"/>
  <c r="AK14" i="81"/>
  <c r="BA11" i="81"/>
  <c r="BE11" i="81" s="1"/>
  <c r="BA11" i="82"/>
  <c r="BE11" i="82" s="1"/>
  <c r="AS11" i="83"/>
  <c r="AS11" i="84"/>
  <c r="U11" i="81"/>
  <c r="M11" i="81"/>
  <c r="BQ10" i="81"/>
  <c r="BI10" i="81"/>
  <c r="U9" i="81"/>
  <c r="M9" i="81"/>
  <c r="AM13" i="144"/>
  <c r="AU13" i="91" s="1"/>
  <c r="AY13" i="91" s="1"/>
  <c r="AA12" i="46"/>
  <c r="AC12" i="46" s="1"/>
  <c r="AA21" i="46"/>
  <c r="AC21" i="46" s="1"/>
  <c r="AA13" i="46"/>
  <c r="AC13" i="46" s="1"/>
  <c r="AA9" i="46"/>
  <c r="AC9" i="46" s="1"/>
  <c r="AA10" i="46"/>
  <c r="AC10" i="46" s="1"/>
  <c r="S8" i="47"/>
  <c r="E21" i="107"/>
  <c r="U30" i="102"/>
  <c r="G46" i="112"/>
  <c r="I146" i="11" s="1"/>
  <c r="G30" i="112"/>
  <c r="E47" i="96" s="1"/>
  <c r="G43" i="114"/>
  <c r="I41" i="31" s="1"/>
  <c r="M41" i="31" s="1"/>
  <c r="G27" i="114"/>
  <c r="I41" i="46" s="1"/>
  <c r="M41" i="46" s="1"/>
  <c r="G71" i="115"/>
  <c r="G37" i="98"/>
  <c r="G28" i="115"/>
  <c r="G62" i="98" s="1"/>
  <c r="G20" i="115"/>
  <c r="G54" i="98" s="1"/>
  <c r="G27" i="117"/>
  <c r="BO20" i="83"/>
  <c r="M20" i="89"/>
  <c r="O20" i="89" s="1"/>
  <c r="S20" i="89" s="1"/>
  <c r="AK10" i="84"/>
  <c r="AC10" i="84"/>
  <c r="BE24" i="144"/>
  <c r="AY21" i="144"/>
  <c r="AU21" i="89" s="1"/>
  <c r="AY21" i="89" s="1"/>
  <c r="BC9" i="88"/>
  <c r="I59" i="99"/>
  <c r="W49" i="50"/>
  <c r="BY90" i="52"/>
  <c r="CC90" i="52" s="1"/>
  <c r="AO90" i="52"/>
  <c r="W46" i="50"/>
  <c r="AO27" i="52"/>
  <c r="BY27" i="52"/>
  <c r="CC27" i="52" s="1"/>
  <c r="AO15" i="52"/>
  <c r="BY15" i="52"/>
  <c r="CC15" i="52" s="1"/>
  <c r="W34" i="54"/>
  <c r="W14" i="54"/>
  <c r="W40" i="56"/>
  <c r="W38" i="56"/>
  <c r="BY33" i="52"/>
  <c r="CC33" i="52" s="1"/>
  <c r="AO33" i="52"/>
  <c r="BY22" i="80"/>
  <c r="CC22" i="80"/>
  <c r="CE22" i="80" s="1"/>
  <c r="AS16" i="80"/>
  <c r="AW16" i="80"/>
  <c r="AY16" i="80" s="1"/>
  <c r="AC13" i="80"/>
  <c r="AG13" i="80"/>
  <c r="AI13" i="80" s="1"/>
  <c r="M10" i="80"/>
  <c r="Q10" i="80"/>
  <c r="S10" i="80" s="1"/>
  <c r="M23" i="80"/>
  <c r="Q23" i="80"/>
  <c r="S23" i="80" s="1"/>
  <c r="BI16" i="80"/>
  <c r="BM16" i="80"/>
  <c r="BO16" i="80" s="1"/>
  <c r="AC10" i="80"/>
  <c r="AG10" i="80"/>
  <c r="AI10" i="80" s="1"/>
  <c r="AC19" i="80"/>
  <c r="AG19" i="80"/>
  <c r="AI19" i="80" s="1"/>
  <c r="M16" i="80"/>
  <c r="Q16" i="80"/>
  <c r="S16" i="80" s="1"/>
  <c r="BY12" i="80"/>
  <c r="CC12" i="80"/>
  <c r="CE12" i="80" s="1"/>
  <c r="BI9" i="80"/>
  <c r="BM9" i="80"/>
  <c r="BO9" i="80" s="1"/>
  <c r="BI22" i="80"/>
  <c r="BM22" i="80"/>
  <c r="BO22" i="80" s="1"/>
  <c r="AS19" i="80"/>
  <c r="AW19" i="80"/>
  <c r="AY19" i="80" s="1"/>
  <c r="M13" i="80"/>
  <c r="Q13" i="80"/>
  <c r="S13" i="80" s="1"/>
  <c r="BY9" i="80"/>
  <c r="CC9" i="80"/>
  <c r="CE9" i="80" s="1"/>
  <c r="G21" i="79"/>
  <c r="S21" i="85"/>
  <c r="AU21" i="3" s="1"/>
  <c r="G827" i="1" s="1"/>
  <c r="G17" i="79"/>
  <c r="S17" i="85"/>
  <c r="AU17" i="3" s="1"/>
  <c r="G711" i="1" s="1"/>
  <c r="G13" i="79"/>
  <c r="S13" i="85"/>
  <c r="AU13" i="3" s="1"/>
  <c r="G595" i="1" s="1"/>
  <c r="BC14" i="89"/>
  <c r="BC13" i="92"/>
  <c r="K12" i="100"/>
  <c r="K14" i="100"/>
  <c r="K13" i="100"/>
  <c r="G33" i="73"/>
  <c r="G32" i="73"/>
  <c r="G31" i="73"/>
  <c r="G30" i="73"/>
  <c r="G29" i="73"/>
  <c r="G28" i="73"/>
  <c r="G27" i="73"/>
  <c r="G26" i="73"/>
  <c r="G25" i="73"/>
  <c r="G24" i="73"/>
  <c r="G23" i="73"/>
  <c r="G22" i="73"/>
  <c r="G21" i="73"/>
  <c r="G20" i="73"/>
  <c r="G19" i="73"/>
  <c r="G18" i="73"/>
  <c r="G17" i="73"/>
  <c r="G16" i="73"/>
  <c r="G15" i="73"/>
  <c r="G14" i="73"/>
  <c r="G13" i="73"/>
  <c r="G12" i="73"/>
  <c r="G11" i="73"/>
  <c r="G10" i="73"/>
  <c r="G9" i="73"/>
  <c r="G8" i="73"/>
  <c r="G76" i="74"/>
  <c r="I76" i="74" s="1"/>
  <c r="K76" i="74" s="1"/>
  <c r="G75" i="74"/>
  <c r="I75" i="74" s="1"/>
  <c r="K75" i="74" s="1"/>
  <c r="G74" i="74"/>
  <c r="I74" i="74" s="1"/>
  <c r="G73" i="74"/>
  <c r="G78" i="96"/>
  <c r="G77" i="96"/>
  <c r="G76" i="96"/>
  <c r="G75" i="96"/>
  <c r="G74" i="96"/>
  <c r="G73" i="96"/>
  <c r="G21" i="96"/>
  <c r="G10" i="74"/>
  <c r="I10" i="74" s="1"/>
  <c r="G66" i="96"/>
  <c r="G65" i="96"/>
  <c r="G24" i="96"/>
  <c r="G48" i="96"/>
  <c r="G42" i="96"/>
  <c r="G16" i="96"/>
  <c r="G38" i="96"/>
  <c r="I38" i="96" s="1"/>
  <c r="G37" i="96"/>
  <c r="G11" i="96"/>
  <c r="Q8" i="50"/>
  <c r="W8" i="50" s="1"/>
  <c r="AG79" i="52"/>
  <c r="BU79" i="52"/>
  <c r="G8" i="83"/>
  <c r="M8" i="92"/>
  <c r="O8" i="92" s="1"/>
  <c r="BY22" i="81"/>
  <c r="CC22" i="81" s="1"/>
  <c r="BY22" i="82"/>
  <c r="CC22" i="82" s="1"/>
  <c r="BM22" i="83"/>
  <c r="BM22" i="84"/>
  <c r="I19" i="83"/>
  <c r="M19" i="83" s="1"/>
  <c r="CW15" i="81"/>
  <c r="DA15" i="81" s="1"/>
  <c r="CW15" i="82"/>
  <c r="DA15" i="82" s="1"/>
  <c r="CG15" i="83"/>
  <c r="CK15" i="83" s="1"/>
  <c r="CO15" i="83" s="1"/>
  <c r="CG15" i="84"/>
  <c r="U15" i="81"/>
  <c r="M15" i="81"/>
  <c r="S57" i="99"/>
  <c r="U57" i="99" s="1"/>
  <c r="AM23" i="144"/>
  <c r="AA21" i="33"/>
  <c r="AA12" i="33"/>
  <c r="AA13" i="33"/>
  <c r="AA9" i="33"/>
  <c r="AA10" i="33"/>
  <c r="S21" i="47"/>
  <c r="AA42" i="37"/>
  <c r="AA39" i="37"/>
  <c r="AA33" i="37"/>
  <c r="AA29" i="37"/>
  <c r="AA25" i="37"/>
  <c r="AA17" i="37"/>
  <c r="AA40" i="37"/>
  <c r="AA36" i="37"/>
  <c r="AA30" i="37"/>
  <c r="AA18" i="37"/>
  <c r="AA14" i="37"/>
  <c r="AA45" i="37"/>
  <c r="AA43" i="37"/>
  <c r="AA37" i="37"/>
  <c r="AA31" i="37"/>
  <c r="AA27" i="37"/>
  <c r="AA19" i="37"/>
  <c r="AA15" i="37"/>
  <c r="AA11" i="37"/>
  <c r="AA46" i="37"/>
  <c r="AA41" i="37"/>
  <c r="AA38" i="37"/>
  <c r="AA32" i="37"/>
  <c r="AA28" i="37"/>
  <c r="AA20" i="37"/>
  <c r="AA16" i="37"/>
  <c r="K17" i="47"/>
  <c r="AA23" i="39"/>
  <c r="AA24" i="39"/>
  <c r="AA8" i="39"/>
  <c r="AA34" i="39"/>
  <c r="AA26" i="39"/>
  <c r="AA22" i="39"/>
  <c r="O15" i="47"/>
  <c r="Y15" i="47" s="1"/>
  <c r="AA12" i="41"/>
  <c r="AA21" i="41"/>
  <c r="AA13" i="41"/>
  <c r="AA9" i="41"/>
  <c r="AA10" i="41"/>
  <c r="S13" i="47"/>
  <c r="Q9" i="79"/>
  <c r="G9" i="85"/>
  <c r="I9" i="85" s="1"/>
  <c r="K9" i="85" s="1"/>
  <c r="M9" i="85" s="1"/>
  <c r="O9" i="85" s="1"/>
  <c r="Q9" i="85" s="1"/>
  <c r="AM23" i="85"/>
  <c r="AO23" i="85" s="1"/>
  <c r="AQ23" i="85" s="1"/>
  <c r="AS23" i="85" s="1"/>
  <c r="AU23" i="85" s="1"/>
  <c r="AW23" i="85" s="1"/>
  <c r="AM22" i="85"/>
  <c r="AO22" i="85" s="1"/>
  <c r="AQ22" i="85" s="1"/>
  <c r="AS22" i="85" s="1"/>
  <c r="AU22" i="85" s="1"/>
  <c r="AW22" i="85" s="1"/>
  <c r="AM20" i="85"/>
  <c r="AO20" i="85" s="1"/>
  <c r="AQ20" i="85" s="1"/>
  <c r="AS20" i="85" s="1"/>
  <c r="AU20" i="85" s="1"/>
  <c r="AW20" i="85" s="1"/>
  <c r="AM19" i="85"/>
  <c r="AO19" i="85" s="1"/>
  <c r="AQ19" i="85" s="1"/>
  <c r="AS19" i="85" s="1"/>
  <c r="AU19" i="85" s="1"/>
  <c r="AW19" i="85" s="1"/>
  <c r="AM18" i="85"/>
  <c r="AO18" i="85" s="1"/>
  <c r="AQ18" i="85" s="1"/>
  <c r="AS18" i="85" s="1"/>
  <c r="AU18" i="85" s="1"/>
  <c r="AW18" i="85" s="1"/>
  <c r="AM17" i="85"/>
  <c r="AO17" i="85" s="1"/>
  <c r="AQ17" i="85" s="1"/>
  <c r="AS17" i="85" s="1"/>
  <c r="AU17" i="85" s="1"/>
  <c r="AW17" i="85" s="1"/>
  <c r="AM16" i="85"/>
  <c r="AO16" i="85" s="1"/>
  <c r="AQ16" i="85" s="1"/>
  <c r="AS16" i="85" s="1"/>
  <c r="AU16" i="85" s="1"/>
  <c r="AW16" i="85" s="1"/>
  <c r="AM15" i="85"/>
  <c r="AO15" i="85" s="1"/>
  <c r="AQ15" i="85" s="1"/>
  <c r="AS15" i="85" s="1"/>
  <c r="AU15" i="85" s="1"/>
  <c r="AW15" i="85" s="1"/>
  <c r="AM14" i="85"/>
  <c r="AO14" i="85" s="1"/>
  <c r="AQ14" i="85" s="1"/>
  <c r="AS14" i="85" s="1"/>
  <c r="AU14" i="85" s="1"/>
  <c r="AW14" i="85" s="1"/>
  <c r="AM13" i="85"/>
  <c r="AO13" i="85" s="1"/>
  <c r="AQ13" i="85" s="1"/>
  <c r="AS13" i="85" s="1"/>
  <c r="AU13" i="85" s="1"/>
  <c r="AW13" i="85" s="1"/>
  <c r="AM12" i="85"/>
  <c r="AO12" i="85" s="1"/>
  <c r="AQ12" i="85" s="1"/>
  <c r="AS12" i="85" s="1"/>
  <c r="AU12" i="85" s="1"/>
  <c r="AW12" i="85" s="1"/>
  <c r="AM11" i="85"/>
  <c r="AO11" i="85" s="1"/>
  <c r="AQ11" i="85" s="1"/>
  <c r="AS11" i="85" s="1"/>
  <c r="AU11" i="85" s="1"/>
  <c r="AW11" i="85" s="1"/>
  <c r="AM10" i="85"/>
  <c r="AO10" i="85" s="1"/>
  <c r="AQ10" i="85" s="1"/>
  <c r="AS10" i="85" s="1"/>
  <c r="AU10" i="85" s="1"/>
  <c r="AW10" i="85" s="1"/>
  <c r="AM8" i="85"/>
  <c r="AO8" i="85" s="1"/>
  <c r="AQ8" i="85" s="1"/>
  <c r="AS8" i="85" s="1"/>
  <c r="AU8" i="85" s="1"/>
  <c r="AW8" i="85" s="1"/>
  <c r="AE14" i="102"/>
  <c r="AE26" i="102" s="1"/>
  <c r="E26" i="102"/>
  <c r="E12" i="104"/>
  <c r="AA14" i="128"/>
  <c r="E142" i="113"/>
  <c r="CK25" i="129"/>
  <c r="CK26" i="129" s="1"/>
  <c r="E10" i="113" s="1"/>
  <c r="E11" i="113" s="1"/>
  <c r="E25" i="78"/>
  <c r="M8" i="48"/>
  <c r="G28" i="48"/>
  <c r="M43" i="50"/>
  <c r="CM26" i="133"/>
  <c r="AS9" i="56"/>
  <c r="AI9" i="56"/>
  <c r="Y9" i="56"/>
  <c r="AM9" i="56"/>
  <c r="Q9" i="56"/>
  <c r="AC9" i="56"/>
  <c r="M15" i="89"/>
  <c r="O15" i="89" s="1"/>
  <c r="S15" i="89" s="1"/>
  <c r="BO15" i="83"/>
  <c r="BQ15" i="83" s="1"/>
  <c r="BU15" i="83" s="1"/>
  <c r="AU12" i="83"/>
  <c r="M12" i="90"/>
  <c r="O12" i="90" s="1"/>
  <c r="S12" i="90" s="1"/>
  <c r="I20" i="88"/>
  <c r="I18" i="90"/>
  <c r="AG17" i="92"/>
  <c r="BA20" i="81"/>
  <c r="BE20" i="81" s="1"/>
  <c r="BA20" i="82"/>
  <c r="BE20" i="82" s="1"/>
  <c r="AS20" i="83"/>
  <c r="AW20" i="83" s="1"/>
  <c r="BA20" i="83" s="1"/>
  <c r="AS20" i="84"/>
  <c r="U18" i="82"/>
  <c r="M18" i="82"/>
  <c r="CW14" i="81"/>
  <c r="DA14" i="81" s="1"/>
  <c r="CW14" i="82"/>
  <c r="DA14" i="82" s="1"/>
  <c r="CG14" i="83"/>
  <c r="CK14" i="83" s="1"/>
  <c r="CO14" i="83" s="1"/>
  <c r="CG14" i="84"/>
  <c r="U14" i="81"/>
  <c r="M14" i="81"/>
  <c r="CW10" i="81"/>
  <c r="DA10" i="81" s="1"/>
  <c r="CW10" i="82"/>
  <c r="DA10" i="82" s="1"/>
  <c r="CG10" i="83"/>
  <c r="CG10" i="84"/>
  <c r="U10" i="81"/>
  <c r="M10" i="81"/>
  <c r="S58" i="99"/>
  <c r="U58" i="99" s="1"/>
  <c r="AM24" i="144"/>
  <c r="BE56" i="99"/>
  <c r="AG54" i="99"/>
  <c r="Q20" i="90" s="1"/>
  <c r="E19" i="87"/>
  <c r="AU19" i="92"/>
  <c r="AY19" i="92" s="1"/>
  <c r="AE49" i="99"/>
  <c r="AG49" i="99" s="1"/>
  <c r="Q15" i="90" s="1"/>
  <c r="AS15" i="144"/>
  <c r="AU15" i="90" s="1"/>
  <c r="AY15" i="90" s="1"/>
  <c r="AS45" i="99"/>
  <c r="Q11" i="89" s="1"/>
  <c r="S42" i="99"/>
  <c r="U42" i="99" s="1"/>
  <c r="Q8" i="91" s="1"/>
  <c r="AM8" i="144"/>
  <c r="AU8" i="91" s="1"/>
  <c r="AY8" i="91" s="1"/>
  <c r="BA8" i="7"/>
  <c r="AA46" i="34"/>
  <c r="AA41" i="34"/>
  <c r="AA38" i="34"/>
  <c r="AA32" i="34"/>
  <c r="AA28" i="34"/>
  <c r="AA20" i="34"/>
  <c r="AA16" i="34"/>
  <c r="AA42" i="34"/>
  <c r="AA39" i="34"/>
  <c r="AA33" i="34"/>
  <c r="AA29" i="34"/>
  <c r="AA25" i="34"/>
  <c r="AA17" i="34"/>
  <c r="AA40" i="34"/>
  <c r="AA36" i="34"/>
  <c r="AA30" i="34"/>
  <c r="AA18" i="34"/>
  <c r="AA14" i="34"/>
  <c r="AA45" i="34"/>
  <c r="AA43" i="34"/>
  <c r="AA37" i="34"/>
  <c r="AA31" i="34"/>
  <c r="AA27" i="34"/>
  <c r="AA19" i="34"/>
  <c r="AA15" i="34"/>
  <c r="AA11" i="34"/>
  <c r="K20" i="47"/>
  <c r="AA40" i="38"/>
  <c r="AA36" i="38"/>
  <c r="AA30" i="38"/>
  <c r="AA18" i="38"/>
  <c r="AA14" i="38"/>
  <c r="AA45" i="38"/>
  <c r="AA43" i="38"/>
  <c r="AA37" i="38"/>
  <c r="AA31" i="38"/>
  <c r="AA27" i="38"/>
  <c r="AA19" i="38"/>
  <c r="AA15" i="38"/>
  <c r="AA11" i="38"/>
  <c r="AA46" i="38"/>
  <c r="AA41" i="38"/>
  <c r="AA38" i="38"/>
  <c r="AA32" i="38"/>
  <c r="AA28" i="38"/>
  <c r="AA20" i="38"/>
  <c r="AA16" i="38"/>
  <c r="AA42" i="38"/>
  <c r="AA39" i="38"/>
  <c r="AA33" i="38"/>
  <c r="AA29" i="38"/>
  <c r="AA25" i="38"/>
  <c r="AA17" i="38"/>
  <c r="K16" i="47"/>
  <c r="AA42" i="42"/>
  <c r="AA39" i="42"/>
  <c r="AA33" i="42"/>
  <c r="AA29" i="42"/>
  <c r="AA25" i="42"/>
  <c r="AA17" i="42"/>
  <c r="AA40" i="42"/>
  <c r="AA36" i="42"/>
  <c r="AA30" i="42"/>
  <c r="AA18" i="42"/>
  <c r="AA14" i="42"/>
  <c r="AA45" i="42"/>
  <c r="AA43" i="42"/>
  <c r="AA37" i="42"/>
  <c r="AA31" i="42"/>
  <c r="AA27" i="42"/>
  <c r="AA19" i="42"/>
  <c r="AA15" i="42"/>
  <c r="AA11" i="42"/>
  <c r="AA46" i="42"/>
  <c r="AA41" i="42"/>
  <c r="AA38" i="42"/>
  <c r="AA32" i="42"/>
  <c r="AA28" i="42"/>
  <c r="AA20" i="42"/>
  <c r="AA16" i="42"/>
  <c r="K12" i="47"/>
  <c r="Q8" i="79"/>
  <c r="G8" i="85"/>
  <c r="I8" i="85" s="1"/>
  <c r="K8" i="85" s="1"/>
  <c r="M8" i="85" s="1"/>
  <c r="O8" i="85" s="1"/>
  <c r="Q8" i="85" s="1"/>
  <c r="K100" i="11"/>
  <c r="K96" i="11"/>
  <c r="K92" i="11"/>
  <c r="K88" i="11"/>
  <c r="K84" i="11"/>
  <c r="K101" i="11"/>
  <c r="K93" i="11"/>
  <c r="K89" i="11"/>
  <c r="K85" i="11"/>
  <c r="K28" i="13"/>
  <c r="K26" i="13"/>
  <c r="K24" i="13"/>
  <c r="K22" i="13"/>
  <c r="K25" i="15"/>
  <c r="K23" i="15"/>
  <c r="K21" i="15"/>
  <c r="K19" i="15"/>
  <c r="K26" i="16"/>
  <c r="K24" i="16"/>
  <c r="K22" i="16"/>
  <c r="K102" i="11"/>
  <c r="K94" i="11"/>
  <c r="K90" i="11"/>
  <c r="K86" i="11"/>
  <c r="K82" i="11"/>
  <c r="K95" i="11"/>
  <c r="K91" i="11"/>
  <c r="K87" i="11"/>
  <c r="K83" i="11"/>
  <c r="K78" i="11"/>
  <c r="K77" i="11"/>
  <c r="K76" i="11"/>
  <c r="K58" i="11"/>
  <c r="K57" i="11"/>
  <c r="K56" i="11"/>
  <c r="K55" i="11"/>
  <c r="K54" i="11"/>
  <c r="K53" i="11"/>
  <c r="K52" i="11"/>
  <c r="K51" i="11"/>
  <c r="K50" i="11"/>
  <c r="K49" i="11"/>
  <c r="K48" i="11"/>
  <c r="K47" i="11"/>
  <c r="K46" i="11"/>
  <c r="K45" i="11"/>
  <c r="K44" i="11"/>
  <c r="K43" i="11"/>
  <c r="K42" i="11"/>
  <c r="K41" i="11"/>
  <c r="K40" i="11"/>
  <c r="K39" i="11"/>
  <c r="K38" i="11"/>
  <c r="K37" i="11"/>
  <c r="K36" i="11"/>
  <c r="K35" i="11"/>
  <c r="K20" i="11"/>
  <c r="K19" i="11"/>
  <c r="K18" i="11"/>
  <c r="K17" i="11"/>
  <c r="K25" i="13"/>
  <c r="K23" i="13"/>
  <c r="K21" i="13"/>
  <c r="K19" i="13"/>
  <c r="K26" i="15"/>
  <c r="K24" i="15"/>
  <c r="K22" i="15"/>
  <c r="K22" i="17"/>
  <c r="K21" i="18"/>
  <c r="K21" i="16"/>
  <c r="K26" i="17"/>
  <c r="K25" i="17"/>
  <c r="K21" i="17"/>
  <c r="K26" i="18"/>
  <c r="K23" i="18"/>
  <c r="K23" i="16"/>
  <c r="K24" i="17"/>
  <c r="K19" i="17"/>
  <c r="K25" i="18"/>
  <c r="K25" i="16"/>
  <c r="K19" i="16"/>
  <c r="K23" i="17"/>
  <c r="K22" i="18"/>
  <c r="K19" i="18"/>
  <c r="K37" i="25"/>
  <c r="K32" i="25"/>
  <c r="K30" i="25"/>
  <c r="K28" i="25"/>
  <c r="K20" i="25"/>
  <c r="K18" i="25"/>
  <c r="K39" i="26"/>
  <c r="K37" i="26"/>
  <c r="K35" i="26"/>
  <c r="K33" i="26"/>
  <c r="K27" i="26"/>
  <c r="K25" i="26"/>
  <c r="K23" i="26"/>
  <c r="K19" i="26"/>
  <c r="K40" i="27"/>
  <c r="K38" i="27"/>
  <c r="K36" i="27"/>
  <c r="K26" i="27"/>
  <c r="K24" i="27"/>
  <c r="K22" i="27"/>
  <c r="K41" i="25"/>
  <c r="K33" i="25"/>
  <c r="K31" i="25"/>
  <c r="K29" i="25"/>
  <c r="K27" i="25"/>
  <c r="K19" i="25"/>
  <c r="K40" i="26"/>
  <c r="K38" i="26"/>
  <c r="K36" i="26"/>
  <c r="K26" i="26"/>
  <c r="K24" i="26"/>
  <c r="K22" i="26"/>
  <c r="K39" i="27"/>
  <c r="K37" i="27"/>
  <c r="K35" i="27"/>
  <c r="K33" i="27"/>
  <c r="K27" i="27"/>
  <c r="K25" i="27"/>
  <c r="K23" i="27"/>
  <c r="K19" i="27"/>
  <c r="K18" i="30"/>
  <c r="K14" i="30"/>
  <c r="K19" i="31"/>
  <c r="K16" i="30"/>
  <c r="K17" i="31"/>
  <c r="K14" i="31"/>
  <c r="K19" i="32"/>
  <c r="K15" i="32"/>
  <c r="K11" i="32"/>
  <c r="K17" i="32"/>
  <c r="K19" i="34"/>
  <c r="K15" i="34"/>
  <c r="K11" i="34"/>
  <c r="K15" i="33"/>
  <c r="K11" i="33"/>
  <c r="K17" i="34"/>
  <c r="K18" i="35"/>
  <c r="K14" i="35"/>
  <c r="K19" i="36"/>
  <c r="K15" i="36"/>
  <c r="K11" i="36"/>
  <c r="K17" i="33"/>
  <c r="K18" i="34"/>
  <c r="K14" i="34"/>
  <c r="K19" i="35"/>
  <c r="K15" i="35"/>
  <c r="K11" i="35"/>
  <c r="K16" i="36"/>
  <c r="K16" i="37"/>
  <c r="K17" i="38"/>
  <c r="K18" i="39"/>
  <c r="K14" i="39"/>
  <c r="K18" i="37"/>
  <c r="K14" i="37"/>
  <c r="K19" i="38"/>
  <c r="K15" i="38"/>
  <c r="K11" i="38"/>
  <c r="K16" i="39"/>
  <c r="K19" i="37"/>
  <c r="K15" i="37"/>
  <c r="K11" i="37"/>
  <c r="K16" i="38"/>
  <c r="K17" i="39"/>
  <c r="K19" i="40"/>
  <c r="K15" i="40"/>
  <c r="K11" i="40"/>
  <c r="K16" i="41"/>
  <c r="K17" i="42"/>
  <c r="K17" i="40"/>
  <c r="K18" i="41"/>
  <c r="K14" i="41"/>
  <c r="K19" i="42"/>
  <c r="K15" i="42"/>
  <c r="K11" i="42"/>
  <c r="K16" i="43"/>
  <c r="K17" i="44"/>
  <c r="K18" i="45"/>
  <c r="K14" i="45"/>
  <c r="K19" i="46"/>
  <c r="K15" i="46"/>
  <c r="K11" i="46"/>
  <c r="K91" i="52"/>
  <c r="K87" i="52"/>
  <c r="K18" i="43"/>
  <c r="K14" i="43"/>
  <c r="K19" i="44"/>
  <c r="K15" i="44"/>
  <c r="K11" i="44"/>
  <c r="K16" i="45"/>
  <c r="K17" i="46"/>
  <c r="K59" i="50"/>
  <c r="K55" i="50"/>
  <c r="K20" i="50"/>
  <c r="K12" i="50"/>
  <c r="K93" i="52"/>
  <c r="K89" i="52"/>
  <c r="K58" i="50"/>
  <c r="K19" i="50"/>
  <c r="K32" i="52"/>
  <c r="K28" i="52"/>
  <c r="K24" i="52"/>
  <c r="K16" i="52"/>
  <c r="K58" i="54"/>
  <c r="K54" i="54"/>
  <c r="K43" i="54"/>
  <c r="K39" i="54"/>
  <c r="K35" i="54"/>
  <c r="K31" i="54"/>
  <c r="K27" i="54"/>
  <c r="K61" i="56"/>
  <c r="K57" i="56"/>
  <c r="K45" i="56"/>
  <c r="K41" i="56"/>
  <c r="K37" i="56"/>
  <c r="K34" i="52"/>
  <c r="K30" i="52"/>
  <c r="K26" i="52"/>
  <c r="K60" i="54"/>
  <c r="K56" i="54"/>
  <c r="K41" i="54"/>
  <c r="K37" i="54"/>
  <c r="K59" i="56"/>
  <c r="K43" i="56"/>
  <c r="K39" i="56"/>
  <c r="K35" i="56"/>
  <c r="K31" i="56"/>
  <c r="K27" i="56"/>
  <c r="K73" i="74"/>
  <c r="I10" i="23" s="1"/>
  <c r="I73" i="74"/>
  <c r="I10" i="25" s="1"/>
  <c r="S8" i="32"/>
  <c r="Q8" i="32"/>
  <c r="Q8" i="40"/>
  <c r="S8" i="40" s="1"/>
  <c r="M9" i="50"/>
  <c r="S8" i="20"/>
  <c r="DW19" i="138"/>
  <c r="DY19" i="138" s="1"/>
  <c r="AA16" i="83"/>
  <c r="M16" i="91"/>
  <c r="O16" i="91" s="1"/>
  <c r="S16" i="91" s="1"/>
  <c r="G14" i="83"/>
  <c r="I14" i="83" s="1"/>
  <c r="M14" i="83" s="1"/>
  <c r="M14" i="92"/>
  <c r="O14" i="92" s="1"/>
  <c r="S14" i="92" s="1"/>
  <c r="EO10" i="138"/>
  <c r="EQ10" i="138" s="1"/>
  <c r="M9" i="88"/>
  <c r="CI9" i="83"/>
  <c r="I17" i="89"/>
  <c r="I14" i="91"/>
  <c r="E9" i="92"/>
  <c r="AK11" i="142"/>
  <c r="E9" i="90" s="1"/>
  <c r="AI11" i="142"/>
  <c r="E9" i="91" s="1"/>
  <c r="AO11" i="142"/>
  <c r="E9" i="88" s="1"/>
  <c r="AM11" i="142"/>
  <c r="E9" i="89" s="1"/>
  <c r="AC22" i="81"/>
  <c r="AG22" i="81" s="1"/>
  <c r="AC22" i="82"/>
  <c r="AG22" i="82" s="1"/>
  <c r="Y22" i="83"/>
  <c r="AC22" i="83" s="1"/>
  <c r="AG22" i="83" s="1"/>
  <c r="Y22" i="84"/>
  <c r="Q21" i="84"/>
  <c r="I21" i="84"/>
  <c r="AC20" i="81"/>
  <c r="AG20" i="81" s="1"/>
  <c r="AC20" i="82"/>
  <c r="AG20" i="82" s="1"/>
  <c r="Y20" i="83"/>
  <c r="AC20" i="83" s="1"/>
  <c r="AG20" i="83" s="1"/>
  <c r="Y20" i="84"/>
  <c r="Q16" i="84"/>
  <c r="I16" i="84"/>
  <c r="AC17" i="81"/>
  <c r="AG17" i="81" s="1"/>
  <c r="AC17" i="82"/>
  <c r="AG17" i="82" s="1"/>
  <c r="Y17" i="83"/>
  <c r="AC17" i="83" s="1"/>
  <c r="AG17" i="83" s="1"/>
  <c r="Y17" i="84"/>
  <c r="BY10" i="81"/>
  <c r="CC10" i="81" s="1"/>
  <c r="BY10" i="82"/>
  <c r="CC10" i="82" s="1"/>
  <c r="BM10" i="83"/>
  <c r="BM10" i="84"/>
  <c r="BE26" i="144"/>
  <c r="BC60" i="99"/>
  <c r="BE60" i="99" s="1"/>
  <c r="AS24" i="144"/>
  <c r="AE58" i="99"/>
  <c r="AG58" i="99" s="1"/>
  <c r="AY23" i="144"/>
  <c r="AQ57" i="99"/>
  <c r="AS57" i="99" s="1"/>
  <c r="Q13" i="14"/>
  <c r="S13" i="14" s="1"/>
  <c r="Q11" i="14"/>
  <c r="S11" i="14" s="1"/>
  <c r="Q9" i="14"/>
  <c r="S9" i="14" s="1"/>
  <c r="Q14" i="14"/>
  <c r="S14" i="14" s="1"/>
  <c r="Q12" i="14"/>
  <c r="S12" i="14" s="1"/>
  <c r="Q10" i="14"/>
  <c r="S10" i="14" s="1"/>
  <c r="Q8" i="14"/>
  <c r="S8" i="14" s="1"/>
  <c r="S15" i="14" s="1"/>
  <c r="E35" i="8" s="1"/>
  <c r="E16" i="87"/>
  <c r="AU16" i="92"/>
  <c r="AY16" i="92" s="1"/>
  <c r="BE14" i="144"/>
  <c r="AU14" i="88" s="1"/>
  <c r="AY14" i="88" s="1"/>
  <c r="BC48" i="99"/>
  <c r="BE48" i="99" s="1"/>
  <c r="Q14" i="88" s="1"/>
  <c r="AS46" i="99"/>
  <c r="Q12" i="89" s="1"/>
  <c r="BE45" i="99"/>
  <c r="Q11" i="88" s="1"/>
  <c r="U44" i="99"/>
  <c r="Q10" i="91" s="1"/>
  <c r="AS8" i="144"/>
  <c r="AU8" i="90" s="1"/>
  <c r="AY8" i="90" s="1"/>
  <c r="AE42" i="99"/>
  <c r="AG42" i="99" s="1"/>
  <c r="Q8" i="90" s="1"/>
  <c r="BE25" i="145"/>
  <c r="BQ23" i="80"/>
  <c r="BU23" i="80" s="1"/>
  <c r="I14" i="58"/>
  <c r="J23" i="57" s="1"/>
  <c r="BQ23" i="85"/>
  <c r="CK23" i="79" s="1"/>
  <c r="AK21" i="80"/>
  <c r="AO21" i="80" s="1"/>
  <c r="AK21" i="85"/>
  <c r="BA21" i="79" s="1"/>
  <c r="BQ15" i="80"/>
  <c r="BU15" i="80" s="1"/>
  <c r="BQ15" i="85"/>
  <c r="CK15" i="79" s="1"/>
  <c r="U12" i="80"/>
  <c r="Y12" i="80" s="1"/>
  <c r="U12" i="85"/>
  <c r="AI12" i="79" s="1"/>
  <c r="M12" i="47" s="1"/>
  <c r="AK9" i="80"/>
  <c r="AO9" i="80" s="1"/>
  <c r="AK9" i="85"/>
  <c r="BA9" i="79" s="1"/>
  <c r="K15" i="54"/>
  <c r="M15" i="54" s="1"/>
  <c r="K11" i="54"/>
  <c r="M11" i="54" s="1"/>
  <c r="M19" i="54" s="1"/>
  <c r="K13" i="54"/>
  <c r="M13" i="54" s="1"/>
  <c r="U63" i="56"/>
  <c r="U55" i="56"/>
  <c r="U51" i="56"/>
  <c r="I12" i="59"/>
  <c r="H21" i="57" s="1"/>
  <c r="I12" i="71"/>
  <c r="H9" i="57" s="1"/>
  <c r="U53" i="56"/>
  <c r="I12" i="72"/>
  <c r="H8" i="57" s="1"/>
  <c r="I37" i="100"/>
  <c r="I41" i="100" s="1"/>
  <c r="BC23" i="85"/>
  <c r="BE23" i="85" s="1"/>
  <c r="BG23" i="85" s="1"/>
  <c r="BI23" i="85" s="1"/>
  <c r="BK23" i="85" s="1"/>
  <c r="BM23" i="85" s="1"/>
  <c r="BC22" i="85"/>
  <c r="BE22" i="85" s="1"/>
  <c r="BG22" i="85" s="1"/>
  <c r="BI22" i="85" s="1"/>
  <c r="BK22" i="85" s="1"/>
  <c r="BM22" i="85" s="1"/>
  <c r="BC21" i="85"/>
  <c r="BE21" i="85" s="1"/>
  <c r="BG21" i="85" s="1"/>
  <c r="BI21" i="85" s="1"/>
  <c r="BK21" i="85" s="1"/>
  <c r="BM21" i="85" s="1"/>
  <c r="BC20" i="85"/>
  <c r="BE20" i="85" s="1"/>
  <c r="BG20" i="85" s="1"/>
  <c r="BI20" i="85" s="1"/>
  <c r="BK20" i="85" s="1"/>
  <c r="BM20" i="85" s="1"/>
  <c r="BC19" i="85"/>
  <c r="BE19" i="85" s="1"/>
  <c r="BG19" i="85" s="1"/>
  <c r="BI19" i="85" s="1"/>
  <c r="BK19" i="85" s="1"/>
  <c r="BM19" i="85" s="1"/>
  <c r="BC18" i="85"/>
  <c r="BE18" i="85" s="1"/>
  <c r="BG18" i="85" s="1"/>
  <c r="BI18" i="85" s="1"/>
  <c r="BK18" i="85" s="1"/>
  <c r="BM18" i="85" s="1"/>
  <c r="BC17" i="85"/>
  <c r="BE17" i="85" s="1"/>
  <c r="BG17" i="85" s="1"/>
  <c r="BI17" i="85" s="1"/>
  <c r="BK17" i="85" s="1"/>
  <c r="BM17" i="85" s="1"/>
  <c r="BC16" i="85"/>
  <c r="BE16" i="85" s="1"/>
  <c r="BG16" i="85" s="1"/>
  <c r="BI16" i="85" s="1"/>
  <c r="BK16" i="85" s="1"/>
  <c r="BM16" i="85" s="1"/>
  <c r="BC15" i="85"/>
  <c r="BE15" i="85" s="1"/>
  <c r="BG15" i="85" s="1"/>
  <c r="BI15" i="85" s="1"/>
  <c r="BK15" i="85" s="1"/>
  <c r="BM15" i="85" s="1"/>
  <c r="BC14" i="85"/>
  <c r="BE14" i="85" s="1"/>
  <c r="BG14" i="85" s="1"/>
  <c r="BI14" i="85" s="1"/>
  <c r="BK14" i="85" s="1"/>
  <c r="BM14" i="85" s="1"/>
  <c r="BC13" i="85"/>
  <c r="BE13" i="85" s="1"/>
  <c r="BG13" i="85" s="1"/>
  <c r="BI13" i="85" s="1"/>
  <c r="BK13" i="85" s="1"/>
  <c r="BM13" i="85" s="1"/>
  <c r="BC12" i="85"/>
  <c r="BE12" i="85" s="1"/>
  <c r="BG12" i="85" s="1"/>
  <c r="BI12" i="85" s="1"/>
  <c r="BK12" i="85" s="1"/>
  <c r="BM12" i="85" s="1"/>
  <c r="BC11" i="85"/>
  <c r="BE11" i="85" s="1"/>
  <c r="BG11" i="85" s="1"/>
  <c r="BI11" i="85" s="1"/>
  <c r="BK11" i="85" s="1"/>
  <c r="BM11" i="85" s="1"/>
  <c r="BC10" i="85"/>
  <c r="BE10" i="85" s="1"/>
  <c r="BG10" i="85" s="1"/>
  <c r="BI10" i="85" s="1"/>
  <c r="BK10" i="85" s="1"/>
  <c r="BM10" i="85" s="1"/>
  <c r="BC9" i="85"/>
  <c r="BE9" i="85" s="1"/>
  <c r="BG9" i="85" s="1"/>
  <c r="BI9" i="85" s="1"/>
  <c r="BK9" i="85" s="1"/>
  <c r="BM9" i="85" s="1"/>
  <c r="BC8" i="85"/>
  <c r="BE8" i="85" s="1"/>
  <c r="BG8" i="85" s="1"/>
  <c r="BI8" i="85" s="1"/>
  <c r="BK8" i="85" s="1"/>
  <c r="BM8" i="85" s="1"/>
  <c r="O10" i="92"/>
  <c r="S10" i="92" s="1"/>
  <c r="I10" i="92"/>
  <c r="I30" i="95"/>
  <c r="I82" i="95"/>
  <c r="I13" i="95"/>
  <c r="I27" i="95"/>
  <c r="I11" i="95"/>
  <c r="AC28" i="102"/>
  <c r="G14" i="111"/>
  <c r="E33" i="96" s="1"/>
  <c r="G77" i="114"/>
  <c r="G69" i="114"/>
  <c r="E45" i="117"/>
  <c r="E46" i="117" s="1"/>
  <c r="Q8" i="33"/>
  <c r="Q8" i="41"/>
  <c r="S8" i="41" s="1"/>
  <c r="M8" i="19"/>
  <c r="M14" i="48"/>
  <c r="M72" i="52"/>
  <c r="CM68" i="133"/>
  <c r="DE23" i="138"/>
  <c r="DG23" i="138" s="1"/>
  <c r="AA23" i="83" s="1"/>
  <c r="FG20" i="138"/>
  <c r="FI20" i="138" s="1"/>
  <c r="DW18" i="138"/>
  <c r="DY18" i="138" s="1"/>
  <c r="DE15" i="138"/>
  <c r="DG15" i="138" s="1"/>
  <c r="FG12" i="138"/>
  <c r="FI12" i="138" s="1"/>
  <c r="DW10" i="138"/>
  <c r="DY10" i="138" s="1"/>
  <c r="I10" i="88"/>
  <c r="E23" i="81"/>
  <c r="I23" i="81" s="1"/>
  <c r="E23" i="82"/>
  <c r="I23" i="82" s="1"/>
  <c r="E23" i="83"/>
  <c r="I23" i="83" s="1"/>
  <c r="M23" i="83" s="1"/>
  <c r="E23" i="84"/>
  <c r="AO31" i="143"/>
  <c r="AM31" i="143"/>
  <c r="AK31" i="143"/>
  <c r="AI31" i="143"/>
  <c r="U22" i="82"/>
  <c r="M22" i="82"/>
  <c r="I20" i="83"/>
  <c r="M20" i="83" s="1"/>
  <c r="Q17" i="84"/>
  <c r="I17" i="84"/>
  <c r="CW12" i="81"/>
  <c r="DA12" i="81" s="1"/>
  <c r="CW12" i="82"/>
  <c r="DA12" i="82" s="1"/>
  <c r="CG12" i="83"/>
  <c r="CG12" i="84"/>
  <c r="U12" i="81"/>
  <c r="M12" i="81"/>
  <c r="I8" i="83"/>
  <c r="M8" i="83" s="1"/>
  <c r="S60" i="99"/>
  <c r="U60" i="99" s="1"/>
  <c r="AM26" i="144"/>
  <c r="AY24" i="144"/>
  <c r="AQ58" i="99"/>
  <c r="AS58" i="99" s="1"/>
  <c r="S56" i="99"/>
  <c r="U56" i="99" s="1"/>
  <c r="AM22" i="144"/>
  <c r="U53" i="99"/>
  <c r="Q19" i="91" s="1"/>
  <c r="AS17" i="144"/>
  <c r="AU17" i="90" s="1"/>
  <c r="AY17" i="90" s="1"/>
  <c r="AE51" i="99"/>
  <c r="AG51" i="99" s="1"/>
  <c r="Q17" i="90" s="1"/>
  <c r="U49" i="99"/>
  <c r="Q15" i="91" s="1"/>
  <c r="AS13" i="144"/>
  <c r="AU13" i="90" s="1"/>
  <c r="AY13" i="90" s="1"/>
  <c r="AE47" i="99"/>
  <c r="AG47" i="99" s="1"/>
  <c r="Q13" i="90" s="1"/>
  <c r="U45" i="99"/>
  <c r="Q11" i="91" s="1"/>
  <c r="AS9" i="144"/>
  <c r="AU9" i="90" s="1"/>
  <c r="AY9" i="90" s="1"/>
  <c r="AE43" i="99"/>
  <c r="AG43" i="99" s="1"/>
  <c r="Q9" i="90" s="1"/>
  <c r="AA40" i="32"/>
  <c r="AA45" i="32"/>
  <c r="AA43" i="32"/>
  <c r="AA37" i="32"/>
  <c r="AA31" i="32"/>
  <c r="AA27" i="32"/>
  <c r="AA19" i="32"/>
  <c r="AA15" i="32"/>
  <c r="AA11" i="32"/>
  <c r="AA42" i="32"/>
  <c r="AA41" i="32"/>
  <c r="AA32" i="32"/>
  <c r="AA28" i="32"/>
  <c r="AA20" i="32"/>
  <c r="AA16" i="32"/>
  <c r="AA33" i="32"/>
  <c r="AA29" i="32"/>
  <c r="AA25" i="32"/>
  <c r="AA17" i="32"/>
  <c r="AA46" i="32"/>
  <c r="AA38" i="32"/>
  <c r="AA36" i="32"/>
  <c r="AA30" i="32"/>
  <c r="AA18" i="32"/>
  <c r="AA14" i="32"/>
  <c r="K22" i="47"/>
  <c r="AA24" i="34"/>
  <c r="AA8" i="34"/>
  <c r="AA34" i="34"/>
  <c r="AA26" i="34"/>
  <c r="AA22" i="34"/>
  <c r="AA23" i="34"/>
  <c r="O20" i="47"/>
  <c r="Y20" i="47" s="1"/>
  <c r="AA12" i="36"/>
  <c r="AA21" i="36"/>
  <c r="AA13" i="36"/>
  <c r="AA10" i="36"/>
  <c r="S18" i="47"/>
  <c r="AA46" i="40"/>
  <c r="AA42" i="40"/>
  <c r="AA39" i="40"/>
  <c r="AA45" i="40"/>
  <c r="AA43" i="40"/>
  <c r="AA31" i="40"/>
  <c r="AA27" i="40"/>
  <c r="AA19" i="40"/>
  <c r="AA15" i="40"/>
  <c r="AA11" i="40"/>
  <c r="AA37" i="40"/>
  <c r="AA32" i="40"/>
  <c r="AA28" i="40"/>
  <c r="AA20" i="40"/>
  <c r="AA16" i="40"/>
  <c r="AA40" i="40"/>
  <c r="AA33" i="40"/>
  <c r="AA29" i="40"/>
  <c r="AA25" i="40"/>
  <c r="AA17" i="40"/>
  <c r="AA38" i="40"/>
  <c r="AA36" i="40"/>
  <c r="AA30" i="40"/>
  <c r="AA18" i="40"/>
  <c r="AA14" i="40"/>
  <c r="K14" i="47"/>
  <c r="AA34" i="42"/>
  <c r="AA26" i="42"/>
  <c r="AA22" i="42"/>
  <c r="AA23" i="42"/>
  <c r="AA24" i="42"/>
  <c r="AA8" i="42"/>
  <c r="O12" i="47"/>
  <c r="Y12" i="47" s="1"/>
  <c r="AA10" i="44"/>
  <c r="AA12" i="44"/>
  <c r="S10" i="47"/>
  <c r="AA21" i="44"/>
  <c r="AA13" i="44"/>
  <c r="AA9" i="44"/>
  <c r="G45" i="112"/>
  <c r="G29" i="112"/>
  <c r="E46" i="96" s="1"/>
  <c r="G38" i="114"/>
  <c r="I41" i="35" s="1"/>
  <c r="M41" i="35" s="1"/>
  <c r="G68" i="116"/>
  <c r="G34" i="116"/>
  <c r="E68" i="98" s="1"/>
  <c r="G26" i="116"/>
  <c r="E60" i="98" s="1"/>
  <c r="G18" i="116"/>
  <c r="E52" i="98" s="1"/>
  <c r="G30" i="117"/>
  <c r="O22" i="88"/>
  <c r="I22" i="88"/>
  <c r="AM17" i="144"/>
  <c r="AU17" i="91" s="1"/>
  <c r="AY17" i="91" s="1"/>
  <c r="E18" i="109"/>
  <c r="G36" i="112"/>
  <c r="G41" i="114"/>
  <c r="I41" i="32" s="1"/>
  <c r="M41" i="32" s="1"/>
  <c r="G75" i="115"/>
  <c r="G78" i="98" s="1"/>
  <c r="E44" i="115"/>
  <c r="E45" i="115" s="1"/>
  <c r="G46" i="115" s="1"/>
  <c r="G29" i="115"/>
  <c r="G63" i="98" s="1"/>
  <c r="G21" i="115"/>
  <c r="G55" i="98" s="1"/>
  <c r="G11" i="116"/>
  <c r="G25" i="117"/>
  <c r="AA14" i="83"/>
  <c r="AC14" i="83" s="1"/>
  <c r="AG14" i="83" s="1"/>
  <c r="M14" i="91"/>
  <c r="O14" i="91" s="1"/>
  <c r="S14" i="91" s="1"/>
  <c r="M10" i="88"/>
  <c r="O10" i="88" s="1"/>
  <c r="S10" i="88" s="1"/>
  <c r="CI10" i="83"/>
  <c r="AM20" i="90"/>
  <c r="AC20" i="90"/>
  <c r="AM18" i="89"/>
  <c r="AC18" i="89"/>
  <c r="AC17" i="90"/>
  <c r="AM17" i="90"/>
  <c r="AM14" i="89"/>
  <c r="AC14" i="89"/>
  <c r="BY21" i="84"/>
  <c r="BQ21" i="84"/>
  <c r="AK19" i="84"/>
  <c r="AC19" i="84"/>
  <c r="BE18" i="84"/>
  <c r="AW18" i="84"/>
  <c r="BY16" i="84"/>
  <c r="BQ16" i="84"/>
  <c r="AK15" i="84"/>
  <c r="AC15" i="84"/>
  <c r="BE14" i="84"/>
  <c r="AW14" i="84"/>
  <c r="AC13" i="81"/>
  <c r="AG13" i="81" s="1"/>
  <c r="AC13" i="82"/>
  <c r="AG13" i="82" s="1"/>
  <c r="Y13" i="83"/>
  <c r="AC13" i="83" s="1"/>
  <c r="AG13" i="83" s="1"/>
  <c r="Y13" i="84"/>
  <c r="Q13" i="84"/>
  <c r="I13" i="84"/>
  <c r="BC21" i="88"/>
  <c r="K35" i="100"/>
  <c r="K36" i="100" s="1"/>
  <c r="E18" i="106"/>
  <c r="G35" i="112"/>
  <c r="G51" i="112" s="1"/>
  <c r="E54" i="96" s="1"/>
  <c r="G36" i="114"/>
  <c r="I41" i="37" s="1"/>
  <c r="M41" i="37" s="1"/>
  <c r="G75" i="116"/>
  <c r="E78" i="98" s="1"/>
  <c r="G31" i="116"/>
  <c r="E65" i="98" s="1"/>
  <c r="G36" i="117"/>
  <c r="AM20" i="91"/>
  <c r="AC20" i="91"/>
  <c r="I13" i="91"/>
  <c r="O13" i="91"/>
  <c r="S13" i="91" s="1"/>
  <c r="AM12" i="90"/>
  <c r="AC12" i="90"/>
  <c r="I11" i="88"/>
  <c r="O11" i="88"/>
  <c r="S11" i="88" s="1"/>
  <c r="BE21" i="84"/>
  <c r="AW21" i="84"/>
  <c r="BY19" i="84"/>
  <c r="BQ19" i="84"/>
  <c r="AK18" i="84"/>
  <c r="AC18" i="84"/>
  <c r="BE16" i="84"/>
  <c r="AW16" i="84"/>
  <c r="BY15" i="84"/>
  <c r="BQ15" i="84"/>
  <c r="AK14" i="84"/>
  <c r="AC14" i="84"/>
  <c r="BY11" i="81"/>
  <c r="CC11" i="81" s="1"/>
  <c r="BY11" i="82"/>
  <c r="CC11" i="82" s="1"/>
  <c r="BM11" i="83"/>
  <c r="BQ11" i="83" s="1"/>
  <c r="BU11" i="83" s="1"/>
  <c r="BM11" i="84"/>
  <c r="Q11" i="84"/>
  <c r="I11" i="84"/>
  <c r="BE10" i="84"/>
  <c r="AW10" i="84"/>
  <c r="AC9" i="81"/>
  <c r="AG9" i="81" s="1"/>
  <c r="AC9" i="82"/>
  <c r="AG9" i="82" s="1"/>
  <c r="Y9" i="83"/>
  <c r="AC9" i="83" s="1"/>
  <c r="AG9" i="83" s="1"/>
  <c r="Y9" i="84"/>
  <c r="Q9" i="84"/>
  <c r="I9" i="84"/>
  <c r="AA21" i="42"/>
  <c r="AA13" i="42"/>
  <c r="AA9" i="42"/>
  <c r="AA10" i="42"/>
  <c r="AA12" i="42"/>
  <c r="S12" i="47"/>
  <c r="E18" i="107"/>
  <c r="K87" i="95"/>
  <c r="M87" i="95" s="1"/>
  <c r="I45" i="98"/>
  <c r="G42" i="112"/>
  <c r="I144" i="11" s="1"/>
  <c r="G17" i="114"/>
  <c r="I17" i="51" s="1"/>
  <c r="M17" i="51" s="1"/>
  <c r="G59" i="115"/>
  <c r="G34" i="115"/>
  <c r="G68" i="98" s="1"/>
  <c r="G26" i="115"/>
  <c r="G60" i="98" s="1"/>
  <c r="G39" i="117"/>
  <c r="AC10" i="83"/>
  <c r="AG10" i="83" s="1"/>
  <c r="BC17" i="88"/>
  <c r="W21" i="88" l="1"/>
  <c r="G11" i="87"/>
  <c r="I11" i="87" s="1"/>
  <c r="AY11" i="3" s="1"/>
  <c r="G539" i="1" s="1"/>
  <c r="W11" i="92"/>
  <c r="CC19" i="83"/>
  <c r="CE19" i="83" s="1"/>
  <c r="BY19" i="83"/>
  <c r="W20" i="89"/>
  <c r="Q11" i="83"/>
  <c r="U11" i="83"/>
  <c r="W11" i="83" s="1"/>
  <c r="U12" i="83"/>
  <c r="W12" i="83" s="1"/>
  <c r="Q12" i="83"/>
  <c r="Q15" i="83"/>
  <c r="U15" i="83"/>
  <c r="W15" i="83" s="1"/>
  <c r="W18" i="88"/>
  <c r="AK14" i="83"/>
  <c r="AO14" i="83"/>
  <c r="AQ14" i="83" s="1"/>
  <c r="G69" i="98"/>
  <c r="W10" i="88"/>
  <c r="U14" i="83"/>
  <c r="W14" i="83" s="1"/>
  <c r="Q14" i="83"/>
  <c r="CC15" i="83"/>
  <c r="CE15" i="83" s="1"/>
  <c r="BY15" i="83"/>
  <c r="W14" i="92"/>
  <c r="G14" i="87"/>
  <c r="I14" i="87" s="1"/>
  <c r="AY14" i="3" s="1"/>
  <c r="G626" i="1" s="1"/>
  <c r="W14" i="91"/>
  <c r="Q19" i="54"/>
  <c r="Y19" i="54" s="1"/>
  <c r="K19" i="54"/>
  <c r="G13" i="113"/>
  <c r="G35" i="113"/>
  <c r="G60" i="113"/>
  <c r="G85" i="113"/>
  <c r="G107" i="113"/>
  <c r="G109" i="113" s="1"/>
  <c r="I43" i="36" s="1"/>
  <c r="M43" i="36" s="1"/>
  <c r="G132" i="113"/>
  <c r="G21" i="113"/>
  <c r="G50" i="113"/>
  <c r="G79" i="113"/>
  <c r="G81" i="113" s="1"/>
  <c r="I42" i="39" s="1"/>
  <c r="M42" i="39" s="1"/>
  <c r="G104" i="113"/>
  <c r="G133" i="113"/>
  <c r="G15" i="113"/>
  <c r="G44" i="113"/>
  <c r="G76" i="113"/>
  <c r="G98" i="113"/>
  <c r="G130" i="113"/>
  <c r="G141" i="113"/>
  <c r="G146" i="113" s="1"/>
  <c r="I24" i="29" s="1"/>
  <c r="M24" i="29" s="1"/>
  <c r="S24" i="29" s="1"/>
  <c r="BA24" i="7" s="1"/>
  <c r="G23" i="113"/>
  <c r="G48" i="113"/>
  <c r="G70" i="113"/>
  <c r="G72" i="113" s="1"/>
  <c r="I42" i="40" s="1"/>
  <c r="M42" i="40" s="1"/>
  <c r="G95" i="113"/>
  <c r="G120" i="113"/>
  <c r="G157" i="113"/>
  <c r="G159" i="113" s="1"/>
  <c r="I42" i="31" s="1"/>
  <c r="M42" i="31" s="1"/>
  <c r="G17" i="113"/>
  <c r="G42" i="113"/>
  <c r="G47" i="113" s="1"/>
  <c r="I11" i="29" s="1"/>
  <c r="M11" i="29" s="1"/>
  <c r="S11" i="29" s="1"/>
  <c r="BA11" i="7" s="1"/>
  <c r="G67" i="113"/>
  <c r="G89" i="113"/>
  <c r="G114" i="113"/>
  <c r="G151" i="113"/>
  <c r="G152" i="113" s="1"/>
  <c r="I23" i="29" s="1"/>
  <c r="M23" i="29" s="1"/>
  <c r="S23" i="29" s="1"/>
  <c r="BA23" i="7" s="1"/>
  <c r="G25" i="113"/>
  <c r="G57" i="113"/>
  <c r="G86" i="113"/>
  <c r="G115" i="113"/>
  <c r="G117" i="113" s="1"/>
  <c r="I42" i="35" s="1"/>
  <c r="M42" i="35" s="1"/>
  <c r="G150" i="113"/>
  <c r="G22" i="113"/>
  <c r="G51" i="113"/>
  <c r="G56" i="113" s="1"/>
  <c r="I12" i="29" s="1"/>
  <c r="M12" i="29" s="1"/>
  <c r="S12" i="29" s="1"/>
  <c r="BA12" i="7" s="1"/>
  <c r="G80" i="113"/>
  <c r="G82" i="113" s="1"/>
  <c r="I43" i="39" s="1"/>
  <c r="M43" i="39" s="1"/>
  <c r="G112" i="113"/>
  <c r="G134" i="113"/>
  <c r="G136" i="113" s="1"/>
  <c r="I43" i="33" s="1"/>
  <c r="M43" i="33" s="1"/>
  <c r="G30" i="113"/>
  <c r="G52" i="113"/>
  <c r="G54" i="113" s="1"/>
  <c r="I42" i="42" s="1"/>
  <c r="M42" i="42" s="1"/>
  <c r="G77" i="113"/>
  <c r="G102" i="113"/>
  <c r="G124" i="113"/>
  <c r="G24" i="113"/>
  <c r="G29" i="113" s="1"/>
  <c r="I9" i="29" s="1"/>
  <c r="M9" i="29" s="1"/>
  <c r="S9" i="29" s="1"/>
  <c r="G49" i="113"/>
  <c r="G71" i="113"/>
  <c r="G96" i="113"/>
  <c r="G101" i="113" s="1"/>
  <c r="I17" i="29" s="1"/>
  <c r="M17" i="29" s="1"/>
  <c r="S17" i="29" s="1"/>
  <c r="BA17" i="7" s="1"/>
  <c r="G121" i="113"/>
  <c r="G154" i="113"/>
  <c r="G139" i="113"/>
  <c r="G32" i="113"/>
  <c r="G61" i="113"/>
  <c r="G63" i="113" s="1"/>
  <c r="I42" i="41" s="1"/>
  <c r="M42" i="41" s="1"/>
  <c r="G93" i="113"/>
  <c r="G122" i="113"/>
  <c r="G155" i="113"/>
  <c r="G26" i="113"/>
  <c r="G28" i="113" s="1"/>
  <c r="I43" i="45" s="1"/>
  <c r="M43" i="45" s="1"/>
  <c r="G58" i="113"/>
  <c r="G87" i="113"/>
  <c r="G116" i="113"/>
  <c r="G118" i="113" s="1"/>
  <c r="I43" i="35" s="1"/>
  <c r="M43" i="35" s="1"/>
  <c r="G148" i="113"/>
  <c r="G149" i="113" s="1"/>
  <c r="I22" i="29" s="1"/>
  <c r="M22" i="29" s="1"/>
  <c r="S22" i="29" s="1"/>
  <c r="BA22" i="7" s="1"/>
  <c r="G34" i="113"/>
  <c r="G59" i="113"/>
  <c r="G84" i="113"/>
  <c r="G106" i="113"/>
  <c r="G108" i="113" s="1"/>
  <c r="I42" i="36" s="1"/>
  <c r="M42" i="36" s="1"/>
  <c r="G131" i="113"/>
  <c r="G143" i="113"/>
  <c r="G31" i="113"/>
  <c r="G53" i="113"/>
  <c r="G55" i="113" s="1"/>
  <c r="I43" i="42" s="1"/>
  <c r="M43" i="42" s="1"/>
  <c r="G78" i="113"/>
  <c r="G103" i="113"/>
  <c r="G125" i="113"/>
  <c r="G127" i="113" s="1"/>
  <c r="I43" i="34" s="1"/>
  <c r="M43" i="34" s="1"/>
  <c r="G158" i="113"/>
  <c r="G160" i="113" s="1"/>
  <c r="I43" i="31" s="1"/>
  <c r="M43" i="31" s="1"/>
  <c r="G43" i="113"/>
  <c r="G68" i="113"/>
  <c r="G97" i="113"/>
  <c r="G129" i="113"/>
  <c r="G138" i="113"/>
  <c r="G40" i="113"/>
  <c r="G62" i="113"/>
  <c r="G64" i="113" s="1"/>
  <c r="I43" i="41" s="1"/>
  <c r="M43" i="41" s="1"/>
  <c r="G94" i="113"/>
  <c r="G123" i="113"/>
  <c r="G128" i="113" s="1"/>
  <c r="I20" i="29" s="1"/>
  <c r="M20" i="29" s="1"/>
  <c r="S20" i="29" s="1"/>
  <c r="BA20" i="7" s="1"/>
  <c r="G156" i="113"/>
  <c r="G41" i="113"/>
  <c r="G66" i="113"/>
  <c r="G88" i="113"/>
  <c r="G90" i="113" s="1"/>
  <c r="I42" i="38" s="1"/>
  <c r="M42" i="38" s="1"/>
  <c r="G113" i="113"/>
  <c r="G153" i="113"/>
  <c r="G111" i="113"/>
  <c r="G33" i="113"/>
  <c r="G16" i="113"/>
  <c r="G18" i="113" s="1"/>
  <c r="I42" i="46" s="1"/>
  <c r="M42" i="46" s="1"/>
  <c r="G105" i="113"/>
  <c r="G110" i="113" s="1"/>
  <c r="I18" i="29" s="1"/>
  <c r="M18" i="29" s="1"/>
  <c r="S18" i="29" s="1"/>
  <c r="BA18" i="7" s="1"/>
  <c r="G69" i="113"/>
  <c r="G74" i="113" s="1"/>
  <c r="I14" i="29" s="1"/>
  <c r="M14" i="29" s="1"/>
  <c r="S14" i="29" s="1"/>
  <c r="BA14" i="7" s="1"/>
  <c r="G147" i="113"/>
  <c r="G14" i="113"/>
  <c r="G12" i="113"/>
  <c r="G75" i="113"/>
  <c r="G39" i="113"/>
  <c r="G140" i="113"/>
  <c r="I14" i="55"/>
  <c r="M14" i="55" s="1"/>
  <c r="K38" i="96"/>
  <c r="I14" i="53" s="1"/>
  <c r="M14" i="53" s="1"/>
  <c r="Q14" i="53" s="1"/>
  <c r="U10" i="83"/>
  <c r="W10" i="83" s="1"/>
  <c r="Q10" i="83"/>
  <c r="BI16" i="83"/>
  <c r="BK16" i="83" s="1"/>
  <c r="BE16" i="83"/>
  <c r="W17" i="88"/>
  <c r="U16" i="83"/>
  <c r="W16" i="83" s="1"/>
  <c r="Q16" i="83"/>
  <c r="AS9" i="81"/>
  <c r="AK9" i="81"/>
  <c r="AQ12" i="90"/>
  <c r="AQ20" i="91"/>
  <c r="BI14" i="84"/>
  <c r="BA14" i="84"/>
  <c r="AG14" i="89"/>
  <c r="AQ17" i="90"/>
  <c r="AG20" i="90"/>
  <c r="CI20" i="83"/>
  <c r="M20" i="88"/>
  <c r="O20" i="88" s="1"/>
  <c r="S20" i="88" s="1"/>
  <c r="BI10" i="84"/>
  <c r="BA10" i="84"/>
  <c r="BY11" i="84"/>
  <c r="BQ11" i="84"/>
  <c r="AO14" i="84"/>
  <c r="AG14" i="84"/>
  <c r="BI16" i="84"/>
  <c r="BA16" i="84"/>
  <c r="I40" i="30"/>
  <c r="M40" i="30" s="1"/>
  <c r="E29" i="103"/>
  <c r="BG17" i="51"/>
  <c r="AY17" i="51"/>
  <c r="AQ17" i="51"/>
  <c r="AI17" i="51"/>
  <c r="AA17" i="51"/>
  <c r="Q17" i="51"/>
  <c r="AO9" i="83"/>
  <c r="AQ9" i="83" s="1"/>
  <c r="AK9" i="83"/>
  <c r="CC11" i="83"/>
  <c r="CE11" i="83" s="1"/>
  <c r="BY11" i="83"/>
  <c r="AM11" i="88"/>
  <c r="AC11" i="88"/>
  <c r="I65" i="98"/>
  <c r="U13" i="84"/>
  <c r="M13" i="84"/>
  <c r="AS13" i="82"/>
  <c r="AK13" i="82"/>
  <c r="AO15" i="84"/>
  <c r="AG15" i="84"/>
  <c r="BI18" i="84"/>
  <c r="BA18" i="84"/>
  <c r="CC21" i="84"/>
  <c r="BU21" i="84"/>
  <c r="S41" i="32"/>
  <c r="BC17" i="91"/>
  <c r="I40" i="38"/>
  <c r="M40" i="38" s="1"/>
  <c r="E20" i="103"/>
  <c r="G71" i="116"/>
  <c r="E37" i="98"/>
  <c r="BC17" i="90"/>
  <c r="U8" i="83"/>
  <c r="W8" i="83" s="1"/>
  <c r="Q8" i="83"/>
  <c r="AC23" i="81"/>
  <c r="AG23" i="81" s="1"/>
  <c r="AC23" i="82"/>
  <c r="AG23" i="82" s="1"/>
  <c r="Y23" i="83"/>
  <c r="AC23" i="83" s="1"/>
  <c r="AG23" i="83" s="1"/>
  <c r="Y23" i="84"/>
  <c r="Q23" i="84"/>
  <c r="I23" i="84"/>
  <c r="AM10" i="88"/>
  <c r="AC10" i="88"/>
  <c r="M15" i="91"/>
  <c r="O15" i="91" s="1"/>
  <c r="S15" i="91" s="1"/>
  <c r="AA15" i="83"/>
  <c r="AC15" i="83" s="1"/>
  <c r="AG15" i="83" s="1"/>
  <c r="AA14" i="48"/>
  <c r="AI14" i="48"/>
  <c r="Q14" i="48"/>
  <c r="BI11" i="79"/>
  <c r="BO11" i="85"/>
  <c r="BI15" i="79"/>
  <c r="BO15" i="85"/>
  <c r="BI19" i="79"/>
  <c r="BO19" i="85"/>
  <c r="BI23" i="79"/>
  <c r="BO23" i="85"/>
  <c r="K80" i="11"/>
  <c r="K81" i="11"/>
  <c r="K29" i="15"/>
  <c r="K29" i="17"/>
  <c r="K79" i="11"/>
  <c r="K75" i="11"/>
  <c r="K74" i="11"/>
  <c r="K73" i="11"/>
  <c r="K72" i="11"/>
  <c r="K65" i="11"/>
  <c r="K64" i="11"/>
  <c r="K63" i="11"/>
  <c r="K29" i="16"/>
  <c r="K29" i="18"/>
  <c r="K31" i="26"/>
  <c r="K34" i="27"/>
  <c r="K30" i="27"/>
  <c r="K34" i="26"/>
  <c r="K30" i="26"/>
  <c r="K31" i="27"/>
  <c r="K22" i="30"/>
  <c r="K22" i="33"/>
  <c r="K22" i="35"/>
  <c r="K22" i="34"/>
  <c r="K22" i="39"/>
  <c r="K22" i="37"/>
  <c r="K22" i="41"/>
  <c r="K22" i="45"/>
  <c r="K22" i="43"/>
  <c r="K63" i="50"/>
  <c r="K97" i="52"/>
  <c r="K40" i="52"/>
  <c r="K50" i="54"/>
  <c r="K52" i="54"/>
  <c r="K55" i="56"/>
  <c r="K51" i="56"/>
  <c r="K51" i="54"/>
  <c r="K22" i="46"/>
  <c r="K37" i="52"/>
  <c r="K22" i="38"/>
  <c r="K52" i="25"/>
  <c r="K52" i="23"/>
  <c r="K53" i="25"/>
  <c r="K68" i="23"/>
  <c r="K51" i="23"/>
  <c r="K67" i="23"/>
  <c r="K25" i="50"/>
  <c r="K54" i="25"/>
  <c r="K56" i="23"/>
  <c r="K55" i="25"/>
  <c r="K55" i="23"/>
  <c r="K52" i="56"/>
  <c r="K55" i="54"/>
  <c r="K22" i="40"/>
  <c r="K56" i="25"/>
  <c r="K66" i="25"/>
  <c r="K67" i="25"/>
  <c r="K66" i="23"/>
  <c r="K53" i="23"/>
  <c r="K68" i="25"/>
  <c r="K54" i="23"/>
  <c r="K27" i="21"/>
  <c r="K50" i="56"/>
  <c r="K22" i="44"/>
  <c r="K22" i="42"/>
  <c r="K22" i="36"/>
  <c r="K22" i="32"/>
  <c r="K22" i="31"/>
  <c r="K51" i="25"/>
  <c r="AA23" i="45"/>
  <c r="AA24" i="45"/>
  <c r="AA8" i="45"/>
  <c r="O9" i="47"/>
  <c r="Y9" i="47" s="1"/>
  <c r="AA34" i="45"/>
  <c r="AA26" i="45"/>
  <c r="AA22" i="45"/>
  <c r="AA12" i="39"/>
  <c r="AA21" i="39"/>
  <c r="AA13" i="39"/>
  <c r="AA9" i="39"/>
  <c r="AA10" i="39"/>
  <c r="S15" i="47"/>
  <c r="AA10" i="30"/>
  <c r="AA12" i="30"/>
  <c r="AA21" i="30"/>
  <c r="AA13" i="30"/>
  <c r="AA9" i="30"/>
  <c r="S24" i="47"/>
  <c r="BC16" i="92"/>
  <c r="BY10" i="84"/>
  <c r="BQ10" i="84"/>
  <c r="AK17" i="84"/>
  <c r="AC17" i="84"/>
  <c r="U16" i="84"/>
  <c r="M16" i="84"/>
  <c r="AS20" i="82"/>
  <c r="AK20" i="82"/>
  <c r="AK22" i="84"/>
  <c r="AC22" i="84"/>
  <c r="I9" i="89"/>
  <c r="I9" i="92"/>
  <c r="O9" i="92"/>
  <c r="AM17" i="89"/>
  <c r="AC17" i="89"/>
  <c r="AU19" i="83"/>
  <c r="M19" i="90"/>
  <c r="O19" i="90" s="1"/>
  <c r="S19" i="90" s="1"/>
  <c r="AA46" i="46"/>
  <c r="AC46" i="46" s="1"/>
  <c r="AA41" i="46"/>
  <c r="AC41" i="46" s="1"/>
  <c r="AA38" i="46"/>
  <c r="AC38" i="46" s="1"/>
  <c r="AA32" i="46"/>
  <c r="AC32" i="46" s="1"/>
  <c r="AA28" i="46"/>
  <c r="AC28" i="46" s="1"/>
  <c r="AA20" i="46"/>
  <c r="AC20" i="46" s="1"/>
  <c r="AA16" i="46"/>
  <c r="AC16" i="46" s="1"/>
  <c r="AA42" i="46"/>
  <c r="AC42" i="46" s="1"/>
  <c r="AA39" i="46"/>
  <c r="AC39" i="46" s="1"/>
  <c r="AA33" i="46"/>
  <c r="AC33" i="46" s="1"/>
  <c r="AA29" i="46"/>
  <c r="AC29" i="46" s="1"/>
  <c r="AA25" i="46"/>
  <c r="AC25" i="46" s="1"/>
  <c r="AA17" i="46"/>
  <c r="AC17" i="46" s="1"/>
  <c r="AA40" i="46"/>
  <c r="AC40" i="46" s="1"/>
  <c r="AA36" i="46"/>
  <c r="AC36" i="46" s="1"/>
  <c r="AC44" i="46" s="1"/>
  <c r="U8" i="7" s="1"/>
  <c r="AA30" i="46"/>
  <c r="AC30" i="46" s="1"/>
  <c r="AA18" i="46"/>
  <c r="AC18" i="46" s="1"/>
  <c r="AA14" i="46"/>
  <c r="AC14" i="46" s="1"/>
  <c r="K8" i="47"/>
  <c r="AA45" i="46"/>
  <c r="AC45" i="46" s="1"/>
  <c r="AA43" i="46"/>
  <c r="AC43" i="46" s="1"/>
  <c r="AA37" i="46"/>
  <c r="AC37" i="46" s="1"/>
  <c r="AA31" i="46"/>
  <c r="AC31" i="46" s="1"/>
  <c r="AA27" i="46"/>
  <c r="AC27" i="46" s="1"/>
  <c r="AA19" i="46"/>
  <c r="AC19" i="46" s="1"/>
  <c r="AA15" i="46"/>
  <c r="AC15" i="46" s="1"/>
  <c r="AA11" i="46"/>
  <c r="AC11" i="46" s="1"/>
  <c r="BC8" i="91"/>
  <c r="CC8" i="91"/>
  <c r="DM10" i="81"/>
  <c r="DE10" i="81"/>
  <c r="CW14" i="83"/>
  <c r="CY14" i="83" s="1"/>
  <c r="CS14" i="83"/>
  <c r="BQ20" i="81"/>
  <c r="BI20" i="81"/>
  <c r="AA8" i="48"/>
  <c r="AI8" i="48"/>
  <c r="Q8" i="48"/>
  <c r="G142" i="113"/>
  <c r="G144" i="113" s="1"/>
  <c r="I42" i="32" s="1"/>
  <c r="M42" i="32" s="1"/>
  <c r="AQ11" i="79"/>
  <c r="AY11" i="85"/>
  <c r="AQ15" i="79"/>
  <c r="AY15" i="85"/>
  <c r="AQ19" i="79"/>
  <c r="AY19" i="85"/>
  <c r="AQ23" i="79"/>
  <c r="AY23" i="85"/>
  <c r="AA45" i="45"/>
  <c r="AA43" i="45"/>
  <c r="AA37" i="45"/>
  <c r="AA31" i="45"/>
  <c r="AA27" i="45"/>
  <c r="AA19" i="45"/>
  <c r="AA15" i="45"/>
  <c r="AA11" i="45"/>
  <c r="K9" i="47"/>
  <c r="AA46" i="45"/>
  <c r="AA41" i="45"/>
  <c r="AA38" i="45"/>
  <c r="AA32" i="45"/>
  <c r="AA28" i="45"/>
  <c r="AA20" i="45"/>
  <c r="AA16" i="45"/>
  <c r="AA42" i="45"/>
  <c r="AA39" i="45"/>
  <c r="AA33" i="45"/>
  <c r="AA29" i="45"/>
  <c r="AA25" i="45"/>
  <c r="AA17" i="45"/>
  <c r="AA40" i="45"/>
  <c r="AA36" i="45"/>
  <c r="AA30" i="45"/>
  <c r="AA18" i="45"/>
  <c r="AA14" i="45"/>
  <c r="CS15" i="83"/>
  <c r="CW15" i="83"/>
  <c r="CY15" i="83" s="1"/>
  <c r="BY22" i="84"/>
  <c r="BQ22" i="84"/>
  <c r="AQ46" i="41"/>
  <c r="AQ41" i="41"/>
  <c r="AQ38" i="41"/>
  <c r="AQ32" i="41"/>
  <c r="AQ28" i="41"/>
  <c r="AQ20" i="41"/>
  <c r="AQ16" i="41"/>
  <c r="AQ42" i="41"/>
  <c r="AQ39" i="41"/>
  <c r="AQ33" i="41"/>
  <c r="AQ29" i="41"/>
  <c r="AQ25" i="41"/>
  <c r="AQ17" i="41"/>
  <c r="AQ40" i="41"/>
  <c r="AQ36" i="41"/>
  <c r="AQ30" i="41"/>
  <c r="AQ18" i="41"/>
  <c r="AQ14" i="41"/>
  <c r="AQ45" i="41"/>
  <c r="AQ43" i="41"/>
  <c r="AQ37" i="41"/>
  <c r="AQ31" i="41"/>
  <c r="AQ27" i="41"/>
  <c r="AQ19" i="41"/>
  <c r="AQ15" i="41"/>
  <c r="AQ11" i="41"/>
  <c r="AQ46" i="33"/>
  <c r="AQ41" i="33"/>
  <c r="AQ38" i="33"/>
  <c r="AQ32" i="33"/>
  <c r="AQ28" i="33"/>
  <c r="AQ20" i="33"/>
  <c r="AQ42" i="33"/>
  <c r="AQ39" i="33"/>
  <c r="AQ33" i="33"/>
  <c r="AQ29" i="33"/>
  <c r="AQ25" i="33"/>
  <c r="AQ40" i="33"/>
  <c r="AQ36" i="33"/>
  <c r="AQ30" i="33"/>
  <c r="AQ45" i="33"/>
  <c r="AQ43" i="33"/>
  <c r="AQ37" i="33"/>
  <c r="AQ31" i="33"/>
  <c r="AQ27" i="33"/>
  <c r="AQ15" i="33"/>
  <c r="AQ11" i="33"/>
  <c r="AQ16" i="33"/>
  <c r="AQ19" i="33"/>
  <c r="AQ17" i="33"/>
  <c r="AQ18" i="33"/>
  <c r="AQ14" i="33"/>
  <c r="AO10" i="84"/>
  <c r="AG10" i="84"/>
  <c r="I40" i="41"/>
  <c r="M40" i="41" s="1"/>
  <c r="E17" i="103"/>
  <c r="BU10" i="81"/>
  <c r="BW10" i="81" s="1"/>
  <c r="BM10" i="81"/>
  <c r="BE11" i="84"/>
  <c r="AW11" i="84"/>
  <c r="AW14" i="81"/>
  <c r="AY14" i="81" s="1"/>
  <c r="AO14" i="81"/>
  <c r="BU16" i="81"/>
  <c r="BW16" i="81" s="1"/>
  <c r="BM16" i="81"/>
  <c r="CS19" i="81"/>
  <c r="CU19" i="81" s="1"/>
  <c r="CK19" i="81"/>
  <c r="AG10" i="89"/>
  <c r="S11" i="89"/>
  <c r="G35" i="116"/>
  <c r="E51" i="98"/>
  <c r="K76" i="96"/>
  <c r="I19" i="22" s="1"/>
  <c r="M19" i="22" s="1"/>
  <c r="S19" i="22" s="1"/>
  <c r="I76" i="96"/>
  <c r="I19" i="24" s="1"/>
  <c r="M19" i="24" s="1"/>
  <c r="DM13" i="81"/>
  <c r="DE13" i="81"/>
  <c r="K58" i="96"/>
  <c r="I32" i="17" s="1"/>
  <c r="M32" i="17" s="1"/>
  <c r="S32" i="17" s="1"/>
  <c r="I58" i="96"/>
  <c r="I32" i="18" s="1"/>
  <c r="M32" i="18" s="1"/>
  <c r="AO87" i="52"/>
  <c r="BY87" i="52"/>
  <c r="CC87" i="52" s="1"/>
  <c r="AO95" i="52"/>
  <c r="BY95" i="52"/>
  <c r="CC95" i="52" s="1"/>
  <c r="BY93" i="52"/>
  <c r="CC93" i="52" s="1"/>
  <c r="AO93" i="52"/>
  <c r="W17" i="51"/>
  <c r="AG12" i="92"/>
  <c r="I54" i="98"/>
  <c r="BC15" i="88"/>
  <c r="U8" i="84"/>
  <c r="M8" i="84"/>
  <c r="Y17" i="81"/>
  <c r="AA17" i="81" s="1"/>
  <c r="Q17" i="81"/>
  <c r="DM17" i="82"/>
  <c r="DE17" i="82"/>
  <c r="U22" i="83"/>
  <c r="W22" i="83" s="1"/>
  <c r="Q22" i="83"/>
  <c r="E21" i="78"/>
  <c r="E20" i="78"/>
  <c r="E19" i="78"/>
  <c r="K13" i="3"/>
  <c r="G577" i="1" s="1"/>
  <c r="Q13" i="92"/>
  <c r="AS13" i="80"/>
  <c r="AW13" i="80"/>
  <c r="AY13" i="80" s="1"/>
  <c r="BC12" i="92"/>
  <c r="BC19" i="89"/>
  <c r="AS8" i="82"/>
  <c r="AK8" i="82"/>
  <c r="CS16" i="84"/>
  <c r="CK16" i="84"/>
  <c r="Y21" i="81"/>
  <c r="AA21" i="81" s="1"/>
  <c r="Q21" i="81"/>
  <c r="DM21" i="82"/>
  <c r="DE21" i="82"/>
  <c r="E23" i="89"/>
  <c r="AM16" i="90"/>
  <c r="AC16" i="90"/>
  <c r="AA23" i="40"/>
  <c r="AA24" i="40"/>
  <c r="AA8" i="40"/>
  <c r="AA34" i="40"/>
  <c r="AA26" i="40"/>
  <c r="AA22" i="40"/>
  <c r="O14" i="47"/>
  <c r="Y14" i="47" s="1"/>
  <c r="AA23" i="32"/>
  <c r="AA24" i="32"/>
  <c r="AA8" i="32"/>
  <c r="AA34" i="32"/>
  <c r="AA26" i="32"/>
  <c r="AA22" i="32"/>
  <c r="O22" i="47"/>
  <c r="Y22" i="47" s="1"/>
  <c r="BC12" i="91"/>
  <c r="BE17" i="83"/>
  <c r="BI17" i="83"/>
  <c r="BK17" i="83" s="1"/>
  <c r="AK21" i="84"/>
  <c r="AC21" i="84"/>
  <c r="AM14" i="92"/>
  <c r="AC14" i="92"/>
  <c r="BY17" i="84"/>
  <c r="BQ17" i="84"/>
  <c r="U19" i="84"/>
  <c r="M19" i="84"/>
  <c r="AA10" i="48"/>
  <c r="AI10" i="48"/>
  <c r="AM10" i="48" s="1"/>
  <c r="Q10" i="48"/>
  <c r="I24" i="56"/>
  <c r="K9" i="74"/>
  <c r="I24" i="54" s="1"/>
  <c r="I20" i="52"/>
  <c r="M20" i="52" s="1"/>
  <c r="K12" i="74"/>
  <c r="I15" i="50" s="1"/>
  <c r="M15" i="50" s="1"/>
  <c r="AG12" i="91"/>
  <c r="Y9" i="82"/>
  <c r="AA9" i="82" s="1"/>
  <c r="Q9" i="82"/>
  <c r="AM11" i="90"/>
  <c r="AC11" i="90"/>
  <c r="AM13" i="89"/>
  <c r="AC13" i="89"/>
  <c r="I40" i="40"/>
  <c r="M40" i="40" s="1"/>
  <c r="E18" i="103"/>
  <c r="I38" i="98"/>
  <c r="K60" i="96"/>
  <c r="I32" i="53" s="1"/>
  <c r="M32" i="53" s="1"/>
  <c r="Q32" i="53" s="1"/>
  <c r="I60" i="96"/>
  <c r="I32" i="55" s="1"/>
  <c r="M32" i="55" s="1"/>
  <c r="CO13" i="81"/>
  <c r="CG13" i="81"/>
  <c r="AG15" i="89"/>
  <c r="AG19" i="89"/>
  <c r="AM22" i="92"/>
  <c r="AC22" i="92"/>
  <c r="I56" i="98"/>
  <c r="DM8" i="81"/>
  <c r="DE8" i="81"/>
  <c r="Y20" i="81"/>
  <c r="AA20" i="81" s="1"/>
  <c r="Q20" i="81"/>
  <c r="DM20" i="82"/>
  <c r="DE20" i="82"/>
  <c r="AM14" i="88"/>
  <c r="AC14" i="88"/>
  <c r="M14" i="90"/>
  <c r="O14" i="90" s="1"/>
  <c r="S14" i="90" s="1"/>
  <c r="AU14" i="83"/>
  <c r="AW14" i="83" s="1"/>
  <c r="BA14" i="83" s="1"/>
  <c r="AA12" i="48"/>
  <c r="AI12" i="48"/>
  <c r="AM12" i="48" s="1"/>
  <c r="Q12" i="48"/>
  <c r="W18" i="92"/>
  <c r="G18" i="87"/>
  <c r="I18" i="87" s="1"/>
  <c r="AY18" i="3" s="1"/>
  <c r="G742" i="1" s="1"/>
  <c r="BY19" i="80"/>
  <c r="CC19" i="80"/>
  <c r="CE19" i="80" s="1"/>
  <c r="CO18" i="81"/>
  <c r="CG18" i="81"/>
  <c r="AM10" i="91"/>
  <c r="AC10" i="91"/>
  <c r="AM18" i="91"/>
  <c r="AC18" i="91"/>
  <c r="AU11" i="83"/>
  <c r="M11" i="90"/>
  <c r="O11" i="90" s="1"/>
  <c r="S11" i="90" s="1"/>
  <c r="K8" i="3"/>
  <c r="G432" i="1" s="1"/>
  <c r="Q8" i="92"/>
  <c r="S8" i="92" s="1"/>
  <c r="CA8" i="79"/>
  <c r="CE8" i="85"/>
  <c r="CA12" i="79"/>
  <c r="CE12" i="85"/>
  <c r="CA16" i="79"/>
  <c r="CE16" i="85"/>
  <c r="CA20" i="79"/>
  <c r="CE20" i="85"/>
  <c r="Q23" i="47"/>
  <c r="Q19" i="47"/>
  <c r="S59" i="99"/>
  <c r="U59" i="99" s="1"/>
  <c r="Q22" i="91" s="1"/>
  <c r="S22" i="91" s="1"/>
  <c r="AM25" i="144"/>
  <c r="AU22" i="91" s="1"/>
  <c r="AY22" i="91" s="1"/>
  <c r="AY23" i="91" s="1"/>
  <c r="BE8" i="84"/>
  <c r="AW8" i="84"/>
  <c r="AS16" i="82"/>
  <c r="AK16" i="82"/>
  <c r="AM10" i="90"/>
  <c r="AC10" i="90"/>
  <c r="S20" i="90"/>
  <c r="W9" i="56"/>
  <c r="W18" i="56" s="1"/>
  <c r="K22" i="11"/>
  <c r="M22" i="11" s="1"/>
  <c r="K21" i="11"/>
  <c r="M21" i="11" s="1"/>
  <c r="BQ83" i="52"/>
  <c r="AC83" i="52"/>
  <c r="BW83" i="52"/>
  <c r="AI83" i="52"/>
  <c r="BC11" i="91"/>
  <c r="BC19" i="91"/>
  <c r="CO8" i="82"/>
  <c r="CG8" i="82"/>
  <c r="DM19" i="81"/>
  <c r="DE19" i="81"/>
  <c r="I9" i="27"/>
  <c r="K27" i="74"/>
  <c r="I9" i="26" s="1"/>
  <c r="I13" i="27"/>
  <c r="M13" i="27" s="1"/>
  <c r="K31" i="74"/>
  <c r="I13" i="26" s="1"/>
  <c r="M13" i="26" s="1"/>
  <c r="AQ45" i="39"/>
  <c r="AQ43" i="39"/>
  <c r="AQ37" i="39"/>
  <c r="AQ31" i="39"/>
  <c r="AQ27" i="39"/>
  <c r="AQ19" i="39"/>
  <c r="AQ15" i="39"/>
  <c r="AQ11" i="39"/>
  <c r="AQ46" i="39"/>
  <c r="AQ41" i="39"/>
  <c r="AQ38" i="39"/>
  <c r="AQ32" i="39"/>
  <c r="AQ28" i="39"/>
  <c r="AQ20" i="39"/>
  <c r="AQ16" i="39"/>
  <c r="AQ42" i="39"/>
  <c r="AQ39" i="39"/>
  <c r="AQ33" i="39"/>
  <c r="AQ29" i="39"/>
  <c r="AQ25" i="39"/>
  <c r="AQ17" i="39"/>
  <c r="AQ40" i="39"/>
  <c r="AQ36" i="39"/>
  <c r="AQ30" i="39"/>
  <c r="AQ18" i="39"/>
  <c r="AQ14" i="39"/>
  <c r="AW9" i="83"/>
  <c r="BA9" i="83" s="1"/>
  <c r="DM11" i="81"/>
  <c r="DE11" i="81"/>
  <c r="AK18" i="83"/>
  <c r="AO18" i="83"/>
  <c r="AQ18" i="83" s="1"/>
  <c r="AC11" i="92"/>
  <c r="AM11" i="92"/>
  <c r="AC13" i="90"/>
  <c r="AM13" i="90"/>
  <c r="G48" i="116"/>
  <c r="E71" i="98" s="1"/>
  <c r="G50" i="116"/>
  <c r="E73" i="98" s="1"/>
  <c r="G47" i="116"/>
  <c r="E70" i="98" s="1"/>
  <c r="G52" i="116"/>
  <c r="E75" i="98" s="1"/>
  <c r="G49" i="116"/>
  <c r="E72" i="98" s="1"/>
  <c r="I48" i="96"/>
  <c r="I23" i="55" s="1"/>
  <c r="M23" i="55" s="1"/>
  <c r="Q13" i="83"/>
  <c r="U13" i="83"/>
  <c r="W13" i="83" s="1"/>
  <c r="BQ13" i="81"/>
  <c r="BI13" i="81"/>
  <c r="G13" i="117"/>
  <c r="I64" i="96"/>
  <c r="I36" i="55" s="1"/>
  <c r="M36" i="55" s="1"/>
  <c r="G14" i="117"/>
  <c r="I66" i="98"/>
  <c r="M42" i="94"/>
  <c r="Y8" i="82"/>
  <c r="AA8" i="82" s="1"/>
  <c r="Q8" i="82"/>
  <c r="Q17" i="83"/>
  <c r="U17" i="83"/>
  <c r="W17" i="83" s="1"/>
  <c r="DM22" i="81"/>
  <c r="DE22" i="81"/>
  <c r="M17" i="89"/>
  <c r="O17" i="89" s="1"/>
  <c r="S17" i="89" s="1"/>
  <c r="BO17" i="83"/>
  <c r="K17" i="3"/>
  <c r="G693" i="1" s="1"/>
  <c r="Q17" i="92"/>
  <c r="S17" i="92" s="1"/>
  <c r="BY11" i="80"/>
  <c r="CC11" i="80"/>
  <c r="CE11" i="80" s="1"/>
  <c r="BC11" i="89"/>
  <c r="BC20" i="92"/>
  <c r="AK12" i="84"/>
  <c r="AC12" i="84"/>
  <c r="BE15" i="84"/>
  <c r="AW15" i="84"/>
  <c r="BQ19" i="81"/>
  <c r="BI19" i="81"/>
  <c r="AM15" i="88"/>
  <c r="AC15" i="88"/>
  <c r="W20" i="91"/>
  <c r="BE12" i="84"/>
  <c r="AW12" i="84"/>
  <c r="U14" i="84"/>
  <c r="M14" i="84"/>
  <c r="CS18" i="84"/>
  <c r="CK18" i="84"/>
  <c r="BE22" i="84"/>
  <c r="AW22" i="84"/>
  <c r="AM16" i="89"/>
  <c r="AC16" i="89"/>
  <c r="Q68" i="25"/>
  <c r="Q66" i="25"/>
  <c r="Q64" i="25"/>
  <c r="Q58" i="25"/>
  <c r="Q56" i="25"/>
  <c r="Q54" i="25"/>
  <c r="Q52" i="25"/>
  <c r="Q10" i="25"/>
  <c r="Q8" i="25"/>
  <c r="S8" i="25" s="1"/>
  <c r="Q57" i="25"/>
  <c r="Q55" i="25"/>
  <c r="Q53" i="25"/>
  <c r="Q51" i="25"/>
  <c r="Q11" i="25"/>
  <c r="Q9" i="25"/>
  <c r="S9" i="25" s="1"/>
  <c r="Q63" i="25"/>
  <c r="I18" i="135"/>
  <c r="Q59" i="25"/>
  <c r="Q67" i="25"/>
  <c r="Q65" i="25"/>
  <c r="K52" i="100"/>
  <c r="K51" i="100"/>
  <c r="AU69" i="52"/>
  <c r="AU67" i="52"/>
  <c r="AU66" i="52"/>
  <c r="AU68" i="52"/>
  <c r="AU70" i="52"/>
  <c r="W8" i="85"/>
  <c r="Y8" i="85" s="1"/>
  <c r="AA8" i="85" s="1"/>
  <c r="AC8" i="85" s="1"/>
  <c r="AE8" i="85" s="1"/>
  <c r="AG8" i="85" s="1"/>
  <c r="W12" i="85"/>
  <c r="Y12" i="85" s="1"/>
  <c r="AA12" i="85" s="1"/>
  <c r="AC12" i="85" s="1"/>
  <c r="AE12" i="85" s="1"/>
  <c r="AG12" i="85" s="1"/>
  <c r="W16" i="85"/>
  <c r="Y16" i="85" s="1"/>
  <c r="AA16" i="85" s="1"/>
  <c r="AC16" i="85" s="1"/>
  <c r="AE16" i="85" s="1"/>
  <c r="AG16" i="85" s="1"/>
  <c r="W20" i="85"/>
  <c r="Y20" i="85" s="1"/>
  <c r="AA20" i="85" s="1"/>
  <c r="AC20" i="85" s="1"/>
  <c r="AE20" i="85" s="1"/>
  <c r="AG20" i="85" s="1"/>
  <c r="AM73" i="52"/>
  <c r="BW73" i="52"/>
  <c r="BG73" i="52"/>
  <c r="AI73" i="52"/>
  <c r="Q73" i="52"/>
  <c r="BQ73" i="52"/>
  <c r="AS73" i="52"/>
  <c r="AC73" i="52"/>
  <c r="BM73" i="52"/>
  <c r="AW73" i="52"/>
  <c r="BC73" i="52" s="1"/>
  <c r="Y73" i="52"/>
  <c r="BQ12" i="83"/>
  <c r="BU12" i="83" s="1"/>
  <c r="BQ20" i="83"/>
  <c r="BU20" i="83" s="1"/>
  <c r="AC21" i="88"/>
  <c r="AM21" i="88"/>
  <c r="E8" i="102"/>
  <c r="I16" i="105"/>
  <c r="K16" i="105" s="1"/>
  <c r="AQ42" i="42"/>
  <c r="AQ39" i="42"/>
  <c r="AQ33" i="42"/>
  <c r="AQ29" i="42"/>
  <c r="AQ25" i="42"/>
  <c r="AQ17" i="42"/>
  <c r="AQ40" i="42"/>
  <c r="AQ36" i="42"/>
  <c r="AQ30" i="42"/>
  <c r="AQ18" i="42"/>
  <c r="AQ14" i="42"/>
  <c r="AQ45" i="42"/>
  <c r="AQ43" i="42"/>
  <c r="AQ37" i="42"/>
  <c r="AQ31" i="42"/>
  <c r="AQ27" i="42"/>
  <c r="AQ19" i="42"/>
  <c r="AQ15" i="42"/>
  <c r="AQ11" i="42"/>
  <c r="AQ46" i="42"/>
  <c r="AQ41" i="42"/>
  <c r="AQ38" i="42"/>
  <c r="AQ32" i="42"/>
  <c r="AQ28" i="42"/>
  <c r="AQ20" i="42"/>
  <c r="AQ16" i="42"/>
  <c r="AQ46" i="34"/>
  <c r="AQ41" i="34"/>
  <c r="AQ38" i="34"/>
  <c r="AQ32" i="34"/>
  <c r="AQ28" i="34"/>
  <c r="AQ20" i="34"/>
  <c r="AQ16" i="34"/>
  <c r="AQ42" i="34"/>
  <c r="AQ39" i="34"/>
  <c r="AQ33" i="34"/>
  <c r="AQ29" i="34"/>
  <c r="AQ25" i="34"/>
  <c r="AQ17" i="34"/>
  <c r="AQ40" i="34"/>
  <c r="AQ36" i="34"/>
  <c r="AQ30" i="34"/>
  <c r="AQ18" i="34"/>
  <c r="AQ14" i="34"/>
  <c r="AQ45" i="34"/>
  <c r="AQ43" i="34"/>
  <c r="AQ37" i="34"/>
  <c r="AQ31" i="34"/>
  <c r="AQ27" i="34"/>
  <c r="AQ19" i="34"/>
  <c r="AQ15" i="34"/>
  <c r="AQ11" i="34"/>
  <c r="Q40" i="45"/>
  <c r="CG76" i="52"/>
  <c r="AS76" i="52"/>
  <c r="BM76" i="52"/>
  <c r="Y76" i="52"/>
  <c r="BW76" i="52"/>
  <c r="AI76" i="52"/>
  <c r="Y65" i="52"/>
  <c r="AI65" i="52"/>
  <c r="AS65" i="52"/>
  <c r="G99" i="114"/>
  <c r="I29" i="24" s="1"/>
  <c r="M29" i="24" s="1"/>
  <c r="S29" i="24" s="1"/>
  <c r="G97" i="114"/>
  <c r="I27" i="22" s="1"/>
  <c r="M27" i="22" s="1"/>
  <c r="S27" i="22" s="1"/>
  <c r="I57" i="98"/>
  <c r="DM9" i="81"/>
  <c r="DE9" i="81"/>
  <c r="S41" i="37"/>
  <c r="AK13" i="84"/>
  <c r="AC13" i="84"/>
  <c r="G47" i="115"/>
  <c r="G70" i="98" s="1"/>
  <c r="G48" i="115"/>
  <c r="G71" i="98" s="1"/>
  <c r="G49" i="115"/>
  <c r="G72" i="98" s="1"/>
  <c r="G52" i="115"/>
  <c r="G75" i="98" s="1"/>
  <c r="G51" i="115"/>
  <c r="G74" i="98" s="1"/>
  <c r="K46" i="96"/>
  <c r="I19" i="53" s="1"/>
  <c r="M19" i="53" s="1"/>
  <c r="Q19" i="53" s="1"/>
  <c r="I46" i="96"/>
  <c r="I19" i="55" s="1"/>
  <c r="M19" i="55" s="1"/>
  <c r="Y22" i="82"/>
  <c r="AA22" i="82" s="1"/>
  <c r="Q22" i="82"/>
  <c r="CG72" i="52"/>
  <c r="BQ72" i="52"/>
  <c r="AS72" i="52"/>
  <c r="AC72" i="52"/>
  <c r="BM72" i="52"/>
  <c r="AW72" i="52"/>
  <c r="Y72" i="52"/>
  <c r="BC72" i="52"/>
  <c r="AM72" i="52"/>
  <c r="CA72" i="52"/>
  <c r="AI72" i="52"/>
  <c r="Q72" i="52"/>
  <c r="W72" i="52" s="1"/>
  <c r="BW72" i="52"/>
  <c r="BG72" i="52"/>
  <c r="E26" i="12"/>
  <c r="I61" i="53"/>
  <c r="U9" i="84"/>
  <c r="M9" i="84"/>
  <c r="AS9" i="82"/>
  <c r="AK9" i="82"/>
  <c r="U11" i="84"/>
  <c r="M11" i="84"/>
  <c r="CO11" i="82"/>
  <c r="CG11" i="82"/>
  <c r="CC15" i="84"/>
  <c r="BU15" i="84"/>
  <c r="AO18" i="84"/>
  <c r="AG18" i="84"/>
  <c r="BI21" i="84"/>
  <c r="BA21" i="84"/>
  <c r="AG12" i="90"/>
  <c r="W13" i="91"/>
  <c r="AG20" i="91"/>
  <c r="I78" i="98"/>
  <c r="AS13" i="81"/>
  <c r="AK13" i="81"/>
  <c r="AG17" i="90"/>
  <c r="AM22" i="88"/>
  <c r="AC22" i="88"/>
  <c r="I52" i="98"/>
  <c r="S41" i="35"/>
  <c r="BC13" i="90"/>
  <c r="Y12" i="81"/>
  <c r="AA12" i="81" s="1"/>
  <c r="Q12" i="81"/>
  <c r="DM12" i="82"/>
  <c r="DE12" i="82"/>
  <c r="U20" i="83"/>
  <c r="W20" i="83" s="1"/>
  <c r="Q20" i="83"/>
  <c r="BA23" i="81"/>
  <c r="BE23" i="81" s="1"/>
  <c r="BA23" i="82"/>
  <c r="BE23" i="82" s="1"/>
  <c r="AS23" i="83"/>
  <c r="AW23" i="83" s="1"/>
  <c r="BA23" i="83" s="1"/>
  <c r="AS23" i="84"/>
  <c r="Q23" i="83"/>
  <c r="U23" i="83"/>
  <c r="W23" i="83" s="1"/>
  <c r="M18" i="90"/>
  <c r="O18" i="90" s="1"/>
  <c r="S18" i="90" s="1"/>
  <c r="AU18" i="83"/>
  <c r="AW18" i="83" s="1"/>
  <c r="BA18" i="83" s="1"/>
  <c r="BI8" i="79"/>
  <c r="BO8" i="85"/>
  <c r="BI12" i="79"/>
  <c r="BO12" i="85"/>
  <c r="BI16" i="79"/>
  <c r="BO16" i="85"/>
  <c r="BI20" i="79"/>
  <c r="BO20" i="85"/>
  <c r="K68" i="11"/>
  <c r="M68" i="11" s="1"/>
  <c r="K67" i="11"/>
  <c r="M67" i="11" s="1"/>
  <c r="Q13" i="54"/>
  <c r="Y13" i="54"/>
  <c r="AS9" i="80"/>
  <c r="AW9" i="80"/>
  <c r="AY9" i="80" s="1"/>
  <c r="BY15" i="80"/>
  <c r="CC15" i="80"/>
  <c r="CE15" i="80" s="1"/>
  <c r="K12" i="30"/>
  <c r="K12" i="36"/>
  <c r="K12" i="37"/>
  <c r="K12" i="39"/>
  <c r="K12" i="38"/>
  <c r="K12" i="41"/>
  <c r="K12" i="43"/>
  <c r="K12" i="45"/>
  <c r="K19" i="52"/>
  <c r="K12" i="44"/>
  <c r="K12" i="42"/>
  <c r="K12" i="34"/>
  <c r="K12" i="40"/>
  <c r="K12" i="46"/>
  <c r="K12" i="35"/>
  <c r="K12" i="33"/>
  <c r="K12" i="32"/>
  <c r="K12" i="31"/>
  <c r="AO17" i="83"/>
  <c r="AQ17" i="83" s="1"/>
  <c r="AK17" i="83"/>
  <c r="AS20" i="81"/>
  <c r="AK20" i="81"/>
  <c r="AK22" i="83"/>
  <c r="AO22" i="83"/>
  <c r="AQ22" i="83" s="1"/>
  <c r="I9" i="88"/>
  <c r="O9" i="88"/>
  <c r="S9" i="88" s="1"/>
  <c r="E23" i="88"/>
  <c r="BC19" i="92"/>
  <c r="CS10" i="84"/>
  <c r="CK10" i="84"/>
  <c r="Y14" i="81"/>
  <c r="AA14" i="81" s="1"/>
  <c r="Q14" i="81"/>
  <c r="DM14" i="82"/>
  <c r="DE14" i="82"/>
  <c r="BE20" i="84"/>
  <c r="AW20" i="84"/>
  <c r="CM69" i="133"/>
  <c r="CM27" i="131" s="1"/>
  <c r="E8" i="12" s="1"/>
  <c r="E28" i="78"/>
  <c r="E27" i="78"/>
  <c r="E26" i="78"/>
  <c r="AA50" i="128"/>
  <c r="E8" i="104" s="1"/>
  <c r="E11" i="118"/>
  <c r="E13" i="118" s="1"/>
  <c r="E26" i="74" s="1"/>
  <c r="E9" i="104"/>
  <c r="AQ8" i="79"/>
  <c r="AY8" i="85"/>
  <c r="AQ12" i="79"/>
  <c r="AY12" i="85"/>
  <c r="AQ16" i="79"/>
  <c r="AY16" i="85"/>
  <c r="AQ20" i="79"/>
  <c r="AY20" i="85"/>
  <c r="Y15" i="81"/>
  <c r="AA15" i="81" s="1"/>
  <c r="Q15" i="81"/>
  <c r="DM15" i="82"/>
  <c r="DE15" i="82"/>
  <c r="AU41" i="46"/>
  <c r="AE41" i="46"/>
  <c r="BA41" i="46"/>
  <c r="AK41" i="46"/>
  <c r="S41" i="46"/>
  <c r="BC13" i="91"/>
  <c r="AW11" i="83"/>
  <c r="BA11" i="83" s="1"/>
  <c r="AQ10" i="89"/>
  <c r="AC11" i="89"/>
  <c r="AM11" i="89"/>
  <c r="AG17" i="91"/>
  <c r="AG19" i="90"/>
  <c r="I59" i="98"/>
  <c r="K32" i="96"/>
  <c r="I8" i="53" s="1"/>
  <c r="I32" i="96"/>
  <c r="I8" i="55" s="1"/>
  <c r="CS13" i="84"/>
  <c r="CK13" i="84"/>
  <c r="BU14" i="81"/>
  <c r="BW14" i="81" s="1"/>
  <c r="BM14" i="81"/>
  <c r="CS16" i="81"/>
  <c r="CU16" i="81" s="1"/>
  <c r="CK16" i="81"/>
  <c r="AW19" i="81"/>
  <c r="AY19" i="81" s="1"/>
  <c r="AO19" i="81"/>
  <c r="AG8" i="88"/>
  <c r="BY73" i="52"/>
  <c r="CC73" i="52" s="1"/>
  <c r="AO73" i="52"/>
  <c r="AQ73" i="52" s="1"/>
  <c r="BY50" i="52"/>
  <c r="CC50" i="52" s="1"/>
  <c r="AO50" i="52"/>
  <c r="AK25" i="51"/>
  <c r="BM25" i="51"/>
  <c r="BQ25" i="51" s="1"/>
  <c r="AK28" i="51"/>
  <c r="BM28" i="51"/>
  <c r="BQ28" i="51" s="1"/>
  <c r="BM9" i="51"/>
  <c r="BQ9" i="51" s="1"/>
  <c r="AK9" i="51"/>
  <c r="BM11" i="51"/>
  <c r="BQ11" i="51" s="1"/>
  <c r="AK11" i="51"/>
  <c r="BM15" i="51"/>
  <c r="BQ15" i="51" s="1"/>
  <c r="AK15" i="51"/>
  <c r="BM17" i="51"/>
  <c r="BQ17" i="51" s="1"/>
  <c r="AK17" i="51"/>
  <c r="AM17" i="51" s="1"/>
  <c r="BM21" i="51"/>
  <c r="BQ21" i="51" s="1"/>
  <c r="AK21" i="51"/>
  <c r="AM22" i="89"/>
  <c r="AC22" i="89"/>
  <c r="I62" i="98"/>
  <c r="DM17" i="81"/>
  <c r="DE17" i="81"/>
  <c r="M13" i="89"/>
  <c r="O13" i="89" s="1"/>
  <c r="S13" i="89" s="1"/>
  <c r="BO13" i="83"/>
  <c r="K21" i="3"/>
  <c r="G809" i="1" s="1"/>
  <c r="Q21" i="92"/>
  <c r="S21" i="92" s="1"/>
  <c r="AS8" i="81"/>
  <c r="AK8" i="81"/>
  <c r="DM21" i="81"/>
  <c r="DE21" i="81"/>
  <c r="AM12" i="89"/>
  <c r="AC12" i="89"/>
  <c r="S19" i="88"/>
  <c r="W12" i="91"/>
  <c r="AS14" i="80"/>
  <c r="AW14" i="80"/>
  <c r="AY14" i="80" s="1"/>
  <c r="AS22" i="80"/>
  <c r="AW22" i="80"/>
  <c r="AY22" i="80" s="1"/>
  <c r="Y14" i="82"/>
  <c r="AA14" i="82" s="1"/>
  <c r="Q14" i="82"/>
  <c r="BQ17" i="82"/>
  <c r="BI17" i="82"/>
  <c r="AO21" i="83"/>
  <c r="AQ21" i="83" s="1"/>
  <c r="AK21" i="83"/>
  <c r="AC19" i="91"/>
  <c r="AM19" i="91"/>
  <c r="S19" i="89"/>
  <c r="BC14" i="90"/>
  <c r="BQ17" i="83"/>
  <c r="BU17" i="83" s="1"/>
  <c r="AG21" i="92"/>
  <c r="AQ40" i="44"/>
  <c r="AQ36" i="44"/>
  <c r="AQ30" i="44"/>
  <c r="AQ18" i="44"/>
  <c r="AQ14" i="44"/>
  <c r="AQ45" i="44"/>
  <c r="AQ43" i="44"/>
  <c r="AQ37" i="44"/>
  <c r="AQ31" i="44"/>
  <c r="AQ27" i="44"/>
  <c r="AQ19" i="44"/>
  <c r="AQ15" i="44"/>
  <c r="AQ11" i="44"/>
  <c r="AQ46" i="44"/>
  <c r="AQ41" i="44"/>
  <c r="AQ38" i="44"/>
  <c r="AQ32" i="44"/>
  <c r="AQ28" i="44"/>
  <c r="AQ20" i="44"/>
  <c r="AQ16" i="44"/>
  <c r="AQ42" i="44"/>
  <c r="AQ39" i="44"/>
  <c r="AQ33" i="44"/>
  <c r="AQ29" i="44"/>
  <c r="AQ25" i="44"/>
  <c r="AQ17" i="44"/>
  <c r="AQ40" i="36"/>
  <c r="AQ36" i="36"/>
  <c r="AQ30" i="36"/>
  <c r="AQ18" i="36"/>
  <c r="AQ14" i="36"/>
  <c r="AQ45" i="36"/>
  <c r="AQ43" i="36"/>
  <c r="AQ37" i="36"/>
  <c r="AQ31" i="36"/>
  <c r="AQ27" i="36"/>
  <c r="AQ19" i="36"/>
  <c r="AQ15" i="36"/>
  <c r="AQ11" i="36"/>
  <c r="AQ46" i="36"/>
  <c r="AQ41" i="36"/>
  <c r="AQ38" i="36"/>
  <c r="AQ32" i="36"/>
  <c r="AQ28" i="36"/>
  <c r="AQ20" i="36"/>
  <c r="AQ16" i="36"/>
  <c r="AQ42" i="36"/>
  <c r="AQ39" i="36"/>
  <c r="AQ33" i="36"/>
  <c r="AQ29" i="36"/>
  <c r="AQ25" i="36"/>
  <c r="AQ17" i="36"/>
  <c r="BC13" i="89"/>
  <c r="AG8" i="90"/>
  <c r="AQ12" i="91"/>
  <c r="W21" i="91"/>
  <c r="Y11" i="82"/>
  <c r="AA11" i="82" s="1"/>
  <c r="Q11" i="82"/>
  <c r="AS11" i="82"/>
  <c r="AK11" i="82"/>
  <c r="CS15" i="82"/>
  <c r="CU15" i="82" s="1"/>
  <c r="CK15" i="82"/>
  <c r="AW18" i="82"/>
  <c r="AY18" i="82" s="1"/>
  <c r="AO18" i="82"/>
  <c r="BU21" i="82"/>
  <c r="BW21" i="82" s="1"/>
  <c r="BM21" i="82"/>
  <c r="S13" i="92"/>
  <c r="I53" i="98"/>
  <c r="S41" i="45"/>
  <c r="BC17" i="89"/>
  <c r="BY13" i="84"/>
  <c r="BQ13" i="84"/>
  <c r="BU14" i="82"/>
  <c r="BW14" i="82" s="1"/>
  <c r="BM14" i="82"/>
  <c r="CS16" i="82"/>
  <c r="CU16" i="82" s="1"/>
  <c r="CK16" i="82"/>
  <c r="AW19" i="82"/>
  <c r="AY19" i="82" s="1"/>
  <c r="AO19" i="82"/>
  <c r="AQ15" i="89"/>
  <c r="AQ19" i="89"/>
  <c r="I40" i="35"/>
  <c r="M40" i="35" s="1"/>
  <c r="E23" i="103"/>
  <c r="S41" i="40"/>
  <c r="I64" i="98"/>
  <c r="BC8" i="89"/>
  <c r="CC8" i="89"/>
  <c r="BC12" i="89"/>
  <c r="BC16" i="89"/>
  <c r="BC20" i="89"/>
  <c r="CS8" i="84"/>
  <c r="CK8" i="84"/>
  <c r="DM20" i="81"/>
  <c r="DE20" i="81"/>
  <c r="S14" i="88"/>
  <c r="CI16" i="83"/>
  <c r="CK16" i="83" s="1"/>
  <c r="CO16" i="83" s="1"/>
  <c r="M16" i="88"/>
  <c r="O16" i="88" s="1"/>
  <c r="S16" i="88" s="1"/>
  <c r="S8" i="45"/>
  <c r="S8" i="37"/>
  <c r="AA34" i="37"/>
  <c r="AA26" i="37"/>
  <c r="AA22" i="37"/>
  <c r="AA23" i="37"/>
  <c r="AA24" i="37"/>
  <c r="AA8" i="37"/>
  <c r="O17" i="47"/>
  <c r="Y17" i="47" s="1"/>
  <c r="BC16" i="90"/>
  <c r="CO14" i="82"/>
  <c r="CG14" i="82"/>
  <c r="BY18" i="84"/>
  <c r="BQ18" i="84"/>
  <c r="Y21" i="82"/>
  <c r="AA21" i="82" s="1"/>
  <c r="Q21" i="82"/>
  <c r="AM20" i="89"/>
  <c r="AC20" i="89"/>
  <c r="G50" i="115"/>
  <c r="G73" i="98" s="1"/>
  <c r="K12" i="3"/>
  <c r="G548" i="1" s="1"/>
  <c r="Q12" i="92"/>
  <c r="I23" i="92"/>
  <c r="AM8" i="92"/>
  <c r="AC8" i="92"/>
  <c r="CA9" i="79"/>
  <c r="CE9" i="85"/>
  <c r="CA13" i="79"/>
  <c r="CE13" i="85"/>
  <c r="CA17" i="79"/>
  <c r="CE17" i="85"/>
  <c r="CA21" i="79"/>
  <c r="CE21" i="85"/>
  <c r="BI11" i="80"/>
  <c r="BM11" i="80"/>
  <c r="BO11" i="80" s="1"/>
  <c r="BI19" i="80"/>
  <c r="BM19" i="80"/>
  <c r="BO19" i="80" s="1"/>
  <c r="BC11" i="92"/>
  <c r="BC16" i="91"/>
  <c r="AS16" i="81"/>
  <c r="AK16" i="81"/>
  <c r="AC17" i="88"/>
  <c r="AM17" i="88"/>
  <c r="AK97" i="52"/>
  <c r="O97" i="52"/>
  <c r="U97" i="52" s="1"/>
  <c r="O52" i="52"/>
  <c r="U52" i="52" s="1"/>
  <c r="O44" i="52"/>
  <c r="U44" i="52" s="1"/>
  <c r="AK42" i="52"/>
  <c r="O8" i="52"/>
  <c r="U8" i="52" s="1"/>
  <c r="AK52" i="52"/>
  <c r="AK44" i="52"/>
  <c r="O42" i="52"/>
  <c r="U42" i="52" s="1"/>
  <c r="AK8" i="52"/>
  <c r="AK41" i="52"/>
  <c r="O41" i="52"/>
  <c r="U41" i="52" s="1"/>
  <c r="AK37" i="52"/>
  <c r="AK9" i="52"/>
  <c r="O9" i="52"/>
  <c r="O37" i="52"/>
  <c r="U37" i="52" s="1"/>
  <c r="W14" i="53"/>
  <c r="CO8" i="81"/>
  <c r="CG8" i="81"/>
  <c r="CS19" i="84"/>
  <c r="CK19" i="84"/>
  <c r="I10" i="27"/>
  <c r="M10" i="27" s="1"/>
  <c r="K28" i="74"/>
  <c r="I10" i="26" s="1"/>
  <c r="M10" i="26" s="1"/>
  <c r="I14" i="27"/>
  <c r="M14" i="27" s="1"/>
  <c r="K32" i="74"/>
  <c r="I14" i="26" s="1"/>
  <c r="M14" i="26" s="1"/>
  <c r="BO8" i="83"/>
  <c r="M8" i="89"/>
  <c r="O8" i="89" s="1"/>
  <c r="S8" i="89" s="1"/>
  <c r="S41" i="38"/>
  <c r="BC21" i="91"/>
  <c r="BQ9" i="82"/>
  <c r="BI9" i="82"/>
  <c r="CS11" i="84"/>
  <c r="CK11" i="84"/>
  <c r="AG16" i="88"/>
  <c r="I40" i="36"/>
  <c r="M40" i="36" s="1"/>
  <c r="E22" i="103"/>
  <c r="BE13" i="84"/>
  <c r="AW13" i="84"/>
  <c r="AG16" i="91"/>
  <c r="I18" i="51"/>
  <c r="M18" i="51" s="1"/>
  <c r="E27" i="103"/>
  <c r="S41" i="36"/>
  <c r="I40" i="42"/>
  <c r="M40" i="42" s="1"/>
  <c r="E16" i="103"/>
  <c r="Y20" i="82"/>
  <c r="AA20" i="82" s="1"/>
  <c r="Q20" i="82"/>
  <c r="CS22" i="84"/>
  <c r="CK22" i="84"/>
  <c r="AM18" i="88"/>
  <c r="AC18" i="88"/>
  <c r="Q50" i="25"/>
  <c r="Q48" i="25"/>
  <c r="Q26" i="25"/>
  <c r="Q24" i="25"/>
  <c r="Q22" i="25"/>
  <c r="Q16" i="25"/>
  <c r="Q14" i="25"/>
  <c r="Q12" i="25"/>
  <c r="Q25" i="25"/>
  <c r="Q23" i="25"/>
  <c r="Q21" i="25"/>
  <c r="Q17" i="25"/>
  <c r="Q15" i="25"/>
  <c r="Q13" i="25"/>
  <c r="M18" i="135"/>
  <c r="Q49" i="25"/>
  <c r="U24" i="50"/>
  <c r="U16" i="50"/>
  <c r="U33" i="54"/>
  <c r="U29" i="54"/>
  <c r="U25" i="54"/>
  <c r="U21" i="54"/>
  <c r="U13" i="54"/>
  <c r="W13" i="54" s="1"/>
  <c r="U9" i="54"/>
  <c r="W9" i="54" s="1"/>
  <c r="W18" i="54" s="1"/>
  <c r="U12" i="54"/>
  <c r="W12" i="54" s="1"/>
  <c r="U32" i="54"/>
  <c r="W32" i="54" s="1"/>
  <c r="U15" i="54"/>
  <c r="U11" i="50"/>
  <c r="U49" i="54"/>
  <c r="U54" i="50"/>
  <c r="U62" i="50"/>
  <c r="U16" i="54"/>
  <c r="W16" i="54" s="1"/>
  <c r="U23" i="54"/>
  <c r="U8" i="54"/>
  <c r="W8" i="54" s="1"/>
  <c r="U13" i="50"/>
  <c r="U22" i="54"/>
  <c r="U24" i="54"/>
  <c r="U15" i="50"/>
  <c r="U26" i="54"/>
  <c r="U10" i="50"/>
  <c r="U28" i="54"/>
  <c r="U65" i="54"/>
  <c r="U11" i="54"/>
  <c r="U10" i="54"/>
  <c r="W10" i="54" s="1"/>
  <c r="U30" i="54"/>
  <c r="U52" i="50"/>
  <c r="U14" i="50"/>
  <c r="BI18" i="80"/>
  <c r="BM18" i="80"/>
  <c r="BO18" i="80" s="1"/>
  <c r="AC12" i="83"/>
  <c r="AG12" i="83" s="1"/>
  <c r="BE19" i="84"/>
  <c r="AW19" i="84"/>
  <c r="S21" i="90"/>
  <c r="BO14" i="83"/>
  <c r="BQ14" i="83" s="1"/>
  <c r="BU14" i="83" s="1"/>
  <c r="M14" i="89"/>
  <c r="O14" i="89" s="1"/>
  <c r="S14" i="89" s="1"/>
  <c r="BC15" i="92"/>
  <c r="BC20" i="91"/>
  <c r="AW12" i="83"/>
  <c r="BA12" i="83" s="1"/>
  <c r="CK18" i="83"/>
  <c r="CO18" i="83" s="1"/>
  <c r="AM12" i="88"/>
  <c r="AC12" i="88"/>
  <c r="S16" i="89"/>
  <c r="W19" i="92"/>
  <c r="G19" i="87"/>
  <c r="I19" i="87" s="1"/>
  <c r="AY19" i="3" s="1"/>
  <c r="G771" i="1" s="1"/>
  <c r="AE28" i="102"/>
  <c r="AE30" i="102"/>
  <c r="Y9" i="79"/>
  <c r="AI9" i="85"/>
  <c r="Y13" i="79"/>
  <c r="AI13" i="85"/>
  <c r="Y17" i="79"/>
  <c r="AI17" i="85"/>
  <c r="Y21" i="79"/>
  <c r="AI21" i="85"/>
  <c r="CO12" i="82"/>
  <c r="CG12" i="82"/>
  <c r="Y19" i="82"/>
  <c r="AA19" i="82" s="1"/>
  <c r="Q19" i="82"/>
  <c r="CO20" i="82"/>
  <c r="CG20" i="82"/>
  <c r="BA65" i="52"/>
  <c r="BA76" i="52" s="1"/>
  <c r="AW76" i="52"/>
  <c r="BC76" i="52" s="1"/>
  <c r="G96" i="114"/>
  <c r="I26" i="22" s="1"/>
  <c r="M26" i="22" s="1"/>
  <c r="S26" i="22" s="1"/>
  <c r="G101" i="114"/>
  <c r="I29" i="22" s="1"/>
  <c r="M29" i="22" s="1"/>
  <c r="S29" i="22" s="1"/>
  <c r="CS9" i="84"/>
  <c r="CK9" i="84"/>
  <c r="M78" i="52"/>
  <c r="AC78" i="52"/>
  <c r="CC16" i="84"/>
  <c r="BU16" i="84"/>
  <c r="AG18" i="89"/>
  <c r="I40" i="43"/>
  <c r="M40" i="43" s="1"/>
  <c r="E15" i="103"/>
  <c r="DM12" i="81"/>
  <c r="DE12" i="81"/>
  <c r="U23" i="82"/>
  <c r="M23" i="82"/>
  <c r="AM10" i="92"/>
  <c r="AC10" i="92"/>
  <c r="BI9" i="79"/>
  <c r="BO9" i="85"/>
  <c r="BI13" i="79"/>
  <c r="BO13" i="85"/>
  <c r="BI17" i="79"/>
  <c r="BO17" i="85"/>
  <c r="BI21" i="79"/>
  <c r="BO21" i="85"/>
  <c r="Q11" i="54"/>
  <c r="Y11" i="54" s="1"/>
  <c r="AA24" i="33"/>
  <c r="AA34" i="33"/>
  <c r="AA26" i="33"/>
  <c r="AA22" i="33"/>
  <c r="AA23" i="33"/>
  <c r="AA8" i="33"/>
  <c r="O21" i="47"/>
  <c r="Y21" i="47" s="1"/>
  <c r="BY23" i="80"/>
  <c r="CC23" i="80"/>
  <c r="CE23" i="80" s="1"/>
  <c r="CC8" i="90"/>
  <c r="BC8" i="90"/>
  <c r="CO10" i="82"/>
  <c r="CG10" i="82"/>
  <c r="AS17" i="82"/>
  <c r="AK17" i="82"/>
  <c r="AK20" i="84"/>
  <c r="AC20" i="84"/>
  <c r="U21" i="84"/>
  <c r="M21" i="84"/>
  <c r="E21" i="79" s="1"/>
  <c r="AS22" i="82"/>
  <c r="AK22" i="82"/>
  <c r="I9" i="91"/>
  <c r="O9" i="91"/>
  <c r="S9" i="91" s="1"/>
  <c r="E23" i="91"/>
  <c r="AM14" i="91"/>
  <c r="AC14" i="91"/>
  <c r="W16" i="91"/>
  <c r="M10" i="25"/>
  <c r="CK10" i="83"/>
  <c r="CO10" i="83" s="1"/>
  <c r="DM14" i="81"/>
  <c r="DE14" i="81"/>
  <c r="BI20" i="83"/>
  <c r="BK20" i="83" s="1"/>
  <c r="BE20" i="83"/>
  <c r="AM20" i="88"/>
  <c r="AC20" i="88"/>
  <c r="W15" i="89"/>
  <c r="Q43" i="50"/>
  <c r="W43" i="50" s="1"/>
  <c r="Y43" i="50"/>
  <c r="AM9" i="85"/>
  <c r="AO9" i="85" s="1"/>
  <c r="AQ9" i="85" s="1"/>
  <c r="AS9" i="85" s="1"/>
  <c r="AU9" i="85" s="1"/>
  <c r="AW9" i="85" s="1"/>
  <c r="AQ13" i="79"/>
  <c r="AY13" i="85"/>
  <c r="AQ17" i="79"/>
  <c r="AY17" i="85"/>
  <c r="AM21" i="85"/>
  <c r="AO21" i="85" s="1"/>
  <c r="AQ21" i="85" s="1"/>
  <c r="AS21" i="85" s="1"/>
  <c r="AU21" i="85" s="1"/>
  <c r="AW21" i="85" s="1"/>
  <c r="DM15" i="81"/>
  <c r="DE15" i="81"/>
  <c r="CO22" i="82"/>
  <c r="CG22" i="82"/>
  <c r="Y8" i="50"/>
  <c r="I17" i="52"/>
  <c r="K10" i="74"/>
  <c r="I13" i="50" s="1"/>
  <c r="AQ42" i="37"/>
  <c r="AQ39" i="37"/>
  <c r="AQ33" i="37"/>
  <c r="AQ29" i="37"/>
  <c r="AQ25" i="37"/>
  <c r="AQ17" i="37"/>
  <c r="AQ40" i="37"/>
  <c r="AQ36" i="37"/>
  <c r="AQ30" i="37"/>
  <c r="AQ18" i="37"/>
  <c r="AQ14" i="37"/>
  <c r="AQ45" i="37"/>
  <c r="AQ43" i="37"/>
  <c r="AQ37" i="37"/>
  <c r="AQ31" i="37"/>
  <c r="AQ27" i="37"/>
  <c r="AQ19" i="37"/>
  <c r="AQ15" i="37"/>
  <c r="AQ11" i="37"/>
  <c r="AQ46" i="37"/>
  <c r="AQ41" i="37"/>
  <c r="AQ38" i="37"/>
  <c r="AQ32" i="37"/>
  <c r="AQ28" i="37"/>
  <c r="AQ20" i="37"/>
  <c r="AQ16" i="37"/>
  <c r="BC21" i="89"/>
  <c r="S41" i="31"/>
  <c r="Y9" i="81"/>
  <c r="AA9" i="81" s="1"/>
  <c r="Q9" i="81"/>
  <c r="Y11" i="81"/>
  <c r="AA11" i="81" s="1"/>
  <c r="Q11" i="81"/>
  <c r="BQ11" i="82"/>
  <c r="BI11" i="82"/>
  <c r="CS15" i="81"/>
  <c r="CU15" i="81" s="1"/>
  <c r="CK15" i="81"/>
  <c r="AW18" i="81"/>
  <c r="AY18" i="81" s="1"/>
  <c r="AO18" i="81"/>
  <c r="BU21" i="81"/>
  <c r="BW21" i="81" s="1"/>
  <c r="BM21" i="81"/>
  <c r="W13" i="88"/>
  <c r="AQ17" i="91"/>
  <c r="AQ19" i="90"/>
  <c r="I67" i="98"/>
  <c r="CS13" i="83"/>
  <c r="CW13" i="83"/>
  <c r="CY13" i="83" s="1"/>
  <c r="AQ8" i="88"/>
  <c r="S41" i="44"/>
  <c r="W73" i="52"/>
  <c r="AO91" i="52"/>
  <c r="BY91" i="52"/>
  <c r="CC91" i="52" s="1"/>
  <c r="BY89" i="52"/>
  <c r="CC89" i="52" s="1"/>
  <c r="AO89" i="52"/>
  <c r="AQ12" i="92"/>
  <c r="I40" i="46"/>
  <c r="M40" i="46" s="1"/>
  <c r="G40" i="117"/>
  <c r="E11" i="103" s="1"/>
  <c r="E12" i="103"/>
  <c r="BO19" i="51"/>
  <c r="BG19" i="51"/>
  <c r="AY19" i="51"/>
  <c r="AQ19" i="51"/>
  <c r="AU19" i="51" s="1"/>
  <c r="AI19" i="51"/>
  <c r="AA19" i="51"/>
  <c r="Q19" i="51"/>
  <c r="BC11" i="88"/>
  <c r="BC19" i="88"/>
  <c r="Y12" i="82"/>
  <c r="AA12" i="82" s="1"/>
  <c r="Q12" i="82"/>
  <c r="CS17" i="84"/>
  <c r="CK17" i="84"/>
  <c r="U20" i="84"/>
  <c r="M20" i="84"/>
  <c r="E20" i="79" s="1"/>
  <c r="M21" i="89"/>
  <c r="O21" i="89" s="1"/>
  <c r="S21" i="89" s="1"/>
  <c r="BO21" i="83"/>
  <c r="BQ21" i="83" s="1"/>
  <c r="BU21" i="83" s="1"/>
  <c r="AC16" i="80"/>
  <c r="AG16" i="80"/>
  <c r="AI16" i="80" s="1"/>
  <c r="BC20" i="90"/>
  <c r="AK8" i="84"/>
  <c r="AC8" i="84"/>
  <c r="Y16" i="81"/>
  <c r="AA16" i="81" s="1"/>
  <c r="Q16" i="81"/>
  <c r="DM16" i="82"/>
  <c r="DE16" i="82"/>
  <c r="CS21" i="84"/>
  <c r="CK21" i="84"/>
  <c r="AM8" i="89"/>
  <c r="AC8" i="89"/>
  <c r="I23" i="89"/>
  <c r="S12" i="89"/>
  <c r="AM19" i="88"/>
  <c r="AC19" i="88"/>
  <c r="BO22" i="83"/>
  <c r="BQ22" i="83" s="1"/>
  <c r="BU22" i="83" s="1"/>
  <c r="M22" i="89"/>
  <c r="O22" i="89" s="1"/>
  <c r="S8" i="19"/>
  <c r="G56" i="117"/>
  <c r="E39" i="103" s="1"/>
  <c r="AA34" i="44"/>
  <c r="AA26" i="44"/>
  <c r="AA22" i="44"/>
  <c r="O10" i="47"/>
  <c r="Y10" i="47" s="1"/>
  <c r="AA23" i="44"/>
  <c r="AA24" i="44"/>
  <c r="AA8" i="44"/>
  <c r="AA34" i="36"/>
  <c r="AA26" i="36"/>
  <c r="AA22" i="36"/>
  <c r="AA23" i="36"/>
  <c r="AA24" i="36"/>
  <c r="AA8" i="36"/>
  <c r="O18" i="47"/>
  <c r="Y18" i="47" s="1"/>
  <c r="BQ17" i="81"/>
  <c r="BI17" i="81"/>
  <c r="AS21" i="82"/>
  <c r="AK21" i="82"/>
  <c r="E13" i="78"/>
  <c r="K21" i="77" s="1"/>
  <c r="M21" i="77" s="1"/>
  <c r="I11" i="48" s="1"/>
  <c r="M11" i="48" s="1"/>
  <c r="E12" i="78"/>
  <c r="G21" i="77" s="1"/>
  <c r="I21" i="77" s="1"/>
  <c r="I9" i="48" s="1"/>
  <c r="E14" i="78"/>
  <c r="O21" i="77" s="1"/>
  <c r="Q21" i="77" s="1"/>
  <c r="I13" i="48" s="1"/>
  <c r="M13" i="48" s="1"/>
  <c r="I74" i="98"/>
  <c r="BY74" i="52"/>
  <c r="BY75" i="52"/>
  <c r="Y15" i="82"/>
  <c r="AA15" i="82" s="1"/>
  <c r="Q15" i="82"/>
  <c r="CO17" i="82"/>
  <c r="CG17" i="82"/>
  <c r="AQ21" i="92"/>
  <c r="S12" i="92"/>
  <c r="Q71" i="52"/>
  <c r="Y71" i="52" s="1"/>
  <c r="M47" i="100"/>
  <c r="M48" i="100"/>
  <c r="BC16" i="88"/>
  <c r="AQ8" i="90"/>
  <c r="Q44" i="54"/>
  <c r="W44" i="54" s="1"/>
  <c r="Y44" i="54"/>
  <c r="S41" i="42"/>
  <c r="BY9" i="81"/>
  <c r="CC9" i="81" s="1"/>
  <c r="BY9" i="82"/>
  <c r="CC9" i="82" s="1"/>
  <c r="BM9" i="83"/>
  <c r="BM9" i="84"/>
  <c r="AS11" i="81"/>
  <c r="AK11" i="81"/>
  <c r="AC13" i="92"/>
  <c r="AM13" i="92"/>
  <c r="I61" i="98"/>
  <c r="AU41" i="30"/>
  <c r="AE41" i="30"/>
  <c r="BA41" i="30"/>
  <c r="AK41" i="30"/>
  <c r="S41" i="30"/>
  <c r="BC20" i="88"/>
  <c r="BQ13" i="83"/>
  <c r="BU13" i="83" s="1"/>
  <c r="AG21" i="91"/>
  <c r="G35" i="115"/>
  <c r="G51" i="98"/>
  <c r="I45" i="96"/>
  <c r="I18" i="55" s="1"/>
  <c r="M18" i="55" s="1"/>
  <c r="BC9" i="91"/>
  <c r="AM22" i="90"/>
  <c r="AC22" i="90"/>
  <c r="I40" i="31"/>
  <c r="M40" i="31" s="1"/>
  <c r="E28" i="103"/>
  <c r="I79" i="98"/>
  <c r="W24" i="47"/>
  <c r="W22" i="47"/>
  <c r="W20" i="47"/>
  <c r="W18" i="47"/>
  <c r="W16" i="47"/>
  <c r="W14" i="47"/>
  <c r="W12" i="47"/>
  <c r="W10" i="47"/>
  <c r="W8" i="47"/>
  <c r="W23" i="47"/>
  <c r="W21" i="47"/>
  <c r="W19" i="47"/>
  <c r="W17" i="47"/>
  <c r="W15" i="47"/>
  <c r="W13" i="47"/>
  <c r="W11" i="47"/>
  <c r="W9" i="47"/>
  <c r="Y8" i="47"/>
  <c r="BC10" i="91"/>
  <c r="BC14" i="91"/>
  <c r="BC18" i="91"/>
  <c r="Y17" i="82"/>
  <c r="AA17" i="82" s="1"/>
  <c r="Q17" i="82"/>
  <c r="CS20" i="84"/>
  <c r="CK20" i="84"/>
  <c r="U22" i="84"/>
  <c r="M22" i="84"/>
  <c r="CI8" i="83"/>
  <c r="CK8" i="83" s="1"/>
  <c r="CO8" i="83" s="1"/>
  <c r="M8" i="88"/>
  <c r="O8" i="88" s="1"/>
  <c r="S8" i="88" s="1"/>
  <c r="M19" i="91"/>
  <c r="O19" i="91" s="1"/>
  <c r="S19" i="91" s="1"/>
  <c r="AA19" i="83"/>
  <c r="AC19" i="83" s="1"/>
  <c r="AG19" i="83" s="1"/>
  <c r="AS17" i="80"/>
  <c r="AW17" i="80"/>
  <c r="AY17" i="80" s="1"/>
  <c r="CO14" i="81"/>
  <c r="CG14" i="81"/>
  <c r="K16" i="3"/>
  <c r="G664" i="1" s="1"/>
  <c r="Q16" i="92"/>
  <c r="S16" i="92" s="1"/>
  <c r="CA10" i="79"/>
  <c r="CE10" i="85"/>
  <c r="CA14" i="79"/>
  <c r="CE14" i="85"/>
  <c r="CA18" i="79"/>
  <c r="CE18" i="85"/>
  <c r="CA22" i="79"/>
  <c r="CE22" i="85"/>
  <c r="AU22" i="92"/>
  <c r="AY22" i="92" s="1"/>
  <c r="E22" i="87"/>
  <c r="BC59" i="99"/>
  <c r="BE25" i="144"/>
  <c r="AU22" i="88" s="1"/>
  <c r="AY22" i="88" s="1"/>
  <c r="BQ8" i="82"/>
  <c r="BI8" i="82"/>
  <c r="AK16" i="84"/>
  <c r="AC16" i="84"/>
  <c r="U18" i="84"/>
  <c r="M18" i="84"/>
  <c r="AM14" i="90"/>
  <c r="AC14" i="90"/>
  <c r="AG20" i="92"/>
  <c r="G15" i="87"/>
  <c r="I15" i="87" s="1"/>
  <c r="AY15" i="3" s="1"/>
  <c r="G655" i="1" s="1"/>
  <c r="W15" i="92"/>
  <c r="BG15" i="92" s="1"/>
  <c r="W19" i="53"/>
  <c r="BQ81" i="52"/>
  <c r="AC81" i="52"/>
  <c r="AI81" i="52" s="1"/>
  <c r="BW81" i="52"/>
  <c r="BC15" i="91"/>
  <c r="BY8" i="84"/>
  <c r="BQ8" i="84"/>
  <c r="CS19" i="83"/>
  <c r="CW19" i="83"/>
  <c r="CY19" i="83" s="1"/>
  <c r="M41" i="104"/>
  <c r="M37" i="104"/>
  <c r="M33" i="104"/>
  <c r="M42" i="104"/>
  <c r="M38" i="104"/>
  <c r="M34" i="104"/>
  <c r="M43" i="104"/>
  <c r="M39" i="104"/>
  <c r="M35" i="104"/>
  <c r="M44" i="104"/>
  <c r="M40" i="104"/>
  <c r="M36" i="104"/>
  <c r="M32" i="104"/>
  <c r="I11" i="27"/>
  <c r="M11" i="27" s="1"/>
  <c r="K29" i="74"/>
  <c r="I11" i="26" s="1"/>
  <c r="M11" i="26" s="1"/>
  <c r="I15" i="27"/>
  <c r="M15" i="27" s="1"/>
  <c r="K33" i="74"/>
  <c r="I15" i="26" s="1"/>
  <c r="M15" i="26" s="1"/>
  <c r="AQ40" i="43"/>
  <c r="AQ36" i="43"/>
  <c r="AQ30" i="43"/>
  <c r="AQ45" i="43"/>
  <c r="AQ43" i="43"/>
  <c r="AQ37" i="43"/>
  <c r="AQ31" i="43"/>
  <c r="AQ27" i="43"/>
  <c r="AQ46" i="43"/>
  <c r="AQ41" i="43"/>
  <c r="AQ38" i="43"/>
  <c r="AQ32" i="43"/>
  <c r="AQ28" i="43"/>
  <c r="AQ42" i="43"/>
  <c r="AQ39" i="43"/>
  <c r="AQ33" i="43"/>
  <c r="AQ29" i="43"/>
  <c r="AQ17" i="43"/>
  <c r="AQ18" i="43"/>
  <c r="AQ14" i="43"/>
  <c r="AQ19" i="43"/>
  <c r="AQ15" i="43"/>
  <c r="AQ11" i="43"/>
  <c r="AQ20" i="43"/>
  <c r="AQ16" i="43"/>
  <c r="AQ25" i="43"/>
  <c r="AQ45" i="31"/>
  <c r="AQ43" i="31"/>
  <c r="AQ37" i="31"/>
  <c r="AQ31" i="31"/>
  <c r="AQ27" i="31"/>
  <c r="AQ19" i="31"/>
  <c r="AQ46" i="31"/>
  <c r="AQ41" i="31"/>
  <c r="AQ38" i="31"/>
  <c r="AQ32" i="31"/>
  <c r="AQ28" i="31"/>
  <c r="AQ20" i="31"/>
  <c r="AQ16" i="31"/>
  <c r="AQ42" i="31"/>
  <c r="AQ39" i="31"/>
  <c r="AQ33" i="31"/>
  <c r="AQ29" i="31"/>
  <c r="AQ25" i="31"/>
  <c r="AQ17" i="31"/>
  <c r="AQ40" i="31"/>
  <c r="AQ36" i="31"/>
  <c r="AQ30" i="31"/>
  <c r="AQ18" i="31"/>
  <c r="AQ14" i="31"/>
  <c r="AQ42" i="35"/>
  <c r="AQ39" i="35"/>
  <c r="AQ33" i="35"/>
  <c r="AQ29" i="35"/>
  <c r="AQ25" i="35"/>
  <c r="AQ17" i="35"/>
  <c r="AQ40" i="35"/>
  <c r="AQ36" i="35"/>
  <c r="AQ30" i="35"/>
  <c r="AQ18" i="35"/>
  <c r="AQ14" i="35"/>
  <c r="AQ45" i="35"/>
  <c r="AQ43" i="35"/>
  <c r="AQ37" i="35"/>
  <c r="AQ31" i="35"/>
  <c r="AQ27" i="35"/>
  <c r="AQ19" i="35"/>
  <c r="AQ15" i="35"/>
  <c r="AQ11" i="35"/>
  <c r="AQ46" i="35"/>
  <c r="AQ41" i="35"/>
  <c r="AQ38" i="35"/>
  <c r="AQ32" i="35"/>
  <c r="AQ28" i="35"/>
  <c r="AQ20" i="35"/>
  <c r="AQ16" i="35"/>
  <c r="AQ15" i="31"/>
  <c r="AQ11" i="31"/>
  <c r="AQ72" i="52"/>
  <c r="CC8" i="88"/>
  <c r="AY23" i="88"/>
  <c r="BC8" i="88"/>
  <c r="I40" i="33"/>
  <c r="M40" i="33" s="1"/>
  <c r="E25" i="103"/>
  <c r="Q9" i="83"/>
  <c r="U9" i="83"/>
  <c r="W9" i="83" s="1"/>
  <c r="BQ9" i="81"/>
  <c r="BI9" i="81"/>
  <c r="CS11" i="83"/>
  <c r="CW11" i="83"/>
  <c r="CY11" i="83" s="1"/>
  <c r="BE21" i="83"/>
  <c r="BI21" i="83"/>
  <c r="BK21" i="83" s="1"/>
  <c r="AC11" i="91"/>
  <c r="AM11" i="91"/>
  <c r="AG15" i="90"/>
  <c r="AQ16" i="88"/>
  <c r="I55" i="98"/>
  <c r="BC9" i="89"/>
  <c r="BE13" i="83"/>
  <c r="BI13" i="83"/>
  <c r="BK13" i="83" s="1"/>
  <c r="AQ16" i="91"/>
  <c r="S17" i="90"/>
  <c r="G17" i="111"/>
  <c r="E39" i="96" s="1"/>
  <c r="G38" i="111"/>
  <c r="E63" i="96" s="1"/>
  <c r="G27" i="111"/>
  <c r="E12" i="97" s="1"/>
  <c r="G24" i="111"/>
  <c r="E51" i="96" s="1"/>
  <c r="G39" i="111"/>
  <c r="G20" i="111"/>
  <c r="E41" i="96" s="1"/>
  <c r="G36" i="111"/>
  <c r="I145" i="11" s="1"/>
  <c r="G26" i="111"/>
  <c r="G22" i="111"/>
  <c r="E49" i="96" s="1"/>
  <c r="G15" i="111"/>
  <c r="E35" i="96" s="1"/>
  <c r="G31" i="111"/>
  <c r="I29" i="21" s="1"/>
  <c r="G29" i="111"/>
  <c r="I31" i="16" s="1"/>
  <c r="G25" i="111"/>
  <c r="G32" i="111"/>
  <c r="I143" i="11" s="1"/>
  <c r="G28" i="111"/>
  <c r="I31" i="13" s="1"/>
  <c r="G19" i="111"/>
  <c r="E40" i="96" s="1"/>
  <c r="G35" i="111"/>
  <c r="G34" i="111"/>
  <c r="G42" i="111" s="1"/>
  <c r="E65" i="96" s="1"/>
  <c r="G16" i="111"/>
  <c r="E37" i="96" s="1"/>
  <c r="G37" i="111"/>
  <c r="E61" i="96" s="1"/>
  <c r="G33" i="111"/>
  <c r="E59" i="96" s="1"/>
  <c r="G23" i="111"/>
  <c r="I135" i="11" s="1"/>
  <c r="G40" i="111"/>
  <c r="I147" i="11" s="1"/>
  <c r="G18" i="111"/>
  <c r="E44" i="96" s="1"/>
  <c r="G30" i="111"/>
  <c r="E57" i="96" s="1"/>
  <c r="G21" i="111"/>
  <c r="E42" i="96" s="1"/>
  <c r="AG8" i="91"/>
  <c r="AM22" i="91"/>
  <c r="AC22" i="91"/>
  <c r="U12" i="84"/>
  <c r="M12" i="84"/>
  <c r="E12" i="79" s="1"/>
  <c r="CW22" i="83"/>
  <c r="CY22" i="83" s="1"/>
  <c r="CS22" i="83"/>
  <c r="Q49" i="23"/>
  <c r="Q25" i="23"/>
  <c r="Q23" i="23"/>
  <c r="Q21" i="23"/>
  <c r="Q17" i="23"/>
  <c r="Q15" i="23"/>
  <c r="Q13" i="23"/>
  <c r="Q50" i="23"/>
  <c r="Q48" i="23"/>
  <c r="Q26" i="23"/>
  <c r="Q24" i="23"/>
  <c r="Q22" i="23"/>
  <c r="Q16" i="23"/>
  <c r="Q14" i="23"/>
  <c r="Q12" i="23"/>
  <c r="M24" i="135"/>
  <c r="AC8" i="80"/>
  <c r="AG8" i="80"/>
  <c r="AI8" i="80" s="1"/>
  <c r="BC12" i="90"/>
  <c r="AS12" i="82"/>
  <c r="AK12" i="82"/>
  <c r="BQ15" i="82"/>
  <c r="BI15" i="82"/>
  <c r="AW19" i="83"/>
  <c r="BA19" i="83" s="1"/>
  <c r="AG19" i="92"/>
  <c r="AC21" i="90"/>
  <c r="AM21" i="90"/>
  <c r="U10" i="84"/>
  <c r="M10" i="84"/>
  <c r="BQ12" i="82"/>
  <c r="BI12" i="82"/>
  <c r="Y18" i="81"/>
  <c r="AA18" i="81" s="1"/>
  <c r="Q18" i="81"/>
  <c r="DM18" i="82"/>
  <c r="DE18" i="82"/>
  <c r="BQ22" i="82"/>
  <c r="BI22" i="82"/>
  <c r="DY8" i="138"/>
  <c r="Y29" i="102"/>
  <c r="Q29" i="102"/>
  <c r="E29" i="102"/>
  <c r="AE29" i="102"/>
  <c r="W29" i="102"/>
  <c r="O29" i="102"/>
  <c r="AC29" i="102"/>
  <c r="U29" i="102"/>
  <c r="M29" i="102"/>
  <c r="AA29" i="102"/>
  <c r="S29" i="102"/>
  <c r="K29" i="102"/>
  <c r="Y10" i="79"/>
  <c r="AI10" i="85"/>
  <c r="Y14" i="79"/>
  <c r="AI14" i="85"/>
  <c r="Y18" i="79"/>
  <c r="AI18" i="85"/>
  <c r="Y22" i="79"/>
  <c r="AI22" i="85"/>
  <c r="CO12" i="81"/>
  <c r="CG12" i="81"/>
  <c r="CO20" i="81"/>
  <c r="CG20" i="81"/>
  <c r="AQ40" i="38"/>
  <c r="AQ36" i="38"/>
  <c r="AQ30" i="38"/>
  <c r="AQ18" i="38"/>
  <c r="AQ14" i="38"/>
  <c r="AQ45" i="38"/>
  <c r="AQ43" i="38"/>
  <c r="AQ37" i="38"/>
  <c r="AQ31" i="38"/>
  <c r="AQ27" i="38"/>
  <c r="AQ19" i="38"/>
  <c r="AQ15" i="38"/>
  <c r="AQ11" i="38"/>
  <c r="AQ46" i="38"/>
  <c r="AQ41" i="38"/>
  <c r="AQ38" i="38"/>
  <c r="AQ32" i="38"/>
  <c r="AQ28" i="38"/>
  <c r="AQ20" i="38"/>
  <c r="AQ16" i="38"/>
  <c r="AQ42" i="38"/>
  <c r="AQ39" i="38"/>
  <c r="AQ33" i="38"/>
  <c r="AQ29" i="38"/>
  <c r="AQ25" i="38"/>
  <c r="AQ17" i="38"/>
  <c r="M17" i="54"/>
  <c r="CG65" i="52"/>
  <c r="G103" i="114"/>
  <c r="I30" i="22" s="1"/>
  <c r="M30" i="22" s="1"/>
  <c r="S30" i="22" s="1"/>
  <c r="CK9" i="83"/>
  <c r="CO9" i="83" s="1"/>
  <c r="AS70" i="52"/>
  <c r="CO11" i="81"/>
  <c r="CG11" i="81"/>
  <c r="AM13" i="91"/>
  <c r="AC13" i="91"/>
  <c r="AO19" i="84"/>
  <c r="AG19" i="84"/>
  <c r="I60" i="98"/>
  <c r="BC9" i="90"/>
  <c r="BY23" i="81"/>
  <c r="CC23" i="81" s="1"/>
  <c r="BY23" i="82"/>
  <c r="CC23" i="82" s="1"/>
  <c r="BM23" i="83"/>
  <c r="BQ23" i="83" s="1"/>
  <c r="BU23" i="83" s="1"/>
  <c r="BM23" i="84"/>
  <c r="M10" i="90"/>
  <c r="O10" i="90" s="1"/>
  <c r="S10" i="90" s="1"/>
  <c r="AU10" i="83"/>
  <c r="AW10" i="83" s="1"/>
  <c r="BA10" i="83" s="1"/>
  <c r="AK10" i="83"/>
  <c r="AO10" i="83"/>
  <c r="AQ10" i="83" s="1"/>
  <c r="G61" i="115"/>
  <c r="G76" i="98"/>
  <c r="AK9" i="84"/>
  <c r="AC9" i="84"/>
  <c r="CC19" i="84"/>
  <c r="BU19" i="84"/>
  <c r="W11" i="88"/>
  <c r="I40" i="32"/>
  <c r="M40" i="32" s="1"/>
  <c r="E26" i="103"/>
  <c r="K54" i="96"/>
  <c r="I9" i="49" s="1"/>
  <c r="M9" i="49" s="1"/>
  <c r="Q9" i="49" s="1"/>
  <c r="W9" i="49" s="1"/>
  <c r="I54" i="96"/>
  <c r="I9" i="51" s="1"/>
  <c r="M9" i="51" s="1"/>
  <c r="AO13" i="83"/>
  <c r="AQ13" i="83" s="1"/>
  <c r="AK13" i="83"/>
  <c r="AQ14" i="89"/>
  <c r="AQ18" i="89"/>
  <c r="AQ20" i="90"/>
  <c r="G13" i="116"/>
  <c r="E49" i="98"/>
  <c r="I68" i="98"/>
  <c r="CS12" i="84"/>
  <c r="CK12" i="84"/>
  <c r="U17" i="84"/>
  <c r="M17" i="84"/>
  <c r="E17" i="79" s="1"/>
  <c r="CW23" i="81"/>
  <c r="DA23" i="81" s="1"/>
  <c r="CW23" i="82"/>
  <c r="DA23" i="82" s="1"/>
  <c r="CG23" i="83"/>
  <c r="CK23" i="83" s="1"/>
  <c r="CO23" i="83" s="1"/>
  <c r="CG23" i="84"/>
  <c r="U23" i="81"/>
  <c r="M23" i="81"/>
  <c r="CI12" i="83"/>
  <c r="CK12" i="83" s="1"/>
  <c r="CO12" i="83" s="1"/>
  <c r="M12" i="88"/>
  <c r="O12" i="88" s="1"/>
  <c r="S12" i="88" s="1"/>
  <c r="S8" i="33"/>
  <c r="G51" i="117"/>
  <c r="G59" i="117"/>
  <c r="E16" i="97" s="1"/>
  <c r="G49" i="117"/>
  <c r="G55" i="117"/>
  <c r="G48" i="117"/>
  <c r="G53" i="117"/>
  <c r="G47" i="117"/>
  <c r="G52" i="117"/>
  <c r="E36" i="103" s="1"/>
  <c r="G58" i="117"/>
  <c r="I151" i="11" s="1"/>
  <c r="G57" i="117"/>
  <c r="I153" i="11" s="1"/>
  <c r="G60" i="117"/>
  <c r="E67" i="96" s="1"/>
  <c r="G50" i="117"/>
  <c r="W10" i="92"/>
  <c r="G10" i="87"/>
  <c r="I10" i="87" s="1"/>
  <c r="AY10" i="3" s="1"/>
  <c r="G510" i="1" s="1"/>
  <c r="BI10" i="79"/>
  <c r="BO10" i="85"/>
  <c r="BI14" i="79"/>
  <c r="BO14" i="85"/>
  <c r="BI18" i="79"/>
  <c r="BO18" i="85"/>
  <c r="BI22" i="79"/>
  <c r="BO22" i="85"/>
  <c r="Q15" i="54"/>
  <c r="Y15" i="54"/>
  <c r="AC12" i="80"/>
  <c r="AG12" i="80"/>
  <c r="AI12" i="80" s="1"/>
  <c r="AS21" i="80"/>
  <c r="AW21" i="80"/>
  <c r="AY21" i="80" s="1"/>
  <c r="BC14" i="88"/>
  <c r="CO10" i="81"/>
  <c r="CG10" i="81"/>
  <c r="AS17" i="81"/>
  <c r="AK17" i="81"/>
  <c r="AK20" i="83"/>
  <c r="AO20" i="83"/>
  <c r="AQ20" i="83" s="1"/>
  <c r="AS22" i="81"/>
  <c r="AK22" i="81"/>
  <c r="I9" i="90"/>
  <c r="O9" i="90"/>
  <c r="S9" i="90" s="1"/>
  <c r="E23" i="90"/>
  <c r="BO10" i="83"/>
  <c r="BQ10" i="83" s="1"/>
  <c r="BU10" i="83" s="1"/>
  <c r="M10" i="89"/>
  <c r="O10" i="89" s="1"/>
  <c r="S10" i="89" s="1"/>
  <c r="Y9" i="50"/>
  <c r="Q9" i="50"/>
  <c r="W9" i="50" s="1"/>
  <c r="M10" i="23"/>
  <c r="G8" i="79"/>
  <c r="S8" i="85"/>
  <c r="AU8" i="3" s="1"/>
  <c r="G450" i="1" s="1"/>
  <c r="BC15" i="90"/>
  <c r="Y10" i="81"/>
  <c r="AA10" i="81" s="1"/>
  <c r="Q10" i="81"/>
  <c r="DM10" i="82"/>
  <c r="DE10" i="82"/>
  <c r="CS14" i="84"/>
  <c r="CK14" i="84"/>
  <c r="Y18" i="82"/>
  <c r="AA18" i="82" s="1"/>
  <c r="Q18" i="82"/>
  <c r="BQ20" i="82"/>
  <c r="BI20" i="82"/>
  <c r="AM18" i="90"/>
  <c r="AC18" i="90"/>
  <c r="W12" i="90"/>
  <c r="BG12" i="90" s="1"/>
  <c r="K27" i="102"/>
  <c r="O8" i="77" s="1"/>
  <c r="Q8" i="77" s="1"/>
  <c r="E60" i="74" s="1"/>
  <c r="AE27" i="102"/>
  <c r="BC8" i="77" s="1"/>
  <c r="BE8" i="77" s="1"/>
  <c r="I8" i="11" s="1"/>
  <c r="I27" i="102"/>
  <c r="K8" i="77" s="1"/>
  <c r="M8" i="77" s="1"/>
  <c r="I22" i="54" s="1"/>
  <c r="O27" i="102"/>
  <c r="W8" i="77" s="1"/>
  <c r="Y8" i="77" s="1"/>
  <c r="E8" i="75" s="1"/>
  <c r="G27" i="102"/>
  <c r="G8" i="77" s="1"/>
  <c r="I8" i="77" s="1"/>
  <c r="I22" i="56" s="1"/>
  <c r="M27" i="102"/>
  <c r="S8" i="77" s="1"/>
  <c r="U8" i="77" s="1"/>
  <c r="E8" i="76" s="1"/>
  <c r="E27" i="102"/>
  <c r="AQ10" i="79"/>
  <c r="AY10" i="85"/>
  <c r="AQ14" i="79"/>
  <c r="AY14" i="85"/>
  <c r="AQ18" i="79"/>
  <c r="AY18" i="85"/>
  <c r="AQ22" i="79"/>
  <c r="AY22" i="85"/>
  <c r="G9" i="79"/>
  <c r="S9" i="85"/>
  <c r="AU9" i="3" s="1"/>
  <c r="G479" i="1" s="1"/>
  <c r="CS15" i="84"/>
  <c r="CK15" i="84"/>
  <c r="Q19" i="83"/>
  <c r="U19" i="83"/>
  <c r="W19" i="83" s="1"/>
  <c r="CO22" i="81"/>
  <c r="CG22" i="81"/>
  <c r="I11" i="25"/>
  <c r="M11" i="25" s="1"/>
  <c r="K74" i="74"/>
  <c r="I11" i="23" s="1"/>
  <c r="M11" i="23" s="1"/>
  <c r="K24" i="3"/>
  <c r="G896" i="1" s="1"/>
  <c r="Q22" i="92"/>
  <c r="S22" i="92" s="1"/>
  <c r="I47" i="96"/>
  <c r="I21" i="55" s="1"/>
  <c r="M21" i="55" s="1"/>
  <c r="BQ11" i="81"/>
  <c r="BI11" i="81"/>
  <c r="AC13" i="88"/>
  <c r="AM13" i="88"/>
  <c r="I40" i="44"/>
  <c r="M40" i="44" s="1"/>
  <c r="E14" i="103"/>
  <c r="S41" i="33"/>
  <c r="Y13" i="81"/>
  <c r="AA13" i="81" s="1"/>
  <c r="Q13" i="81"/>
  <c r="DM13" i="82"/>
  <c r="DE13" i="82"/>
  <c r="AW15" i="81"/>
  <c r="AY15" i="81" s="1"/>
  <c r="AO15" i="81"/>
  <c r="BU18" i="81"/>
  <c r="BW18" i="81" s="1"/>
  <c r="BM18" i="81"/>
  <c r="CS21" i="81"/>
  <c r="CU21" i="81" s="1"/>
  <c r="CK21" i="81"/>
  <c r="I40" i="39"/>
  <c r="M40" i="39" s="1"/>
  <c r="E19" i="103"/>
  <c r="AO48" i="52"/>
  <c r="BY48" i="52"/>
  <c r="CC48" i="52" s="1"/>
  <c r="BY46" i="52"/>
  <c r="CC46" i="52" s="1"/>
  <c r="AO46" i="52"/>
  <c r="BY71" i="52"/>
  <c r="AO71" i="52"/>
  <c r="AQ71" i="52" s="1"/>
  <c r="AQ78" i="52" s="1"/>
  <c r="AQ79" i="52" s="1"/>
  <c r="AK26" i="51"/>
  <c r="BM26" i="51"/>
  <c r="BQ26" i="51" s="1"/>
  <c r="AK29" i="51"/>
  <c r="BM29" i="51"/>
  <c r="BQ29" i="51" s="1"/>
  <c r="BM8" i="51"/>
  <c r="BQ8" i="51" s="1"/>
  <c r="AK8" i="51"/>
  <c r="BM10" i="51"/>
  <c r="BQ10" i="51" s="1"/>
  <c r="AK10" i="51"/>
  <c r="BM14" i="51"/>
  <c r="BQ14" i="51" s="1"/>
  <c r="AK14" i="51"/>
  <c r="BM16" i="51"/>
  <c r="BQ16" i="51" s="1"/>
  <c r="AK16" i="51"/>
  <c r="BM20" i="51"/>
  <c r="BQ20" i="51" s="1"/>
  <c r="AK20" i="51"/>
  <c r="I40" i="34"/>
  <c r="M40" i="34" s="1"/>
  <c r="E24" i="103"/>
  <c r="CS17" i="83"/>
  <c r="CW17" i="83"/>
  <c r="CY17" i="83" s="1"/>
  <c r="AA24" i="41"/>
  <c r="AA8" i="41"/>
  <c r="AA34" i="41"/>
  <c r="AA26" i="41"/>
  <c r="AA22" i="41"/>
  <c r="AA23" i="41"/>
  <c r="O13" i="47"/>
  <c r="Y13" i="47" s="1"/>
  <c r="BC10" i="88"/>
  <c r="DM16" i="81"/>
  <c r="DE16" i="81"/>
  <c r="CS21" i="83"/>
  <c r="CW21" i="83"/>
  <c r="CY21" i="83" s="1"/>
  <c r="S16" i="90"/>
  <c r="AU15" i="83"/>
  <c r="AW15" i="83" s="1"/>
  <c r="BA15" i="83" s="1"/>
  <c r="M15" i="90"/>
  <c r="O15" i="90" s="1"/>
  <c r="S15" i="90" s="1"/>
  <c r="S19" i="24"/>
  <c r="G54" i="117"/>
  <c r="AM16" i="92"/>
  <c r="AC16" i="92"/>
  <c r="AS10" i="80"/>
  <c r="AW10" i="80"/>
  <c r="AY10" i="80" s="1"/>
  <c r="AS18" i="80"/>
  <c r="AW18" i="80"/>
  <c r="AY18" i="80" s="1"/>
  <c r="BC19" i="90"/>
  <c r="Y10" i="82"/>
  <c r="AA10" i="82" s="1"/>
  <c r="Q10" i="82"/>
  <c r="BE17" i="84"/>
  <c r="AW17" i="84"/>
  <c r="U18" i="83"/>
  <c r="W18" i="83" s="1"/>
  <c r="Q18" i="83"/>
  <c r="AS21" i="81"/>
  <c r="AK21" i="81"/>
  <c r="AM21" i="89"/>
  <c r="AC21" i="89"/>
  <c r="BE74" i="52"/>
  <c r="BE75" i="52"/>
  <c r="K51" i="52"/>
  <c r="K35" i="52"/>
  <c r="K52" i="52"/>
  <c r="K42" i="52"/>
  <c r="M8" i="52"/>
  <c r="BC10" i="90"/>
  <c r="BC18" i="90"/>
  <c r="CO17" i="81"/>
  <c r="CG17" i="81"/>
  <c r="AM71" i="52"/>
  <c r="AS71" i="52" s="1"/>
  <c r="M51" i="100"/>
  <c r="M52" i="100"/>
  <c r="AQ46" i="40"/>
  <c r="AQ42" i="40"/>
  <c r="AQ39" i="40"/>
  <c r="AQ45" i="40"/>
  <c r="AQ43" i="40"/>
  <c r="AQ40" i="40"/>
  <c r="AQ31" i="40"/>
  <c r="AQ27" i="40"/>
  <c r="AQ19" i="40"/>
  <c r="AQ15" i="40"/>
  <c r="AQ11" i="40"/>
  <c r="AQ38" i="40"/>
  <c r="AQ32" i="40"/>
  <c r="AQ28" i="40"/>
  <c r="AQ20" i="40"/>
  <c r="AQ16" i="40"/>
  <c r="AQ33" i="40"/>
  <c r="AQ29" i="40"/>
  <c r="AQ25" i="40"/>
  <c r="AQ17" i="40"/>
  <c r="AQ37" i="40"/>
  <c r="AQ36" i="40"/>
  <c r="AQ30" i="40"/>
  <c r="AQ18" i="40"/>
  <c r="AQ14" i="40"/>
  <c r="AQ41" i="40"/>
  <c r="AQ42" i="32"/>
  <c r="AQ40" i="32"/>
  <c r="AQ45" i="32"/>
  <c r="AQ43" i="32"/>
  <c r="AQ37" i="32"/>
  <c r="AQ31" i="32"/>
  <c r="AQ27" i="32"/>
  <c r="AQ19" i="32"/>
  <c r="AQ15" i="32"/>
  <c r="AQ11" i="32"/>
  <c r="AQ32" i="32"/>
  <c r="AQ28" i="32"/>
  <c r="AQ20" i="32"/>
  <c r="AQ16" i="32"/>
  <c r="AQ33" i="32"/>
  <c r="AQ29" i="32"/>
  <c r="AQ25" i="32"/>
  <c r="AQ17" i="32"/>
  <c r="AQ41" i="32"/>
  <c r="AQ39" i="32"/>
  <c r="AQ36" i="32"/>
  <c r="AQ30" i="32"/>
  <c r="AQ18" i="32"/>
  <c r="AQ14" i="32"/>
  <c r="AQ38" i="32"/>
  <c r="AQ46" i="32"/>
  <c r="BE59" i="99"/>
  <c r="Q22" i="88" s="1"/>
  <c r="S22" i="88" s="1"/>
  <c r="AW10" i="81"/>
  <c r="AY10" i="81" s="1"/>
  <c r="AO10" i="81"/>
  <c r="I40" i="37"/>
  <c r="M40" i="37" s="1"/>
  <c r="E21" i="103"/>
  <c r="BU10" i="82"/>
  <c r="BW10" i="82" s="1"/>
  <c r="BM10" i="82"/>
  <c r="AK11" i="84"/>
  <c r="AC11" i="84"/>
  <c r="AW14" i="82"/>
  <c r="AY14" i="82" s="1"/>
  <c r="AO14" i="82"/>
  <c r="BU16" i="82"/>
  <c r="BW16" i="82" s="1"/>
  <c r="BM16" i="82"/>
  <c r="CS19" i="82"/>
  <c r="CU19" i="82" s="1"/>
  <c r="CK19" i="82"/>
  <c r="E69" i="98"/>
  <c r="G53" i="116"/>
  <c r="I43" i="96"/>
  <c r="I16" i="55" s="1"/>
  <c r="M16" i="55" s="1"/>
  <c r="Y13" i="82"/>
  <c r="AA13" i="82" s="1"/>
  <c r="Q13" i="82"/>
  <c r="CO13" i="82"/>
  <c r="CG13" i="82"/>
  <c r="AW15" i="82"/>
  <c r="AY15" i="82" s="1"/>
  <c r="AO15" i="82"/>
  <c r="BU18" i="82"/>
  <c r="BW18" i="82" s="1"/>
  <c r="BM18" i="82"/>
  <c r="CS21" i="82"/>
  <c r="CU21" i="82" s="1"/>
  <c r="CK21" i="82"/>
  <c r="AQ21" i="91"/>
  <c r="G52" i="112"/>
  <c r="E66" i="96" s="1"/>
  <c r="G13" i="115"/>
  <c r="G49" i="98"/>
  <c r="G81" i="98" s="1"/>
  <c r="S41" i="43"/>
  <c r="AC35" i="46"/>
  <c r="BC21" i="90"/>
  <c r="Y8" i="81"/>
  <c r="AA8" i="81" s="1"/>
  <c r="Q8" i="81"/>
  <c r="DM8" i="82"/>
  <c r="DE8" i="82"/>
  <c r="CK20" i="83"/>
  <c r="CO20" i="83" s="1"/>
  <c r="M11" i="91"/>
  <c r="O11" i="91" s="1"/>
  <c r="S11" i="91" s="1"/>
  <c r="AA11" i="83"/>
  <c r="AC11" i="83" s="1"/>
  <c r="AG11" i="83" s="1"/>
  <c r="M22" i="90"/>
  <c r="O22" i="90" s="1"/>
  <c r="AU22" i="83"/>
  <c r="AW22" i="83" s="1"/>
  <c r="BA22" i="83" s="1"/>
  <c r="G102" i="114"/>
  <c r="I30" i="24" s="1"/>
  <c r="M30" i="24" s="1"/>
  <c r="S30" i="24" s="1"/>
  <c r="O36" i="52"/>
  <c r="U36" i="52" s="1"/>
  <c r="O20" i="52"/>
  <c r="U20" i="52" s="1"/>
  <c r="AK18" i="52"/>
  <c r="AK36" i="52"/>
  <c r="AK20" i="52"/>
  <c r="O18" i="52"/>
  <c r="U18" i="52" s="1"/>
  <c r="AK13" i="52"/>
  <c r="O11" i="52"/>
  <c r="U11" i="52" s="1"/>
  <c r="AK88" i="52"/>
  <c r="AK21" i="52"/>
  <c r="AK11" i="52"/>
  <c r="O17" i="52"/>
  <c r="U17" i="52" s="1"/>
  <c r="O88" i="52"/>
  <c r="U88" i="52" s="1"/>
  <c r="AK17" i="52"/>
  <c r="O13" i="52"/>
  <c r="U13" i="52" s="1"/>
  <c r="O86" i="52"/>
  <c r="U86" i="52" s="1"/>
  <c r="AK96" i="52"/>
  <c r="O21" i="52"/>
  <c r="U21" i="52" s="1"/>
  <c r="AK86" i="52"/>
  <c r="O96" i="52"/>
  <c r="U96" i="52" s="1"/>
  <c r="AM18" i="92"/>
  <c r="AC18" i="92"/>
  <c r="AA12" i="31"/>
  <c r="AA21" i="31"/>
  <c r="AA13" i="31"/>
  <c r="AA9" i="31"/>
  <c r="AA10" i="31"/>
  <c r="AA21" i="35"/>
  <c r="AA13" i="35"/>
  <c r="AA9" i="35"/>
  <c r="AA10" i="35"/>
  <c r="AA12" i="35"/>
  <c r="S23" i="47"/>
  <c r="S19" i="47"/>
  <c r="AY23" i="92"/>
  <c r="BC8" i="92"/>
  <c r="CC8" i="92"/>
  <c r="BI8" i="3" s="1"/>
  <c r="G457" i="1" s="1"/>
  <c r="BC15" i="89"/>
  <c r="BY14" i="84"/>
  <c r="BQ14" i="84"/>
  <c r="Y16" i="82"/>
  <c r="AA16" i="82" s="1"/>
  <c r="Q16" i="82"/>
  <c r="CO18" i="82"/>
  <c r="CG18" i="82"/>
  <c r="S10" i="91"/>
  <c r="S18" i="91"/>
  <c r="DG8" i="138"/>
  <c r="BO18" i="83"/>
  <c r="BQ18" i="83" s="1"/>
  <c r="BU18" i="83" s="1"/>
  <c r="M18" i="89"/>
  <c r="O18" i="89" s="1"/>
  <c r="S18" i="89" s="1"/>
  <c r="K20" i="3"/>
  <c r="G780" i="1" s="1"/>
  <c r="Q20" i="92"/>
  <c r="S20" i="92" s="1"/>
  <c r="E23" i="92"/>
  <c r="AQ40" i="30"/>
  <c r="AQ36" i="30"/>
  <c r="AQ30" i="30"/>
  <c r="AQ37" i="30"/>
  <c r="AQ31" i="30"/>
  <c r="AQ27" i="30"/>
  <c r="AQ45" i="30"/>
  <c r="AQ41" i="30"/>
  <c r="AQ38" i="30"/>
  <c r="AQ32" i="30"/>
  <c r="AQ28" i="30"/>
  <c r="E29" i="28"/>
  <c r="AQ46" i="30"/>
  <c r="AQ39" i="30"/>
  <c r="AQ33" i="30"/>
  <c r="AQ18" i="30"/>
  <c r="AQ14" i="30"/>
  <c r="AQ25" i="30"/>
  <c r="AQ19" i="30"/>
  <c r="AQ15" i="30"/>
  <c r="AQ11" i="30"/>
  <c r="AQ29" i="30"/>
  <c r="AQ20" i="30"/>
  <c r="AQ16" i="30"/>
  <c r="AQ17" i="30"/>
  <c r="CA11" i="79"/>
  <c r="CE11" i="85"/>
  <c r="BS15" i="85"/>
  <c r="BU15" i="85" s="1"/>
  <c r="BW15" i="85" s="1"/>
  <c r="BY15" i="85" s="1"/>
  <c r="CA15" i="85" s="1"/>
  <c r="CC15" i="85" s="1"/>
  <c r="BS19" i="85"/>
  <c r="BU19" i="85" s="1"/>
  <c r="BW19" i="85" s="1"/>
  <c r="BY19" i="85" s="1"/>
  <c r="CA19" i="85" s="1"/>
  <c r="CC19" i="85" s="1"/>
  <c r="BS23" i="85"/>
  <c r="BU23" i="85" s="1"/>
  <c r="BW23" i="85" s="1"/>
  <c r="BY23" i="85" s="1"/>
  <c r="CA23" i="85" s="1"/>
  <c r="CC23" i="85" s="1"/>
  <c r="BI15" i="80"/>
  <c r="BM15" i="80"/>
  <c r="BO15" i="80" s="1"/>
  <c r="BI23" i="80"/>
  <c r="BM23" i="80"/>
  <c r="BO23" i="80" s="1"/>
  <c r="AS25" i="144"/>
  <c r="AU22" i="90" s="1"/>
  <c r="AY22" i="90" s="1"/>
  <c r="AY23" i="90" s="1"/>
  <c r="AE59" i="99"/>
  <c r="AG59" i="99" s="1"/>
  <c r="Q22" i="90" s="1"/>
  <c r="AQ59" i="99"/>
  <c r="AS59" i="99" s="1"/>
  <c r="Q22" i="89" s="1"/>
  <c r="AY25" i="144"/>
  <c r="AU22" i="89" s="1"/>
  <c r="AY22" i="89" s="1"/>
  <c r="AY23" i="89" s="1"/>
  <c r="BQ8" i="81"/>
  <c r="BI8" i="81"/>
  <c r="AC16" i="83"/>
  <c r="AG16" i="83" s="1"/>
  <c r="AQ20" i="92"/>
  <c r="W32" i="53"/>
  <c r="K15" i="56"/>
  <c r="M15" i="56" s="1"/>
  <c r="K11" i="56"/>
  <c r="M11" i="56" s="1"/>
  <c r="K13" i="56"/>
  <c r="M13" i="56" s="1"/>
  <c r="K12" i="56"/>
  <c r="M12" i="56" s="1"/>
  <c r="K10" i="56"/>
  <c r="M10" i="56" s="1"/>
  <c r="K8" i="56"/>
  <c r="M8" i="56" s="1"/>
  <c r="K16" i="56"/>
  <c r="M16" i="56" s="1"/>
  <c r="K20" i="13"/>
  <c r="K18" i="13"/>
  <c r="K28" i="16"/>
  <c r="K20" i="16"/>
  <c r="K18" i="16"/>
  <c r="K34" i="11"/>
  <c r="K33" i="11"/>
  <c r="K32" i="11"/>
  <c r="K31" i="11"/>
  <c r="K30" i="11"/>
  <c r="K29" i="11"/>
  <c r="K28" i="11"/>
  <c r="K27" i="11"/>
  <c r="K26" i="11"/>
  <c r="M26" i="11" s="1"/>
  <c r="K25" i="11"/>
  <c r="K24" i="11"/>
  <c r="K23" i="11"/>
  <c r="K16" i="11"/>
  <c r="K15" i="11"/>
  <c r="K14" i="11"/>
  <c r="K13" i="11"/>
  <c r="K12" i="11"/>
  <c r="M12" i="11" s="1"/>
  <c r="K11" i="11"/>
  <c r="K10" i="11"/>
  <c r="K9" i="11"/>
  <c r="K8" i="11"/>
  <c r="K29" i="13"/>
  <c r="K28" i="15"/>
  <c r="K20" i="15"/>
  <c r="K18" i="15"/>
  <c r="K18" i="18"/>
  <c r="K28" i="17"/>
  <c r="K20" i="17"/>
  <c r="K18" i="17"/>
  <c r="K26" i="25"/>
  <c r="K24" i="25"/>
  <c r="K22" i="25"/>
  <c r="K16" i="25"/>
  <c r="K14" i="25"/>
  <c r="K12" i="25"/>
  <c r="K29" i="26"/>
  <c r="K21" i="26"/>
  <c r="K17" i="26"/>
  <c r="K20" i="27"/>
  <c r="K18" i="27"/>
  <c r="K25" i="25"/>
  <c r="K23" i="25"/>
  <c r="K21" i="25"/>
  <c r="K17" i="25"/>
  <c r="K15" i="25"/>
  <c r="K13" i="25"/>
  <c r="K20" i="26"/>
  <c r="K18" i="26"/>
  <c r="K29" i="27"/>
  <c r="K21" i="27"/>
  <c r="K17" i="27"/>
  <c r="K10" i="30"/>
  <c r="K21" i="31"/>
  <c r="K13" i="31"/>
  <c r="K9" i="31"/>
  <c r="K10" i="31"/>
  <c r="K21" i="33"/>
  <c r="K21" i="32"/>
  <c r="K13" i="32"/>
  <c r="K9" i="32"/>
  <c r="K21" i="34"/>
  <c r="K13" i="34"/>
  <c r="K9" i="34"/>
  <c r="K10" i="35"/>
  <c r="K13" i="33"/>
  <c r="K9" i="33"/>
  <c r="K10" i="34"/>
  <c r="K9" i="36"/>
  <c r="K21" i="38"/>
  <c r="K13" i="38"/>
  <c r="K9" i="38"/>
  <c r="K10" i="39"/>
  <c r="K10" i="37"/>
  <c r="K21" i="39"/>
  <c r="K13" i="39"/>
  <c r="K9" i="39"/>
  <c r="K21" i="42"/>
  <c r="K13" i="42"/>
  <c r="K9" i="42"/>
  <c r="K21" i="40"/>
  <c r="K13" i="40"/>
  <c r="K9" i="40"/>
  <c r="K10" i="41"/>
  <c r="K21" i="44"/>
  <c r="K13" i="44"/>
  <c r="K9" i="44"/>
  <c r="K10" i="45"/>
  <c r="K10" i="43"/>
  <c r="K21" i="46"/>
  <c r="K13" i="46"/>
  <c r="K9" i="46"/>
  <c r="K24" i="50"/>
  <c r="K16" i="50"/>
  <c r="K62" i="50"/>
  <c r="K54" i="50"/>
  <c r="K11" i="50"/>
  <c r="K36" i="52"/>
  <c r="K12" i="52"/>
  <c r="K23" i="54"/>
  <c r="K49" i="56"/>
  <c r="K33" i="56"/>
  <c r="K29" i="56"/>
  <c r="K25" i="56"/>
  <c r="K21" i="56"/>
  <c r="K22" i="52"/>
  <c r="K14" i="52"/>
  <c r="K33" i="54"/>
  <c r="K29" i="54"/>
  <c r="K25" i="54"/>
  <c r="K21" i="54"/>
  <c r="K23" i="56"/>
  <c r="K22" i="56"/>
  <c r="K22" i="54"/>
  <c r="K30" i="54"/>
  <c r="K28" i="56"/>
  <c r="K21" i="52"/>
  <c r="K52" i="50"/>
  <c r="K9" i="43"/>
  <c r="K9" i="41"/>
  <c r="K10" i="40"/>
  <c r="K10" i="38"/>
  <c r="K9" i="35"/>
  <c r="K13" i="30"/>
  <c r="K24" i="23"/>
  <c r="K21" i="23"/>
  <c r="K14" i="23"/>
  <c r="K28" i="18"/>
  <c r="K25" i="23"/>
  <c r="K24" i="56"/>
  <c r="K24" i="54"/>
  <c r="K26" i="56"/>
  <c r="K21" i="43"/>
  <c r="K10" i="50"/>
  <c r="K13" i="45"/>
  <c r="K21" i="41"/>
  <c r="K21" i="37"/>
  <c r="K13" i="36"/>
  <c r="K13" i="35"/>
  <c r="K21" i="30"/>
  <c r="K23" i="23"/>
  <c r="K12" i="23"/>
  <c r="K30" i="56"/>
  <c r="K26" i="54"/>
  <c r="K88" i="52"/>
  <c r="K21" i="45"/>
  <c r="K17" i="52"/>
  <c r="K13" i="50"/>
  <c r="K10" i="46"/>
  <c r="K13" i="43"/>
  <c r="K13" i="41"/>
  <c r="K9" i="37"/>
  <c r="K21" i="35"/>
  <c r="K10" i="33"/>
  <c r="K10" i="36"/>
  <c r="K10" i="32"/>
  <c r="K9" i="30"/>
  <c r="K48" i="25"/>
  <c r="K16" i="23"/>
  <c r="K49" i="23"/>
  <c r="K49" i="25"/>
  <c r="K13" i="23"/>
  <c r="K50" i="23"/>
  <c r="K22" i="23"/>
  <c r="K16" i="21"/>
  <c r="K20" i="18"/>
  <c r="K50" i="25"/>
  <c r="K15" i="23"/>
  <c r="K48" i="23"/>
  <c r="K17" i="23"/>
  <c r="K18" i="21"/>
  <c r="K26" i="23"/>
  <c r="K11" i="52"/>
  <c r="K39" i="52"/>
  <c r="K32" i="56"/>
  <c r="M32" i="56" s="1"/>
  <c r="K28" i="54"/>
  <c r="K49" i="54"/>
  <c r="K96" i="52"/>
  <c r="K13" i="52"/>
  <c r="K9" i="45"/>
  <c r="K10" i="44"/>
  <c r="K86" i="52"/>
  <c r="K10" i="42"/>
  <c r="K13" i="37"/>
  <c r="K21" i="36"/>
  <c r="K26" i="21"/>
  <c r="BQ85" i="52"/>
  <c r="BW85" i="52" s="1"/>
  <c r="AC85" i="52"/>
  <c r="AI85" i="52"/>
  <c r="BQ8" i="83"/>
  <c r="BU8" i="83" s="1"/>
  <c r="Y19" i="81"/>
  <c r="AA19" i="81" s="1"/>
  <c r="Q19" i="81"/>
  <c r="DM19" i="82"/>
  <c r="DE19" i="82"/>
  <c r="S8" i="21"/>
  <c r="I12" i="27"/>
  <c r="M12" i="27" s="1"/>
  <c r="K30" i="74"/>
  <c r="I12" i="26" s="1"/>
  <c r="M12" i="26" s="1"/>
  <c r="CE72" i="52"/>
  <c r="AW10" i="82"/>
  <c r="AY10" i="82" s="1"/>
  <c r="AO10" i="82"/>
  <c r="BE9" i="84"/>
  <c r="AW9" i="84"/>
  <c r="DM11" i="82"/>
  <c r="DE11" i="82"/>
  <c r="S13" i="90"/>
  <c r="AQ15" i="90"/>
  <c r="I63" i="98"/>
  <c r="S41" i="41"/>
  <c r="BC12" i="88"/>
  <c r="BQ13" i="82"/>
  <c r="BI13" i="82"/>
  <c r="BY16" i="83"/>
  <c r="CC16" i="83"/>
  <c r="CE16" i="83" s="1"/>
  <c r="AQ8" i="91"/>
  <c r="I58" i="98"/>
  <c r="S41" i="39"/>
  <c r="Y22" i="81"/>
  <c r="AA22" i="81" s="1"/>
  <c r="Q22" i="81"/>
  <c r="DM22" i="82"/>
  <c r="DE22" i="82"/>
  <c r="M9" i="89"/>
  <c r="O9" i="89" s="1"/>
  <c r="S9" i="89" s="1"/>
  <c r="BO9" i="83"/>
  <c r="K29" i="104"/>
  <c r="K25" i="104"/>
  <c r="K21" i="104"/>
  <c r="K17" i="104"/>
  <c r="K30" i="104"/>
  <c r="K26" i="104"/>
  <c r="K22" i="104"/>
  <c r="K18" i="104"/>
  <c r="K14" i="104"/>
  <c r="K31" i="104"/>
  <c r="K27" i="104"/>
  <c r="K23" i="104"/>
  <c r="K19" i="104"/>
  <c r="K15" i="104"/>
  <c r="K28" i="104"/>
  <c r="K24" i="104"/>
  <c r="K20" i="104"/>
  <c r="K16" i="104"/>
  <c r="G95" i="114"/>
  <c r="I27" i="24" s="1"/>
  <c r="M27" i="24" s="1"/>
  <c r="S27" i="24" s="1"/>
  <c r="K9" i="3"/>
  <c r="G461" i="1" s="1"/>
  <c r="Q9" i="92"/>
  <c r="AA21" i="43"/>
  <c r="AA13" i="43"/>
  <c r="AA9" i="43"/>
  <c r="S11" i="47"/>
  <c r="AA10" i="43"/>
  <c r="AA12" i="43"/>
  <c r="AC20" i="80"/>
  <c r="AG20" i="80"/>
  <c r="AI20" i="80" s="1"/>
  <c r="BC18" i="88"/>
  <c r="AS12" i="81"/>
  <c r="AK12" i="81"/>
  <c r="BQ15" i="81"/>
  <c r="BI15" i="81"/>
  <c r="BQ19" i="82"/>
  <c r="BI19" i="82"/>
  <c r="S15" i="88"/>
  <c r="AQ19" i="92"/>
  <c r="BC11" i="90"/>
  <c r="BQ12" i="81"/>
  <c r="BI12" i="81"/>
  <c r="DM18" i="81"/>
  <c r="DE18" i="81"/>
  <c r="BQ22" i="81"/>
  <c r="BI22" i="81"/>
  <c r="AC15" i="91"/>
  <c r="AM15" i="91"/>
  <c r="Q67" i="23"/>
  <c r="Q65" i="23"/>
  <c r="Q63" i="23"/>
  <c r="Q59" i="23"/>
  <c r="Q57" i="23"/>
  <c r="Q55" i="23"/>
  <c r="Q53" i="23"/>
  <c r="Q51" i="23"/>
  <c r="Q11" i="23"/>
  <c r="S11" i="23" s="1"/>
  <c r="Q9" i="23"/>
  <c r="S9" i="23" s="1"/>
  <c r="Q68" i="23"/>
  <c r="Q66" i="23"/>
  <c r="Q64" i="23"/>
  <c r="Q58" i="23"/>
  <c r="Q56" i="23"/>
  <c r="Q54" i="23"/>
  <c r="Q52" i="23"/>
  <c r="Q10" i="23"/>
  <c r="S10" i="23" s="1"/>
  <c r="Q8" i="23"/>
  <c r="S8" i="23" s="1"/>
  <c r="I24" i="135"/>
  <c r="AA21" i="48"/>
  <c r="AE21" i="48" s="1"/>
  <c r="AI21" i="48"/>
  <c r="Q21" i="48"/>
  <c r="K48" i="100"/>
  <c r="K47" i="100"/>
  <c r="BY68" i="52"/>
  <c r="BY70" i="52"/>
  <c r="BY67" i="52"/>
  <c r="BY66" i="52"/>
  <c r="BY69" i="52"/>
  <c r="Y11" i="79"/>
  <c r="AI11" i="85"/>
  <c r="Y15" i="79"/>
  <c r="AI15" i="85"/>
  <c r="Y19" i="79"/>
  <c r="AI19" i="85"/>
  <c r="Y23" i="79"/>
  <c r="AI23" i="85"/>
  <c r="BY12" i="84"/>
  <c r="BQ12" i="84"/>
  <c r="U15" i="84"/>
  <c r="M15" i="84"/>
  <c r="E15" i="79" s="1"/>
  <c r="BY20" i="84"/>
  <c r="BQ20" i="84"/>
  <c r="Q79" i="52"/>
  <c r="AC79" i="52"/>
  <c r="DM9" i="82"/>
  <c r="DE9" i="82"/>
  <c r="Q78" i="52"/>
  <c r="BQ78" i="52"/>
  <c r="BQ79" i="52" s="1"/>
  <c r="BM70" i="52"/>
  <c r="BE15" i="83" l="1"/>
  <c r="BI15" i="83"/>
  <c r="BK15" i="83" s="1"/>
  <c r="CW8" i="83"/>
  <c r="CY8" i="83" s="1"/>
  <c r="CS8" i="83"/>
  <c r="W9" i="89"/>
  <c r="G20" i="87"/>
  <c r="I20" i="87" s="1"/>
  <c r="AY20" i="3" s="1"/>
  <c r="G800" i="1" s="1"/>
  <c r="W20" i="92"/>
  <c r="BG20" i="92" s="1"/>
  <c r="BI22" i="83"/>
  <c r="BK22" i="83" s="1"/>
  <c r="BE22" i="83"/>
  <c r="W22" i="92"/>
  <c r="G22" i="87"/>
  <c r="I22" i="87" s="1"/>
  <c r="AY24" i="3" s="1"/>
  <c r="G916" i="1" s="1"/>
  <c r="G8" i="87"/>
  <c r="I8" i="87" s="1"/>
  <c r="AY8" i="3" s="1"/>
  <c r="G452" i="1" s="1"/>
  <c r="BW8" i="92"/>
  <c r="BC8" i="3" s="1"/>
  <c r="G454" i="1" s="1"/>
  <c r="W8" i="92"/>
  <c r="G16" i="87"/>
  <c r="I16" i="87" s="1"/>
  <c r="AY16" i="3" s="1"/>
  <c r="G684" i="1" s="1"/>
  <c r="W16" i="92"/>
  <c r="BY22" i="83"/>
  <c r="CC22" i="83"/>
  <c r="CE22" i="83" s="1"/>
  <c r="CW16" i="83"/>
  <c r="CY16" i="83" s="1"/>
  <c r="CS16" i="83"/>
  <c r="W22" i="91"/>
  <c r="BY14" i="83"/>
  <c r="CC14" i="83"/>
  <c r="CE14" i="83" s="1"/>
  <c r="AO11" i="83"/>
  <c r="AQ11" i="83" s="1"/>
  <c r="AK11" i="83"/>
  <c r="CW12" i="83"/>
  <c r="CY12" i="83" s="1"/>
  <c r="CS12" i="83"/>
  <c r="BY18" i="83"/>
  <c r="CC18" i="83"/>
  <c r="CE18" i="83" s="1"/>
  <c r="W22" i="88"/>
  <c r="BY10" i="83"/>
  <c r="CC10" i="83"/>
  <c r="CE10" i="83" s="1"/>
  <c r="DQ18" i="81"/>
  <c r="DS18" i="81" s="1"/>
  <c r="DI18" i="81"/>
  <c r="BK33" i="76"/>
  <c r="BM33" i="76" s="1"/>
  <c r="I34" i="32" s="1"/>
  <c r="M34" i="32" s="1"/>
  <c r="BK29" i="76"/>
  <c r="BM29" i="76" s="1"/>
  <c r="I30" i="32" s="1"/>
  <c r="M30" i="32" s="1"/>
  <c r="BK25" i="76"/>
  <c r="BM25" i="76" s="1"/>
  <c r="I26" i="32" s="1"/>
  <c r="M26" i="32" s="1"/>
  <c r="BK21" i="76"/>
  <c r="BK17" i="76"/>
  <c r="BK13" i="76"/>
  <c r="BK9" i="76"/>
  <c r="BK32" i="76"/>
  <c r="BM32" i="76" s="1"/>
  <c r="I33" i="32" s="1"/>
  <c r="M33" i="32" s="1"/>
  <c r="BK28" i="76"/>
  <c r="BM28" i="76" s="1"/>
  <c r="I29" i="32" s="1"/>
  <c r="M29" i="32" s="1"/>
  <c r="BK24" i="76"/>
  <c r="BM24" i="76" s="1"/>
  <c r="I25" i="32" s="1"/>
  <c r="M25" i="32" s="1"/>
  <c r="BK20" i="76"/>
  <c r="BK16" i="76"/>
  <c r="BK12" i="76"/>
  <c r="BK8" i="76"/>
  <c r="BK31" i="76"/>
  <c r="BM31" i="76" s="1"/>
  <c r="I32" i="32" s="1"/>
  <c r="M32" i="32" s="1"/>
  <c r="BK27" i="76"/>
  <c r="BM27" i="76" s="1"/>
  <c r="I28" i="32" s="1"/>
  <c r="M28" i="32" s="1"/>
  <c r="BK23" i="76"/>
  <c r="BM23" i="76" s="1"/>
  <c r="I24" i="32" s="1"/>
  <c r="M24" i="32" s="1"/>
  <c r="BK19" i="76"/>
  <c r="BK15" i="76"/>
  <c r="BK11" i="76"/>
  <c r="BM11" i="76" s="1"/>
  <c r="I12" i="32" s="1"/>
  <c r="M12" i="32" s="1"/>
  <c r="BK30" i="76"/>
  <c r="BM30" i="76" s="1"/>
  <c r="I31" i="32" s="1"/>
  <c r="M31" i="32" s="1"/>
  <c r="BK26" i="76"/>
  <c r="BM26" i="76" s="1"/>
  <c r="I27" i="32" s="1"/>
  <c r="M27" i="32" s="1"/>
  <c r="BK22" i="76"/>
  <c r="BM22" i="76" s="1"/>
  <c r="I23" i="32" s="1"/>
  <c r="M23" i="32" s="1"/>
  <c r="BK18" i="76"/>
  <c r="BK14" i="76"/>
  <c r="BK10" i="76"/>
  <c r="AM33" i="76"/>
  <c r="AO33" i="76" s="1"/>
  <c r="I34" i="38" s="1"/>
  <c r="M34" i="38" s="1"/>
  <c r="AM29" i="76"/>
  <c r="AO29" i="76" s="1"/>
  <c r="I30" i="38" s="1"/>
  <c r="M30" i="38" s="1"/>
  <c r="AM25" i="76"/>
  <c r="AO25" i="76" s="1"/>
  <c r="I26" i="38" s="1"/>
  <c r="M26" i="38" s="1"/>
  <c r="AM21" i="76"/>
  <c r="AM17" i="76"/>
  <c r="AM13" i="76"/>
  <c r="AM9" i="76"/>
  <c r="AM32" i="76"/>
  <c r="AO32" i="76" s="1"/>
  <c r="I33" i="38" s="1"/>
  <c r="M33" i="38" s="1"/>
  <c r="AM28" i="76"/>
  <c r="AO28" i="76" s="1"/>
  <c r="I29" i="38" s="1"/>
  <c r="M29" i="38" s="1"/>
  <c r="AM24" i="76"/>
  <c r="AO24" i="76" s="1"/>
  <c r="I25" i="38" s="1"/>
  <c r="M25" i="38" s="1"/>
  <c r="AM20" i="76"/>
  <c r="AM16" i="76"/>
  <c r="AM12" i="76"/>
  <c r="AM8" i="76"/>
  <c r="AM31" i="76"/>
  <c r="AO31" i="76" s="1"/>
  <c r="I32" i="38" s="1"/>
  <c r="M32" i="38" s="1"/>
  <c r="AM27" i="76"/>
  <c r="AO27" i="76" s="1"/>
  <c r="I28" i="38" s="1"/>
  <c r="M28" i="38" s="1"/>
  <c r="AM23" i="76"/>
  <c r="AO23" i="76" s="1"/>
  <c r="I24" i="38" s="1"/>
  <c r="M24" i="38" s="1"/>
  <c r="AM19" i="76"/>
  <c r="AM15" i="76"/>
  <c r="AM11" i="76"/>
  <c r="AO11" i="76" s="1"/>
  <c r="I12" i="38" s="1"/>
  <c r="M12" i="38" s="1"/>
  <c r="AM30" i="76"/>
  <c r="AO30" i="76" s="1"/>
  <c r="I31" i="38" s="1"/>
  <c r="M31" i="38" s="1"/>
  <c r="AM26" i="76"/>
  <c r="AO26" i="76" s="1"/>
  <c r="I27" i="38" s="1"/>
  <c r="M27" i="38" s="1"/>
  <c r="AM22" i="76"/>
  <c r="AO22" i="76" s="1"/>
  <c r="I23" i="38" s="1"/>
  <c r="M23" i="38" s="1"/>
  <c r="AM18" i="76"/>
  <c r="AM14" i="76"/>
  <c r="AM10" i="76"/>
  <c r="AI31" i="76"/>
  <c r="AK31" i="76" s="1"/>
  <c r="I32" i="39" s="1"/>
  <c r="M32" i="39" s="1"/>
  <c r="AI27" i="76"/>
  <c r="AK27" i="76" s="1"/>
  <c r="I28" i="39" s="1"/>
  <c r="M28" i="39" s="1"/>
  <c r="AI23" i="76"/>
  <c r="AK23" i="76" s="1"/>
  <c r="I24" i="39" s="1"/>
  <c r="M24" i="39" s="1"/>
  <c r="AI19" i="76"/>
  <c r="AI15" i="76"/>
  <c r="AI11" i="76"/>
  <c r="AK11" i="76" s="1"/>
  <c r="I12" i="39" s="1"/>
  <c r="M12" i="39" s="1"/>
  <c r="AI30" i="76"/>
  <c r="AK30" i="76" s="1"/>
  <c r="I31" i="39" s="1"/>
  <c r="M31" i="39" s="1"/>
  <c r="AI26" i="76"/>
  <c r="AK26" i="76" s="1"/>
  <c r="I27" i="39" s="1"/>
  <c r="M27" i="39" s="1"/>
  <c r="AI22" i="76"/>
  <c r="AK22" i="76" s="1"/>
  <c r="I23" i="39" s="1"/>
  <c r="M23" i="39" s="1"/>
  <c r="AI18" i="76"/>
  <c r="AI14" i="76"/>
  <c r="AI10" i="76"/>
  <c r="AI33" i="76"/>
  <c r="AK33" i="76" s="1"/>
  <c r="I34" i="39" s="1"/>
  <c r="M34" i="39" s="1"/>
  <c r="AI29" i="76"/>
  <c r="AK29" i="76" s="1"/>
  <c r="I30" i="39" s="1"/>
  <c r="M30" i="39" s="1"/>
  <c r="AI25" i="76"/>
  <c r="AK25" i="76" s="1"/>
  <c r="I26" i="39" s="1"/>
  <c r="M26" i="39" s="1"/>
  <c r="AI21" i="76"/>
  <c r="AI17" i="76"/>
  <c r="AI13" i="76"/>
  <c r="AI9" i="76"/>
  <c r="AI32" i="76"/>
  <c r="AK32" i="76" s="1"/>
  <c r="I33" i="39" s="1"/>
  <c r="M33" i="39" s="1"/>
  <c r="AI28" i="76"/>
  <c r="AK28" i="76" s="1"/>
  <c r="I29" i="39" s="1"/>
  <c r="M29" i="39" s="1"/>
  <c r="AI24" i="76"/>
  <c r="AK24" i="76" s="1"/>
  <c r="I25" i="39" s="1"/>
  <c r="M25" i="39" s="1"/>
  <c r="AI20" i="76"/>
  <c r="AI16" i="76"/>
  <c r="AI12" i="76"/>
  <c r="AI8" i="76"/>
  <c r="W13" i="90"/>
  <c r="AI12" i="56"/>
  <c r="Y12" i="56"/>
  <c r="AM12" i="56"/>
  <c r="AS12" i="56" s="1"/>
  <c r="AC12" i="56"/>
  <c r="Q12" i="56"/>
  <c r="W12" i="56" s="1"/>
  <c r="AK16" i="83"/>
  <c r="AO16" i="83"/>
  <c r="AQ16" i="83" s="1"/>
  <c r="CA19" i="79"/>
  <c r="CE19" i="85"/>
  <c r="W18" i="89"/>
  <c r="BG18" i="89" s="1"/>
  <c r="W10" i="91"/>
  <c r="BY17" i="52"/>
  <c r="CC17" i="52" s="1"/>
  <c r="AO17" i="52"/>
  <c r="BY21" i="52"/>
  <c r="CC21" i="52" s="1"/>
  <c r="AO21" i="52"/>
  <c r="CS13" i="82"/>
  <c r="CU13" i="82" s="1"/>
  <c r="CK13" i="82"/>
  <c r="Q16" i="55"/>
  <c r="W16" i="55" s="1"/>
  <c r="AA16" i="55"/>
  <c r="AI16" i="55"/>
  <c r="BI74" i="52"/>
  <c r="BK74" i="52" s="1"/>
  <c r="BG74" i="52"/>
  <c r="AW21" i="81"/>
  <c r="AY21" i="81" s="1"/>
  <c r="AO21" i="81"/>
  <c r="BI17" i="84"/>
  <c r="BA17" i="84"/>
  <c r="AQ16" i="92"/>
  <c r="W15" i="90"/>
  <c r="BG15" i="90" s="1"/>
  <c r="DQ13" i="82"/>
  <c r="DS13" i="82" s="1"/>
  <c r="DI13" i="82"/>
  <c r="AQ45" i="45"/>
  <c r="AQ43" i="45"/>
  <c r="AQ37" i="45"/>
  <c r="AQ31" i="45"/>
  <c r="AQ27" i="45"/>
  <c r="AQ19" i="45"/>
  <c r="AQ15" i="45"/>
  <c r="AQ11" i="45"/>
  <c r="AQ46" i="45"/>
  <c r="AQ41" i="45"/>
  <c r="AQ38" i="45"/>
  <c r="AQ32" i="45"/>
  <c r="AQ28" i="45"/>
  <c r="AQ20" i="45"/>
  <c r="AQ16" i="45"/>
  <c r="AQ42" i="45"/>
  <c r="AQ39" i="45"/>
  <c r="AQ33" i="45"/>
  <c r="AQ29" i="45"/>
  <c r="AQ25" i="45"/>
  <c r="AQ17" i="45"/>
  <c r="AQ40" i="45"/>
  <c r="AQ36" i="45"/>
  <c r="AQ30" i="45"/>
  <c r="AQ18" i="45"/>
  <c r="AQ14" i="45"/>
  <c r="AQ34" i="36"/>
  <c r="AQ26" i="36"/>
  <c r="AQ22" i="36"/>
  <c r="AQ23" i="36"/>
  <c r="AQ24" i="36"/>
  <c r="AQ8" i="36"/>
  <c r="AQ34" i="44"/>
  <c r="AQ26" i="44"/>
  <c r="AQ22" i="44"/>
  <c r="AQ23" i="44"/>
  <c r="AQ24" i="44"/>
  <c r="AQ8" i="44"/>
  <c r="AG18" i="90"/>
  <c r="DQ10" i="82"/>
  <c r="DS10" i="82" s="1"/>
  <c r="DI10" i="82"/>
  <c r="I149" i="11"/>
  <c r="E37" i="103"/>
  <c r="Y23" i="81"/>
  <c r="AA23" i="81" s="1"/>
  <c r="Q23" i="81"/>
  <c r="DM23" i="82"/>
  <c r="DE23" i="82"/>
  <c r="CW12" i="84"/>
  <c r="CO12" i="84"/>
  <c r="I49" i="98"/>
  <c r="BG19" i="79"/>
  <c r="BK19" i="79" s="1"/>
  <c r="BM19" i="79" s="1"/>
  <c r="BI10" i="83"/>
  <c r="BK10" i="83" s="1"/>
  <c r="BE10" i="83"/>
  <c r="CO23" i="82"/>
  <c r="CG23" i="82"/>
  <c r="CS11" i="81"/>
  <c r="CU11" i="81" s="1"/>
  <c r="CK11" i="81"/>
  <c r="CS9" i="83"/>
  <c r="CW9" i="83"/>
  <c r="CY9" i="83" s="1"/>
  <c r="S17" i="77"/>
  <c r="U17" i="77" s="1"/>
  <c r="E18" i="76" s="1"/>
  <c r="S13" i="77"/>
  <c r="U13" i="77" s="1"/>
  <c r="E14" i="76" s="1"/>
  <c r="S14" i="77"/>
  <c r="U14" i="77" s="1"/>
  <c r="E15" i="76" s="1"/>
  <c r="S10" i="77"/>
  <c r="U10" i="77" s="1"/>
  <c r="E10" i="76" s="1"/>
  <c r="S15" i="77"/>
  <c r="U15" i="77" s="1"/>
  <c r="E16" i="76" s="1"/>
  <c r="S11" i="77"/>
  <c r="U11" i="77" s="1"/>
  <c r="E12" i="76" s="1"/>
  <c r="S16" i="77"/>
  <c r="U16" i="77" s="1"/>
  <c r="E17" i="76" s="1"/>
  <c r="S12" i="77"/>
  <c r="U12" i="77" s="1"/>
  <c r="E13" i="76" s="1"/>
  <c r="AM15" i="77"/>
  <c r="AO15" i="77" s="1"/>
  <c r="I22" i="21" s="1"/>
  <c r="M22" i="21" s="1"/>
  <c r="S22" i="21" s="1"/>
  <c r="AM11" i="77"/>
  <c r="AO11" i="77" s="1"/>
  <c r="I18" i="21" s="1"/>
  <c r="M18" i="21" s="1"/>
  <c r="S18" i="21" s="1"/>
  <c r="AM16" i="77"/>
  <c r="AO16" i="77" s="1"/>
  <c r="I23" i="21" s="1"/>
  <c r="M23" i="21" s="1"/>
  <c r="S23" i="21" s="1"/>
  <c r="AM12" i="77"/>
  <c r="AO12" i="77" s="1"/>
  <c r="I19" i="21" s="1"/>
  <c r="M19" i="21" s="1"/>
  <c r="S19" i="21" s="1"/>
  <c r="AM17" i="77"/>
  <c r="AO17" i="77" s="1"/>
  <c r="I24" i="21" s="1"/>
  <c r="M24" i="21" s="1"/>
  <c r="S24" i="21" s="1"/>
  <c r="AM13" i="77"/>
  <c r="AO13" i="77" s="1"/>
  <c r="I20" i="21" s="1"/>
  <c r="M20" i="21" s="1"/>
  <c r="S20" i="21" s="1"/>
  <c r="AM14" i="77"/>
  <c r="AO14" i="77" s="1"/>
  <c r="I21" i="21" s="1"/>
  <c r="M21" i="21" s="1"/>
  <c r="S21" i="21" s="1"/>
  <c r="AM10" i="77"/>
  <c r="AO10" i="77" s="1"/>
  <c r="I17" i="21" s="1"/>
  <c r="M17" i="21" s="1"/>
  <c r="S17" i="21" s="1"/>
  <c r="AQ17" i="77"/>
  <c r="AS17" i="77" s="1"/>
  <c r="I26" i="15" s="1"/>
  <c r="M26" i="15" s="1"/>
  <c r="S26" i="15" s="1"/>
  <c r="AQ13" i="77"/>
  <c r="AS13" i="77" s="1"/>
  <c r="I22" i="15" s="1"/>
  <c r="M22" i="15" s="1"/>
  <c r="S22" i="15" s="1"/>
  <c r="AQ14" i="77"/>
  <c r="AS14" i="77" s="1"/>
  <c r="I23" i="15" s="1"/>
  <c r="M23" i="15" s="1"/>
  <c r="S23" i="15" s="1"/>
  <c r="AQ10" i="77"/>
  <c r="AS10" i="77" s="1"/>
  <c r="I19" i="15" s="1"/>
  <c r="M19" i="15" s="1"/>
  <c r="S19" i="15" s="1"/>
  <c r="AQ15" i="77"/>
  <c r="AS15" i="77" s="1"/>
  <c r="I24" i="15" s="1"/>
  <c r="M24" i="15" s="1"/>
  <c r="S24" i="15" s="1"/>
  <c r="AQ11" i="77"/>
  <c r="AS11" i="77" s="1"/>
  <c r="I20" i="15" s="1"/>
  <c r="M20" i="15" s="1"/>
  <c r="S20" i="15" s="1"/>
  <c r="AQ16" i="77"/>
  <c r="AS16" i="77" s="1"/>
  <c r="I25" i="15" s="1"/>
  <c r="M25" i="15" s="1"/>
  <c r="S25" i="15" s="1"/>
  <c r="AQ12" i="77"/>
  <c r="AS12" i="77" s="1"/>
  <c r="I21" i="15" s="1"/>
  <c r="M21" i="15" s="1"/>
  <c r="S21" i="15" s="1"/>
  <c r="BU22" i="82"/>
  <c r="BW22" i="82" s="1"/>
  <c r="BM22" i="82"/>
  <c r="E10" i="79"/>
  <c r="BE19" i="83"/>
  <c r="BI19" i="83"/>
  <c r="BK19" i="83" s="1"/>
  <c r="AQ22" i="91"/>
  <c r="I44" i="96"/>
  <c r="I17" i="55" s="1"/>
  <c r="M17" i="55" s="1"/>
  <c r="I40" i="96"/>
  <c r="I20" i="55" s="1"/>
  <c r="M20" i="55" s="1"/>
  <c r="M31" i="16"/>
  <c r="I33" i="16"/>
  <c r="W17" i="90"/>
  <c r="BG17" i="90" s="1"/>
  <c r="AG11" i="91"/>
  <c r="G30" i="75"/>
  <c r="I30" i="75" s="1"/>
  <c r="I81" i="25" s="1"/>
  <c r="M81" i="25" s="1"/>
  <c r="S81" i="25" s="1"/>
  <c r="G26" i="75"/>
  <c r="I26" i="75" s="1"/>
  <c r="I69" i="25" s="1"/>
  <c r="M69" i="25" s="1"/>
  <c r="S69" i="25" s="1"/>
  <c r="G22" i="75"/>
  <c r="I22" i="75" s="1"/>
  <c r="I54" i="25" s="1"/>
  <c r="M54" i="25" s="1"/>
  <c r="G32" i="75"/>
  <c r="I32" i="75" s="1"/>
  <c r="I87" i="25" s="1"/>
  <c r="M87" i="25" s="1"/>
  <c r="S87" i="25" s="1"/>
  <c r="G28" i="75"/>
  <c r="I28" i="75" s="1"/>
  <c r="I75" i="25" s="1"/>
  <c r="M75" i="25" s="1"/>
  <c r="S75" i="25" s="1"/>
  <c r="G24" i="75"/>
  <c r="I24" i="75" s="1"/>
  <c r="I60" i="25" s="1"/>
  <c r="M60" i="25" s="1"/>
  <c r="S60" i="25" s="1"/>
  <c r="G20" i="75"/>
  <c r="G31" i="75"/>
  <c r="I31" i="75" s="1"/>
  <c r="I84" i="25" s="1"/>
  <c r="M84" i="25" s="1"/>
  <c r="S84" i="25" s="1"/>
  <c r="G23" i="75"/>
  <c r="I23" i="75" s="1"/>
  <c r="I57" i="25" s="1"/>
  <c r="M57" i="25" s="1"/>
  <c r="G17" i="75"/>
  <c r="G13" i="75"/>
  <c r="G9" i="75"/>
  <c r="G33" i="75"/>
  <c r="I33" i="75" s="1"/>
  <c r="I63" i="25" s="1"/>
  <c r="M63" i="25" s="1"/>
  <c r="G25" i="75"/>
  <c r="I25" i="75" s="1"/>
  <c r="I66" i="25" s="1"/>
  <c r="M66" i="25" s="1"/>
  <c r="G18" i="75"/>
  <c r="G14" i="75"/>
  <c r="G10" i="75"/>
  <c r="G27" i="75"/>
  <c r="I27" i="75" s="1"/>
  <c r="I72" i="25" s="1"/>
  <c r="M72" i="25" s="1"/>
  <c r="S72" i="25" s="1"/>
  <c r="G19" i="75"/>
  <c r="G15" i="75"/>
  <c r="G11" i="75"/>
  <c r="I11" i="75" s="1"/>
  <c r="I21" i="25" s="1"/>
  <c r="M21" i="25" s="1"/>
  <c r="G29" i="75"/>
  <c r="I29" i="75" s="1"/>
  <c r="I78" i="25" s="1"/>
  <c r="M78" i="25" s="1"/>
  <c r="S78" i="25" s="1"/>
  <c r="G21" i="75"/>
  <c r="G16" i="75"/>
  <c r="G12" i="75"/>
  <c r="G8" i="75"/>
  <c r="I8" i="75" s="1"/>
  <c r="I12" i="25" s="1"/>
  <c r="M38" i="97"/>
  <c r="Y38" i="97" s="1"/>
  <c r="I21" i="24" s="1"/>
  <c r="M21" i="24" s="1"/>
  <c r="S21" i="24" s="1"/>
  <c r="S32" i="75"/>
  <c r="U32" i="75" s="1"/>
  <c r="I88" i="23" s="1"/>
  <c r="M88" i="23" s="1"/>
  <c r="S88" i="23" s="1"/>
  <c r="S28" i="75"/>
  <c r="U28" i="75" s="1"/>
  <c r="I76" i="23" s="1"/>
  <c r="M76" i="23" s="1"/>
  <c r="S76" i="23" s="1"/>
  <c r="S24" i="75"/>
  <c r="U24" i="75" s="1"/>
  <c r="I61" i="23" s="1"/>
  <c r="M61" i="23" s="1"/>
  <c r="S61" i="23" s="1"/>
  <c r="S20" i="75"/>
  <c r="S30" i="75"/>
  <c r="U30" i="75" s="1"/>
  <c r="I82" i="23" s="1"/>
  <c r="M82" i="23" s="1"/>
  <c r="S82" i="23" s="1"/>
  <c r="S26" i="75"/>
  <c r="U26" i="75" s="1"/>
  <c r="I70" i="23" s="1"/>
  <c r="M70" i="23" s="1"/>
  <c r="S70" i="23" s="1"/>
  <c r="S22" i="75"/>
  <c r="U22" i="75" s="1"/>
  <c r="I55" i="23" s="1"/>
  <c r="M55" i="23" s="1"/>
  <c r="S55" i="23" s="1"/>
  <c r="S18" i="75"/>
  <c r="S29" i="75"/>
  <c r="U29" i="75" s="1"/>
  <c r="I79" i="23" s="1"/>
  <c r="M79" i="23" s="1"/>
  <c r="S79" i="23" s="1"/>
  <c r="S21" i="75"/>
  <c r="S15" i="75"/>
  <c r="S11" i="75"/>
  <c r="U11" i="75" s="1"/>
  <c r="I22" i="23" s="1"/>
  <c r="M22" i="23" s="1"/>
  <c r="S31" i="75"/>
  <c r="U31" i="75" s="1"/>
  <c r="I85" i="23" s="1"/>
  <c r="M85" i="23" s="1"/>
  <c r="S85" i="23" s="1"/>
  <c r="S23" i="75"/>
  <c r="U23" i="75" s="1"/>
  <c r="I58" i="23" s="1"/>
  <c r="M58" i="23" s="1"/>
  <c r="S58" i="23" s="1"/>
  <c r="S16" i="75"/>
  <c r="S12" i="75"/>
  <c r="S8" i="75"/>
  <c r="U8" i="75" s="1"/>
  <c r="I13" i="23" s="1"/>
  <c r="M13" i="23" s="1"/>
  <c r="S13" i="23" s="1"/>
  <c r="S33" i="75"/>
  <c r="U33" i="75" s="1"/>
  <c r="I64" i="23" s="1"/>
  <c r="M64" i="23" s="1"/>
  <c r="S25" i="75"/>
  <c r="U25" i="75" s="1"/>
  <c r="I67" i="23" s="1"/>
  <c r="M67" i="23" s="1"/>
  <c r="S17" i="75"/>
  <c r="S13" i="75"/>
  <c r="S9" i="75"/>
  <c r="S27" i="75"/>
  <c r="U27" i="75" s="1"/>
  <c r="I73" i="23" s="1"/>
  <c r="M73" i="23" s="1"/>
  <c r="S73" i="23" s="1"/>
  <c r="S19" i="75"/>
  <c r="S14" i="75"/>
  <c r="S10" i="75"/>
  <c r="M41" i="97"/>
  <c r="Y41" i="97" s="1"/>
  <c r="I23" i="22" s="1"/>
  <c r="M23" i="22" s="1"/>
  <c r="S23" i="22" s="1"/>
  <c r="AI32" i="75"/>
  <c r="AK32" i="75" s="1"/>
  <c r="I103" i="11" s="1"/>
  <c r="AI28" i="75"/>
  <c r="AK28" i="75" s="1"/>
  <c r="I88" i="11" s="1"/>
  <c r="M88" i="11" s="1"/>
  <c r="AI24" i="75"/>
  <c r="AK24" i="75" s="1"/>
  <c r="I76" i="11" s="1"/>
  <c r="M76" i="11" s="1"/>
  <c r="AI20" i="75"/>
  <c r="AI30" i="75"/>
  <c r="AK30" i="75" s="1"/>
  <c r="I94" i="11" s="1"/>
  <c r="M94" i="11" s="1"/>
  <c r="AI26" i="75"/>
  <c r="AK26" i="75" s="1"/>
  <c r="I82" i="11" s="1"/>
  <c r="M82" i="11" s="1"/>
  <c r="AI22" i="75"/>
  <c r="AK22" i="75" s="1"/>
  <c r="I63" i="11" s="1"/>
  <c r="M63" i="11" s="1"/>
  <c r="AI18" i="75"/>
  <c r="AI29" i="75"/>
  <c r="AK29" i="75" s="1"/>
  <c r="I91" i="11" s="1"/>
  <c r="M91" i="11" s="1"/>
  <c r="AI21" i="75"/>
  <c r="AI15" i="75"/>
  <c r="AI11" i="75"/>
  <c r="AK11" i="75" s="1"/>
  <c r="I23" i="11" s="1"/>
  <c r="M23" i="11" s="1"/>
  <c r="AI31" i="75"/>
  <c r="AK31" i="75" s="1"/>
  <c r="I100" i="11" s="1"/>
  <c r="M100" i="11" s="1"/>
  <c r="AI23" i="75"/>
  <c r="AK23" i="75" s="1"/>
  <c r="I69" i="11" s="1"/>
  <c r="AI16" i="75"/>
  <c r="AI12" i="75"/>
  <c r="AI8" i="75"/>
  <c r="AK8" i="75" s="1"/>
  <c r="I9" i="11" s="1"/>
  <c r="AI33" i="75"/>
  <c r="AK33" i="75" s="1"/>
  <c r="I97" i="11" s="1"/>
  <c r="AI25" i="75"/>
  <c r="AK25" i="75" s="1"/>
  <c r="I79" i="11" s="1"/>
  <c r="M79" i="11" s="1"/>
  <c r="AI17" i="75"/>
  <c r="AI13" i="75"/>
  <c r="AI9" i="75"/>
  <c r="AI27" i="75"/>
  <c r="AK27" i="75" s="1"/>
  <c r="I85" i="11" s="1"/>
  <c r="M85" i="11" s="1"/>
  <c r="AI19" i="75"/>
  <c r="AI14" i="75"/>
  <c r="AI10" i="75"/>
  <c r="M43" i="97"/>
  <c r="Y43" i="97" s="1"/>
  <c r="I158" i="11" s="1"/>
  <c r="AU30" i="75"/>
  <c r="AW30" i="75" s="1"/>
  <c r="I95" i="11" s="1"/>
  <c r="M95" i="11" s="1"/>
  <c r="AU26" i="75"/>
  <c r="AW26" i="75" s="1"/>
  <c r="I83" i="11" s="1"/>
  <c r="M83" i="11" s="1"/>
  <c r="AU22" i="75"/>
  <c r="AW22" i="75" s="1"/>
  <c r="I64" i="11" s="1"/>
  <c r="M64" i="11" s="1"/>
  <c r="AU18" i="75"/>
  <c r="AU32" i="75"/>
  <c r="AW32" i="75" s="1"/>
  <c r="I104" i="11" s="1"/>
  <c r="AU28" i="75"/>
  <c r="AW28" i="75" s="1"/>
  <c r="I89" i="11" s="1"/>
  <c r="M89" i="11" s="1"/>
  <c r="AU24" i="75"/>
  <c r="AW24" i="75" s="1"/>
  <c r="I77" i="11" s="1"/>
  <c r="M77" i="11" s="1"/>
  <c r="AU20" i="75"/>
  <c r="AU27" i="75"/>
  <c r="AW27" i="75" s="1"/>
  <c r="I86" i="11" s="1"/>
  <c r="M86" i="11" s="1"/>
  <c r="AU19" i="75"/>
  <c r="AU17" i="75"/>
  <c r="AU13" i="75"/>
  <c r="AU9" i="75"/>
  <c r="AU29" i="75"/>
  <c r="AW29" i="75" s="1"/>
  <c r="I92" i="11" s="1"/>
  <c r="M92" i="11" s="1"/>
  <c r="AU21" i="75"/>
  <c r="AU14" i="75"/>
  <c r="AU10" i="75"/>
  <c r="AU31" i="75"/>
  <c r="AW31" i="75" s="1"/>
  <c r="I101" i="11" s="1"/>
  <c r="M101" i="11" s="1"/>
  <c r="AU23" i="75"/>
  <c r="AW23" i="75" s="1"/>
  <c r="I70" i="11" s="1"/>
  <c r="AU15" i="75"/>
  <c r="AU11" i="75"/>
  <c r="AW11" i="75" s="1"/>
  <c r="I24" i="11" s="1"/>
  <c r="M24" i="11" s="1"/>
  <c r="AU33" i="75"/>
  <c r="AW33" i="75" s="1"/>
  <c r="I98" i="11" s="1"/>
  <c r="AU25" i="75"/>
  <c r="AW25" i="75" s="1"/>
  <c r="I80" i="11" s="1"/>
  <c r="M80" i="11" s="1"/>
  <c r="AU16" i="75"/>
  <c r="AU12" i="75"/>
  <c r="AU8" i="75"/>
  <c r="AW8" i="75" s="1"/>
  <c r="I10" i="11" s="1"/>
  <c r="M10" i="11" s="1"/>
  <c r="M46" i="97"/>
  <c r="Y46" i="97" s="1"/>
  <c r="I159" i="11" s="1"/>
  <c r="AQ14" i="90"/>
  <c r="AQ12" i="32"/>
  <c r="AQ21" i="32"/>
  <c r="AQ13" i="32"/>
  <c r="AQ9" i="32"/>
  <c r="AQ10" i="32"/>
  <c r="AQ12" i="40"/>
  <c r="AQ21" i="40"/>
  <c r="AQ13" i="40"/>
  <c r="AQ9" i="40"/>
  <c r="AQ10" i="40"/>
  <c r="AO19" i="83"/>
  <c r="AQ19" i="83" s="1"/>
  <c r="AK19" i="83"/>
  <c r="E22" i="79"/>
  <c r="CC13" i="83"/>
  <c r="CE13" i="83" s="1"/>
  <c r="BY13" i="83"/>
  <c r="BY9" i="84"/>
  <c r="BQ9" i="84"/>
  <c r="AW21" i="82"/>
  <c r="AY21" i="82" s="1"/>
  <c r="AO21" i="82"/>
  <c r="S22" i="89"/>
  <c r="AQ19" i="88"/>
  <c r="K22" i="89"/>
  <c r="K18" i="89"/>
  <c r="K14" i="89"/>
  <c r="K10" i="89"/>
  <c r="K19" i="89"/>
  <c r="K15" i="89"/>
  <c r="K11" i="89"/>
  <c r="K23" i="89"/>
  <c r="K20" i="89"/>
  <c r="K16" i="89"/>
  <c r="K12" i="89"/>
  <c r="K8" i="89"/>
  <c r="K21" i="89"/>
  <c r="K17" i="89"/>
  <c r="K13" i="89"/>
  <c r="K9" i="89"/>
  <c r="CW21" i="84"/>
  <c r="CO21" i="84"/>
  <c r="M20" i="79"/>
  <c r="W20" i="84"/>
  <c r="O20" i="79" s="1"/>
  <c r="S20" i="79" s="1"/>
  <c r="U20" i="79" s="1"/>
  <c r="CS22" i="82"/>
  <c r="CU22" i="82" s="1"/>
  <c r="CK22" i="82"/>
  <c r="AQ9" i="79"/>
  <c r="AY9" i="85"/>
  <c r="AM9" i="91"/>
  <c r="AC9" i="91"/>
  <c r="I23" i="91"/>
  <c r="M21" i="79"/>
  <c r="W21" i="84"/>
  <c r="O21" i="79" s="1"/>
  <c r="S21" i="79" s="1"/>
  <c r="U21" i="79" s="1"/>
  <c r="DQ12" i="81"/>
  <c r="DS12" i="81" s="1"/>
  <c r="DI12" i="81"/>
  <c r="Q40" i="43"/>
  <c r="S40" i="43"/>
  <c r="BO16" i="79"/>
  <c r="CE16" i="84"/>
  <c r="BQ16" i="79" s="1"/>
  <c r="BU16" i="79" s="1"/>
  <c r="BW16" i="79" s="1"/>
  <c r="BG19" i="92"/>
  <c r="BI12" i="83"/>
  <c r="BK12" i="83" s="1"/>
  <c r="BE12" i="83"/>
  <c r="BI19" i="84"/>
  <c r="BA19" i="84"/>
  <c r="CW22" i="84"/>
  <c r="CO22" i="84"/>
  <c r="Q40" i="42"/>
  <c r="BU9" i="82"/>
  <c r="BW9" i="82" s="1"/>
  <c r="BM9" i="82"/>
  <c r="CS8" i="81"/>
  <c r="CU8" i="81" s="1"/>
  <c r="CK8" i="81"/>
  <c r="AO44" i="52"/>
  <c r="BY44" i="52"/>
  <c r="CC44" i="52" s="1"/>
  <c r="AQ17" i="88"/>
  <c r="AW16" i="81"/>
  <c r="AY16" i="81" s="1"/>
  <c r="AO16" i="81"/>
  <c r="AQ21" i="33"/>
  <c r="AQ12" i="33"/>
  <c r="AQ13" i="33"/>
  <c r="AQ9" i="33"/>
  <c r="AQ10" i="33"/>
  <c r="AQ12" i="41"/>
  <c r="AQ21" i="41"/>
  <c r="AQ13" i="41"/>
  <c r="AQ9" i="41"/>
  <c r="AQ10" i="41"/>
  <c r="W14" i="88"/>
  <c r="CC13" i="84"/>
  <c r="BU13" i="84"/>
  <c r="BG21" i="91"/>
  <c r="AQ19" i="91"/>
  <c r="BG12" i="91"/>
  <c r="AG12" i="89"/>
  <c r="G21" i="87"/>
  <c r="I21" i="87" s="1"/>
  <c r="AY21" i="3" s="1"/>
  <c r="G829" i="1" s="1"/>
  <c r="W21" i="92"/>
  <c r="BG21" i="92" s="1"/>
  <c r="DQ17" i="81"/>
  <c r="DS17" i="81" s="1"/>
  <c r="DI17" i="81"/>
  <c r="AG22" i="89"/>
  <c r="CW13" i="84"/>
  <c r="CO13" i="84"/>
  <c r="BE11" i="83"/>
  <c r="BI11" i="83"/>
  <c r="BK11" i="83" s="1"/>
  <c r="I13" i="104"/>
  <c r="M19" i="97" s="1"/>
  <c r="I12" i="104"/>
  <c r="K33" i="77"/>
  <c r="M33" i="77" s="1"/>
  <c r="I14" i="21" s="1"/>
  <c r="M14" i="21" s="1"/>
  <c r="S14" i="21" s="1"/>
  <c r="K29" i="77"/>
  <c r="M29" i="77" s="1"/>
  <c r="I10" i="21" s="1"/>
  <c r="M10" i="21" s="1"/>
  <c r="S10" i="21" s="1"/>
  <c r="K30" i="77"/>
  <c r="M30" i="77" s="1"/>
  <c r="I11" i="21" s="1"/>
  <c r="M11" i="21" s="1"/>
  <c r="S11" i="21" s="1"/>
  <c r="K31" i="77"/>
  <c r="M31" i="77" s="1"/>
  <c r="I12" i="21" s="1"/>
  <c r="M12" i="21" s="1"/>
  <c r="S12" i="21" s="1"/>
  <c r="K32" i="77"/>
  <c r="M32" i="77" s="1"/>
  <c r="I13" i="21" s="1"/>
  <c r="M13" i="21" s="1"/>
  <c r="S13" i="21" s="1"/>
  <c r="K28" i="77"/>
  <c r="M28" i="77" s="1"/>
  <c r="I9" i="21" s="1"/>
  <c r="BQ23" i="82"/>
  <c r="BI23" i="82"/>
  <c r="DQ12" i="82"/>
  <c r="DS12" i="82" s="1"/>
  <c r="DI12" i="82"/>
  <c r="AW21" i="79"/>
  <c r="BK21" i="84"/>
  <c r="AY21" i="79" s="1"/>
  <c r="BC21" i="79" s="1"/>
  <c r="BE21" i="79" s="1"/>
  <c r="W8" i="33" s="1"/>
  <c r="BO15" i="79"/>
  <c r="CE15" i="84"/>
  <c r="BQ15" i="79" s="1"/>
  <c r="BU15" i="79" s="1"/>
  <c r="BW15" i="79" s="1"/>
  <c r="M11" i="79"/>
  <c r="W11" i="84"/>
  <c r="O11" i="79" s="1"/>
  <c r="S11" i="79" s="1"/>
  <c r="U11" i="79" s="1"/>
  <c r="M9" i="79"/>
  <c r="W9" i="84"/>
  <c r="O9" i="79" s="1"/>
  <c r="S9" i="79" s="1"/>
  <c r="U9" i="79" s="1"/>
  <c r="O79" i="52"/>
  <c r="E30" i="102"/>
  <c r="G8" i="102"/>
  <c r="G30" i="102" s="1"/>
  <c r="AG21" i="88"/>
  <c r="CA73" i="52"/>
  <c r="CG73" i="52" s="1"/>
  <c r="Y8" i="79"/>
  <c r="AI8" i="85"/>
  <c r="AY67" i="52"/>
  <c r="AW67" i="52"/>
  <c r="S11" i="25"/>
  <c r="S57" i="25"/>
  <c r="S54" i="25"/>
  <c r="S66" i="25"/>
  <c r="AG16" i="89"/>
  <c r="CW18" i="84"/>
  <c r="CO18" i="84"/>
  <c r="BI12" i="84"/>
  <c r="BA12" i="84"/>
  <c r="BU19" i="81"/>
  <c r="BW19" i="81" s="1"/>
  <c r="BM19" i="81"/>
  <c r="AO12" i="84"/>
  <c r="AG12" i="84"/>
  <c r="G17" i="87"/>
  <c r="I17" i="87" s="1"/>
  <c r="AY17" i="3" s="1"/>
  <c r="G713" i="1" s="1"/>
  <c r="W17" i="92"/>
  <c r="BG17" i="92" s="1"/>
  <c r="I16" i="51"/>
  <c r="M16" i="51" s="1"/>
  <c r="G15" i="117"/>
  <c r="E9" i="103"/>
  <c r="I75" i="98"/>
  <c r="AQ13" i="90"/>
  <c r="AQ11" i="92"/>
  <c r="BE9" i="83"/>
  <c r="BI9" i="83"/>
  <c r="BK9" i="83" s="1"/>
  <c r="CS8" i="82"/>
  <c r="CU8" i="82" s="1"/>
  <c r="CK8" i="82"/>
  <c r="M132" i="11"/>
  <c r="AG10" i="90"/>
  <c r="BI8" i="84"/>
  <c r="BA8" i="84"/>
  <c r="W11" i="90"/>
  <c r="DQ20" i="82"/>
  <c r="DS20" i="82" s="1"/>
  <c r="DI20" i="82"/>
  <c r="DQ8" i="81"/>
  <c r="DS8" i="81" s="1"/>
  <c r="DI8" i="81"/>
  <c r="S40" i="40"/>
  <c r="Q40" i="40"/>
  <c r="M24" i="56"/>
  <c r="M19" i="79"/>
  <c r="W19" i="84"/>
  <c r="O19" i="79" s="1"/>
  <c r="S19" i="79" s="1"/>
  <c r="U19" i="79" s="1"/>
  <c r="AQ14" i="92"/>
  <c r="AG16" i="90"/>
  <c r="O27" i="77"/>
  <c r="Q27" i="77" s="1"/>
  <c r="I27" i="48" s="1"/>
  <c r="M27" i="48" s="1"/>
  <c r="O23" i="77"/>
  <c r="Q23" i="77" s="1"/>
  <c r="I23" i="48" s="1"/>
  <c r="M23" i="48" s="1"/>
  <c r="O24" i="77"/>
  <c r="Q24" i="77" s="1"/>
  <c r="I24" i="48" s="1"/>
  <c r="M24" i="48" s="1"/>
  <c r="O25" i="77"/>
  <c r="Q25" i="77" s="1"/>
  <c r="I25" i="48" s="1"/>
  <c r="M25" i="48" s="1"/>
  <c r="O26" i="77"/>
  <c r="Q26" i="77" s="1"/>
  <c r="I26" i="48" s="1"/>
  <c r="M26" i="48" s="1"/>
  <c r="O22" i="77"/>
  <c r="Q22" i="77" s="1"/>
  <c r="I22" i="48" s="1"/>
  <c r="M22" i="48" s="1"/>
  <c r="DQ17" i="82"/>
  <c r="DS17" i="82" s="1"/>
  <c r="DI17" i="82"/>
  <c r="E8" i="79"/>
  <c r="BI11" i="84"/>
  <c r="BA11" i="84"/>
  <c r="AE10" i="79"/>
  <c r="AQ10" i="84"/>
  <c r="AG10" i="79" s="1"/>
  <c r="AK10" i="79" s="1"/>
  <c r="AM10" i="79" s="1"/>
  <c r="Q42" i="32"/>
  <c r="AC47" i="46"/>
  <c r="AK8" i="7" s="1"/>
  <c r="W19" i="90"/>
  <c r="BG19" i="90" s="1"/>
  <c r="AQ17" i="89"/>
  <c r="AW20" i="82"/>
  <c r="AY20" i="82" s="1"/>
  <c r="AO20" i="82"/>
  <c r="AO17" i="84"/>
  <c r="AG17" i="84"/>
  <c r="W15" i="91"/>
  <c r="AQ10" i="88"/>
  <c r="AO23" i="83"/>
  <c r="AQ23" i="83" s="1"/>
  <c r="AK23" i="83"/>
  <c r="AW13" i="82"/>
  <c r="AY13" i="82" s="1"/>
  <c r="AO13" i="82"/>
  <c r="AQ11" i="88"/>
  <c r="Q40" i="30"/>
  <c r="S40" i="30"/>
  <c r="AE14" i="79"/>
  <c r="AQ14" i="84"/>
  <c r="AG14" i="79" s="1"/>
  <c r="AK14" i="79" s="1"/>
  <c r="AM14" i="79" s="1"/>
  <c r="AW10" i="79"/>
  <c r="BK10" i="84"/>
  <c r="AY10" i="79" s="1"/>
  <c r="BC10" i="79" s="1"/>
  <c r="BE10" i="79" s="1"/>
  <c r="W8" i="44" s="1"/>
  <c r="AW9" i="81"/>
  <c r="AY9" i="81" s="1"/>
  <c r="AO9" i="81"/>
  <c r="G38" i="113"/>
  <c r="I10" i="29" s="1"/>
  <c r="M10" i="29" s="1"/>
  <c r="S10" i="29" s="1"/>
  <c r="BA10" i="7" s="1"/>
  <c r="Q42" i="38"/>
  <c r="G45" i="113"/>
  <c r="I42" i="43" s="1"/>
  <c r="M42" i="43" s="1"/>
  <c r="G83" i="113"/>
  <c r="I15" i="29" s="1"/>
  <c r="M15" i="29" s="1"/>
  <c r="S15" i="29" s="1"/>
  <c r="BA15" i="7" s="1"/>
  <c r="G36" i="113"/>
  <c r="I42" i="44" s="1"/>
  <c r="M42" i="44" s="1"/>
  <c r="G27" i="113"/>
  <c r="I42" i="45" s="1"/>
  <c r="M42" i="45" s="1"/>
  <c r="G137" i="113"/>
  <c r="I21" i="29" s="1"/>
  <c r="M21" i="29" s="1"/>
  <c r="S21" i="29" s="1"/>
  <c r="BA21" i="7" s="1"/>
  <c r="G37" i="113"/>
  <c r="I43" i="44" s="1"/>
  <c r="M43" i="44" s="1"/>
  <c r="G82" i="98"/>
  <c r="CC68" i="52"/>
  <c r="CA68" i="52"/>
  <c r="S64" i="23"/>
  <c r="AG15" i="91"/>
  <c r="BU19" i="82"/>
  <c r="BW19" i="82" s="1"/>
  <c r="BM19" i="82"/>
  <c r="BW31" i="76"/>
  <c r="BY31" i="76" s="1"/>
  <c r="I32" i="30" s="1"/>
  <c r="M32" i="30" s="1"/>
  <c r="BW27" i="76"/>
  <c r="BY27" i="76" s="1"/>
  <c r="I28" i="30" s="1"/>
  <c r="M28" i="30" s="1"/>
  <c r="BW23" i="76"/>
  <c r="BY23" i="76" s="1"/>
  <c r="I24" i="30" s="1"/>
  <c r="M24" i="30" s="1"/>
  <c r="BW19" i="76"/>
  <c r="BW15" i="76"/>
  <c r="BW11" i="76"/>
  <c r="BY11" i="76" s="1"/>
  <c r="I12" i="30" s="1"/>
  <c r="M12" i="30" s="1"/>
  <c r="BW30" i="76"/>
  <c r="BY30" i="76" s="1"/>
  <c r="I31" i="30" s="1"/>
  <c r="M31" i="30" s="1"/>
  <c r="BW26" i="76"/>
  <c r="BY26" i="76" s="1"/>
  <c r="I27" i="30" s="1"/>
  <c r="M27" i="30" s="1"/>
  <c r="BW22" i="76"/>
  <c r="BY22" i="76" s="1"/>
  <c r="I23" i="30" s="1"/>
  <c r="M23" i="30" s="1"/>
  <c r="BW18" i="76"/>
  <c r="BW14" i="76"/>
  <c r="BW10" i="76"/>
  <c r="BW33" i="76"/>
  <c r="BY33" i="76" s="1"/>
  <c r="I34" i="30" s="1"/>
  <c r="M34" i="30" s="1"/>
  <c r="BW29" i="76"/>
  <c r="BY29" i="76" s="1"/>
  <c r="I30" i="30" s="1"/>
  <c r="M30" i="30" s="1"/>
  <c r="BW25" i="76"/>
  <c r="BY25" i="76" s="1"/>
  <c r="I26" i="30" s="1"/>
  <c r="M26" i="30" s="1"/>
  <c r="BW21" i="76"/>
  <c r="BW17" i="76"/>
  <c r="BW13" i="76"/>
  <c r="BW9" i="76"/>
  <c r="BW32" i="76"/>
  <c r="BY32" i="76" s="1"/>
  <c r="I33" i="30" s="1"/>
  <c r="M33" i="30" s="1"/>
  <c r="BW28" i="76"/>
  <c r="BY28" i="76" s="1"/>
  <c r="I29" i="30" s="1"/>
  <c r="M29" i="30" s="1"/>
  <c r="BW24" i="76"/>
  <c r="BY24" i="76" s="1"/>
  <c r="I25" i="30" s="1"/>
  <c r="M25" i="30" s="1"/>
  <c r="BW20" i="76"/>
  <c r="BW16" i="76"/>
  <c r="BW12" i="76"/>
  <c r="BW8" i="76"/>
  <c r="DQ22" i="82"/>
  <c r="DS22" i="82" s="1"/>
  <c r="DI22" i="82"/>
  <c r="AS16" i="56"/>
  <c r="AM16" i="56"/>
  <c r="AC16" i="56"/>
  <c r="AI16" i="56" s="1"/>
  <c r="Q16" i="56"/>
  <c r="W16" i="56" s="1"/>
  <c r="AI13" i="56"/>
  <c r="Y13" i="56"/>
  <c r="AM13" i="56"/>
  <c r="AS13" i="56" s="1"/>
  <c r="AC13" i="56"/>
  <c r="Q13" i="56"/>
  <c r="W13" i="56" s="1"/>
  <c r="BU8" i="81"/>
  <c r="BW8" i="81" s="1"/>
  <c r="BM8" i="81"/>
  <c r="CA15" i="79"/>
  <c r="CE15" i="85"/>
  <c r="CS18" i="82"/>
  <c r="CU18" i="82" s="1"/>
  <c r="CK18" i="82"/>
  <c r="CC14" i="84"/>
  <c r="BU14" i="84"/>
  <c r="AQ18" i="92"/>
  <c r="AO96" i="52"/>
  <c r="BY96" i="52"/>
  <c r="CC96" i="52" s="1"/>
  <c r="AO88" i="52"/>
  <c r="BY88" i="52"/>
  <c r="CC88" i="52" s="1"/>
  <c r="AO20" i="52"/>
  <c r="BY20" i="52"/>
  <c r="CC20" i="52" s="1"/>
  <c r="W11" i="91"/>
  <c r="K43" i="96"/>
  <c r="I16" i="53" s="1"/>
  <c r="M16" i="53" s="1"/>
  <c r="Q16" i="53" s="1"/>
  <c r="W16" i="53" s="1"/>
  <c r="AG21" i="89"/>
  <c r="DQ16" i="81"/>
  <c r="DS16" i="81" s="1"/>
  <c r="DI16" i="81"/>
  <c r="CC71" i="52"/>
  <c r="CA71" i="52"/>
  <c r="CG71" i="52" s="1"/>
  <c r="S40" i="39"/>
  <c r="Q40" i="39"/>
  <c r="Q21" i="55"/>
  <c r="W21" i="55" s="1"/>
  <c r="AA21" i="55"/>
  <c r="AI21" i="55"/>
  <c r="M22" i="54"/>
  <c r="AQ18" i="90"/>
  <c r="W9" i="90"/>
  <c r="CS10" i="81"/>
  <c r="CU10" i="81" s="1"/>
  <c r="CK10" i="81"/>
  <c r="I14" i="22"/>
  <c r="M14" i="22" s="1"/>
  <c r="S14" i="22" s="1"/>
  <c r="E32" i="103"/>
  <c r="E35" i="103"/>
  <c r="E38" i="103" s="1"/>
  <c r="G62" i="117"/>
  <c r="E75" i="96" s="1"/>
  <c r="DM23" i="81"/>
  <c r="DE23" i="81"/>
  <c r="Q40" i="32"/>
  <c r="S40" i="32"/>
  <c r="BO19" i="79"/>
  <c r="CE19" i="84"/>
  <c r="BQ19" i="79" s="1"/>
  <c r="BU19" i="79" s="1"/>
  <c r="BW19" i="79" s="1"/>
  <c r="W10" i="90"/>
  <c r="CO23" i="81"/>
  <c r="CG23" i="81"/>
  <c r="AG13" i="91"/>
  <c r="CS20" i="81"/>
  <c r="CU20" i="81" s="1"/>
  <c r="CK20" i="81"/>
  <c r="O15" i="77"/>
  <c r="Q15" i="77" s="1"/>
  <c r="E67" i="74" s="1"/>
  <c r="O11" i="77"/>
  <c r="Q11" i="77" s="1"/>
  <c r="E63" i="74" s="1"/>
  <c r="O16" i="77"/>
  <c r="Q16" i="77" s="1"/>
  <c r="E68" i="74" s="1"/>
  <c r="O12" i="77"/>
  <c r="Q12" i="77" s="1"/>
  <c r="E64" i="74" s="1"/>
  <c r="O17" i="77"/>
  <c r="Q17" i="77" s="1"/>
  <c r="E69" i="74" s="1"/>
  <c r="O13" i="77"/>
  <c r="Q13" i="77" s="1"/>
  <c r="E65" i="74" s="1"/>
  <c r="O14" i="77"/>
  <c r="Q14" i="77" s="1"/>
  <c r="E66" i="74" s="1"/>
  <c r="O10" i="77"/>
  <c r="Q10" i="77" s="1"/>
  <c r="E62" i="74" s="1"/>
  <c r="AI17" i="77"/>
  <c r="AK17" i="77" s="1"/>
  <c r="I26" i="16" s="1"/>
  <c r="M26" i="16" s="1"/>
  <c r="S26" i="16" s="1"/>
  <c r="AI13" i="77"/>
  <c r="AK13" i="77" s="1"/>
  <c r="I22" i="16" s="1"/>
  <c r="M22" i="16" s="1"/>
  <c r="S22" i="16" s="1"/>
  <c r="AI14" i="77"/>
  <c r="AK14" i="77" s="1"/>
  <c r="I23" i="16" s="1"/>
  <c r="M23" i="16" s="1"/>
  <c r="S23" i="16" s="1"/>
  <c r="AI10" i="77"/>
  <c r="AK10" i="77" s="1"/>
  <c r="I19" i="16" s="1"/>
  <c r="M19" i="16" s="1"/>
  <c r="S19" i="16" s="1"/>
  <c r="AI15" i="77"/>
  <c r="AK15" i="77" s="1"/>
  <c r="I24" i="16" s="1"/>
  <c r="M24" i="16" s="1"/>
  <c r="S24" i="16" s="1"/>
  <c r="AI11" i="77"/>
  <c r="AK11" i="77" s="1"/>
  <c r="I20" i="16" s="1"/>
  <c r="M20" i="16" s="1"/>
  <c r="S20" i="16" s="1"/>
  <c r="AI16" i="77"/>
  <c r="AK16" i="77" s="1"/>
  <c r="I25" i="16" s="1"/>
  <c r="M25" i="16" s="1"/>
  <c r="S25" i="16" s="1"/>
  <c r="AI12" i="77"/>
  <c r="AK12" i="77" s="1"/>
  <c r="I21" i="16" s="1"/>
  <c r="M21" i="16" s="1"/>
  <c r="S21" i="16" s="1"/>
  <c r="BC15" i="77"/>
  <c r="BE15" i="77" s="1"/>
  <c r="I47" i="11" s="1"/>
  <c r="M47" i="11" s="1"/>
  <c r="BC11" i="77"/>
  <c r="BE11" i="77" s="1"/>
  <c r="I31" i="11" s="1"/>
  <c r="M31" i="11" s="1"/>
  <c r="BC16" i="77"/>
  <c r="BE16" i="77" s="1"/>
  <c r="I51" i="11" s="1"/>
  <c r="M51" i="11" s="1"/>
  <c r="BC12" i="77"/>
  <c r="BE12" i="77" s="1"/>
  <c r="I35" i="11" s="1"/>
  <c r="M35" i="11" s="1"/>
  <c r="BC17" i="77"/>
  <c r="BE17" i="77" s="1"/>
  <c r="I55" i="11" s="1"/>
  <c r="M55" i="11" s="1"/>
  <c r="BC13" i="77"/>
  <c r="BE13" i="77" s="1"/>
  <c r="I39" i="11" s="1"/>
  <c r="M39" i="11" s="1"/>
  <c r="BC14" i="77"/>
  <c r="BE14" i="77" s="1"/>
  <c r="I43" i="11" s="1"/>
  <c r="M43" i="11" s="1"/>
  <c r="BC10" i="77"/>
  <c r="BE10" i="77" s="1"/>
  <c r="I17" i="11" s="1"/>
  <c r="M17" i="11" s="1"/>
  <c r="M10" i="79"/>
  <c r="W10" i="84"/>
  <c r="O10" i="79" s="1"/>
  <c r="S10" i="79" s="1"/>
  <c r="U10" i="79" s="1"/>
  <c r="AG21" i="90"/>
  <c r="BU15" i="82"/>
  <c r="BW15" i="82" s="1"/>
  <c r="BM15" i="82"/>
  <c r="AW42" i="42"/>
  <c r="AW39" i="42"/>
  <c r="AW33" i="42"/>
  <c r="AW29" i="42"/>
  <c r="AW25" i="42"/>
  <c r="AW17" i="42"/>
  <c r="AW45" i="42"/>
  <c r="AW43" i="42"/>
  <c r="AW37" i="42"/>
  <c r="AW31" i="42"/>
  <c r="AW27" i="42"/>
  <c r="AW19" i="42"/>
  <c r="AW15" i="42"/>
  <c r="AW11" i="42"/>
  <c r="I12" i="79"/>
  <c r="K12" i="79" s="1"/>
  <c r="AW14" i="42"/>
  <c r="AW30" i="42"/>
  <c r="AW38" i="42"/>
  <c r="AW36" i="42"/>
  <c r="AW32" i="42"/>
  <c r="AW20" i="42"/>
  <c r="AW40" i="42"/>
  <c r="AW18" i="42"/>
  <c r="AW41" i="42"/>
  <c r="AW46" i="42"/>
  <c r="AW16" i="42"/>
  <c r="AW28" i="42"/>
  <c r="I37" i="96"/>
  <c r="I13" i="55" s="1"/>
  <c r="M13" i="55" s="1"/>
  <c r="M31" i="13"/>
  <c r="M33" i="13" s="1"/>
  <c r="I33" i="13"/>
  <c r="E34" i="12" s="1"/>
  <c r="M29" i="21"/>
  <c r="I31" i="21"/>
  <c r="AQ11" i="91"/>
  <c r="BU9" i="81"/>
  <c r="BW9" i="81" s="1"/>
  <c r="BM9" i="81"/>
  <c r="W30" i="75"/>
  <c r="Y30" i="75" s="1"/>
  <c r="W26" i="75"/>
  <c r="Y26" i="75" s="1"/>
  <c r="W22" i="75"/>
  <c r="Y22" i="75" s="1"/>
  <c r="W18" i="75"/>
  <c r="W32" i="75"/>
  <c r="Y32" i="75" s="1"/>
  <c r="W28" i="75"/>
  <c r="Y28" i="75" s="1"/>
  <c r="W24" i="75"/>
  <c r="Y24" i="75" s="1"/>
  <c r="W20" i="75"/>
  <c r="W31" i="75"/>
  <c r="Y31" i="75" s="1"/>
  <c r="W23" i="75"/>
  <c r="Y23" i="75" s="1"/>
  <c r="W17" i="75"/>
  <c r="W13" i="75"/>
  <c r="W9" i="75"/>
  <c r="W33" i="75"/>
  <c r="Y33" i="75" s="1"/>
  <c r="W25" i="75"/>
  <c r="Y25" i="75" s="1"/>
  <c r="W14" i="75"/>
  <c r="W10" i="75"/>
  <c r="W27" i="75"/>
  <c r="Y27" i="75" s="1"/>
  <c r="W19" i="75"/>
  <c r="W15" i="75"/>
  <c r="W11" i="75"/>
  <c r="Y11" i="75" s="1"/>
  <c r="W29" i="75"/>
  <c r="Y29" i="75" s="1"/>
  <c r="W21" i="75"/>
  <c r="W16" i="75"/>
  <c r="W12" i="75"/>
  <c r="W8" i="75"/>
  <c r="Y8" i="75" s="1"/>
  <c r="AM30" i="75"/>
  <c r="AO30" i="75" s="1"/>
  <c r="I39" i="27" s="1"/>
  <c r="M39" i="27" s="1"/>
  <c r="AM26" i="75"/>
  <c r="AO26" i="75" s="1"/>
  <c r="I35" i="27" s="1"/>
  <c r="M35" i="27" s="1"/>
  <c r="AM22" i="75"/>
  <c r="AO22" i="75" s="1"/>
  <c r="I31" i="27" s="1"/>
  <c r="M31" i="27" s="1"/>
  <c r="AM18" i="75"/>
  <c r="AM32" i="75"/>
  <c r="AO32" i="75" s="1"/>
  <c r="I41" i="27" s="1"/>
  <c r="M41" i="27" s="1"/>
  <c r="AM28" i="75"/>
  <c r="AO28" i="75" s="1"/>
  <c r="I37" i="27" s="1"/>
  <c r="M37" i="27" s="1"/>
  <c r="AM24" i="75"/>
  <c r="AO24" i="75" s="1"/>
  <c r="I33" i="27" s="1"/>
  <c r="M33" i="27" s="1"/>
  <c r="AM20" i="75"/>
  <c r="AM31" i="75"/>
  <c r="AO31" i="75" s="1"/>
  <c r="I40" i="27" s="1"/>
  <c r="M40" i="27" s="1"/>
  <c r="AM23" i="75"/>
  <c r="AO23" i="75" s="1"/>
  <c r="I32" i="27" s="1"/>
  <c r="M32" i="27" s="1"/>
  <c r="AM17" i="75"/>
  <c r="AM13" i="75"/>
  <c r="AM9" i="75"/>
  <c r="AM33" i="75"/>
  <c r="AO33" i="75" s="1"/>
  <c r="I42" i="27" s="1"/>
  <c r="M42" i="27" s="1"/>
  <c r="AM25" i="75"/>
  <c r="AO25" i="75" s="1"/>
  <c r="I34" i="27" s="1"/>
  <c r="M34" i="27" s="1"/>
  <c r="AM14" i="75"/>
  <c r="AM10" i="75"/>
  <c r="AM27" i="75"/>
  <c r="AO27" i="75" s="1"/>
  <c r="I36" i="27" s="1"/>
  <c r="M36" i="27" s="1"/>
  <c r="AM19" i="75"/>
  <c r="AM15" i="75"/>
  <c r="AM11" i="75"/>
  <c r="AO11" i="75" s="1"/>
  <c r="I20" i="27" s="1"/>
  <c r="M20" i="27" s="1"/>
  <c r="AM29" i="75"/>
  <c r="AO29" i="75" s="1"/>
  <c r="I38" i="27" s="1"/>
  <c r="M38" i="27" s="1"/>
  <c r="AM21" i="75"/>
  <c r="AM16" i="75"/>
  <c r="AM12" i="75"/>
  <c r="AM8" i="75"/>
  <c r="AO8" i="75" s="1"/>
  <c r="I17" i="27" s="1"/>
  <c r="M44" i="97"/>
  <c r="Y44" i="97" s="1"/>
  <c r="I49" i="27" s="1"/>
  <c r="M49" i="27" s="1"/>
  <c r="AY32" i="75"/>
  <c r="BA32" i="75" s="1"/>
  <c r="I105" i="11" s="1"/>
  <c r="AY28" i="75"/>
  <c r="BA28" i="75" s="1"/>
  <c r="I90" i="11" s="1"/>
  <c r="M90" i="11" s="1"/>
  <c r="AY24" i="75"/>
  <c r="BA24" i="75" s="1"/>
  <c r="I78" i="11" s="1"/>
  <c r="M78" i="11" s="1"/>
  <c r="AY20" i="75"/>
  <c r="AY30" i="75"/>
  <c r="BA30" i="75" s="1"/>
  <c r="I96" i="11" s="1"/>
  <c r="M96" i="11" s="1"/>
  <c r="AY26" i="75"/>
  <c r="BA26" i="75" s="1"/>
  <c r="I84" i="11" s="1"/>
  <c r="M84" i="11" s="1"/>
  <c r="AY22" i="75"/>
  <c r="BA22" i="75" s="1"/>
  <c r="I65" i="11" s="1"/>
  <c r="M65" i="11" s="1"/>
  <c r="AY18" i="75"/>
  <c r="AY29" i="75"/>
  <c r="BA29" i="75" s="1"/>
  <c r="I93" i="11" s="1"/>
  <c r="M93" i="11" s="1"/>
  <c r="AY21" i="75"/>
  <c r="AY15" i="75"/>
  <c r="AY11" i="75"/>
  <c r="BA11" i="75" s="1"/>
  <c r="I25" i="11" s="1"/>
  <c r="M25" i="11" s="1"/>
  <c r="AY31" i="75"/>
  <c r="BA31" i="75" s="1"/>
  <c r="I102" i="11" s="1"/>
  <c r="M102" i="11" s="1"/>
  <c r="AY23" i="75"/>
  <c r="BA23" i="75" s="1"/>
  <c r="I71" i="11" s="1"/>
  <c r="AY16" i="75"/>
  <c r="AY12" i="75"/>
  <c r="AY8" i="75"/>
  <c r="BA8" i="75" s="1"/>
  <c r="I11" i="11" s="1"/>
  <c r="M11" i="11" s="1"/>
  <c r="AY33" i="75"/>
  <c r="BA33" i="75" s="1"/>
  <c r="I99" i="11" s="1"/>
  <c r="AY25" i="75"/>
  <c r="BA25" i="75" s="1"/>
  <c r="I81" i="11" s="1"/>
  <c r="M81" i="11" s="1"/>
  <c r="AY17" i="75"/>
  <c r="AY13" i="75"/>
  <c r="AY9" i="75"/>
  <c r="AY27" i="75"/>
  <c r="BA27" i="75" s="1"/>
  <c r="I87" i="11" s="1"/>
  <c r="M87" i="11" s="1"/>
  <c r="AY19" i="75"/>
  <c r="AY14" i="75"/>
  <c r="AY10" i="75"/>
  <c r="M47" i="97"/>
  <c r="Y47" i="97" s="1"/>
  <c r="I160" i="11" s="1"/>
  <c r="E18" i="79"/>
  <c r="BU8" i="82"/>
  <c r="BW8" i="82" s="1"/>
  <c r="BM8" i="82"/>
  <c r="CS14" i="81"/>
  <c r="CU14" i="81" s="1"/>
  <c r="CK14" i="81"/>
  <c r="W19" i="91"/>
  <c r="M22" i="79"/>
  <c r="W22" i="84"/>
  <c r="O22" i="79" s="1"/>
  <c r="S22" i="79" s="1"/>
  <c r="U22" i="79" s="1"/>
  <c r="AG13" i="92"/>
  <c r="BQ9" i="83"/>
  <c r="BU9" i="83" s="1"/>
  <c r="CS17" i="82"/>
  <c r="CU17" i="82" s="1"/>
  <c r="CK17" i="82"/>
  <c r="AA13" i="48"/>
  <c r="AI13" i="48"/>
  <c r="AM13" i="48" s="1"/>
  <c r="Q13" i="48"/>
  <c r="CC21" i="83"/>
  <c r="CE21" i="83" s="1"/>
  <c r="BY21" i="83"/>
  <c r="CW17" i="84"/>
  <c r="CO17" i="84"/>
  <c r="BY17" i="79" s="1"/>
  <c r="I28" i="103"/>
  <c r="M36" i="97" s="1"/>
  <c r="I26" i="103"/>
  <c r="M34" i="97" s="1"/>
  <c r="I24" i="103"/>
  <c r="M32" i="97" s="1"/>
  <c r="I22" i="103"/>
  <c r="M30" i="97" s="1"/>
  <c r="I20" i="103"/>
  <c r="M28" i="97" s="1"/>
  <c r="I18" i="103"/>
  <c r="M26" i="97" s="1"/>
  <c r="I16" i="103"/>
  <c r="M24" i="97" s="1"/>
  <c r="I14" i="103"/>
  <c r="M22" i="97" s="1"/>
  <c r="I12" i="103"/>
  <c r="M20" i="97" s="1"/>
  <c r="I29" i="103"/>
  <c r="M37" i="97" s="1"/>
  <c r="I27" i="103"/>
  <c r="M35" i="97" s="1"/>
  <c r="I25" i="103"/>
  <c r="M33" i="97" s="1"/>
  <c r="I23" i="103"/>
  <c r="M31" i="97" s="1"/>
  <c r="I21" i="103"/>
  <c r="M29" i="97" s="1"/>
  <c r="I19" i="103"/>
  <c r="M27" i="97" s="1"/>
  <c r="I17" i="103"/>
  <c r="M25" i="97" s="1"/>
  <c r="I15" i="103"/>
  <c r="M23" i="97" s="1"/>
  <c r="I13" i="103"/>
  <c r="M21" i="97" s="1"/>
  <c r="W71" i="52"/>
  <c r="W78" i="52" s="1"/>
  <c r="W79" i="52" s="1"/>
  <c r="M13" i="50"/>
  <c r="AQ34" i="37"/>
  <c r="AQ26" i="37"/>
  <c r="AQ22" i="37"/>
  <c r="AQ23" i="37"/>
  <c r="AQ24" i="37"/>
  <c r="AQ8" i="37"/>
  <c r="AG20" i="88"/>
  <c r="CW10" i="83"/>
  <c r="CY10" i="83" s="1"/>
  <c r="CS10" i="83"/>
  <c r="BG16" i="91"/>
  <c r="AW22" i="82"/>
  <c r="AY22" i="82" s="1"/>
  <c r="AO22" i="82"/>
  <c r="AO20" i="84"/>
  <c r="AG20" i="84"/>
  <c r="CS10" i="82"/>
  <c r="CU10" i="82" s="1"/>
  <c r="CK10" i="82"/>
  <c r="W16" i="89"/>
  <c r="W14" i="89"/>
  <c r="BG14" i="89" s="1"/>
  <c r="S21" i="25"/>
  <c r="I76" i="98"/>
  <c r="U9" i="52"/>
  <c r="W9" i="52" s="1"/>
  <c r="Q9" i="52"/>
  <c r="BY41" i="52"/>
  <c r="CC41" i="52" s="1"/>
  <c r="AO41" i="52"/>
  <c r="AO52" i="52"/>
  <c r="BY52" i="52"/>
  <c r="CC52" i="52" s="1"/>
  <c r="AQ8" i="92"/>
  <c r="AG20" i="89"/>
  <c r="CC18" i="84"/>
  <c r="BU18" i="84"/>
  <c r="DQ20" i="81"/>
  <c r="DS20" i="81" s="1"/>
  <c r="DI20" i="81"/>
  <c r="Q40" i="35"/>
  <c r="W19" i="88"/>
  <c r="AQ12" i="89"/>
  <c r="AW8" i="81"/>
  <c r="AY8" i="81" s="1"/>
  <c r="AO8" i="81"/>
  <c r="AQ22" i="89"/>
  <c r="BG17" i="91"/>
  <c r="AG11" i="89"/>
  <c r="AQ24" i="34"/>
  <c r="AQ8" i="34"/>
  <c r="AQ34" i="34"/>
  <c r="AQ26" i="34"/>
  <c r="AQ22" i="34"/>
  <c r="AQ23" i="34"/>
  <c r="AQ34" i="42"/>
  <c r="AQ26" i="42"/>
  <c r="AQ22" i="42"/>
  <c r="AQ23" i="42"/>
  <c r="AQ24" i="42"/>
  <c r="AQ8" i="42"/>
  <c r="O31" i="77"/>
  <c r="Q31" i="77" s="1"/>
  <c r="I12" i="19" s="1"/>
  <c r="M12" i="19" s="1"/>
  <c r="S12" i="19" s="1"/>
  <c r="O32" i="77"/>
  <c r="Q32" i="77" s="1"/>
  <c r="I13" i="19" s="1"/>
  <c r="M13" i="19" s="1"/>
  <c r="S13" i="19" s="1"/>
  <c r="O28" i="77"/>
  <c r="Q28" i="77" s="1"/>
  <c r="I9" i="19" s="1"/>
  <c r="O33" i="77"/>
  <c r="Q33" i="77" s="1"/>
  <c r="I14" i="19" s="1"/>
  <c r="M14" i="19" s="1"/>
  <c r="S14" i="19" s="1"/>
  <c r="O29" i="77"/>
  <c r="Q29" i="77" s="1"/>
  <c r="I10" i="19" s="1"/>
  <c r="M10" i="19" s="1"/>
  <c r="S10" i="19" s="1"/>
  <c r="O30" i="77"/>
  <c r="Q30" i="77" s="1"/>
  <c r="I11" i="19" s="1"/>
  <c r="M11" i="19" s="1"/>
  <c r="S11" i="19" s="1"/>
  <c r="DQ14" i="82"/>
  <c r="DS14" i="82" s="1"/>
  <c r="DI14" i="82"/>
  <c r="CW10" i="84"/>
  <c r="CO10" i="84"/>
  <c r="BQ23" i="81"/>
  <c r="BI23" i="81"/>
  <c r="AG22" i="88"/>
  <c r="AW13" i="81"/>
  <c r="AY13" i="81" s="1"/>
  <c r="AO13" i="81"/>
  <c r="W18" i="79"/>
  <c r="AA18" i="79" s="1"/>
  <c r="AC18" i="79" s="1"/>
  <c r="CS11" i="82"/>
  <c r="CU11" i="82" s="1"/>
  <c r="CK11" i="82"/>
  <c r="AW9" i="82"/>
  <c r="AY9" i="82" s="1"/>
  <c r="AO9" i="82"/>
  <c r="W40" i="45"/>
  <c r="AE40" i="45" s="1"/>
  <c r="AQ21" i="88"/>
  <c r="BY20" i="83"/>
  <c r="CC20" i="83"/>
  <c r="CE20" i="83" s="1"/>
  <c r="Y20" i="79"/>
  <c r="AI20" i="85"/>
  <c r="AY70" i="52"/>
  <c r="AW70" i="52"/>
  <c r="BC70" i="52" s="1"/>
  <c r="AY69" i="52"/>
  <c r="AW69" i="52"/>
  <c r="AQ16" i="89"/>
  <c r="AG15" i="88"/>
  <c r="W17" i="89"/>
  <c r="I14" i="49"/>
  <c r="M14" i="49" s="1"/>
  <c r="Q14" i="49" s="1"/>
  <c r="W14" i="49" s="1"/>
  <c r="E10" i="103"/>
  <c r="BU13" i="81"/>
  <c r="BW13" i="81" s="1"/>
  <c r="BM13" i="81"/>
  <c r="Q23" i="55"/>
  <c r="W23" i="55" s="1"/>
  <c r="AA23" i="55"/>
  <c r="AI23" i="55"/>
  <c r="I70" i="98"/>
  <c r="M9" i="26"/>
  <c r="W20" i="90"/>
  <c r="BG20" i="90" s="1"/>
  <c r="AQ10" i="90"/>
  <c r="AQ10" i="38"/>
  <c r="AQ12" i="38"/>
  <c r="AQ21" i="38"/>
  <c r="AQ13" i="38"/>
  <c r="AQ9" i="38"/>
  <c r="AQ12" i="46"/>
  <c r="AS12" i="46" s="1"/>
  <c r="AQ21" i="46"/>
  <c r="AS21" i="46" s="1"/>
  <c r="AQ13" i="46"/>
  <c r="AS13" i="46" s="1"/>
  <c r="AQ9" i="46"/>
  <c r="AS9" i="46" s="1"/>
  <c r="AQ10" i="46"/>
  <c r="AS10" i="46" s="1"/>
  <c r="AG22" i="92"/>
  <c r="CS13" i="81"/>
  <c r="CU13" i="81" s="1"/>
  <c r="CK13" i="81"/>
  <c r="Q15" i="50"/>
  <c r="W15" i="50" s="1"/>
  <c r="Y15" i="50"/>
  <c r="CC17" i="84"/>
  <c r="BU17" i="84"/>
  <c r="AG14" i="92"/>
  <c r="BG14" i="92" s="1"/>
  <c r="AO21" i="84"/>
  <c r="AG21" i="84"/>
  <c r="W21" i="79" s="1"/>
  <c r="AA21" i="79" s="1"/>
  <c r="AC21" i="79" s="1"/>
  <c r="AQ16" i="90"/>
  <c r="DQ21" i="82"/>
  <c r="DS21" i="82" s="1"/>
  <c r="DI21" i="82"/>
  <c r="CW16" i="84"/>
  <c r="CO16" i="84"/>
  <c r="M8" i="79"/>
  <c r="W8" i="84"/>
  <c r="O8" i="79" s="1"/>
  <c r="S8" i="79" s="1"/>
  <c r="U8" i="79" s="1"/>
  <c r="DQ13" i="81"/>
  <c r="DS13" i="81" s="1"/>
  <c r="DI13" i="81"/>
  <c r="I51" i="98"/>
  <c r="AC40" i="45"/>
  <c r="AQ34" i="30"/>
  <c r="AQ26" i="30"/>
  <c r="AQ24" i="30"/>
  <c r="AQ22" i="30"/>
  <c r="AQ23" i="30"/>
  <c r="AQ8" i="30"/>
  <c r="AQ23" i="39"/>
  <c r="AQ24" i="39"/>
  <c r="AQ8" i="39"/>
  <c r="AQ34" i="39"/>
  <c r="AQ26" i="39"/>
  <c r="AQ22" i="39"/>
  <c r="BU20" i="81"/>
  <c r="BW20" i="81" s="1"/>
  <c r="BM20" i="81"/>
  <c r="DQ10" i="81"/>
  <c r="DS10" i="81" s="1"/>
  <c r="DI10" i="81"/>
  <c r="AM9" i="89"/>
  <c r="AC9" i="89"/>
  <c r="U23" i="84"/>
  <c r="M23" i="84"/>
  <c r="AS23" i="82"/>
  <c r="AK23" i="82"/>
  <c r="BK18" i="84"/>
  <c r="AO16" i="79"/>
  <c r="CC11" i="84"/>
  <c r="BU11" i="84"/>
  <c r="BG11" i="79" s="1"/>
  <c r="BK11" i="79" s="1"/>
  <c r="BM11" i="79" s="1"/>
  <c r="S43" i="31"/>
  <c r="S43" i="42"/>
  <c r="Q42" i="36"/>
  <c r="S43" i="45"/>
  <c r="S42" i="41"/>
  <c r="Q42" i="41"/>
  <c r="BA9" i="7"/>
  <c r="Q42" i="42"/>
  <c r="S42" i="42"/>
  <c r="S43" i="39"/>
  <c r="Q42" i="35"/>
  <c r="S42" i="35"/>
  <c r="G46" i="113"/>
  <c r="I43" i="43" s="1"/>
  <c r="M43" i="43" s="1"/>
  <c r="Q42" i="39"/>
  <c r="S43" i="36"/>
  <c r="CC70" i="52"/>
  <c r="CE70" i="52" s="1"/>
  <c r="CA70" i="52"/>
  <c r="CG70" i="52" s="1"/>
  <c r="AW40" i="39"/>
  <c r="AW36" i="39"/>
  <c r="AW30" i="39"/>
  <c r="AW18" i="39"/>
  <c r="AW14" i="39"/>
  <c r="AW46" i="39"/>
  <c r="AW41" i="39"/>
  <c r="AW38" i="39"/>
  <c r="AW32" i="39"/>
  <c r="AW28" i="39"/>
  <c r="AW20" i="39"/>
  <c r="AW16" i="39"/>
  <c r="AW42" i="39"/>
  <c r="AW39" i="39"/>
  <c r="AW33" i="39"/>
  <c r="AW29" i="39"/>
  <c r="AW25" i="39"/>
  <c r="AW17" i="39"/>
  <c r="I15" i="79"/>
  <c r="K15" i="79" s="1"/>
  <c r="AW11" i="39"/>
  <c r="AW19" i="39"/>
  <c r="AW27" i="39"/>
  <c r="AW37" i="39"/>
  <c r="AW43" i="39"/>
  <c r="AW45" i="39"/>
  <c r="AW15" i="39"/>
  <c r="AW31" i="39"/>
  <c r="O33" i="76"/>
  <c r="Q33" i="76" s="1"/>
  <c r="I34" i="44" s="1"/>
  <c r="M34" i="44" s="1"/>
  <c r="O29" i="76"/>
  <c r="Q29" i="76" s="1"/>
  <c r="I30" i="44" s="1"/>
  <c r="M30" i="44" s="1"/>
  <c r="O25" i="76"/>
  <c r="Q25" i="76" s="1"/>
  <c r="I26" i="44" s="1"/>
  <c r="M26" i="44" s="1"/>
  <c r="O21" i="76"/>
  <c r="O17" i="76"/>
  <c r="O13" i="76"/>
  <c r="O9" i="76"/>
  <c r="O32" i="76"/>
  <c r="Q32" i="76" s="1"/>
  <c r="I33" i="44" s="1"/>
  <c r="M33" i="44" s="1"/>
  <c r="O28" i="76"/>
  <c r="Q28" i="76" s="1"/>
  <c r="I29" i="44" s="1"/>
  <c r="M29" i="44" s="1"/>
  <c r="O24" i="76"/>
  <c r="Q24" i="76" s="1"/>
  <c r="I25" i="44" s="1"/>
  <c r="M25" i="44" s="1"/>
  <c r="O20" i="76"/>
  <c r="O16" i="76"/>
  <c r="O12" i="76"/>
  <c r="O8" i="76"/>
  <c r="O31" i="76"/>
  <c r="Q31" i="76" s="1"/>
  <c r="I32" i="44" s="1"/>
  <c r="M32" i="44" s="1"/>
  <c r="O27" i="76"/>
  <c r="Q27" i="76" s="1"/>
  <c r="I28" i="44" s="1"/>
  <c r="M28" i="44" s="1"/>
  <c r="O23" i="76"/>
  <c r="Q23" i="76" s="1"/>
  <c r="I24" i="44" s="1"/>
  <c r="M24" i="44" s="1"/>
  <c r="O19" i="76"/>
  <c r="O15" i="76"/>
  <c r="O11" i="76"/>
  <c r="Q11" i="76" s="1"/>
  <c r="I12" i="44" s="1"/>
  <c r="M12" i="44" s="1"/>
  <c r="O30" i="76"/>
  <c r="Q30" i="76" s="1"/>
  <c r="I31" i="44" s="1"/>
  <c r="M31" i="44" s="1"/>
  <c r="O26" i="76"/>
  <c r="Q26" i="76" s="1"/>
  <c r="I27" i="44" s="1"/>
  <c r="M27" i="44" s="1"/>
  <c r="O22" i="76"/>
  <c r="Q22" i="76" s="1"/>
  <c r="I23" i="44" s="1"/>
  <c r="M23" i="44" s="1"/>
  <c r="O18" i="76"/>
  <c r="O14" i="76"/>
  <c r="O10" i="76"/>
  <c r="BC33" i="76"/>
  <c r="BE33" i="76" s="1"/>
  <c r="I34" i="34" s="1"/>
  <c r="M34" i="34" s="1"/>
  <c r="BC29" i="76"/>
  <c r="BE29" i="76" s="1"/>
  <c r="I30" i="34" s="1"/>
  <c r="M30" i="34" s="1"/>
  <c r="BC25" i="76"/>
  <c r="BE25" i="76" s="1"/>
  <c r="I26" i="34" s="1"/>
  <c r="M26" i="34" s="1"/>
  <c r="BC21" i="76"/>
  <c r="BC17" i="76"/>
  <c r="BC13" i="76"/>
  <c r="BC9" i="76"/>
  <c r="BC32" i="76"/>
  <c r="BE32" i="76" s="1"/>
  <c r="I33" i="34" s="1"/>
  <c r="M33" i="34" s="1"/>
  <c r="BC28" i="76"/>
  <c r="BE28" i="76" s="1"/>
  <c r="I29" i="34" s="1"/>
  <c r="M29" i="34" s="1"/>
  <c r="BC24" i="76"/>
  <c r="BE24" i="76" s="1"/>
  <c r="I25" i="34" s="1"/>
  <c r="M25" i="34" s="1"/>
  <c r="BC20" i="76"/>
  <c r="BC16" i="76"/>
  <c r="BC12" i="76"/>
  <c r="BC8" i="76"/>
  <c r="BC31" i="76"/>
  <c r="BE31" i="76" s="1"/>
  <c r="I32" i="34" s="1"/>
  <c r="M32" i="34" s="1"/>
  <c r="BC27" i="76"/>
  <c r="BE27" i="76" s="1"/>
  <c r="I28" i="34" s="1"/>
  <c r="M28" i="34" s="1"/>
  <c r="BC23" i="76"/>
  <c r="BE23" i="76" s="1"/>
  <c r="I24" i="34" s="1"/>
  <c r="M24" i="34" s="1"/>
  <c r="BC19" i="76"/>
  <c r="BC15" i="76"/>
  <c r="BC11" i="76"/>
  <c r="BE11" i="76" s="1"/>
  <c r="I12" i="34" s="1"/>
  <c r="M12" i="34" s="1"/>
  <c r="BC30" i="76"/>
  <c r="BE30" i="76" s="1"/>
  <c r="I31" i="34" s="1"/>
  <c r="M31" i="34" s="1"/>
  <c r="BC26" i="76"/>
  <c r="BE26" i="76" s="1"/>
  <c r="I27" i="34" s="1"/>
  <c r="M27" i="34" s="1"/>
  <c r="BC22" i="76"/>
  <c r="BE22" i="76" s="1"/>
  <c r="I23" i="34" s="1"/>
  <c r="M23" i="34" s="1"/>
  <c r="BC18" i="76"/>
  <c r="BC14" i="76"/>
  <c r="BC10" i="76"/>
  <c r="DQ11" i="82"/>
  <c r="DS11" i="82" s="1"/>
  <c r="DI11" i="82"/>
  <c r="M15" i="79"/>
  <c r="W15" i="84"/>
  <c r="O15" i="79" s="1"/>
  <c r="S15" i="79" s="1"/>
  <c r="U15" i="79" s="1"/>
  <c r="CC66" i="52"/>
  <c r="CE66" i="52" s="1"/>
  <c r="CA66" i="52"/>
  <c r="AQ15" i="91"/>
  <c r="BU22" i="81"/>
  <c r="BW22" i="81" s="1"/>
  <c r="BM22" i="81"/>
  <c r="BU12" i="81"/>
  <c r="BW12" i="81" s="1"/>
  <c r="BM12" i="81"/>
  <c r="AE33" i="76"/>
  <c r="AG33" i="76" s="1"/>
  <c r="I34" i="40" s="1"/>
  <c r="M34" i="40" s="1"/>
  <c r="AE29" i="76"/>
  <c r="AG29" i="76" s="1"/>
  <c r="I30" i="40" s="1"/>
  <c r="M30" i="40" s="1"/>
  <c r="AE25" i="76"/>
  <c r="AG25" i="76" s="1"/>
  <c r="I26" i="40" s="1"/>
  <c r="M26" i="40" s="1"/>
  <c r="AE21" i="76"/>
  <c r="AE17" i="76"/>
  <c r="AE13" i="76"/>
  <c r="AE9" i="76"/>
  <c r="AE32" i="76"/>
  <c r="AG32" i="76" s="1"/>
  <c r="I33" i="40" s="1"/>
  <c r="M33" i="40" s="1"/>
  <c r="AE28" i="76"/>
  <c r="AG28" i="76" s="1"/>
  <c r="I29" i="40" s="1"/>
  <c r="M29" i="40" s="1"/>
  <c r="AE24" i="76"/>
  <c r="AG24" i="76" s="1"/>
  <c r="I25" i="40" s="1"/>
  <c r="M25" i="40" s="1"/>
  <c r="AE20" i="76"/>
  <c r="AE16" i="76"/>
  <c r="AE12" i="76"/>
  <c r="AE8" i="76"/>
  <c r="AE31" i="76"/>
  <c r="AG31" i="76" s="1"/>
  <c r="I32" i="40" s="1"/>
  <c r="M32" i="40" s="1"/>
  <c r="AE27" i="76"/>
  <c r="AG27" i="76" s="1"/>
  <c r="I28" i="40" s="1"/>
  <c r="M28" i="40" s="1"/>
  <c r="AE23" i="76"/>
  <c r="AG23" i="76" s="1"/>
  <c r="I24" i="40" s="1"/>
  <c r="M24" i="40" s="1"/>
  <c r="AE19" i="76"/>
  <c r="AE15" i="76"/>
  <c r="AE11" i="76"/>
  <c r="AG11" i="76" s="1"/>
  <c r="I12" i="40" s="1"/>
  <c r="M12" i="40" s="1"/>
  <c r="AE30" i="76"/>
  <c r="AG30" i="76" s="1"/>
  <c r="I31" i="40" s="1"/>
  <c r="M31" i="40" s="1"/>
  <c r="AE26" i="76"/>
  <c r="AG26" i="76" s="1"/>
  <c r="I27" i="40" s="1"/>
  <c r="M27" i="40" s="1"/>
  <c r="AE22" i="76"/>
  <c r="AG22" i="76" s="1"/>
  <c r="I23" i="40" s="1"/>
  <c r="M23" i="40" s="1"/>
  <c r="AE18" i="76"/>
  <c r="AE14" i="76"/>
  <c r="AE10" i="76"/>
  <c r="AA31" i="76"/>
  <c r="AC31" i="76" s="1"/>
  <c r="I32" i="41" s="1"/>
  <c r="M32" i="41" s="1"/>
  <c r="AA27" i="76"/>
  <c r="AC27" i="76" s="1"/>
  <c r="I28" i="41" s="1"/>
  <c r="M28" i="41" s="1"/>
  <c r="AA23" i="76"/>
  <c r="AC23" i="76" s="1"/>
  <c r="I24" i="41" s="1"/>
  <c r="M24" i="41" s="1"/>
  <c r="AA19" i="76"/>
  <c r="AA15" i="76"/>
  <c r="AA11" i="76"/>
  <c r="AC11" i="76" s="1"/>
  <c r="I12" i="41" s="1"/>
  <c r="M12" i="41" s="1"/>
  <c r="AA30" i="76"/>
  <c r="AC30" i="76" s="1"/>
  <c r="I31" i="41" s="1"/>
  <c r="M31" i="41" s="1"/>
  <c r="AA26" i="76"/>
  <c r="AC26" i="76" s="1"/>
  <c r="I27" i="41" s="1"/>
  <c r="M27" i="41" s="1"/>
  <c r="AA22" i="76"/>
  <c r="AC22" i="76" s="1"/>
  <c r="I23" i="41" s="1"/>
  <c r="M23" i="41" s="1"/>
  <c r="AA18" i="76"/>
  <c r="AA14" i="76"/>
  <c r="AA10" i="76"/>
  <c r="AA33" i="76"/>
  <c r="AC33" i="76" s="1"/>
  <c r="I34" i="41" s="1"/>
  <c r="M34" i="41" s="1"/>
  <c r="AA29" i="76"/>
  <c r="AC29" i="76" s="1"/>
  <c r="I30" i="41" s="1"/>
  <c r="M30" i="41" s="1"/>
  <c r="AA25" i="76"/>
  <c r="AC25" i="76" s="1"/>
  <c r="I26" i="41" s="1"/>
  <c r="M26" i="41" s="1"/>
  <c r="AA21" i="76"/>
  <c r="AA17" i="76"/>
  <c r="AA13" i="76"/>
  <c r="AA9" i="76"/>
  <c r="AA32" i="76"/>
  <c r="AC32" i="76" s="1"/>
  <c r="I33" i="41" s="1"/>
  <c r="M33" i="41" s="1"/>
  <c r="AA28" i="76"/>
  <c r="AC28" i="76" s="1"/>
  <c r="I29" i="41" s="1"/>
  <c r="M29" i="41" s="1"/>
  <c r="AA24" i="76"/>
  <c r="AC24" i="76" s="1"/>
  <c r="I25" i="41" s="1"/>
  <c r="M25" i="41" s="1"/>
  <c r="AA20" i="76"/>
  <c r="AA16" i="76"/>
  <c r="AA12" i="76"/>
  <c r="AA8" i="76"/>
  <c r="G33" i="76"/>
  <c r="I33" i="76" s="1"/>
  <c r="I34" i="46" s="1"/>
  <c r="M34" i="46" s="1"/>
  <c r="G29" i="76"/>
  <c r="I29" i="76" s="1"/>
  <c r="I30" i="46" s="1"/>
  <c r="M30" i="46" s="1"/>
  <c r="G25" i="76"/>
  <c r="I25" i="76" s="1"/>
  <c r="I26" i="46" s="1"/>
  <c r="M26" i="46" s="1"/>
  <c r="G21" i="76"/>
  <c r="G17" i="76"/>
  <c r="G13" i="76"/>
  <c r="G9" i="76"/>
  <c r="G32" i="76"/>
  <c r="I32" i="76" s="1"/>
  <c r="I33" i="46" s="1"/>
  <c r="M33" i="46" s="1"/>
  <c r="G28" i="76"/>
  <c r="I28" i="76" s="1"/>
  <c r="I29" i="46" s="1"/>
  <c r="M29" i="46" s="1"/>
  <c r="G24" i="76"/>
  <c r="I24" i="76" s="1"/>
  <c r="I25" i="46" s="1"/>
  <c r="M25" i="46" s="1"/>
  <c r="G20" i="76"/>
  <c r="G16" i="76"/>
  <c r="G12" i="76"/>
  <c r="G8" i="76"/>
  <c r="G31" i="76"/>
  <c r="I31" i="76" s="1"/>
  <c r="I32" i="46" s="1"/>
  <c r="M32" i="46" s="1"/>
  <c r="G27" i="76"/>
  <c r="I27" i="76" s="1"/>
  <c r="I28" i="46" s="1"/>
  <c r="M28" i="46" s="1"/>
  <c r="G23" i="76"/>
  <c r="I23" i="76" s="1"/>
  <c r="I24" i="46" s="1"/>
  <c r="M24" i="46" s="1"/>
  <c r="G19" i="76"/>
  <c r="G15" i="76"/>
  <c r="G11" i="76"/>
  <c r="I11" i="76" s="1"/>
  <c r="I12" i="46" s="1"/>
  <c r="M12" i="46" s="1"/>
  <c r="G30" i="76"/>
  <c r="I30" i="76" s="1"/>
  <c r="I31" i="46" s="1"/>
  <c r="M31" i="46" s="1"/>
  <c r="G26" i="76"/>
  <c r="I26" i="76" s="1"/>
  <c r="I27" i="46" s="1"/>
  <c r="M27" i="46" s="1"/>
  <c r="G22" i="76"/>
  <c r="I22" i="76" s="1"/>
  <c r="I23" i="46" s="1"/>
  <c r="M23" i="46" s="1"/>
  <c r="G18" i="76"/>
  <c r="G14" i="76"/>
  <c r="G10" i="76"/>
  <c r="BS33" i="76"/>
  <c r="BU33" i="76" s="1"/>
  <c r="I34" i="31" s="1"/>
  <c r="M34" i="31" s="1"/>
  <c r="BS29" i="76"/>
  <c r="BU29" i="76" s="1"/>
  <c r="I30" i="31" s="1"/>
  <c r="M30" i="31" s="1"/>
  <c r="BS25" i="76"/>
  <c r="BU25" i="76" s="1"/>
  <c r="I26" i="31" s="1"/>
  <c r="M26" i="31" s="1"/>
  <c r="BS21" i="76"/>
  <c r="BS17" i="76"/>
  <c r="BS13" i="76"/>
  <c r="BS9" i="76"/>
  <c r="BS32" i="76"/>
  <c r="BU32" i="76" s="1"/>
  <c r="I33" i="31" s="1"/>
  <c r="M33" i="31" s="1"/>
  <c r="BS28" i="76"/>
  <c r="BU28" i="76" s="1"/>
  <c r="I29" i="31" s="1"/>
  <c r="M29" i="31" s="1"/>
  <c r="BS24" i="76"/>
  <c r="BU24" i="76" s="1"/>
  <c r="I25" i="31" s="1"/>
  <c r="M25" i="31" s="1"/>
  <c r="BS20" i="76"/>
  <c r="BS16" i="76"/>
  <c r="BS12" i="76"/>
  <c r="BS8" i="76"/>
  <c r="BS31" i="76"/>
  <c r="BU31" i="76" s="1"/>
  <c r="I32" i="31" s="1"/>
  <c r="M32" i="31" s="1"/>
  <c r="BS27" i="76"/>
  <c r="BU27" i="76" s="1"/>
  <c r="I28" i="31" s="1"/>
  <c r="M28" i="31" s="1"/>
  <c r="BS23" i="76"/>
  <c r="BU23" i="76" s="1"/>
  <c r="I24" i="31" s="1"/>
  <c r="M24" i="31" s="1"/>
  <c r="BS19" i="76"/>
  <c r="BS15" i="76"/>
  <c r="BS11" i="76"/>
  <c r="BU11" i="76" s="1"/>
  <c r="I12" i="31" s="1"/>
  <c r="M12" i="31" s="1"/>
  <c r="BS30" i="76"/>
  <c r="BU30" i="76" s="1"/>
  <c r="I31" i="31" s="1"/>
  <c r="M31" i="31" s="1"/>
  <c r="BS26" i="76"/>
  <c r="BU26" i="76" s="1"/>
  <c r="I27" i="31" s="1"/>
  <c r="M27" i="31" s="1"/>
  <c r="BS22" i="76"/>
  <c r="BU22" i="76" s="1"/>
  <c r="I23" i="31" s="1"/>
  <c r="M23" i="31" s="1"/>
  <c r="BS18" i="76"/>
  <c r="BS14" i="76"/>
  <c r="BS10" i="76"/>
  <c r="BO31" i="76"/>
  <c r="BQ31" i="76" s="1"/>
  <c r="I62" i="52" s="1"/>
  <c r="M62" i="52" s="1"/>
  <c r="BO27" i="76"/>
  <c r="BQ27" i="76" s="1"/>
  <c r="I58" i="52" s="1"/>
  <c r="M58" i="52" s="1"/>
  <c r="BO23" i="76"/>
  <c r="BQ23" i="76" s="1"/>
  <c r="I54" i="52" s="1"/>
  <c r="M54" i="52" s="1"/>
  <c r="BO19" i="76"/>
  <c r="BO15" i="76"/>
  <c r="BO11" i="76"/>
  <c r="BQ11" i="76" s="1"/>
  <c r="I19" i="52" s="1"/>
  <c r="M19" i="52" s="1"/>
  <c r="BO30" i="76"/>
  <c r="BQ30" i="76" s="1"/>
  <c r="I61" i="52" s="1"/>
  <c r="M61" i="52" s="1"/>
  <c r="BO26" i="76"/>
  <c r="BQ26" i="76" s="1"/>
  <c r="I57" i="52" s="1"/>
  <c r="M57" i="52" s="1"/>
  <c r="BO22" i="76"/>
  <c r="BQ22" i="76" s="1"/>
  <c r="I53" i="52" s="1"/>
  <c r="M53" i="52" s="1"/>
  <c r="BO18" i="76"/>
  <c r="BO14" i="76"/>
  <c r="BO10" i="76"/>
  <c r="BO33" i="76"/>
  <c r="BQ33" i="76" s="1"/>
  <c r="I64" i="52" s="1"/>
  <c r="M64" i="52" s="1"/>
  <c r="BO29" i="76"/>
  <c r="BQ29" i="76" s="1"/>
  <c r="I60" i="52" s="1"/>
  <c r="M60" i="52" s="1"/>
  <c r="BO25" i="76"/>
  <c r="BQ25" i="76" s="1"/>
  <c r="I56" i="52" s="1"/>
  <c r="M56" i="52" s="1"/>
  <c r="BO21" i="76"/>
  <c r="BO17" i="76"/>
  <c r="BO13" i="76"/>
  <c r="BO9" i="76"/>
  <c r="BO32" i="76"/>
  <c r="BQ32" i="76" s="1"/>
  <c r="I63" i="52" s="1"/>
  <c r="M63" i="52" s="1"/>
  <c r="BO28" i="76"/>
  <c r="BQ28" i="76" s="1"/>
  <c r="I59" i="52" s="1"/>
  <c r="M59" i="52" s="1"/>
  <c r="BO24" i="76"/>
  <c r="BQ24" i="76" s="1"/>
  <c r="I55" i="52" s="1"/>
  <c r="M55" i="52" s="1"/>
  <c r="BO20" i="76"/>
  <c r="BO16" i="76"/>
  <c r="BO12" i="76"/>
  <c r="BO8" i="76"/>
  <c r="AM32" i="56"/>
  <c r="AS32" i="56" s="1"/>
  <c r="AC32" i="56"/>
  <c r="AI32" i="56" s="1"/>
  <c r="Q32" i="56"/>
  <c r="W32" i="56" s="1"/>
  <c r="AS8" i="56"/>
  <c r="Y8" i="56"/>
  <c r="AM8" i="56"/>
  <c r="AC8" i="56"/>
  <c r="AI8" i="56" s="1"/>
  <c r="Q8" i="56"/>
  <c r="W8" i="56" s="1"/>
  <c r="M19" i="56"/>
  <c r="M17" i="56"/>
  <c r="AM11" i="56"/>
  <c r="AS11" i="56" s="1"/>
  <c r="AC11" i="56"/>
  <c r="Q11" i="56"/>
  <c r="W11" i="56" s="1"/>
  <c r="Y11" i="56"/>
  <c r="AI11" i="56"/>
  <c r="BC22" i="90"/>
  <c r="BC23" i="90" s="1"/>
  <c r="AA8" i="83"/>
  <c r="AC8" i="83" s="1"/>
  <c r="AG8" i="83" s="1"/>
  <c r="M8" i="91"/>
  <c r="O8" i="91" s="1"/>
  <c r="S8" i="91" s="1"/>
  <c r="AG18" i="92"/>
  <c r="BG18" i="92" s="1"/>
  <c r="AO36" i="52"/>
  <c r="BY36" i="52"/>
  <c r="CC36" i="52" s="1"/>
  <c r="CW20" i="83"/>
  <c r="CY20" i="83" s="1"/>
  <c r="CS20" i="83"/>
  <c r="AO11" i="84"/>
  <c r="AG11" i="84"/>
  <c r="Q40" i="37"/>
  <c r="BG8" i="52"/>
  <c r="Q8" i="52"/>
  <c r="BM8" i="52"/>
  <c r="AW8" i="52"/>
  <c r="BC8" i="52"/>
  <c r="AM8" i="52"/>
  <c r="BQ8" i="52"/>
  <c r="BW8" i="52" s="1"/>
  <c r="AS8" i="52"/>
  <c r="AC8" i="52"/>
  <c r="AI8" i="52" s="1"/>
  <c r="AQ21" i="89"/>
  <c r="AG16" i="92"/>
  <c r="I46" i="27"/>
  <c r="M46" i="27" s="1"/>
  <c r="E40" i="103"/>
  <c r="W16" i="90"/>
  <c r="BG16" i="90" s="1"/>
  <c r="Q40" i="44"/>
  <c r="S40" i="44" s="1"/>
  <c r="AG13" i="88"/>
  <c r="K47" i="96"/>
  <c r="I21" i="53" s="1"/>
  <c r="M21" i="53" s="1"/>
  <c r="Q21" i="53" s="1"/>
  <c r="W21" i="53" s="1"/>
  <c r="AQ23" i="32"/>
  <c r="AQ24" i="32"/>
  <c r="AQ8" i="32"/>
  <c r="AQ34" i="32"/>
  <c r="AQ26" i="32"/>
  <c r="AQ22" i="32"/>
  <c r="AQ23" i="40"/>
  <c r="AQ24" i="40"/>
  <c r="AQ8" i="40"/>
  <c r="AQ34" i="40"/>
  <c r="AQ26" i="40"/>
  <c r="AQ22" i="40"/>
  <c r="BU8" i="76"/>
  <c r="I9" i="31" s="1"/>
  <c r="BM8" i="76"/>
  <c r="I9" i="32" s="1"/>
  <c r="BE8" i="76"/>
  <c r="I9" i="34" s="1"/>
  <c r="AO8" i="76"/>
  <c r="I9" i="38" s="1"/>
  <c r="AG8" i="76"/>
  <c r="I9" i="40" s="1"/>
  <c r="Q8" i="76"/>
  <c r="I9" i="44" s="1"/>
  <c r="I8" i="76"/>
  <c r="I9" i="46" s="1"/>
  <c r="BY8" i="76"/>
  <c r="I9" i="30" s="1"/>
  <c r="BQ8" i="76"/>
  <c r="I12" i="52" s="1"/>
  <c r="M12" i="52" s="1"/>
  <c r="AK8" i="76"/>
  <c r="I9" i="39" s="1"/>
  <c r="AC8" i="76"/>
  <c r="I9" i="41" s="1"/>
  <c r="M8" i="11"/>
  <c r="BU20" i="82"/>
  <c r="BW20" i="82" s="1"/>
  <c r="BM20" i="82"/>
  <c r="CW14" i="84"/>
  <c r="CO14" i="84"/>
  <c r="W10" i="89"/>
  <c r="BG10" i="89" s="1"/>
  <c r="AC9" i="90"/>
  <c r="AM9" i="90"/>
  <c r="I23" i="90"/>
  <c r="I16" i="22"/>
  <c r="M16" i="22" s="1"/>
  <c r="S16" i="22" s="1"/>
  <c r="E34" i="103"/>
  <c r="I46" i="26"/>
  <c r="M46" i="26" s="1"/>
  <c r="E41" i="103"/>
  <c r="W12" i="88"/>
  <c r="CS23" i="84"/>
  <c r="CK23" i="84"/>
  <c r="AW46" i="37"/>
  <c r="AW41" i="37"/>
  <c r="AW38" i="37"/>
  <c r="AW32" i="37"/>
  <c r="AW28" i="37"/>
  <c r="AW20" i="37"/>
  <c r="AW16" i="37"/>
  <c r="AW40" i="37"/>
  <c r="AW36" i="37"/>
  <c r="AW30" i="37"/>
  <c r="AW18" i="37"/>
  <c r="AW14" i="37"/>
  <c r="AW45" i="37"/>
  <c r="AW43" i="37"/>
  <c r="AW37" i="37"/>
  <c r="AW31" i="37"/>
  <c r="AW27" i="37"/>
  <c r="AW19" i="37"/>
  <c r="AW15" i="37"/>
  <c r="AW11" i="37"/>
  <c r="I17" i="79"/>
  <c r="K17" i="79" s="1"/>
  <c r="AM41" i="37" s="1"/>
  <c r="AW33" i="37"/>
  <c r="AW42" i="37"/>
  <c r="AW29" i="37"/>
  <c r="AW39" i="37"/>
  <c r="AW17" i="37"/>
  <c r="AW25" i="37"/>
  <c r="BO9" i="51"/>
  <c r="BS9" i="51" s="1"/>
  <c r="BG9" i="51"/>
  <c r="AY9" i="51"/>
  <c r="AQ9" i="51"/>
  <c r="AI9" i="51"/>
  <c r="AM9" i="51" s="1"/>
  <c r="AA9" i="51"/>
  <c r="Q9" i="51"/>
  <c r="W9" i="51" s="1"/>
  <c r="AO9" i="84"/>
  <c r="AG9" i="84"/>
  <c r="W9" i="79" s="1"/>
  <c r="AA9" i="79" s="1"/>
  <c r="AC9" i="79" s="1"/>
  <c r="BY23" i="84"/>
  <c r="BQ23" i="84"/>
  <c r="W19" i="79"/>
  <c r="AA19" i="79" s="1"/>
  <c r="AC19" i="79" s="1"/>
  <c r="AQ13" i="91"/>
  <c r="K17" i="54"/>
  <c r="Q17" i="54"/>
  <c r="M20" i="54"/>
  <c r="Y17" i="54"/>
  <c r="AE15" i="77"/>
  <c r="AG15" i="77" s="1"/>
  <c r="I24" i="17" s="1"/>
  <c r="M24" i="17" s="1"/>
  <c r="S24" i="17" s="1"/>
  <c r="AE11" i="77"/>
  <c r="AG11" i="77" s="1"/>
  <c r="I20" i="17" s="1"/>
  <c r="M20" i="17" s="1"/>
  <c r="S20" i="17" s="1"/>
  <c r="AE16" i="77"/>
  <c r="AG16" i="77" s="1"/>
  <c r="I25" i="17" s="1"/>
  <c r="M25" i="17" s="1"/>
  <c r="S25" i="17" s="1"/>
  <c r="AE12" i="77"/>
  <c r="AG12" i="77" s="1"/>
  <c r="I21" i="17" s="1"/>
  <c r="M21" i="17" s="1"/>
  <c r="S21" i="17" s="1"/>
  <c r="AE17" i="77"/>
  <c r="AG17" i="77" s="1"/>
  <c r="I26" i="17" s="1"/>
  <c r="M26" i="17" s="1"/>
  <c r="S26" i="17" s="1"/>
  <c r="AE13" i="77"/>
  <c r="AG13" i="77" s="1"/>
  <c r="I22" i="17" s="1"/>
  <c r="M22" i="17" s="1"/>
  <c r="S22" i="17" s="1"/>
  <c r="AE14" i="77"/>
  <c r="AG14" i="77" s="1"/>
  <c r="I23" i="17" s="1"/>
  <c r="M23" i="17" s="1"/>
  <c r="S23" i="17" s="1"/>
  <c r="AE10" i="77"/>
  <c r="AG10" i="77" s="1"/>
  <c r="I19" i="17" s="1"/>
  <c r="M19" i="17" s="1"/>
  <c r="S19" i="17" s="1"/>
  <c r="AY17" i="77"/>
  <c r="BA17" i="77" s="1"/>
  <c r="E86" i="74" s="1"/>
  <c r="AY13" i="77"/>
  <c r="BA13" i="77" s="1"/>
  <c r="E82" i="74" s="1"/>
  <c r="AY14" i="77"/>
  <c r="BA14" i="77" s="1"/>
  <c r="E83" i="74" s="1"/>
  <c r="AY10" i="77"/>
  <c r="BA10" i="77" s="1"/>
  <c r="E79" i="74" s="1"/>
  <c r="AY15" i="77"/>
  <c r="BA15" i="77" s="1"/>
  <c r="E84" i="74" s="1"/>
  <c r="AY11" i="77"/>
  <c r="BA11" i="77" s="1"/>
  <c r="E80" i="74" s="1"/>
  <c r="AY16" i="77"/>
  <c r="BA16" i="77" s="1"/>
  <c r="E85" i="74" s="1"/>
  <c r="AY12" i="77"/>
  <c r="BA12" i="77" s="1"/>
  <c r="E81" i="74" s="1"/>
  <c r="DQ18" i="82"/>
  <c r="DS18" i="82" s="1"/>
  <c r="DI18" i="82"/>
  <c r="BU12" i="82"/>
  <c r="BW12" i="82" s="1"/>
  <c r="BM12" i="82"/>
  <c r="AQ21" i="90"/>
  <c r="M12" i="79"/>
  <c r="W12" i="84"/>
  <c r="O12" i="79" s="1"/>
  <c r="S12" i="79" s="1"/>
  <c r="U12" i="79" s="1"/>
  <c r="I42" i="96"/>
  <c r="I24" i="55" s="1"/>
  <c r="M24" i="55" s="1"/>
  <c r="I65" i="96"/>
  <c r="I14" i="51" s="1"/>
  <c r="M14" i="51" s="1"/>
  <c r="I41" i="96"/>
  <c r="I22" i="55" s="1"/>
  <c r="M22" i="55" s="1"/>
  <c r="K63" i="96"/>
  <c r="I35" i="53" s="1"/>
  <c r="M35" i="53" s="1"/>
  <c r="Q35" i="53" s="1"/>
  <c r="W35" i="53" s="1"/>
  <c r="I63" i="96"/>
  <c r="I35" i="55" s="1"/>
  <c r="M35" i="55" s="1"/>
  <c r="AQ32" i="75"/>
  <c r="AS32" i="75" s="1"/>
  <c r="I41" i="26" s="1"/>
  <c r="M41" i="26" s="1"/>
  <c r="AQ28" i="75"/>
  <c r="AS28" i="75" s="1"/>
  <c r="I37" i="26" s="1"/>
  <c r="M37" i="26" s="1"/>
  <c r="AQ24" i="75"/>
  <c r="AS24" i="75" s="1"/>
  <c r="I33" i="26" s="1"/>
  <c r="M33" i="26" s="1"/>
  <c r="AQ20" i="75"/>
  <c r="AQ30" i="75"/>
  <c r="AS30" i="75" s="1"/>
  <c r="I39" i="26" s="1"/>
  <c r="M39" i="26" s="1"/>
  <c r="AQ26" i="75"/>
  <c r="AS26" i="75" s="1"/>
  <c r="I35" i="26" s="1"/>
  <c r="M35" i="26" s="1"/>
  <c r="AQ22" i="75"/>
  <c r="AS22" i="75" s="1"/>
  <c r="I31" i="26" s="1"/>
  <c r="M31" i="26" s="1"/>
  <c r="AQ18" i="75"/>
  <c r="AQ33" i="75"/>
  <c r="AS33" i="75" s="1"/>
  <c r="I42" i="26" s="1"/>
  <c r="M42" i="26" s="1"/>
  <c r="AQ25" i="75"/>
  <c r="AS25" i="75" s="1"/>
  <c r="I34" i="26" s="1"/>
  <c r="M34" i="26" s="1"/>
  <c r="AQ15" i="75"/>
  <c r="AQ11" i="75"/>
  <c r="AS11" i="75" s="1"/>
  <c r="I20" i="26" s="1"/>
  <c r="M20" i="26" s="1"/>
  <c r="AQ27" i="75"/>
  <c r="AS27" i="75" s="1"/>
  <c r="I36" i="26" s="1"/>
  <c r="M36" i="26" s="1"/>
  <c r="AQ19" i="75"/>
  <c r="AQ16" i="75"/>
  <c r="AQ12" i="75"/>
  <c r="AQ8" i="75"/>
  <c r="AS8" i="75" s="1"/>
  <c r="I17" i="26" s="1"/>
  <c r="AQ29" i="75"/>
  <c r="AS29" i="75" s="1"/>
  <c r="I38" i="26" s="1"/>
  <c r="M38" i="26" s="1"/>
  <c r="AQ21" i="75"/>
  <c r="AQ17" i="75"/>
  <c r="AQ13" i="75"/>
  <c r="AQ9" i="75"/>
  <c r="AQ31" i="75"/>
  <c r="AS31" i="75" s="1"/>
  <c r="I40" i="26" s="1"/>
  <c r="M40" i="26" s="1"/>
  <c r="AQ23" i="75"/>
  <c r="AS23" i="75" s="1"/>
  <c r="I32" i="26" s="1"/>
  <c r="M32" i="26" s="1"/>
  <c r="AQ14" i="75"/>
  <c r="AQ10" i="75"/>
  <c r="M45" i="97"/>
  <c r="Y45" i="97" s="1"/>
  <c r="I49" i="26" s="1"/>
  <c r="M49" i="26" s="1"/>
  <c r="BC30" i="75"/>
  <c r="BE30" i="75" s="1"/>
  <c r="E56" i="74" s="1"/>
  <c r="BC26" i="75"/>
  <c r="BE26" i="75" s="1"/>
  <c r="E52" i="74" s="1"/>
  <c r="BC22" i="75"/>
  <c r="BE22" i="75" s="1"/>
  <c r="E48" i="74" s="1"/>
  <c r="BC18" i="75"/>
  <c r="BC32" i="75"/>
  <c r="BE32" i="75" s="1"/>
  <c r="E58" i="74" s="1"/>
  <c r="BC28" i="75"/>
  <c r="BE28" i="75" s="1"/>
  <c r="E54" i="74" s="1"/>
  <c r="BC24" i="75"/>
  <c r="BE24" i="75" s="1"/>
  <c r="E50" i="74" s="1"/>
  <c r="BC20" i="75"/>
  <c r="BC31" i="75"/>
  <c r="BE31" i="75" s="1"/>
  <c r="E57" i="74" s="1"/>
  <c r="BC23" i="75"/>
  <c r="BE23" i="75" s="1"/>
  <c r="E49" i="74" s="1"/>
  <c r="BC17" i="75"/>
  <c r="BC13" i="75"/>
  <c r="BC9" i="75"/>
  <c r="BC33" i="75"/>
  <c r="BE33" i="75" s="1"/>
  <c r="E59" i="74" s="1"/>
  <c r="BC25" i="75"/>
  <c r="BE25" i="75" s="1"/>
  <c r="E51" i="74" s="1"/>
  <c r="BC14" i="75"/>
  <c r="BC10" i="75"/>
  <c r="BC27" i="75"/>
  <c r="BE27" i="75" s="1"/>
  <c r="E53" i="74" s="1"/>
  <c r="BC19" i="75"/>
  <c r="BC15" i="75"/>
  <c r="BC11" i="75"/>
  <c r="BE11" i="75" s="1"/>
  <c r="E37" i="74" s="1"/>
  <c r="BC29" i="75"/>
  <c r="BE29" i="75" s="1"/>
  <c r="E55" i="74" s="1"/>
  <c r="BC21" i="75"/>
  <c r="BC16" i="75"/>
  <c r="BC12" i="75"/>
  <c r="BC8" i="75"/>
  <c r="BE8" i="75" s="1"/>
  <c r="E34" i="74" s="1"/>
  <c r="M48" i="97"/>
  <c r="Y48" i="97" s="1"/>
  <c r="E72" i="96" s="1"/>
  <c r="K32" i="75"/>
  <c r="M32" i="75" s="1"/>
  <c r="I87" i="23" s="1"/>
  <c r="M87" i="23" s="1"/>
  <c r="S87" i="23" s="1"/>
  <c r="K28" i="75"/>
  <c r="M28" i="75" s="1"/>
  <c r="I75" i="23" s="1"/>
  <c r="M75" i="23" s="1"/>
  <c r="S75" i="23" s="1"/>
  <c r="K24" i="75"/>
  <c r="M24" i="75" s="1"/>
  <c r="I60" i="23" s="1"/>
  <c r="M60" i="23" s="1"/>
  <c r="S60" i="23" s="1"/>
  <c r="K20" i="75"/>
  <c r="K30" i="75"/>
  <c r="M30" i="75" s="1"/>
  <c r="I81" i="23" s="1"/>
  <c r="M81" i="23" s="1"/>
  <c r="S81" i="23" s="1"/>
  <c r="K26" i="75"/>
  <c r="M26" i="75" s="1"/>
  <c r="I69" i="23" s="1"/>
  <c r="M69" i="23" s="1"/>
  <c r="S69" i="23" s="1"/>
  <c r="K22" i="75"/>
  <c r="M22" i="75" s="1"/>
  <c r="I54" i="23" s="1"/>
  <c r="M54" i="23" s="1"/>
  <c r="S54" i="23" s="1"/>
  <c r="K33" i="75"/>
  <c r="M33" i="75" s="1"/>
  <c r="I63" i="23" s="1"/>
  <c r="M63" i="23" s="1"/>
  <c r="K25" i="75"/>
  <c r="M25" i="75" s="1"/>
  <c r="I66" i="23" s="1"/>
  <c r="M66" i="23" s="1"/>
  <c r="S66" i="23" s="1"/>
  <c r="K15" i="75"/>
  <c r="K11" i="75"/>
  <c r="M11" i="75" s="1"/>
  <c r="I21" i="23" s="1"/>
  <c r="M21" i="23" s="1"/>
  <c r="K27" i="75"/>
  <c r="M27" i="75" s="1"/>
  <c r="I72" i="23" s="1"/>
  <c r="M72" i="23" s="1"/>
  <c r="S72" i="23" s="1"/>
  <c r="K19" i="75"/>
  <c r="K16" i="75"/>
  <c r="K12" i="75"/>
  <c r="K8" i="75"/>
  <c r="M8" i="75" s="1"/>
  <c r="I12" i="23" s="1"/>
  <c r="K29" i="75"/>
  <c r="M29" i="75" s="1"/>
  <c r="I78" i="23" s="1"/>
  <c r="M78" i="23" s="1"/>
  <c r="S78" i="23" s="1"/>
  <c r="K21" i="75"/>
  <c r="K17" i="75"/>
  <c r="K13" i="75"/>
  <c r="K9" i="75"/>
  <c r="K31" i="75"/>
  <c r="M31" i="75" s="1"/>
  <c r="I84" i="23" s="1"/>
  <c r="M84" i="23" s="1"/>
  <c r="S84" i="23" s="1"/>
  <c r="K23" i="75"/>
  <c r="M23" i="75" s="1"/>
  <c r="I57" i="23" s="1"/>
  <c r="M57" i="23" s="1"/>
  <c r="S57" i="23" s="1"/>
  <c r="K18" i="75"/>
  <c r="K14" i="75"/>
  <c r="K10" i="75"/>
  <c r="M39" i="97"/>
  <c r="Y39" i="97" s="1"/>
  <c r="I21" i="22" s="1"/>
  <c r="M21" i="22" s="1"/>
  <c r="S21" i="22" s="1"/>
  <c r="M18" i="79"/>
  <c r="W18" i="84"/>
  <c r="O18" i="79" s="1"/>
  <c r="S18" i="79" s="1"/>
  <c r="U18" i="79" s="1"/>
  <c r="BC22" i="92"/>
  <c r="BC23" i="92" s="1"/>
  <c r="AQ10" i="36"/>
  <c r="AQ12" i="36"/>
  <c r="AQ21" i="36"/>
  <c r="AQ13" i="36"/>
  <c r="AQ9" i="36"/>
  <c r="AQ10" i="44"/>
  <c r="AQ12" i="44"/>
  <c r="AQ21" i="44"/>
  <c r="AQ13" i="44"/>
  <c r="AQ9" i="44"/>
  <c r="BW8" i="88"/>
  <c r="W8" i="88"/>
  <c r="S23" i="88"/>
  <c r="CW20" i="84"/>
  <c r="CO20" i="84"/>
  <c r="BY20" i="79" s="1"/>
  <c r="Y25" i="47"/>
  <c r="AG22" i="90"/>
  <c r="Q18" i="55"/>
  <c r="W18" i="55" s="1"/>
  <c r="AA18" i="55"/>
  <c r="AI18" i="55"/>
  <c r="AQ13" i="92"/>
  <c r="AW11" i="81"/>
  <c r="AY11" i="81" s="1"/>
  <c r="AO11" i="81"/>
  <c r="CO9" i="82"/>
  <c r="CG9" i="82"/>
  <c r="AO41" i="42"/>
  <c r="BA41" i="42" s="1"/>
  <c r="AM41" i="42"/>
  <c r="AU41" i="42" s="1"/>
  <c r="G12" i="87"/>
  <c r="I12" i="87" s="1"/>
  <c r="AY12" i="3" s="1"/>
  <c r="G568" i="1" s="1"/>
  <c r="W12" i="92"/>
  <c r="BG12" i="92" s="1"/>
  <c r="CC75" i="52"/>
  <c r="CE75" i="52" s="1"/>
  <c r="CA75" i="52"/>
  <c r="CG75" i="52" s="1"/>
  <c r="I28" i="48"/>
  <c r="M9" i="48"/>
  <c r="BU17" i="81"/>
  <c r="BW17" i="81" s="1"/>
  <c r="BM17" i="81"/>
  <c r="M41" i="103"/>
  <c r="M40" i="103"/>
  <c r="W12" i="89"/>
  <c r="BG12" i="89" s="1"/>
  <c r="AC23" i="89"/>
  <c r="AG8" i="89"/>
  <c r="DQ16" i="82"/>
  <c r="DS16" i="82" s="1"/>
  <c r="DI16" i="82"/>
  <c r="AO8" i="84"/>
  <c r="AG8" i="84"/>
  <c r="W21" i="89"/>
  <c r="BG21" i="89" s="1"/>
  <c r="AU40" i="46"/>
  <c r="AE40" i="46"/>
  <c r="BA40" i="46"/>
  <c r="AK40" i="46"/>
  <c r="S40" i="46"/>
  <c r="Q40" i="46"/>
  <c r="M17" i="52"/>
  <c r="DQ15" i="81"/>
  <c r="DS15" i="81" s="1"/>
  <c r="DI15" i="81"/>
  <c r="AQ20" i="88"/>
  <c r="AG14" i="91"/>
  <c r="AC8" i="33"/>
  <c r="AQ10" i="92"/>
  <c r="Y23" i="82"/>
  <c r="AA23" i="82" s="1"/>
  <c r="Q23" i="82"/>
  <c r="CS20" i="82"/>
  <c r="CU20" i="82" s="1"/>
  <c r="CK20" i="82"/>
  <c r="CS12" i="82"/>
  <c r="CU12" i="82" s="1"/>
  <c r="CK12" i="82"/>
  <c r="AG12" i="88"/>
  <c r="AG18" i="88"/>
  <c r="BI13" i="84"/>
  <c r="BA13" i="84"/>
  <c r="CW11" i="84"/>
  <c r="CO11" i="84"/>
  <c r="W8" i="89"/>
  <c r="S23" i="89"/>
  <c r="BW8" i="89"/>
  <c r="CW19" i="84"/>
  <c r="CO19" i="84"/>
  <c r="BY9" i="52"/>
  <c r="AO9" i="52"/>
  <c r="AQ9" i="52" s="1"/>
  <c r="AM9" i="52"/>
  <c r="AO8" i="52"/>
  <c r="AQ8" i="52" s="1"/>
  <c r="BY8" i="52"/>
  <c r="CC8" i="52" s="1"/>
  <c r="W8" i="52"/>
  <c r="AQ21" i="37"/>
  <c r="AQ13" i="37"/>
  <c r="AQ9" i="37"/>
  <c r="AQ10" i="37"/>
  <c r="AQ12" i="37"/>
  <c r="AQ12" i="45"/>
  <c r="AQ21" i="45"/>
  <c r="AQ13" i="45"/>
  <c r="AQ9" i="45"/>
  <c r="AQ10" i="45"/>
  <c r="K23" i="92"/>
  <c r="K20" i="92"/>
  <c r="K16" i="92"/>
  <c r="K12" i="92"/>
  <c r="K8" i="92"/>
  <c r="K21" i="92"/>
  <c r="K22" i="92"/>
  <c r="K18" i="92"/>
  <c r="K14" i="92"/>
  <c r="K10" i="92"/>
  <c r="K13" i="92"/>
  <c r="K15" i="92"/>
  <c r="K17" i="92"/>
  <c r="K9" i="92"/>
  <c r="K19" i="92"/>
  <c r="K11" i="92"/>
  <c r="AQ20" i="89"/>
  <c r="W16" i="88"/>
  <c r="BG16" i="88" s="1"/>
  <c r="AW11" i="82"/>
  <c r="AY11" i="82" s="1"/>
  <c r="AO11" i="82"/>
  <c r="CC17" i="83"/>
  <c r="CE17" i="83" s="1"/>
  <c r="BY17" i="83"/>
  <c r="BU17" i="82"/>
  <c r="BW17" i="82" s="1"/>
  <c r="BM17" i="82"/>
  <c r="DQ21" i="81"/>
  <c r="DS21" i="81" s="1"/>
  <c r="DI21" i="81"/>
  <c r="M8" i="55"/>
  <c r="AQ11" i="89"/>
  <c r="DQ15" i="82"/>
  <c r="DS15" i="82" s="1"/>
  <c r="DI15" i="82"/>
  <c r="G44" i="104"/>
  <c r="E42" i="97" s="1"/>
  <c r="K42" i="97" s="1"/>
  <c r="E74" i="96" s="1"/>
  <c r="G40" i="104"/>
  <c r="E45" i="97" s="1"/>
  <c r="K45" i="97" s="1"/>
  <c r="I45" i="26" s="1"/>
  <c r="M45" i="26" s="1"/>
  <c r="G36" i="104"/>
  <c r="G32" i="104"/>
  <c r="E38" i="97" s="1"/>
  <c r="K38" i="97" s="1"/>
  <c r="I11" i="24" s="1"/>
  <c r="M11" i="24" s="1"/>
  <c r="S11" i="24" s="1"/>
  <c r="G28" i="104"/>
  <c r="E34" i="97" s="1"/>
  <c r="K34" i="97" s="1"/>
  <c r="I37" i="32" s="1"/>
  <c r="M37" i="32" s="1"/>
  <c r="G24" i="104"/>
  <c r="E30" i="97" s="1"/>
  <c r="K30" i="97" s="1"/>
  <c r="I37" i="36" s="1"/>
  <c r="M37" i="36" s="1"/>
  <c r="G20" i="104"/>
  <c r="E26" i="97" s="1"/>
  <c r="K26" i="97" s="1"/>
  <c r="I37" i="40" s="1"/>
  <c r="M37" i="40" s="1"/>
  <c r="G16" i="104"/>
  <c r="E22" i="97" s="1"/>
  <c r="K22" i="97" s="1"/>
  <c r="I37" i="44" s="1"/>
  <c r="M37" i="44" s="1"/>
  <c r="G12" i="104"/>
  <c r="E18" i="97" s="1"/>
  <c r="K18" i="97" s="1"/>
  <c r="I11" i="51" s="1"/>
  <c r="M11" i="51" s="1"/>
  <c r="G10" i="104"/>
  <c r="G41" i="104"/>
  <c r="E46" i="97" s="1"/>
  <c r="K46" i="97" s="1"/>
  <c r="I141" i="11" s="1"/>
  <c r="G37" i="104"/>
  <c r="G33" i="104"/>
  <c r="E39" i="97" s="1"/>
  <c r="K39" i="97" s="1"/>
  <c r="I11" i="22" s="1"/>
  <c r="M11" i="22" s="1"/>
  <c r="S11" i="22" s="1"/>
  <c r="G29" i="104"/>
  <c r="E35" i="97" s="1"/>
  <c r="K35" i="97" s="1"/>
  <c r="I13" i="51" s="1"/>
  <c r="M13" i="51" s="1"/>
  <c r="G25" i="104"/>
  <c r="E31" i="97" s="1"/>
  <c r="K31" i="97" s="1"/>
  <c r="I37" i="35" s="1"/>
  <c r="M37" i="35" s="1"/>
  <c r="G21" i="104"/>
  <c r="E27" i="97" s="1"/>
  <c r="K27" i="97" s="1"/>
  <c r="I37" i="39" s="1"/>
  <c r="M37" i="39" s="1"/>
  <c r="G17" i="104"/>
  <c r="E23" i="97" s="1"/>
  <c r="K23" i="97" s="1"/>
  <c r="I37" i="43" s="1"/>
  <c r="M37" i="43" s="1"/>
  <c r="G13" i="104"/>
  <c r="E19" i="97" s="1"/>
  <c r="K19" i="97" s="1"/>
  <c r="I11" i="49" s="1"/>
  <c r="M11" i="49" s="1"/>
  <c r="Q11" i="49" s="1"/>
  <c r="W11" i="49" s="1"/>
  <c r="G42" i="104"/>
  <c r="E47" i="97" s="1"/>
  <c r="K47" i="97" s="1"/>
  <c r="I142" i="11" s="1"/>
  <c r="G38" i="104"/>
  <c r="E43" i="97" s="1"/>
  <c r="K43" i="97" s="1"/>
  <c r="I140" i="11" s="1"/>
  <c r="G34" i="104"/>
  <c r="E40" i="97" s="1"/>
  <c r="K40" i="97" s="1"/>
  <c r="I12" i="24" s="1"/>
  <c r="M12" i="24" s="1"/>
  <c r="S12" i="24" s="1"/>
  <c r="G30" i="104"/>
  <c r="E36" i="97" s="1"/>
  <c r="K36" i="97" s="1"/>
  <c r="I37" i="31" s="1"/>
  <c r="M37" i="31" s="1"/>
  <c r="G26" i="104"/>
  <c r="E32" i="97" s="1"/>
  <c r="K32" i="97" s="1"/>
  <c r="I37" i="34" s="1"/>
  <c r="M37" i="34" s="1"/>
  <c r="G22" i="104"/>
  <c r="E28" i="97" s="1"/>
  <c r="K28" i="97" s="1"/>
  <c r="I37" i="38" s="1"/>
  <c r="M37" i="38" s="1"/>
  <c r="G18" i="104"/>
  <c r="E24" i="97" s="1"/>
  <c r="K24" i="97" s="1"/>
  <c r="I37" i="42" s="1"/>
  <c r="M37" i="42" s="1"/>
  <c r="G14" i="104"/>
  <c r="E20" i="97" s="1"/>
  <c r="K20" i="97" s="1"/>
  <c r="I37" i="46" s="1"/>
  <c r="M37" i="46" s="1"/>
  <c r="G11" i="104"/>
  <c r="G9" i="104"/>
  <c r="G43" i="104"/>
  <c r="E48" i="97" s="1"/>
  <c r="K48" i="97" s="1"/>
  <c r="E56" i="96" s="1"/>
  <c r="G39" i="104"/>
  <c r="E44" i="97" s="1"/>
  <c r="K44" i="97" s="1"/>
  <c r="I45" i="27" s="1"/>
  <c r="M45" i="27" s="1"/>
  <c r="G35" i="104"/>
  <c r="E41" i="97" s="1"/>
  <c r="K41" i="97" s="1"/>
  <c r="I12" i="22" s="1"/>
  <c r="M12" i="22" s="1"/>
  <c r="S12" i="22" s="1"/>
  <c r="G31" i="104"/>
  <c r="E37" i="97" s="1"/>
  <c r="K37" i="97" s="1"/>
  <c r="I37" i="30" s="1"/>
  <c r="M37" i="30" s="1"/>
  <c r="G27" i="104"/>
  <c r="E33" i="97" s="1"/>
  <c r="K33" i="97" s="1"/>
  <c r="I37" i="33" s="1"/>
  <c r="M37" i="33" s="1"/>
  <c r="G23" i="104"/>
  <c r="E29" i="97" s="1"/>
  <c r="K29" i="97" s="1"/>
  <c r="I37" i="37" s="1"/>
  <c r="M37" i="37" s="1"/>
  <c r="G19" i="104"/>
  <c r="E25" i="97" s="1"/>
  <c r="K25" i="97" s="1"/>
  <c r="I37" i="41" s="1"/>
  <c r="M37" i="41" s="1"/>
  <c r="G15" i="104"/>
  <c r="E21" i="97" s="1"/>
  <c r="K21" i="97" s="1"/>
  <c r="I37" i="45" s="1"/>
  <c r="M37" i="45" s="1"/>
  <c r="W9" i="88"/>
  <c r="AW20" i="81"/>
  <c r="AY20" i="81" s="1"/>
  <c r="AO20" i="81"/>
  <c r="BI18" i="83"/>
  <c r="BK18" i="83" s="1"/>
  <c r="BE18" i="83"/>
  <c r="AO18" i="79" s="1"/>
  <c r="BE23" i="84"/>
  <c r="AW23" i="84"/>
  <c r="AQ22" i="88"/>
  <c r="AE18" i="79"/>
  <c r="AQ18" i="84"/>
  <c r="AG18" i="79" s="1"/>
  <c r="AK18" i="79" s="1"/>
  <c r="AM18" i="79" s="1"/>
  <c r="AO13" i="84"/>
  <c r="AG13" i="84"/>
  <c r="W13" i="79" s="1"/>
  <c r="AA13" i="79" s="1"/>
  <c r="AC13" i="79" s="1"/>
  <c r="AM78" i="52"/>
  <c r="AM79" i="52" s="1"/>
  <c r="S40" i="45"/>
  <c r="AS41" i="42"/>
  <c r="BY12" i="83"/>
  <c r="CC12" i="83"/>
  <c r="CE12" i="83" s="1"/>
  <c r="Y16" i="79"/>
  <c r="AI16" i="85"/>
  <c r="AY68" i="52"/>
  <c r="AW68" i="52"/>
  <c r="S63" i="25"/>
  <c r="S10" i="25"/>
  <c r="BI22" i="84"/>
  <c r="BA22" i="84"/>
  <c r="AO22" i="79" s="1"/>
  <c r="E14" i="79"/>
  <c r="AQ15" i="88"/>
  <c r="BI15" i="84"/>
  <c r="BA15" i="84"/>
  <c r="DQ22" i="81"/>
  <c r="DS22" i="81" s="1"/>
  <c r="DI22" i="81"/>
  <c r="Q36" i="55"/>
  <c r="W36" i="55" s="1"/>
  <c r="AA36" i="55"/>
  <c r="AI36" i="55"/>
  <c r="K48" i="96"/>
  <c r="I23" i="53" s="1"/>
  <c r="M23" i="53" s="1"/>
  <c r="Q23" i="53" s="1"/>
  <c r="W23" i="53" s="1"/>
  <c r="I73" i="98"/>
  <c r="AG11" i="92"/>
  <c r="BG11" i="92" s="1"/>
  <c r="DQ11" i="81"/>
  <c r="DS11" i="81" s="1"/>
  <c r="DI11" i="81"/>
  <c r="M9" i="27"/>
  <c r="DQ19" i="81"/>
  <c r="DS19" i="81" s="1"/>
  <c r="DI19" i="81"/>
  <c r="AW16" i="82"/>
  <c r="AY16" i="82" s="1"/>
  <c r="AO16" i="82"/>
  <c r="BC22" i="91"/>
  <c r="BC23" i="91" s="1"/>
  <c r="AG18" i="91"/>
  <c r="AG10" i="91"/>
  <c r="CS18" i="81"/>
  <c r="CU18" i="81" s="1"/>
  <c r="CK18" i="81"/>
  <c r="BI14" i="83"/>
  <c r="BK14" i="83" s="1"/>
  <c r="BE14" i="83"/>
  <c r="AG14" i="88"/>
  <c r="AQ22" i="92"/>
  <c r="AG13" i="89"/>
  <c r="AG11" i="90"/>
  <c r="BW20" i="52"/>
  <c r="BG20" i="52"/>
  <c r="Q20" i="52"/>
  <c r="Y20" i="52" s="1"/>
  <c r="BM20" i="52"/>
  <c r="AW20" i="52"/>
  <c r="CA20" i="52"/>
  <c r="CG20" i="52" s="1"/>
  <c r="BC20" i="52"/>
  <c r="AM20" i="52"/>
  <c r="BQ20" i="52"/>
  <c r="AS20" i="52"/>
  <c r="AC20" i="52"/>
  <c r="AI20" i="52" s="1"/>
  <c r="G27" i="77"/>
  <c r="I27" i="77" s="1"/>
  <c r="I20" i="48" s="1"/>
  <c r="M20" i="48" s="1"/>
  <c r="G23" i="77"/>
  <c r="I23" i="77" s="1"/>
  <c r="I16" i="48" s="1"/>
  <c r="M16" i="48" s="1"/>
  <c r="G24" i="77"/>
  <c r="I24" i="77" s="1"/>
  <c r="I17" i="48" s="1"/>
  <c r="M17" i="48" s="1"/>
  <c r="G25" i="77"/>
  <c r="I25" i="77" s="1"/>
  <c r="I18" i="48" s="1"/>
  <c r="M18" i="48" s="1"/>
  <c r="G26" i="77"/>
  <c r="I26" i="77" s="1"/>
  <c r="I19" i="48" s="1"/>
  <c r="M19" i="48" s="1"/>
  <c r="G22" i="77"/>
  <c r="I22" i="77" s="1"/>
  <c r="I15" i="48" s="1"/>
  <c r="S40" i="41"/>
  <c r="Q40" i="41"/>
  <c r="CC22" i="84"/>
  <c r="BU22" i="84"/>
  <c r="AM8" i="48"/>
  <c r="S9" i="92"/>
  <c r="S23" i="92" s="1"/>
  <c r="AO22" i="84"/>
  <c r="AG22" i="84"/>
  <c r="E16" i="79"/>
  <c r="CC10" i="84"/>
  <c r="BU10" i="84"/>
  <c r="BG10" i="79" s="1"/>
  <c r="BK10" i="79" s="1"/>
  <c r="BM10" i="79" s="1"/>
  <c r="K63" i="54"/>
  <c r="K62" i="54"/>
  <c r="K53" i="54"/>
  <c r="AE14" i="48"/>
  <c r="AS23" i="81"/>
  <c r="AK23" i="81"/>
  <c r="Q40" i="38"/>
  <c r="S40" i="38"/>
  <c r="BG21" i="79"/>
  <c r="BK21" i="79" s="1"/>
  <c r="BM21" i="79" s="1"/>
  <c r="E13" i="79"/>
  <c r="BO17" i="51"/>
  <c r="AW16" i="79"/>
  <c r="BK16" i="84"/>
  <c r="AY16" i="79" s="1"/>
  <c r="BC16" i="79" s="1"/>
  <c r="BE16" i="79" s="1"/>
  <c r="W8" i="38" s="1"/>
  <c r="W20" i="88"/>
  <c r="BG20" i="88" s="1"/>
  <c r="AO14" i="79"/>
  <c r="Q14" i="55"/>
  <c r="W14" i="55" s="1"/>
  <c r="AA14" i="55"/>
  <c r="AI14" i="55"/>
  <c r="S43" i="41"/>
  <c r="G99" i="113"/>
  <c r="I42" i="37" s="1"/>
  <c r="M42" i="37" s="1"/>
  <c r="S43" i="34"/>
  <c r="S43" i="35"/>
  <c r="G126" i="113"/>
  <c r="I42" i="34" s="1"/>
  <c r="M42" i="34" s="1"/>
  <c r="G119" i="113"/>
  <c r="I19" i="29" s="1"/>
  <c r="M19" i="29" s="1"/>
  <c r="S19" i="29" s="1"/>
  <c r="BA19" i="7" s="1"/>
  <c r="G19" i="113"/>
  <c r="I43" i="46" s="1"/>
  <c r="M43" i="46" s="1"/>
  <c r="Q42" i="40"/>
  <c r="S42" i="40"/>
  <c r="G20" i="113"/>
  <c r="I8" i="29" s="1"/>
  <c r="W15" i="88"/>
  <c r="BG15" i="88" s="1"/>
  <c r="BG31" i="76"/>
  <c r="BI31" i="76" s="1"/>
  <c r="I32" i="33" s="1"/>
  <c r="M32" i="33" s="1"/>
  <c r="BG27" i="76"/>
  <c r="BI27" i="76" s="1"/>
  <c r="I28" i="33" s="1"/>
  <c r="M28" i="33" s="1"/>
  <c r="BG23" i="76"/>
  <c r="BI23" i="76" s="1"/>
  <c r="I24" i="33" s="1"/>
  <c r="M24" i="33" s="1"/>
  <c r="BG19" i="76"/>
  <c r="BG15" i="76"/>
  <c r="BG11" i="76"/>
  <c r="BI11" i="76" s="1"/>
  <c r="I12" i="33" s="1"/>
  <c r="M12" i="33" s="1"/>
  <c r="BG30" i="76"/>
  <c r="BI30" i="76" s="1"/>
  <c r="I31" i="33" s="1"/>
  <c r="M31" i="33" s="1"/>
  <c r="BG26" i="76"/>
  <c r="BI26" i="76" s="1"/>
  <c r="I27" i="33" s="1"/>
  <c r="M27" i="33" s="1"/>
  <c r="BG22" i="76"/>
  <c r="BI22" i="76" s="1"/>
  <c r="I23" i="33" s="1"/>
  <c r="M23" i="33" s="1"/>
  <c r="BG18" i="76"/>
  <c r="BG14" i="76"/>
  <c r="BG10" i="76"/>
  <c r="BG33" i="76"/>
  <c r="BI33" i="76" s="1"/>
  <c r="I34" i="33" s="1"/>
  <c r="M34" i="33" s="1"/>
  <c r="BG29" i="76"/>
  <c r="BI29" i="76" s="1"/>
  <c r="I30" i="33" s="1"/>
  <c r="M30" i="33" s="1"/>
  <c r="BG25" i="76"/>
  <c r="BI25" i="76" s="1"/>
  <c r="I26" i="33" s="1"/>
  <c r="M26" i="33" s="1"/>
  <c r="BG21" i="76"/>
  <c r="BG17" i="76"/>
  <c r="BG13" i="76"/>
  <c r="BG9" i="76"/>
  <c r="BG32" i="76"/>
  <c r="BI32" i="76" s="1"/>
  <c r="I33" i="33" s="1"/>
  <c r="M33" i="33" s="1"/>
  <c r="BG28" i="76"/>
  <c r="BI28" i="76" s="1"/>
  <c r="I29" i="33" s="1"/>
  <c r="M29" i="33" s="1"/>
  <c r="BG24" i="76"/>
  <c r="BI24" i="76" s="1"/>
  <c r="I25" i="33" s="1"/>
  <c r="M25" i="33" s="1"/>
  <c r="BG20" i="76"/>
  <c r="BG16" i="76"/>
  <c r="BG12" i="76"/>
  <c r="BG8" i="76"/>
  <c r="BI8" i="76" s="1"/>
  <c r="I9" i="33" s="1"/>
  <c r="CC69" i="52"/>
  <c r="CE69" i="52" s="1"/>
  <c r="CA69" i="52"/>
  <c r="S67" i="23"/>
  <c r="AW12" i="81"/>
  <c r="AY12" i="81" s="1"/>
  <c r="AO12" i="81"/>
  <c r="K31" i="76"/>
  <c r="M31" i="76" s="1"/>
  <c r="I32" i="45" s="1"/>
  <c r="M32" i="45" s="1"/>
  <c r="K27" i="76"/>
  <c r="M27" i="76" s="1"/>
  <c r="I28" i="45" s="1"/>
  <c r="M28" i="45" s="1"/>
  <c r="K23" i="76"/>
  <c r="M23" i="76" s="1"/>
  <c r="I24" i="45" s="1"/>
  <c r="M24" i="45" s="1"/>
  <c r="K19" i="76"/>
  <c r="K15" i="76"/>
  <c r="K11" i="76"/>
  <c r="M11" i="76" s="1"/>
  <c r="I12" i="45" s="1"/>
  <c r="M12" i="45" s="1"/>
  <c r="K30" i="76"/>
  <c r="M30" i="76" s="1"/>
  <c r="I31" i="45" s="1"/>
  <c r="M31" i="45" s="1"/>
  <c r="K26" i="76"/>
  <c r="M26" i="76" s="1"/>
  <c r="I27" i="45" s="1"/>
  <c r="M27" i="45" s="1"/>
  <c r="K22" i="76"/>
  <c r="M22" i="76" s="1"/>
  <c r="I23" i="45" s="1"/>
  <c r="M23" i="45" s="1"/>
  <c r="K18" i="76"/>
  <c r="K14" i="76"/>
  <c r="K10" i="76"/>
  <c r="K33" i="76"/>
  <c r="M33" i="76" s="1"/>
  <c r="I34" i="45" s="1"/>
  <c r="M34" i="45" s="1"/>
  <c r="K29" i="76"/>
  <c r="M29" i="76" s="1"/>
  <c r="I30" i="45" s="1"/>
  <c r="M30" i="45" s="1"/>
  <c r="K25" i="76"/>
  <c r="M25" i="76" s="1"/>
  <c r="I26" i="45" s="1"/>
  <c r="M26" i="45" s="1"/>
  <c r="K21" i="76"/>
  <c r="K17" i="76"/>
  <c r="K13" i="76"/>
  <c r="K9" i="76"/>
  <c r="K32" i="76"/>
  <c r="M32" i="76" s="1"/>
  <c r="I33" i="45" s="1"/>
  <c r="M33" i="45" s="1"/>
  <c r="K28" i="76"/>
  <c r="M28" i="76" s="1"/>
  <c r="I29" i="45" s="1"/>
  <c r="M29" i="45" s="1"/>
  <c r="K24" i="76"/>
  <c r="M24" i="76" s="1"/>
  <c r="I25" i="45" s="1"/>
  <c r="M25" i="45" s="1"/>
  <c r="K20" i="76"/>
  <c r="K16" i="76"/>
  <c r="K12" i="76"/>
  <c r="K8" i="76"/>
  <c r="M8" i="76" s="1"/>
  <c r="I9" i="45" s="1"/>
  <c r="AY31" i="76"/>
  <c r="BA31" i="76" s="1"/>
  <c r="I32" i="35" s="1"/>
  <c r="M32" i="35" s="1"/>
  <c r="AY27" i="76"/>
  <c r="BA27" i="76" s="1"/>
  <c r="I28" i="35" s="1"/>
  <c r="M28" i="35" s="1"/>
  <c r="AY23" i="76"/>
  <c r="BA23" i="76" s="1"/>
  <c r="I24" i="35" s="1"/>
  <c r="M24" i="35" s="1"/>
  <c r="AY19" i="76"/>
  <c r="AY15" i="76"/>
  <c r="AY11" i="76"/>
  <c r="BA11" i="76" s="1"/>
  <c r="I12" i="35" s="1"/>
  <c r="M12" i="35" s="1"/>
  <c r="AY30" i="76"/>
  <c r="BA30" i="76" s="1"/>
  <c r="I31" i="35" s="1"/>
  <c r="M31" i="35" s="1"/>
  <c r="AY26" i="76"/>
  <c r="BA26" i="76" s="1"/>
  <c r="I27" i="35" s="1"/>
  <c r="M27" i="35" s="1"/>
  <c r="AY22" i="76"/>
  <c r="BA22" i="76" s="1"/>
  <c r="I23" i="35" s="1"/>
  <c r="M23" i="35" s="1"/>
  <c r="AY18" i="76"/>
  <c r="AY14" i="76"/>
  <c r="AY10" i="76"/>
  <c r="AY33" i="76"/>
  <c r="BA33" i="76" s="1"/>
  <c r="I34" i="35" s="1"/>
  <c r="M34" i="35" s="1"/>
  <c r="AY29" i="76"/>
  <c r="BA29" i="76" s="1"/>
  <c r="I30" i="35" s="1"/>
  <c r="M30" i="35" s="1"/>
  <c r="AY25" i="76"/>
  <c r="BA25" i="76" s="1"/>
  <c r="I26" i="35" s="1"/>
  <c r="M26" i="35" s="1"/>
  <c r="AY21" i="76"/>
  <c r="AY17" i="76"/>
  <c r="AY13" i="76"/>
  <c r="AY9" i="76"/>
  <c r="AY32" i="76"/>
  <c r="BA32" i="76" s="1"/>
  <c r="I33" i="35" s="1"/>
  <c r="M33" i="35" s="1"/>
  <c r="AY28" i="76"/>
  <c r="BA28" i="76" s="1"/>
  <c r="I29" i="35" s="1"/>
  <c r="M29" i="35" s="1"/>
  <c r="AY24" i="76"/>
  <c r="BA24" i="76" s="1"/>
  <c r="I25" i="35" s="1"/>
  <c r="M25" i="35" s="1"/>
  <c r="AY20" i="76"/>
  <c r="AY16" i="76"/>
  <c r="AY12" i="76"/>
  <c r="AY8" i="76"/>
  <c r="BA8" i="76" s="1"/>
  <c r="I9" i="35" s="1"/>
  <c r="DQ9" i="82"/>
  <c r="DS9" i="82" s="1"/>
  <c r="DI9" i="82"/>
  <c r="CC20" i="84"/>
  <c r="BU20" i="84"/>
  <c r="BG20" i="79" s="1"/>
  <c r="BK20" i="79" s="1"/>
  <c r="BM20" i="79" s="1"/>
  <c r="CC12" i="84"/>
  <c r="BU12" i="84"/>
  <c r="CC67" i="52"/>
  <c r="CE67" i="52" s="1"/>
  <c r="CA67" i="52"/>
  <c r="S63" i="23"/>
  <c r="BU15" i="81"/>
  <c r="BW15" i="81" s="1"/>
  <c r="BM15" i="81"/>
  <c r="AU33" i="76"/>
  <c r="AW33" i="76" s="1"/>
  <c r="I34" i="36" s="1"/>
  <c r="M34" i="36" s="1"/>
  <c r="AU29" i="76"/>
  <c r="AW29" i="76" s="1"/>
  <c r="I30" i="36" s="1"/>
  <c r="M30" i="36" s="1"/>
  <c r="AU25" i="76"/>
  <c r="AW25" i="76" s="1"/>
  <c r="I26" i="36" s="1"/>
  <c r="M26" i="36" s="1"/>
  <c r="AU21" i="76"/>
  <c r="AU17" i="76"/>
  <c r="AU13" i="76"/>
  <c r="AU9" i="76"/>
  <c r="AU32" i="76"/>
  <c r="AW32" i="76" s="1"/>
  <c r="I33" i="36" s="1"/>
  <c r="M33" i="36" s="1"/>
  <c r="AU28" i="76"/>
  <c r="AW28" i="76" s="1"/>
  <c r="I29" i="36" s="1"/>
  <c r="M29" i="36" s="1"/>
  <c r="AU24" i="76"/>
  <c r="AW24" i="76" s="1"/>
  <c r="I25" i="36" s="1"/>
  <c r="M25" i="36" s="1"/>
  <c r="AU20" i="76"/>
  <c r="AU16" i="76"/>
  <c r="AU12" i="76"/>
  <c r="AU8" i="76"/>
  <c r="AW8" i="76" s="1"/>
  <c r="I9" i="36" s="1"/>
  <c r="AU31" i="76"/>
  <c r="AW31" i="76" s="1"/>
  <c r="I32" i="36" s="1"/>
  <c r="M32" i="36" s="1"/>
  <c r="AU27" i="76"/>
  <c r="AW27" i="76" s="1"/>
  <c r="I28" i="36" s="1"/>
  <c r="M28" i="36" s="1"/>
  <c r="AU23" i="76"/>
  <c r="AW23" i="76" s="1"/>
  <c r="I24" i="36" s="1"/>
  <c r="M24" i="36" s="1"/>
  <c r="AU19" i="76"/>
  <c r="AU15" i="76"/>
  <c r="AU11" i="76"/>
  <c r="AW11" i="76" s="1"/>
  <c r="I12" i="36" s="1"/>
  <c r="M12" i="36" s="1"/>
  <c r="AU30" i="76"/>
  <c r="AW30" i="76" s="1"/>
  <c r="I31" i="36" s="1"/>
  <c r="M31" i="36" s="1"/>
  <c r="AU26" i="76"/>
  <c r="AW26" i="76" s="1"/>
  <c r="I27" i="36" s="1"/>
  <c r="M27" i="36" s="1"/>
  <c r="AU22" i="76"/>
  <c r="AW22" i="76" s="1"/>
  <c r="I23" i="36" s="1"/>
  <c r="M23" i="36" s="1"/>
  <c r="AU18" i="76"/>
  <c r="AU14" i="76"/>
  <c r="AU10" i="76"/>
  <c r="AQ31" i="76"/>
  <c r="AS31" i="76" s="1"/>
  <c r="I32" i="37" s="1"/>
  <c r="M32" i="37" s="1"/>
  <c r="AQ27" i="76"/>
  <c r="AS27" i="76" s="1"/>
  <c r="I28" i="37" s="1"/>
  <c r="M28" i="37" s="1"/>
  <c r="AQ23" i="76"/>
  <c r="AS23" i="76" s="1"/>
  <c r="I24" i="37" s="1"/>
  <c r="M24" i="37" s="1"/>
  <c r="AQ19" i="76"/>
  <c r="AQ15" i="76"/>
  <c r="AQ11" i="76"/>
  <c r="AS11" i="76" s="1"/>
  <c r="I12" i="37" s="1"/>
  <c r="M12" i="37" s="1"/>
  <c r="AQ30" i="76"/>
  <c r="AS30" i="76" s="1"/>
  <c r="I31" i="37" s="1"/>
  <c r="M31" i="37" s="1"/>
  <c r="AQ26" i="76"/>
  <c r="AS26" i="76" s="1"/>
  <c r="I27" i="37" s="1"/>
  <c r="M27" i="37" s="1"/>
  <c r="AQ22" i="76"/>
  <c r="AS22" i="76" s="1"/>
  <c r="I23" i="37" s="1"/>
  <c r="M23" i="37" s="1"/>
  <c r="AQ18" i="76"/>
  <c r="AQ14" i="76"/>
  <c r="AQ10" i="76"/>
  <c r="AQ33" i="76"/>
  <c r="AS33" i="76" s="1"/>
  <c r="I34" i="37" s="1"/>
  <c r="M34" i="37" s="1"/>
  <c r="AQ29" i="76"/>
  <c r="AS29" i="76" s="1"/>
  <c r="I30" i="37" s="1"/>
  <c r="M30" i="37" s="1"/>
  <c r="AQ25" i="76"/>
  <c r="AS25" i="76" s="1"/>
  <c r="I26" i="37" s="1"/>
  <c r="M26" i="37" s="1"/>
  <c r="AQ21" i="76"/>
  <c r="AQ17" i="76"/>
  <c r="AQ13" i="76"/>
  <c r="AQ9" i="76"/>
  <c r="AQ32" i="76"/>
  <c r="AS32" i="76" s="1"/>
  <c r="I33" i="37" s="1"/>
  <c r="M33" i="37" s="1"/>
  <c r="AQ28" i="76"/>
  <c r="AS28" i="76" s="1"/>
  <c r="I29" i="37" s="1"/>
  <c r="M29" i="37" s="1"/>
  <c r="AQ24" i="76"/>
  <c r="AS24" i="76" s="1"/>
  <c r="I25" i="37" s="1"/>
  <c r="M25" i="37" s="1"/>
  <c r="AQ20" i="76"/>
  <c r="AQ16" i="76"/>
  <c r="AQ12" i="76"/>
  <c r="AQ8" i="76"/>
  <c r="AS8" i="76" s="1"/>
  <c r="I9" i="37" s="1"/>
  <c r="W33" i="76"/>
  <c r="Y33" i="76" s="1"/>
  <c r="I34" i="42" s="1"/>
  <c r="M34" i="42" s="1"/>
  <c r="W29" i="76"/>
  <c r="Y29" i="76" s="1"/>
  <c r="I30" i="42" s="1"/>
  <c r="M30" i="42" s="1"/>
  <c r="W25" i="76"/>
  <c r="Y25" i="76" s="1"/>
  <c r="I26" i="42" s="1"/>
  <c r="M26" i="42" s="1"/>
  <c r="W21" i="76"/>
  <c r="W17" i="76"/>
  <c r="W13" i="76"/>
  <c r="W9" i="76"/>
  <c r="W32" i="76"/>
  <c r="Y32" i="76" s="1"/>
  <c r="I33" i="42" s="1"/>
  <c r="M33" i="42" s="1"/>
  <c r="W28" i="76"/>
  <c r="Y28" i="76" s="1"/>
  <c r="I29" i="42" s="1"/>
  <c r="M29" i="42" s="1"/>
  <c r="W24" i="76"/>
  <c r="Y24" i="76" s="1"/>
  <c r="I25" i="42" s="1"/>
  <c r="M25" i="42" s="1"/>
  <c r="W20" i="76"/>
  <c r="W16" i="76"/>
  <c r="W12" i="76"/>
  <c r="W8" i="76"/>
  <c r="Y8" i="76" s="1"/>
  <c r="I9" i="42" s="1"/>
  <c r="W31" i="76"/>
  <c r="Y31" i="76" s="1"/>
  <c r="I32" i="42" s="1"/>
  <c r="M32" i="42" s="1"/>
  <c r="W27" i="76"/>
  <c r="Y27" i="76" s="1"/>
  <c r="I28" i="42" s="1"/>
  <c r="M28" i="42" s="1"/>
  <c r="W23" i="76"/>
  <c r="Y23" i="76" s="1"/>
  <c r="I24" i="42" s="1"/>
  <c r="M24" i="42" s="1"/>
  <c r="W19" i="76"/>
  <c r="W15" i="76"/>
  <c r="W11" i="76"/>
  <c r="Y11" i="76" s="1"/>
  <c r="I12" i="42" s="1"/>
  <c r="M12" i="42" s="1"/>
  <c r="W30" i="76"/>
  <c r="Y30" i="76" s="1"/>
  <c r="I31" i="42" s="1"/>
  <c r="M31" i="42" s="1"/>
  <c r="W26" i="76"/>
  <c r="Y26" i="76" s="1"/>
  <c r="I27" i="42" s="1"/>
  <c r="M27" i="42" s="1"/>
  <c r="W22" i="76"/>
  <c r="Y22" i="76" s="1"/>
  <c r="I23" i="42" s="1"/>
  <c r="M23" i="42" s="1"/>
  <c r="W18" i="76"/>
  <c r="W14" i="76"/>
  <c r="W10" i="76"/>
  <c r="S31" i="76"/>
  <c r="U31" i="76" s="1"/>
  <c r="I32" i="43" s="1"/>
  <c r="M32" i="43" s="1"/>
  <c r="S27" i="76"/>
  <c r="U27" i="76" s="1"/>
  <c r="I28" i="43" s="1"/>
  <c r="M28" i="43" s="1"/>
  <c r="S23" i="76"/>
  <c r="U23" i="76" s="1"/>
  <c r="I24" i="43" s="1"/>
  <c r="M24" i="43" s="1"/>
  <c r="S19" i="76"/>
  <c r="S15" i="76"/>
  <c r="S11" i="76"/>
  <c r="U11" i="76" s="1"/>
  <c r="I12" i="43" s="1"/>
  <c r="M12" i="43" s="1"/>
  <c r="S30" i="76"/>
  <c r="U30" i="76" s="1"/>
  <c r="I31" i="43" s="1"/>
  <c r="M31" i="43" s="1"/>
  <c r="S26" i="76"/>
  <c r="U26" i="76" s="1"/>
  <c r="I27" i="43" s="1"/>
  <c r="M27" i="43" s="1"/>
  <c r="S22" i="76"/>
  <c r="U22" i="76" s="1"/>
  <c r="I23" i="43" s="1"/>
  <c r="M23" i="43" s="1"/>
  <c r="S18" i="76"/>
  <c r="S14" i="76"/>
  <c r="S10" i="76"/>
  <c r="S33" i="76"/>
  <c r="U33" i="76" s="1"/>
  <c r="I34" i="43" s="1"/>
  <c r="M34" i="43" s="1"/>
  <c r="S29" i="76"/>
  <c r="U29" i="76" s="1"/>
  <c r="I30" i="43" s="1"/>
  <c r="M30" i="43" s="1"/>
  <c r="S25" i="76"/>
  <c r="U25" i="76" s="1"/>
  <c r="I26" i="43" s="1"/>
  <c r="M26" i="43" s="1"/>
  <c r="S21" i="76"/>
  <c r="S17" i="76"/>
  <c r="S13" i="76"/>
  <c r="S9" i="76"/>
  <c r="S32" i="76"/>
  <c r="U32" i="76" s="1"/>
  <c r="I33" i="43" s="1"/>
  <c r="M33" i="43" s="1"/>
  <c r="S28" i="76"/>
  <c r="U28" i="76" s="1"/>
  <c r="I29" i="43" s="1"/>
  <c r="M29" i="43" s="1"/>
  <c r="S24" i="76"/>
  <c r="U24" i="76" s="1"/>
  <c r="I25" i="43" s="1"/>
  <c r="M25" i="43" s="1"/>
  <c r="S20" i="76"/>
  <c r="S16" i="76"/>
  <c r="S12" i="76"/>
  <c r="S8" i="76"/>
  <c r="U8" i="76" s="1"/>
  <c r="I9" i="43" s="1"/>
  <c r="AM41" i="39"/>
  <c r="AU41" i="39" s="1"/>
  <c r="BU13" i="82"/>
  <c r="BW13" i="82" s="1"/>
  <c r="BM13" i="82"/>
  <c r="BI9" i="84"/>
  <c r="BA9" i="84"/>
  <c r="AO9" i="79" s="1"/>
  <c r="DQ19" i="82"/>
  <c r="DS19" i="82" s="1"/>
  <c r="DI19" i="82"/>
  <c r="BY8" i="83"/>
  <c r="CC8" i="83"/>
  <c r="CE8" i="83" s="1"/>
  <c r="AM10" i="56"/>
  <c r="AS10" i="56" s="1"/>
  <c r="AC10" i="56"/>
  <c r="AI10" i="56" s="1"/>
  <c r="Q10" i="56"/>
  <c r="W10" i="56" s="1"/>
  <c r="Y10" i="56"/>
  <c r="AM15" i="56"/>
  <c r="AC15" i="56"/>
  <c r="AI15" i="56" s="1"/>
  <c r="Q15" i="56"/>
  <c r="W15" i="56" s="1"/>
  <c r="AS15" i="56"/>
  <c r="BC22" i="89"/>
  <c r="BC23" i="89" s="1"/>
  <c r="CA23" i="79"/>
  <c r="CE23" i="85"/>
  <c r="AQ21" i="43"/>
  <c r="AQ13" i="43"/>
  <c r="AQ9" i="43"/>
  <c r="AQ10" i="43"/>
  <c r="AQ12" i="43"/>
  <c r="W18" i="91"/>
  <c r="BY86" i="52"/>
  <c r="CC86" i="52" s="1"/>
  <c r="AO86" i="52"/>
  <c r="AO11" i="52"/>
  <c r="BY11" i="52"/>
  <c r="CC11" i="52" s="1"/>
  <c r="BY13" i="52"/>
  <c r="CC13" i="52" s="1"/>
  <c r="AO13" i="52"/>
  <c r="BY18" i="52"/>
  <c r="CC18" i="52" s="1"/>
  <c r="AO18" i="52"/>
  <c r="S22" i="90"/>
  <c r="DQ8" i="82"/>
  <c r="DS8" i="82" s="1"/>
  <c r="DI8" i="82"/>
  <c r="E8" i="7"/>
  <c r="AC48" i="46"/>
  <c r="I66" i="96"/>
  <c r="I15" i="51" s="1"/>
  <c r="M15" i="51" s="1"/>
  <c r="I69" i="98"/>
  <c r="CS17" i="81"/>
  <c r="CU17" i="81" s="1"/>
  <c r="CK17" i="81"/>
  <c r="BI75" i="52"/>
  <c r="BG75" i="52"/>
  <c r="BM75" i="52" s="1"/>
  <c r="E22" i="2" s="1"/>
  <c r="G965" i="1" s="1"/>
  <c r="S40" i="34"/>
  <c r="Q40" i="34"/>
  <c r="AQ13" i="88"/>
  <c r="BU11" i="81"/>
  <c r="BW11" i="81" s="1"/>
  <c r="BM11" i="81"/>
  <c r="CS22" i="81"/>
  <c r="CU22" i="81" s="1"/>
  <c r="CK22" i="81"/>
  <c r="CW15" i="84"/>
  <c r="CO15" i="84"/>
  <c r="BY15" i="79" s="1"/>
  <c r="M22" i="56"/>
  <c r="AQ46" i="46"/>
  <c r="AS46" i="46" s="1"/>
  <c r="AQ41" i="46"/>
  <c r="AS41" i="46" s="1"/>
  <c r="AQ38" i="46"/>
  <c r="AS38" i="46" s="1"/>
  <c r="AQ32" i="46"/>
  <c r="AS32" i="46" s="1"/>
  <c r="AQ28" i="46"/>
  <c r="AS28" i="46" s="1"/>
  <c r="AQ20" i="46"/>
  <c r="AS20" i="46" s="1"/>
  <c r="AQ16" i="46"/>
  <c r="AS16" i="46" s="1"/>
  <c r="AQ42" i="46"/>
  <c r="AS42" i="46" s="1"/>
  <c r="AQ39" i="46"/>
  <c r="AS39" i="46" s="1"/>
  <c r="AQ33" i="46"/>
  <c r="AS33" i="46" s="1"/>
  <c r="AQ29" i="46"/>
  <c r="AS29" i="46" s="1"/>
  <c r="AQ25" i="46"/>
  <c r="AS25" i="46" s="1"/>
  <c r="AQ17" i="46"/>
  <c r="AS17" i="46" s="1"/>
  <c r="AQ40" i="46"/>
  <c r="AS40" i="46" s="1"/>
  <c r="AQ36" i="46"/>
  <c r="AS36" i="46" s="1"/>
  <c r="AQ30" i="46"/>
  <c r="AS30" i="46" s="1"/>
  <c r="AQ18" i="46"/>
  <c r="AS18" i="46" s="1"/>
  <c r="AQ14" i="46"/>
  <c r="AS14" i="46" s="1"/>
  <c r="AQ45" i="46"/>
  <c r="AS45" i="46" s="1"/>
  <c r="AS47" i="46" s="1"/>
  <c r="AS8" i="7" s="1"/>
  <c r="AQ43" i="46"/>
  <c r="AS43" i="46" s="1"/>
  <c r="AQ37" i="46"/>
  <c r="AS37" i="46" s="1"/>
  <c r="AQ31" i="46"/>
  <c r="AS31" i="46" s="1"/>
  <c r="AQ27" i="46"/>
  <c r="AS27" i="46" s="1"/>
  <c r="AQ19" i="46"/>
  <c r="AS19" i="46" s="1"/>
  <c r="AQ15" i="46"/>
  <c r="AS15" i="46" s="1"/>
  <c r="AQ11" i="46"/>
  <c r="AS11" i="46" s="1"/>
  <c r="AW22" i="81"/>
  <c r="AY22" i="81" s="1"/>
  <c r="AO22" i="81"/>
  <c r="AW17" i="81"/>
  <c r="AY17" i="81" s="1"/>
  <c r="AO17" i="81"/>
  <c r="I14" i="24"/>
  <c r="M14" i="24" s="1"/>
  <c r="S14" i="24" s="1"/>
  <c r="E31" i="103"/>
  <c r="G61" i="117"/>
  <c r="E30" i="103" s="1"/>
  <c r="I16" i="24"/>
  <c r="M16" i="24" s="1"/>
  <c r="S16" i="24" s="1"/>
  <c r="E33" i="103"/>
  <c r="CS23" i="83"/>
  <c r="CW23" i="83"/>
  <c r="CY23" i="83" s="1"/>
  <c r="M17" i="79"/>
  <c r="W17" i="84"/>
  <c r="O17" i="79" s="1"/>
  <c r="S17" i="79" s="1"/>
  <c r="U17" i="79" s="1"/>
  <c r="CC23" i="83"/>
  <c r="CE23" i="83" s="1"/>
  <c r="BY23" i="83"/>
  <c r="AE19" i="79"/>
  <c r="AQ19" i="84"/>
  <c r="AG19" i="79" s="1"/>
  <c r="AK19" i="79" s="1"/>
  <c r="AM19" i="79" s="1"/>
  <c r="CS12" i="81"/>
  <c r="CU12" i="81" s="1"/>
  <c r="CK12" i="81"/>
  <c r="AU15" i="77"/>
  <c r="AW15" i="77" s="1"/>
  <c r="I24" i="13" s="1"/>
  <c r="M24" i="13" s="1"/>
  <c r="AU11" i="77"/>
  <c r="AW11" i="77" s="1"/>
  <c r="I20" i="13" s="1"/>
  <c r="M20" i="13" s="1"/>
  <c r="AU16" i="77"/>
  <c r="AW16" i="77" s="1"/>
  <c r="I25" i="13" s="1"/>
  <c r="M25" i="13" s="1"/>
  <c r="AU12" i="77"/>
  <c r="AW12" i="77" s="1"/>
  <c r="I21" i="13" s="1"/>
  <c r="M21" i="13" s="1"/>
  <c r="AU17" i="77"/>
  <c r="AW17" i="77" s="1"/>
  <c r="I26" i="13" s="1"/>
  <c r="M26" i="13" s="1"/>
  <c r="AU13" i="77"/>
  <c r="AW13" i="77" s="1"/>
  <c r="I22" i="13" s="1"/>
  <c r="M22" i="13" s="1"/>
  <c r="AU14" i="77"/>
  <c r="AW14" i="77" s="1"/>
  <c r="I23" i="13" s="1"/>
  <c r="M23" i="13" s="1"/>
  <c r="AU10" i="77"/>
  <c r="AW10" i="77" s="1"/>
  <c r="I19" i="13" s="1"/>
  <c r="M19" i="13" s="1"/>
  <c r="W15" i="77"/>
  <c r="Y15" i="77" s="1"/>
  <c r="E16" i="75" s="1"/>
  <c r="W11" i="77"/>
  <c r="Y11" i="77" s="1"/>
  <c r="E12" i="75" s="1"/>
  <c r="W16" i="77"/>
  <c r="Y16" i="77" s="1"/>
  <c r="E17" i="75" s="1"/>
  <c r="W12" i="77"/>
  <c r="Y12" i="77" s="1"/>
  <c r="E13" i="75" s="1"/>
  <c r="W17" i="77"/>
  <c r="Y17" i="77" s="1"/>
  <c r="E18" i="75" s="1"/>
  <c r="W13" i="77"/>
  <c r="Y13" i="77" s="1"/>
  <c r="E14" i="75" s="1"/>
  <c r="W14" i="77"/>
  <c r="Y14" i="77" s="1"/>
  <c r="E15" i="75" s="1"/>
  <c r="W10" i="77"/>
  <c r="Y10" i="77" s="1"/>
  <c r="E10" i="75" s="1"/>
  <c r="AA17" i="77"/>
  <c r="AC17" i="77" s="1"/>
  <c r="I26" i="18" s="1"/>
  <c r="M26" i="18" s="1"/>
  <c r="AA13" i="77"/>
  <c r="AC13" i="77" s="1"/>
  <c r="I22" i="18" s="1"/>
  <c r="M22" i="18" s="1"/>
  <c r="AA14" i="77"/>
  <c r="AC14" i="77" s="1"/>
  <c r="I23" i="18" s="1"/>
  <c r="M23" i="18" s="1"/>
  <c r="AA10" i="77"/>
  <c r="AC10" i="77" s="1"/>
  <c r="I19" i="18" s="1"/>
  <c r="M19" i="18" s="1"/>
  <c r="AA15" i="77"/>
  <c r="AC15" i="77" s="1"/>
  <c r="I24" i="18" s="1"/>
  <c r="M24" i="18" s="1"/>
  <c r="AA11" i="77"/>
  <c r="AC11" i="77" s="1"/>
  <c r="I20" i="18" s="1"/>
  <c r="M20" i="18" s="1"/>
  <c r="AA16" i="77"/>
  <c r="AC16" i="77" s="1"/>
  <c r="I25" i="18" s="1"/>
  <c r="M25" i="18" s="1"/>
  <c r="AA12" i="77"/>
  <c r="AC12" i="77" s="1"/>
  <c r="I21" i="18" s="1"/>
  <c r="M21" i="18" s="1"/>
  <c r="AU8" i="83"/>
  <c r="AW8" i="83" s="1"/>
  <c r="BA8" i="83" s="1"/>
  <c r="M8" i="90"/>
  <c r="O8" i="90" s="1"/>
  <c r="S8" i="90" s="1"/>
  <c r="AW12" i="82"/>
  <c r="AY12" i="82" s="1"/>
  <c r="AO12" i="82"/>
  <c r="S22" i="23"/>
  <c r="S21" i="23"/>
  <c r="AG22" i="91"/>
  <c r="K57" i="96"/>
  <c r="I31" i="17" s="1"/>
  <c r="I57" i="96"/>
  <c r="I31" i="18" s="1"/>
  <c r="I59" i="96"/>
  <c r="I31" i="55" s="1"/>
  <c r="M31" i="55" s="1"/>
  <c r="G41" i="111"/>
  <c r="E53" i="96" s="1"/>
  <c r="K39" i="96"/>
  <c r="I15" i="53" s="1"/>
  <c r="M15" i="53" s="1"/>
  <c r="Q15" i="53" s="1"/>
  <c r="W15" i="53" s="1"/>
  <c r="I39" i="96"/>
  <c r="I15" i="55" s="1"/>
  <c r="M15" i="55" s="1"/>
  <c r="Q40" i="33"/>
  <c r="AE30" i="75"/>
  <c r="AG30" i="75" s="1"/>
  <c r="E30" i="73" s="1"/>
  <c r="AE26" i="75"/>
  <c r="AG26" i="75" s="1"/>
  <c r="E26" i="73" s="1"/>
  <c r="AE22" i="75"/>
  <c r="AG22" i="75" s="1"/>
  <c r="E22" i="73" s="1"/>
  <c r="AE18" i="75"/>
  <c r="AE32" i="75"/>
  <c r="AG32" i="75" s="1"/>
  <c r="E33" i="73" s="1"/>
  <c r="AE28" i="75"/>
  <c r="AG28" i="75" s="1"/>
  <c r="E28" i="73" s="1"/>
  <c r="AE24" i="75"/>
  <c r="AG24" i="75" s="1"/>
  <c r="E24" i="73" s="1"/>
  <c r="AE20" i="75"/>
  <c r="AE27" i="75"/>
  <c r="AG27" i="75" s="1"/>
  <c r="E27" i="73" s="1"/>
  <c r="AE19" i="75"/>
  <c r="AE17" i="75"/>
  <c r="AE13" i="75"/>
  <c r="AE9" i="75"/>
  <c r="AE29" i="75"/>
  <c r="AG29" i="75" s="1"/>
  <c r="E29" i="73" s="1"/>
  <c r="AE21" i="75"/>
  <c r="AE14" i="75"/>
  <c r="AE10" i="75"/>
  <c r="AE31" i="75"/>
  <c r="AG31" i="75" s="1"/>
  <c r="E31" i="73" s="1"/>
  <c r="AE23" i="75"/>
  <c r="AG23" i="75" s="1"/>
  <c r="E23" i="73" s="1"/>
  <c r="AE15" i="75"/>
  <c r="AE11" i="75"/>
  <c r="AG11" i="75" s="1"/>
  <c r="E11" i="73" s="1"/>
  <c r="AE33" i="75"/>
  <c r="AG33" i="75" s="1"/>
  <c r="E32" i="73" s="1"/>
  <c r="AE25" i="75"/>
  <c r="AG25" i="75" s="1"/>
  <c r="E25" i="73" s="1"/>
  <c r="AE16" i="75"/>
  <c r="AE12" i="75"/>
  <c r="AE8" i="75"/>
  <c r="AG8" i="75" s="1"/>
  <c r="E8" i="73" s="1"/>
  <c r="M42" i="97"/>
  <c r="Y42" i="97" s="1"/>
  <c r="E78" i="96" s="1"/>
  <c r="O30" i="75"/>
  <c r="Q30" i="75" s="1"/>
  <c r="I82" i="25" s="1"/>
  <c r="M82" i="25" s="1"/>
  <c r="S82" i="25" s="1"/>
  <c r="O26" i="75"/>
  <c r="Q26" i="75" s="1"/>
  <c r="I70" i="25" s="1"/>
  <c r="M70" i="25" s="1"/>
  <c r="S70" i="25" s="1"/>
  <c r="O22" i="75"/>
  <c r="Q22" i="75" s="1"/>
  <c r="I55" i="25" s="1"/>
  <c r="M55" i="25" s="1"/>
  <c r="O18" i="75"/>
  <c r="O32" i="75"/>
  <c r="Q32" i="75" s="1"/>
  <c r="I88" i="25" s="1"/>
  <c r="M88" i="25" s="1"/>
  <c r="S88" i="25" s="1"/>
  <c r="O28" i="75"/>
  <c r="Q28" i="75" s="1"/>
  <c r="I76" i="25" s="1"/>
  <c r="M76" i="25" s="1"/>
  <c r="S76" i="25" s="1"/>
  <c r="O24" i="75"/>
  <c r="Q24" i="75" s="1"/>
  <c r="I61" i="25" s="1"/>
  <c r="M61" i="25" s="1"/>
  <c r="S61" i="25" s="1"/>
  <c r="O20" i="75"/>
  <c r="O27" i="75"/>
  <c r="Q27" i="75" s="1"/>
  <c r="I73" i="25" s="1"/>
  <c r="M73" i="25" s="1"/>
  <c r="S73" i="25" s="1"/>
  <c r="O19" i="75"/>
  <c r="O17" i="75"/>
  <c r="O13" i="75"/>
  <c r="O9" i="75"/>
  <c r="O29" i="75"/>
  <c r="Q29" i="75" s="1"/>
  <c r="I79" i="25" s="1"/>
  <c r="M79" i="25" s="1"/>
  <c r="S79" i="25" s="1"/>
  <c r="O21" i="75"/>
  <c r="O14" i="75"/>
  <c r="O10" i="75"/>
  <c r="O31" i="75"/>
  <c r="Q31" i="75" s="1"/>
  <c r="I85" i="25" s="1"/>
  <c r="M85" i="25" s="1"/>
  <c r="S85" i="25" s="1"/>
  <c r="O23" i="75"/>
  <c r="Q23" i="75" s="1"/>
  <c r="I58" i="25" s="1"/>
  <c r="M58" i="25" s="1"/>
  <c r="S58" i="25" s="1"/>
  <c r="O15" i="75"/>
  <c r="O11" i="75"/>
  <c r="Q11" i="75" s="1"/>
  <c r="I22" i="25" s="1"/>
  <c r="M22" i="25" s="1"/>
  <c r="O33" i="75"/>
  <c r="Q33" i="75" s="1"/>
  <c r="I64" i="25" s="1"/>
  <c r="M64" i="25" s="1"/>
  <c r="O25" i="75"/>
  <c r="Q25" i="75" s="1"/>
  <c r="I67" i="25" s="1"/>
  <c r="M67" i="25" s="1"/>
  <c r="O16" i="75"/>
  <c r="O12" i="75"/>
  <c r="O8" i="75"/>
  <c r="Q8" i="75" s="1"/>
  <c r="I13" i="25" s="1"/>
  <c r="M13" i="25" s="1"/>
  <c r="S13" i="25" s="1"/>
  <c r="M40" i="97"/>
  <c r="Y40" i="97" s="1"/>
  <c r="I23" i="24" s="1"/>
  <c r="M23" i="24" s="1"/>
  <c r="S23" i="24" s="1"/>
  <c r="AA32" i="75"/>
  <c r="AC32" i="75" s="1"/>
  <c r="AA28" i="75"/>
  <c r="AC28" i="75" s="1"/>
  <c r="AA24" i="75"/>
  <c r="AC24" i="75" s="1"/>
  <c r="AA20" i="75"/>
  <c r="AA30" i="75"/>
  <c r="AC30" i="75" s="1"/>
  <c r="AA26" i="75"/>
  <c r="AC26" i="75" s="1"/>
  <c r="AA22" i="75"/>
  <c r="AC22" i="75" s="1"/>
  <c r="AA18" i="75"/>
  <c r="AA33" i="75"/>
  <c r="AC33" i="75" s="1"/>
  <c r="AA25" i="75"/>
  <c r="AC25" i="75" s="1"/>
  <c r="AA15" i="75"/>
  <c r="AA11" i="75"/>
  <c r="AC11" i="75" s="1"/>
  <c r="AA27" i="75"/>
  <c r="AC27" i="75" s="1"/>
  <c r="AA19" i="75"/>
  <c r="AA16" i="75"/>
  <c r="AA12" i="75"/>
  <c r="AA8" i="75"/>
  <c r="AC8" i="75" s="1"/>
  <c r="AA29" i="75"/>
  <c r="AC29" i="75" s="1"/>
  <c r="AA21" i="75"/>
  <c r="AA17" i="75"/>
  <c r="AA13" i="75"/>
  <c r="AA9" i="75"/>
  <c r="AA31" i="75"/>
  <c r="AC31" i="75" s="1"/>
  <c r="AA23" i="75"/>
  <c r="AC23" i="75" s="1"/>
  <c r="AA14" i="75"/>
  <c r="AA10" i="75"/>
  <c r="CC8" i="84"/>
  <c r="BU8" i="84"/>
  <c r="BG8" i="79" s="1"/>
  <c r="BK8" i="79" s="1"/>
  <c r="BM8" i="79" s="1"/>
  <c r="AG14" i="90"/>
  <c r="AO16" i="84"/>
  <c r="AG16" i="84"/>
  <c r="W16" i="79" s="1"/>
  <c r="AA16" i="79" s="1"/>
  <c r="AC16" i="79" s="1"/>
  <c r="BC22" i="88"/>
  <c r="BC23" i="88" s="1"/>
  <c r="W25" i="47"/>
  <c r="S40" i="31"/>
  <c r="Q40" i="31"/>
  <c r="AQ22" i="90"/>
  <c r="K45" i="96"/>
  <c r="I18" i="53" s="1"/>
  <c r="M18" i="53" s="1"/>
  <c r="Q18" i="53" s="1"/>
  <c r="W18" i="53" s="1"/>
  <c r="CO9" i="81"/>
  <c r="CG9" i="81"/>
  <c r="CC74" i="52"/>
  <c r="CA74" i="52"/>
  <c r="CG74" i="52" s="1"/>
  <c r="AA11" i="48"/>
  <c r="AI11" i="48"/>
  <c r="AM11" i="48" s="1"/>
  <c r="Q11" i="48"/>
  <c r="AC8" i="44"/>
  <c r="AG19" i="88"/>
  <c r="AQ8" i="89"/>
  <c r="AM23" i="89"/>
  <c r="AW27" i="34"/>
  <c r="AW19" i="34"/>
  <c r="AW15" i="34"/>
  <c r="AW11" i="34"/>
  <c r="AW46" i="34"/>
  <c r="AW41" i="34"/>
  <c r="AW38" i="34"/>
  <c r="AW32" i="34"/>
  <c r="AW28" i="34"/>
  <c r="AW20" i="34"/>
  <c r="AW33" i="34"/>
  <c r="AW29" i="34"/>
  <c r="AW25" i="34"/>
  <c r="AW17" i="34"/>
  <c r="AW40" i="34"/>
  <c r="AW36" i="34"/>
  <c r="AW30" i="34"/>
  <c r="AW18" i="34"/>
  <c r="AW14" i="34"/>
  <c r="I20" i="79"/>
  <c r="K20" i="79" s="1"/>
  <c r="AM41" i="34" s="1"/>
  <c r="AO41" i="34" s="1"/>
  <c r="AW39" i="34"/>
  <c r="AW42" i="34"/>
  <c r="AW16" i="34"/>
  <c r="AW43" i="34"/>
  <c r="AW37" i="34"/>
  <c r="AW31" i="34"/>
  <c r="AW45" i="34"/>
  <c r="BU11" i="82"/>
  <c r="BW11" i="82" s="1"/>
  <c r="BM11" i="82"/>
  <c r="AQ21" i="79"/>
  <c r="AY21" i="85"/>
  <c r="AQ24" i="41"/>
  <c r="AQ8" i="41"/>
  <c r="AQ34" i="41"/>
  <c r="AQ26" i="41"/>
  <c r="AQ22" i="41"/>
  <c r="AQ23" i="41"/>
  <c r="BG15" i="89"/>
  <c r="DQ14" i="81"/>
  <c r="DS14" i="81" s="1"/>
  <c r="DI14" i="81"/>
  <c r="AQ14" i="91"/>
  <c r="W9" i="91"/>
  <c r="AW46" i="33"/>
  <c r="AW41" i="33"/>
  <c r="AW38" i="33"/>
  <c r="AW32" i="33"/>
  <c r="AW28" i="33"/>
  <c r="AW20" i="33"/>
  <c r="AW29" i="33"/>
  <c r="AW25" i="33"/>
  <c r="AW40" i="33"/>
  <c r="AW36" i="33"/>
  <c r="AW30" i="33"/>
  <c r="AW15" i="33"/>
  <c r="AW11" i="33"/>
  <c r="AW17" i="33"/>
  <c r="I21" i="79"/>
  <c r="K21" i="79" s="1"/>
  <c r="AM41" i="33" s="1"/>
  <c r="AW16" i="33"/>
  <c r="AW42" i="33"/>
  <c r="AW31" i="33"/>
  <c r="AW37" i="33"/>
  <c r="AW43" i="33"/>
  <c r="AW14" i="33"/>
  <c r="AW19" i="33"/>
  <c r="AW33" i="33"/>
  <c r="AW45" i="33"/>
  <c r="AW27" i="33"/>
  <c r="AW39" i="33"/>
  <c r="AW18" i="33"/>
  <c r="AW17" i="82"/>
  <c r="AY17" i="82" s="1"/>
  <c r="AO17" i="82"/>
  <c r="AG10" i="92"/>
  <c r="BG10" i="92" s="1"/>
  <c r="BG16" i="79"/>
  <c r="BK16" i="79" s="1"/>
  <c r="BM16" i="79" s="1"/>
  <c r="CW9" i="84"/>
  <c r="CO9" i="84"/>
  <c r="BY9" i="79" s="1"/>
  <c r="AQ12" i="88"/>
  <c r="CW18" i="83"/>
  <c r="CY18" i="83" s="1"/>
  <c r="CS18" i="83"/>
  <c r="W21" i="90"/>
  <c r="BG21" i="90" s="1"/>
  <c r="AK12" i="83"/>
  <c r="AO12" i="83"/>
  <c r="AQ12" i="83" s="1"/>
  <c r="W11" i="54"/>
  <c r="W19" i="54" s="1"/>
  <c r="W15" i="54"/>
  <c r="S22" i="25"/>
  <c r="AQ18" i="88"/>
  <c r="BO18" i="51"/>
  <c r="BG18" i="51"/>
  <c r="AY18" i="51"/>
  <c r="AQ18" i="51"/>
  <c r="AU18" i="51" s="1"/>
  <c r="AI18" i="51"/>
  <c r="AA18" i="51"/>
  <c r="Q18" i="51"/>
  <c r="Q40" i="36"/>
  <c r="S40" i="36"/>
  <c r="BY37" i="52"/>
  <c r="CC37" i="52" s="1"/>
  <c r="AO37" i="52"/>
  <c r="BY42" i="52"/>
  <c r="CC42" i="52" s="1"/>
  <c r="AO42" i="52"/>
  <c r="BY97" i="52"/>
  <c r="CC97" i="52" s="1"/>
  <c r="AO97" i="52"/>
  <c r="AG17" i="88"/>
  <c r="BG17" i="88" s="1"/>
  <c r="AG8" i="92"/>
  <c r="CS14" i="82"/>
  <c r="CU14" i="82" s="1"/>
  <c r="CK14" i="82"/>
  <c r="CW8" i="84"/>
  <c r="CO8" i="84"/>
  <c r="BY8" i="79" s="1"/>
  <c r="G13" i="87"/>
  <c r="I13" i="87" s="1"/>
  <c r="AY13" i="3" s="1"/>
  <c r="G597" i="1" s="1"/>
  <c r="W13" i="92"/>
  <c r="BG13" i="92" s="1"/>
  <c r="W19" i="89"/>
  <c r="BG19" i="89" s="1"/>
  <c r="AG19" i="91"/>
  <c r="W13" i="89"/>
  <c r="BS17" i="51"/>
  <c r="M8" i="53"/>
  <c r="Q8" i="53" s="1"/>
  <c r="W8" i="53" s="1"/>
  <c r="AQ34" i="38"/>
  <c r="AQ26" i="38"/>
  <c r="AQ22" i="38"/>
  <c r="AQ23" i="38"/>
  <c r="AQ24" i="38"/>
  <c r="AQ8" i="38"/>
  <c r="AQ24" i="46"/>
  <c r="AS24" i="46" s="1"/>
  <c r="AQ8" i="46"/>
  <c r="AS8" i="46" s="1"/>
  <c r="AQ34" i="46"/>
  <c r="AS34" i="46" s="1"/>
  <c r="AQ26" i="46"/>
  <c r="AS26" i="46" s="1"/>
  <c r="AQ22" i="46"/>
  <c r="AS22" i="46" s="1"/>
  <c r="AQ23" i="46"/>
  <c r="AS23" i="46" s="1"/>
  <c r="G31" i="77"/>
  <c r="I31" i="77" s="1"/>
  <c r="I12" i="20" s="1"/>
  <c r="M12" i="20" s="1"/>
  <c r="S12" i="20" s="1"/>
  <c r="G32" i="77"/>
  <c r="I32" i="77" s="1"/>
  <c r="I13" i="20" s="1"/>
  <c r="M13" i="20" s="1"/>
  <c r="S13" i="20" s="1"/>
  <c r="G28" i="77"/>
  <c r="I28" i="77" s="1"/>
  <c r="I9" i="20" s="1"/>
  <c r="G33" i="77"/>
  <c r="I33" i="77" s="1"/>
  <c r="I14" i="20" s="1"/>
  <c r="M14" i="20" s="1"/>
  <c r="S14" i="20" s="1"/>
  <c r="G29" i="77"/>
  <c r="I29" i="77" s="1"/>
  <c r="I10" i="20" s="1"/>
  <c r="M10" i="20" s="1"/>
  <c r="S10" i="20" s="1"/>
  <c r="G30" i="77"/>
  <c r="I30" i="77" s="1"/>
  <c r="I11" i="20" s="1"/>
  <c r="M11" i="20" s="1"/>
  <c r="S11" i="20" s="1"/>
  <c r="BI20" i="84"/>
  <c r="BA20" i="84"/>
  <c r="AO20" i="79" s="1"/>
  <c r="AC9" i="88"/>
  <c r="AM9" i="88"/>
  <c r="I23" i="88"/>
  <c r="W18" i="90"/>
  <c r="BG18" i="90" s="1"/>
  <c r="BE23" i="83"/>
  <c r="BI23" i="83"/>
  <c r="BK23" i="83" s="1"/>
  <c r="AO21" i="79"/>
  <c r="BG15" i="79"/>
  <c r="BK15" i="79" s="1"/>
  <c r="BM15" i="79" s="1"/>
  <c r="E11" i="79"/>
  <c r="E9" i="79"/>
  <c r="Q19" i="55"/>
  <c r="W19" i="55" s="1"/>
  <c r="AA19" i="55"/>
  <c r="AI19" i="55"/>
  <c r="DQ9" i="81"/>
  <c r="DS9" i="81" s="1"/>
  <c r="DI9" i="81"/>
  <c r="M79" i="52"/>
  <c r="AS41" i="34"/>
  <c r="G59" i="74"/>
  <c r="G58" i="74"/>
  <c r="G57" i="74"/>
  <c r="G56" i="74"/>
  <c r="G55" i="74"/>
  <c r="G54" i="74"/>
  <c r="G53" i="74"/>
  <c r="G52" i="74"/>
  <c r="G51" i="74"/>
  <c r="G50" i="74"/>
  <c r="G49" i="74"/>
  <c r="G48" i="74"/>
  <c r="G47" i="74"/>
  <c r="G46" i="74"/>
  <c r="G45" i="74"/>
  <c r="G44" i="74"/>
  <c r="G43" i="74"/>
  <c r="G42" i="74"/>
  <c r="G41" i="74"/>
  <c r="G40" i="74"/>
  <c r="G39" i="74"/>
  <c r="G38" i="74"/>
  <c r="G37" i="74"/>
  <c r="G36" i="74"/>
  <c r="G35" i="74"/>
  <c r="G34" i="74"/>
  <c r="G14" i="74"/>
  <c r="I14" i="74" s="1"/>
  <c r="G13" i="74"/>
  <c r="I13" i="74" s="1"/>
  <c r="G8" i="74"/>
  <c r="I8" i="74" s="1"/>
  <c r="G72" i="96"/>
  <c r="G71" i="96"/>
  <c r="G68" i="96"/>
  <c r="I68" i="96" s="1"/>
  <c r="G67" i="96"/>
  <c r="I67" i="96" s="1"/>
  <c r="G62" i="96"/>
  <c r="I62" i="96" s="1"/>
  <c r="G61" i="96"/>
  <c r="I61" i="96" s="1"/>
  <c r="G56" i="96"/>
  <c r="G55" i="96"/>
  <c r="G52" i="96"/>
  <c r="I52" i="96" s="1"/>
  <c r="G51" i="96"/>
  <c r="I51" i="96" s="1"/>
  <c r="G50" i="96"/>
  <c r="I50" i="96" s="1"/>
  <c r="G49" i="96"/>
  <c r="I49" i="96" s="1"/>
  <c r="G36" i="96"/>
  <c r="I36" i="96" s="1"/>
  <c r="G35" i="96"/>
  <c r="I35" i="96" s="1"/>
  <c r="G34" i="96"/>
  <c r="I34" i="96" s="1"/>
  <c r="G33" i="96"/>
  <c r="I33" i="96" s="1"/>
  <c r="G31" i="96"/>
  <c r="G25" i="96"/>
  <c r="G20" i="96"/>
  <c r="G18" i="96"/>
  <c r="G17" i="96"/>
  <c r="G10" i="96"/>
  <c r="G9" i="96"/>
  <c r="Y12" i="79"/>
  <c r="AI12" i="85"/>
  <c r="AY66" i="52"/>
  <c r="AW66" i="52"/>
  <c r="AW78" i="52" s="1"/>
  <c r="AU79" i="52" s="1"/>
  <c r="S67" i="25"/>
  <c r="S55" i="25"/>
  <c r="S64" i="25"/>
  <c r="M14" i="79"/>
  <c r="W14" i="84"/>
  <c r="O14" i="79" s="1"/>
  <c r="S14" i="79" s="1"/>
  <c r="U14" i="79" s="1"/>
  <c r="BG20" i="91"/>
  <c r="K64" i="96"/>
  <c r="I36" i="53" s="1"/>
  <c r="M36" i="53" s="1"/>
  <c r="Q36" i="53" s="1"/>
  <c r="W36" i="53" s="1"/>
  <c r="I72" i="98"/>
  <c r="I71" i="98"/>
  <c r="AG13" i="90"/>
  <c r="AQ12" i="34"/>
  <c r="AQ21" i="34"/>
  <c r="AQ13" i="34"/>
  <c r="AQ9" i="34"/>
  <c r="AQ10" i="34"/>
  <c r="AQ21" i="42"/>
  <c r="AQ13" i="42"/>
  <c r="AQ9" i="42"/>
  <c r="AQ10" i="42"/>
  <c r="AQ12" i="42"/>
  <c r="AQ18" i="91"/>
  <c r="AQ10" i="91"/>
  <c r="W14" i="90"/>
  <c r="BG14" i="90" s="1"/>
  <c r="AQ14" i="88"/>
  <c r="Q32" i="55"/>
  <c r="W32" i="55" s="1"/>
  <c r="AA32" i="55"/>
  <c r="AI32" i="55"/>
  <c r="AQ13" i="89"/>
  <c r="AQ11" i="90"/>
  <c r="M24" i="54"/>
  <c r="E19" i="79"/>
  <c r="AW8" i="82"/>
  <c r="AY8" i="82" s="1"/>
  <c r="AO8" i="82"/>
  <c r="K25" i="77"/>
  <c r="M25" i="77" s="1"/>
  <c r="I110" i="11" s="1"/>
  <c r="M110" i="11" s="1"/>
  <c r="K26" i="77"/>
  <c r="M26" i="77" s="1"/>
  <c r="I111" i="11" s="1"/>
  <c r="M111" i="11" s="1"/>
  <c r="K22" i="77"/>
  <c r="M22" i="77" s="1"/>
  <c r="I106" i="11" s="1"/>
  <c r="M106" i="11" s="1"/>
  <c r="K27" i="77"/>
  <c r="M27" i="77" s="1"/>
  <c r="I112" i="11" s="1"/>
  <c r="M112" i="11" s="1"/>
  <c r="K23" i="77"/>
  <c r="M23" i="77" s="1"/>
  <c r="I108" i="11" s="1"/>
  <c r="M108" i="11" s="1"/>
  <c r="K24" i="77"/>
  <c r="M24" i="77" s="1"/>
  <c r="I109" i="11" s="1"/>
  <c r="M109" i="11" s="1"/>
  <c r="W11" i="89"/>
  <c r="BG11" i="89" s="1"/>
  <c r="W10" i="79"/>
  <c r="AA10" i="79" s="1"/>
  <c r="AC10" i="79" s="1"/>
  <c r="AQ23" i="31"/>
  <c r="AQ24" i="31"/>
  <c r="AQ8" i="31"/>
  <c r="AQ34" i="31"/>
  <c r="AQ26" i="31"/>
  <c r="AQ22" i="31"/>
  <c r="AQ34" i="35"/>
  <c r="AQ26" i="35"/>
  <c r="AQ22" i="35"/>
  <c r="AQ23" i="35"/>
  <c r="AQ24" i="35"/>
  <c r="AQ8" i="35"/>
  <c r="AQ34" i="43"/>
  <c r="AQ26" i="43"/>
  <c r="AQ22" i="43"/>
  <c r="AQ23" i="43"/>
  <c r="AQ24" i="43"/>
  <c r="AQ8" i="43"/>
  <c r="AG17" i="89"/>
  <c r="AC9" i="92"/>
  <c r="AC23" i="92" s="1"/>
  <c r="AM9" i="92"/>
  <c r="AM23" i="92" s="1"/>
  <c r="M16" i="79"/>
  <c r="W16" i="84"/>
  <c r="O16" i="79" s="1"/>
  <c r="S16" i="79" s="1"/>
  <c r="U16" i="79" s="1"/>
  <c r="K53" i="56"/>
  <c r="K62" i="56"/>
  <c r="K63" i="56"/>
  <c r="AO15" i="83"/>
  <c r="AQ15" i="83" s="1"/>
  <c r="AK15" i="83"/>
  <c r="W15" i="79" s="1"/>
  <c r="AA15" i="79" s="1"/>
  <c r="AC15" i="79" s="1"/>
  <c r="AG10" i="88"/>
  <c r="BG10" i="88" s="1"/>
  <c r="AK23" i="84"/>
  <c r="AC23" i="84"/>
  <c r="I37" i="98"/>
  <c r="E81" i="98"/>
  <c r="E82" i="98"/>
  <c r="BO21" i="79"/>
  <c r="CE21" i="84"/>
  <c r="BQ21" i="79" s="1"/>
  <c r="BU21" i="79" s="1"/>
  <c r="BW21" i="79" s="1"/>
  <c r="AE15" i="79"/>
  <c r="AQ15" i="84"/>
  <c r="AG15" i="79" s="1"/>
  <c r="AK15" i="79" s="1"/>
  <c r="AM15" i="79" s="1"/>
  <c r="M13" i="79"/>
  <c r="W13" i="84"/>
  <c r="O13" i="79" s="1"/>
  <c r="S13" i="79" s="1"/>
  <c r="U13" i="79" s="1"/>
  <c r="AG11" i="88"/>
  <c r="BG11" i="88" s="1"/>
  <c r="W14" i="79"/>
  <c r="AA14" i="79" s="1"/>
  <c r="AC14" i="79" s="1"/>
  <c r="AO10" i="79"/>
  <c r="AW14" i="79"/>
  <c r="BK14" i="84"/>
  <c r="AY14" i="79" s="1"/>
  <c r="BC14" i="79" s="1"/>
  <c r="BE14" i="79" s="1"/>
  <c r="W8" i="40" s="1"/>
  <c r="AC8" i="40" s="1"/>
  <c r="BA42" i="46"/>
  <c r="AK42" i="46"/>
  <c r="Q42" i="46"/>
  <c r="AU42" i="46"/>
  <c r="AE42" i="46"/>
  <c r="G161" i="113"/>
  <c r="I25" i="29" s="1"/>
  <c r="M25" i="29" s="1"/>
  <c r="S25" i="29" s="1"/>
  <c r="BA25" i="7" s="1"/>
  <c r="G145" i="113"/>
  <c r="I43" i="32" s="1"/>
  <c r="M43" i="32" s="1"/>
  <c r="G92" i="113"/>
  <c r="I16" i="29" s="1"/>
  <c r="M16" i="29" s="1"/>
  <c r="S16" i="29" s="1"/>
  <c r="BA16" i="7" s="1"/>
  <c r="G73" i="113"/>
  <c r="I43" i="40" s="1"/>
  <c r="M43" i="40" s="1"/>
  <c r="S43" i="33"/>
  <c r="G91" i="113"/>
  <c r="I43" i="38" s="1"/>
  <c r="M43" i="38" s="1"/>
  <c r="AU42" i="31"/>
  <c r="AE42" i="31"/>
  <c r="BA42" i="31"/>
  <c r="AK42" i="31"/>
  <c r="S42" i="31"/>
  <c r="Q42" i="31"/>
  <c r="G100" i="113"/>
  <c r="I43" i="37" s="1"/>
  <c r="M43" i="37" s="1"/>
  <c r="G135" i="113"/>
  <c r="I42" i="33" s="1"/>
  <c r="M42" i="33" s="1"/>
  <c r="G65" i="113"/>
  <c r="I13" i="29" s="1"/>
  <c r="M13" i="29" s="1"/>
  <c r="S13" i="29" s="1"/>
  <c r="BA13" i="7" s="1"/>
  <c r="G53" i="115"/>
  <c r="BE21" i="89" l="1"/>
  <c r="BE17" i="89"/>
  <c r="BE13" i="89"/>
  <c r="BE9" i="89"/>
  <c r="BE22" i="89"/>
  <c r="BE18" i="89"/>
  <c r="BE14" i="89"/>
  <c r="BE10" i="89"/>
  <c r="BE23" i="89"/>
  <c r="BE19" i="89"/>
  <c r="BE15" i="89"/>
  <c r="BE11" i="89"/>
  <c r="BE20" i="89"/>
  <c r="BE16" i="89"/>
  <c r="BE12" i="89"/>
  <c r="BE8" i="89"/>
  <c r="M9" i="42"/>
  <c r="M9" i="36"/>
  <c r="I34" i="74"/>
  <c r="I23" i="56" s="1"/>
  <c r="M23" i="56" s="1"/>
  <c r="M17" i="26"/>
  <c r="AU41" i="37"/>
  <c r="AS41" i="37"/>
  <c r="AO41" i="37"/>
  <c r="BA41" i="37" s="1"/>
  <c r="M17" i="27"/>
  <c r="M12" i="25"/>
  <c r="AU82" i="52"/>
  <c r="AU83" i="52"/>
  <c r="AU84" i="52"/>
  <c r="AU80" i="52"/>
  <c r="AU85" i="52"/>
  <c r="AU81" i="52"/>
  <c r="I11" i="55"/>
  <c r="M11" i="55" s="1"/>
  <c r="K35" i="96"/>
  <c r="I11" i="53" s="1"/>
  <c r="M11" i="53" s="1"/>
  <c r="Q11" i="53" s="1"/>
  <c r="W11" i="53" s="1"/>
  <c r="I27" i="55"/>
  <c r="M27" i="55" s="1"/>
  <c r="K51" i="96"/>
  <c r="I27" i="53" s="1"/>
  <c r="M27" i="53" s="1"/>
  <c r="Q27" i="53" s="1"/>
  <c r="W27" i="53" s="1"/>
  <c r="I33" i="55"/>
  <c r="M33" i="55" s="1"/>
  <c r="K61" i="96"/>
  <c r="I33" i="53" s="1"/>
  <c r="M33" i="53" s="1"/>
  <c r="Q33" i="53" s="1"/>
  <c r="W33" i="53" s="1"/>
  <c r="AU41" i="33"/>
  <c r="AO41" i="33"/>
  <c r="BA41" i="33" s="1"/>
  <c r="AS41" i="33"/>
  <c r="M9" i="35"/>
  <c r="BE23" i="92"/>
  <c r="BE19" i="92"/>
  <c r="BE15" i="92"/>
  <c r="BE11" i="92"/>
  <c r="BE20" i="92"/>
  <c r="BE21" i="92"/>
  <c r="BE17" i="92"/>
  <c r="BE13" i="92"/>
  <c r="BE9" i="92"/>
  <c r="BE22" i="92"/>
  <c r="BE18" i="92"/>
  <c r="BE12" i="92"/>
  <c r="BE14" i="92"/>
  <c r="BE16" i="92"/>
  <c r="BE8" i="92"/>
  <c r="BE10" i="92"/>
  <c r="BE23" i="88"/>
  <c r="BE19" i="88"/>
  <c r="BE15" i="88"/>
  <c r="BE11" i="88"/>
  <c r="BE20" i="88"/>
  <c r="BE16" i="88"/>
  <c r="BE12" i="88"/>
  <c r="BE8" i="88"/>
  <c r="BE21" i="88"/>
  <c r="BE17" i="88"/>
  <c r="BE13" i="88"/>
  <c r="BE9" i="88"/>
  <c r="BE22" i="88"/>
  <c r="BE18" i="88"/>
  <c r="BE14" i="88"/>
  <c r="BE10" i="88"/>
  <c r="K8" i="73"/>
  <c r="I14" i="23" s="1"/>
  <c r="M14" i="23" s="1"/>
  <c r="S14" i="23" s="1"/>
  <c r="I8" i="73"/>
  <c r="I14" i="25" s="1"/>
  <c r="M14" i="25" s="1"/>
  <c r="S14" i="25" s="1"/>
  <c r="M9" i="43"/>
  <c r="M9" i="37"/>
  <c r="M9" i="33"/>
  <c r="G23" i="87"/>
  <c r="I23" i="87" s="1"/>
  <c r="AY25" i="3" s="1"/>
  <c r="G945" i="1" s="1"/>
  <c r="I25" i="55"/>
  <c r="M25" i="55" s="1"/>
  <c r="K49" i="96"/>
  <c r="I25" i="53" s="1"/>
  <c r="M25" i="53" s="1"/>
  <c r="Q25" i="53" s="1"/>
  <c r="W25" i="53" s="1"/>
  <c r="I37" i="55"/>
  <c r="M37" i="55" s="1"/>
  <c r="K67" i="96"/>
  <c r="I37" i="53" s="1"/>
  <c r="M37" i="53" s="1"/>
  <c r="Q37" i="53" s="1"/>
  <c r="W37" i="53" s="1"/>
  <c r="M9" i="45"/>
  <c r="BE21" i="91"/>
  <c r="BE17" i="91"/>
  <c r="BE13" i="91"/>
  <c r="BE9" i="91"/>
  <c r="BE22" i="91"/>
  <c r="BE18" i="91"/>
  <c r="BE14" i="91"/>
  <c r="BE10" i="91"/>
  <c r="BE23" i="91"/>
  <c r="BE19" i="91"/>
  <c r="BE15" i="91"/>
  <c r="BE11" i="91"/>
  <c r="BE20" i="91"/>
  <c r="BE16" i="91"/>
  <c r="BE12" i="91"/>
  <c r="BE8" i="91"/>
  <c r="AW23" i="36"/>
  <c r="AW24" i="36"/>
  <c r="AS18" i="79"/>
  <c r="AU18" i="79" s="1"/>
  <c r="AM8" i="36" s="1"/>
  <c r="AW22" i="36"/>
  <c r="AW8" i="36"/>
  <c r="AW34" i="36"/>
  <c r="AW26" i="36"/>
  <c r="M12" i="23"/>
  <c r="BE23" i="90"/>
  <c r="BE19" i="90"/>
  <c r="BE15" i="90"/>
  <c r="BE11" i="90"/>
  <c r="BE20" i="90"/>
  <c r="BE16" i="90"/>
  <c r="BE12" i="90"/>
  <c r="BE8" i="90"/>
  <c r="BE21" i="90"/>
  <c r="BE17" i="90"/>
  <c r="BE13" i="90"/>
  <c r="BE9" i="90"/>
  <c r="BE22" i="90"/>
  <c r="BE18" i="90"/>
  <c r="BE14" i="90"/>
  <c r="BE10" i="90"/>
  <c r="M9" i="11"/>
  <c r="W41" i="38"/>
  <c r="W43" i="38"/>
  <c r="I10" i="55"/>
  <c r="M10" i="55" s="1"/>
  <c r="K34" i="96"/>
  <c r="I10" i="53" s="1"/>
  <c r="M10" i="53" s="1"/>
  <c r="Q10" i="53" s="1"/>
  <c r="W10" i="53" s="1"/>
  <c r="I26" i="55"/>
  <c r="M26" i="55" s="1"/>
  <c r="K50" i="96"/>
  <c r="I26" i="53" s="1"/>
  <c r="M26" i="53" s="1"/>
  <c r="Q26" i="53" s="1"/>
  <c r="W26" i="53" s="1"/>
  <c r="I38" i="55"/>
  <c r="M38" i="55" s="1"/>
  <c r="K68" i="96"/>
  <c r="I38" i="53" s="1"/>
  <c r="M38" i="53" s="1"/>
  <c r="Q38" i="53" s="1"/>
  <c r="W38" i="53" s="1"/>
  <c r="I29" i="56"/>
  <c r="M29" i="56" s="1"/>
  <c r="K13" i="74"/>
  <c r="I29" i="54" s="1"/>
  <c r="M29" i="54" s="1"/>
  <c r="AW29" i="43"/>
  <c r="AW40" i="43"/>
  <c r="AW36" i="43"/>
  <c r="AW46" i="43"/>
  <c r="AW41" i="43"/>
  <c r="AW38" i="43"/>
  <c r="AW32" i="43"/>
  <c r="AW20" i="43"/>
  <c r="AW16" i="43"/>
  <c r="AW25" i="43"/>
  <c r="AW28" i="43"/>
  <c r="AW18" i="43"/>
  <c r="AW14" i="43"/>
  <c r="I11" i="79"/>
  <c r="K11" i="79" s="1"/>
  <c r="AM41" i="43" s="1"/>
  <c r="AW11" i="43"/>
  <c r="AW19" i="43"/>
  <c r="AW37" i="43"/>
  <c r="AW39" i="43"/>
  <c r="AW17" i="43"/>
  <c r="AW43" i="43"/>
  <c r="AW42" i="43"/>
  <c r="AW31" i="43"/>
  <c r="AW30" i="43"/>
  <c r="AW15" i="43"/>
  <c r="AW45" i="43"/>
  <c r="AW33" i="43"/>
  <c r="AW27" i="43"/>
  <c r="AQ9" i="88"/>
  <c r="AQ23" i="88" s="1"/>
  <c r="AM23" i="88"/>
  <c r="AW24" i="34"/>
  <c r="AW34" i="34"/>
  <c r="AW26" i="34"/>
  <c r="AW22" i="34"/>
  <c r="AS20" i="79"/>
  <c r="AU20" i="79" s="1"/>
  <c r="AM8" i="34" s="1"/>
  <c r="AW23" i="34"/>
  <c r="AW8" i="34"/>
  <c r="AS35" i="46"/>
  <c r="BG13" i="89"/>
  <c r="AW10" i="45"/>
  <c r="AW12" i="45"/>
  <c r="CC9" i="79"/>
  <c r="CE9" i="79" s="1"/>
  <c r="AW13" i="45"/>
  <c r="AW21" i="45"/>
  <c r="AW9" i="45"/>
  <c r="CS9" i="81"/>
  <c r="CU9" i="81" s="1"/>
  <c r="CK9" i="81"/>
  <c r="I32" i="73"/>
  <c r="I89" i="25" s="1"/>
  <c r="M89" i="25" s="1"/>
  <c r="S89" i="25" s="1"/>
  <c r="I31" i="73"/>
  <c r="I86" i="25" s="1"/>
  <c r="M86" i="25" s="1"/>
  <c r="S86" i="25" s="1"/>
  <c r="I29" i="73"/>
  <c r="I80" i="25" s="1"/>
  <c r="M80" i="25" s="1"/>
  <c r="S80" i="25" s="1"/>
  <c r="I28" i="73"/>
  <c r="I77" i="25" s="1"/>
  <c r="M77" i="25" s="1"/>
  <c r="S77" i="25" s="1"/>
  <c r="I26" i="73"/>
  <c r="I71" i="25" s="1"/>
  <c r="M71" i="25" s="1"/>
  <c r="S71" i="25" s="1"/>
  <c r="Q15" i="55"/>
  <c r="W15" i="55" s="1"/>
  <c r="AA15" i="55"/>
  <c r="AI15" i="55"/>
  <c r="K53" i="96"/>
  <c r="I8" i="49" s="1"/>
  <c r="I53" i="96"/>
  <c r="I8" i="51" s="1"/>
  <c r="I33" i="17"/>
  <c r="M31" i="17"/>
  <c r="BE15" i="75"/>
  <c r="E41" i="74" s="1"/>
  <c r="AW15" i="75"/>
  <c r="I45" i="11" s="1"/>
  <c r="M45" i="11" s="1"/>
  <c r="AO15" i="75"/>
  <c r="I24" i="27" s="1"/>
  <c r="M24" i="27" s="1"/>
  <c r="AG15" i="75"/>
  <c r="E15" i="73" s="1"/>
  <c r="Y15" i="75"/>
  <c r="Q15" i="75"/>
  <c r="I34" i="25" s="1"/>
  <c r="M34" i="25" s="1"/>
  <c r="S34" i="25" s="1"/>
  <c r="I15" i="75"/>
  <c r="I33" i="25" s="1"/>
  <c r="M33" i="25" s="1"/>
  <c r="S33" i="25" s="1"/>
  <c r="BA15" i="75"/>
  <c r="I46" i="11" s="1"/>
  <c r="M46" i="11" s="1"/>
  <c r="AS15" i="75"/>
  <c r="I24" i="26" s="1"/>
  <c r="M24" i="26" s="1"/>
  <c r="AK15" i="75"/>
  <c r="I44" i="11" s="1"/>
  <c r="M44" i="11" s="1"/>
  <c r="AC15" i="75"/>
  <c r="U15" i="75"/>
  <c r="I34" i="23" s="1"/>
  <c r="M34" i="23" s="1"/>
  <c r="S34" i="23" s="1"/>
  <c r="M15" i="75"/>
  <c r="I33" i="23" s="1"/>
  <c r="M33" i="23" s="1"/>
  <c r="S33" i="23" s="1"/>
  <c r="BA17" i="75"/>
  <c r="I54" i="11" s="1"/>
  <c r="M54" i="11" s="1"/>
  <c r="AS17" i="75"/>
  <c r="I26" i="26" s="1"/>
  <c r="M26" i="26" s="1"/>
  <c r="AK17" i="75"/>
  <c r="I52" i="11" s="1"/>
  <c r="M52" i="11" s="1"/>
  <c r="AC17" i="75"/>
  <c r="U17" i="75"/>
  <c r="I40" i="23" s="1"/>
  <c r="M40" i="23" s="1"/>
  <c r="S40" i="23" s="1"/>
  <c r="M17" i="75"/>
  <c r="I39" i="23" s="1"/>
  <c r="M39" i="23" s="1"/>
  <c r="S39" i="23" s="1"/>
  <c r="BE17" i="75"/>
  <c r="E43" i="74" s="1"/>
  <c r="AW17" i="75"/>
  <c r="I53" i="11" s="1"/>
  <c r="M53" i="11" s="1"/>
  <c r="AO17" i="75"/>
  <c r="I26" i="27" s="1"/>
  <c r="M26" i="27" s="1"/>
  <c r="AG17" i="75"/>
  <c r="E17" i="73" s="1"/>
  <c r="Y17" i="75"/>
  <c r="Q17" i="75"/>
  <c r="I40" i="25" s="1"/>
  <c r="M40" i="25" s="1"/>
  <c r="S40" i="25" s="1"/>
  <c r="I17" i="75"/>
  <c r="I39" i="25" s="1"/>
  <c r="M39" i="25" s="1"/>
  <c r="S39" i="25" s="1"/>
  <c r="AG46" i="37"/>
  <c r="AG41" i="37"/>
  <c r="AG38" i="37"/>
  <c r="AG32" i="37"/>
  <c r="AG28" i="37"/>
  <c r="AG20" i="37"/>
  <c r="AG16" i="37"/>
  <c r="AG40" i="37"/>
  <c r="AG36" i="37"/>
  <c r="AG30" i="37"/>
  <c r="AG18" i="37"/>
  <c r="AG14" i="37"/>
  <c r="AG45" i="37"/>
  <c r="AG43" i="37"/>
  <c r="AG37" i="37"/>
  <c r="AG31" i="37"/>
  <c r="AG27" i="37"/>
  <c r="AG19" i="37"/>
  <c r="AG15" i="37"/>
  <c r="AG11" i="37"/>
  <c r="AG29" i="37"/>
  <c r="AG42" i="37"/>
  <c r="AG17" i="37"/>
  <c r="AG25" i="37"/>
  <c r="AG33" i="37"/>
  <c r="AG39" i="37"/>
  <c r="CG15" i="79"/>
  <c r="CY15" i="84"/>
  <c r="CI15" i="79" s="1"/>
  <c r="CM15" i="79" s="1"/>
  <c r="CO15" i="79" s="1"/>
  <c r="AM40" i="34"/>
  <c r="AO40" i="34" s="1"/>
  <c r="Q33" i="43"/>
  <c r="Q27" i="43"/>
  <c r="S27" i="43"/>
  <c r="Q27" i="42"/>
  <c r="Q25" i="42"/>
  <c r="S25" i="42"/>
  <c r="BA30" i="42"/>
  <c r="AK30" i="42"/>
  <c r="Q30" i="42"/>
  <c r="S30" i="42" s="1"/>
  <c r="AU30" i="42"/>
  <c r="AE30" i="42"/>
  <c r="Q33" i="37"/>
  <c r="S33" i="37"/>
  <c r="Q27" i="37"/>
  <c r="Q27" i="36"/>
  <c r="Q25" i="36"/>
  <c r="Q30" i="36"/>
  <c r="AU30" i="36"/>
  <c r="AE30" i="36"/>
  <c r="BA30" i="36"/>
  <c r="AK30" i="36"/>
  <c r="S30" i="36"/>
  <c r="BG12" i="79"/>
  <c r="BK12" i="79" s="1"/>
  <c r="BM12" i="79" s="1"/>
  <c r="Q33" i="35"/>
  <c r="S33" i="35" s="1"/>
  <c r="S27" i="35"/>
  <c r="Q27" i="35"/>
  <c r="S25" i="45"/>
  <c r="Q25" i="45"/>
  <c r="AU30" i="45"/>
  <c r="AE30" i="45"/>
  <c r="BA30" i="45"/>
  <c r="AK30" i="45"/>
  <c r="S30" i="45"/>
  <c r="Q30" i="45"/>
  <c r="S12" i="45"/>
  <c r="Q12" i="45"/>
  <c r="BA28" i="45"/>
  <c r="AK28" i="45"/>
  <c r="S28" i="45"/>
  <c r="Q28" i="45"/>
  <c r="AU28" i="45"/>
  <c r="AE28" i="45"/>
  <c r="S25" i="33"/>
  <c r="Q25" i="33"/>
  <c r="AU30" i="33"/>
  <c r="AE30" i="33"/>
  <c r="BA30" i="33"/>
  <c r="AK30" i="33"/>
  <c r="S30" i="33"/>
  <c r="Q30" i="33"/>
  <c r="S12" i="33"/>
  <c r="Q12" i="33"/>
  <c r="Q28" i="33"/>
  <c r="S28" i="33" s="1"/>
  <c r="AU28" i="33"/>
  <c r="AE28" i="33"/>
  <c r="BA28" i="33"/>
  <c r="AK28" i="33"/>
  <c r="I26" i="29"/>
  <c r="M8" i="29"/>
  <c r="M26" i="29" s="1"/>
  <c r="AW23" i="40"/>
  <c r="AS14" i="79"/>
  <c r="AU14" i="79" s="1"/>
  <c r="AM8" i="40" s="1"/>
  <c r="AW34" i="40"/>
  <c r="AW26" i="40"/>
  <c r="AW24" i="40"/>
  <c r="AW8" i="40"/>
  <c r="AW22" i="40"/>
  <c r="AG23" i="38"/>
  <c r="AG24" i="38"/>
  <c r="AG8" i="38"/>
  <c r="AG22" i="38"/>
  <c r="AG26" i="38"/>
  <c r="AG34" i="38"/>
  <c r="AW39" i="38"/>
  <c r="AW33" i="38"/>
  <c r="AW29" i="38"/>
  <c r="AW25" i="38"/>
  <c r="AW17" i="38"/>
  <c r="AW45" i="38"/>
  <c r="AW43" i="38"/>
  <c r="AW37" i="38"/>
  <c r="AW31" i="38"/>
  <c r="AW27" i="38"/>
  <c r="AW19" i="38"/>
  <c r="AW15" i="38"/>
  <c r="AW11" i="38"/>
  <c r="AW46" i="38"/>
  <c r="AW41" i="38"/>
  <c r="AW38" i="38"/>
  <c r="AW32" i="38"/>
  <c r="AW28" i="38"/>
  <c r="AW20" i="38"/>
  <c r="AW16" i="38"/>
  <c r="I16" i="79"/>
  <c r="K16" i="79" s="1"/>
  <c r="AM41" i="38" s="1"/>
  <c r="AW42" i="38"/>
  <c r="AW36" i="38"/>
  <c r="AW18" i="38"/>
  <c r="AW40" i="38"/>
  <c r="AW14" i="38"/>
  <c r="AW30" i="38"/>
  <c r="W40" i="41"/>
  <c r="Y40" i="41" s="1"/>
  <c r="AK40" i="41" s="1"/>
  <c r="M15" i="48"/>
  <c r="I29" i="48"/>
  <c r="AA16" i="48"/>
  <c r="AE16" i="48" s="1"/>
  <c r="AI16" i="48"/>
  <c r="Q16" i="48"/>
  <c r="AE13" i="79"/>
  <c r="AQ13" i="84"/>
  <c r="AG13" i="79" s="1"/>
  <c r="AK13" i="79" s="1"/>
  <c r="AM13" i="79" s="1"/>
  <c r="Q37" i="37"/>
  <c r="S37" i="37" s="1"/>
  <c r="Q37" i="46"/>
  <c r="Q37" i="31"/>
  <c r="S37" i="31"/>
  <c r="BO13" i="51"/>
  <c r="BG13" i="51"/>
  <c r="AY13" i="51"/>
  <c r="AQ13" i="51"/>
  <c r="AU13" i="51" s="1"/>
  <c r="AI13" i="51"/>
  <c r="AA13" i="51"/>
  <c r="Q13" i="51"/>
  <c r="S37" i="36"/>
  <c r="Q37" i="36"/>
  <c r="CG11" i="79"/>
  <c r="CY11" i="84"/>
  <c r="CI11" i="79" s="1"/>
  <c r="CM11" i="79" s="1"/>
  <c r="CO11" i="79" s="1"/>
  <c r="AG40" i="36"/>
  <c r="AG36" i="36"/>
  <c r="AG45" i="36"/>
  <c r="AG43" i="36"/>
  <c r="AG37" i="36"/>
  <c r="AG31" i="36"/>
  <c r="AG27" i="36"/>
  <c r="AG19" i="36"/>
  <c r="AG15" i="36"/>
  <c r="AG11" i="36"/>
  <c r="AG46" i="36"/>
  <c r="AG41" i="36"/>
  <c r="AG38" i="36"/>
  <c r="AG32" i="36"/>
  <c r="AG28" i="36"/>
  <c r="AG20" i="36"/>
  <c r="AG16" i="36"/>
  <c r="AG29" i="36"/>
  <c r="AG42" i="36"/>
  <c r="AG18" i="36"/>
  <c r="AG17" i="36"/>
  <c r="AG25" i="36"/>
  <c r="AG33" i="36"/>
  <c r="AG14" i="36"/>
  <c r="AG30" i="36"/>
  <c r="AG39" i="36"/>
  <c r="K72" i="96"/>
  <c r="I40" i="53" s="1"/>
  <c r="M40" i="53" s="1"/>
  <c r="Q40" i="53" s="1"/>
  <c r="W40" i="53" s="1"/>
  <c r="I72" i="96"/>
  <c r="I40" i="55" s="1"/>
  <c r="M40" i="55" s="1"/>
  <c r="K51" i="74"/>
  <c r="I55" i="54" s="1"/>
  <c r="M55" i="54" s="1"/>
  <c r="I51" i="74"/>
  <c r="I55" i="56" s="1"/>
  <c r="M55" i="56" s="1"/>
  <c r="K50" i="74"/>
  <c r="I54" i="54" s="1"/>
  <c r="M54" i="54" s="1"/>
  <c r="I50" i="74"/>
  <c r="I54" i="56" s="1"/>
  <c r="M54" i="56" s="1"/>
  <c r="K48" i="74"/>
  <c r="I52" i="54" s="1"/>
  <c r="M52" i="54" s="1"/>
  <c r="I48" i="74"/>
  <c r="I52" i="56" s="1"/>
  <c r="M52" i="56" s="1"/>
  <c r="Q22" i="55"/>
  <c r="W22" i="55" s="1"/>
  <c r="AA22" i="55"/>
  <c r="AI22" i="55"/>
  <c r="AG42" i="42"/>
  <c r="AG39" i="42"/>
  <c r="AG33" i="42"/>
  <c r="AG29" i="42"/>
  <c r="AG25" i="42"/>
  <c r="AG17" i="42"/>
  <c r="AG40" i="42"/>
  <c r="AG45" i="42"/>
  <c r="AG43" i="42"/>
  <c r="AG37" i="42"/>
  <c r="AG31" i="42"/>
  <c r="AG27" i="42"/>
  <c r="AG19" i="42"/>
  <c r="AG15" i="42"/>
  <c r="AG11" i="42"/>
  <c r="AG20" i="42"/>
  <c r="AG32" i="42"/>
  <c r="AG46" i="42"/>
  <c r="AG18" i="42"/>
  <c r="AG36" i="42"/>
  <c r="AG16" i="42"/>
  <c r="AG28" i="42"/>
  <c r="AG38" i="42"/>
  <c r="AG14" i="42"/>
  <c r="AG30" i="42"/>
  <c r="AG41" i="42"/>
  <c r="CC23" i="84"/>
  <c r="BU23" i="84"/>
  <c r="AY41" i="37"/>
  <c r="BG12" i="88"/>
  <c r="BY14" i="79"/>
  <c r="M9" i="41"/>
  <c r="M9" i="44"/>
  <c r="BM59" i="52"/>
  <c r="AW59" i="52"/>
  <c r="BA59" i="52" s="1"/>
  <c r="Y59" i="52"/>
  <c r="CA59" i="52"/>
  <c r="BC59" i="52"/>
  <c r="AM59" i="52"/>
  <c r="CG59" i="52"/>
  <c r="BQ59" i="52"/>
  <c r="AS59" i="52"/>
  <c r="AC59" i="52"/>
  <c r="BW59" i="52"/>
  <c r="BG59" i="52"/>
  <c r="AI59" i="52"/>
  <c r="Q59" i="52"/>
  <c r="BW64" i="52"/>
  <c r="BG64" i="52"/>
  <c r="AI64" i="52"/>
  <c r="Q64" i="52"/>
  <c r="BM64" i="52"/>
  <c r="AW64" i="52"/>
  <c r="BA64" i="52" s="1"/>
  <c r="Y64" i="52"/>
  <c r="CA64" i="52"/>
  <c r="BC64" i="52"/>
  <c r="AM64" i="52"/>
  <c r="CG64" i="52"/>
  <c r="BQ64" i="52"/>
  <c r="AS64" i="52"/>
  <c r="AC64" i="52"/>
  <c r="CG53" i="52"/>
  <c r="BQ53" i="52"/>
  <c r="AS53" i="52"/>
  <c r="AC53" i="52"/>
  <c r="BW53" i="52"/>
  <c r="BG53" i="52"/>
  <c r="AI53" i="52"/>
  <c r="Q53" i="52"/>
  <c r="BM53" i="52"/>
  <c r="AW53" i="52"/>
  <c r="BA53" i="52" s="1"/>
  <c r="Y53" i="52"/>
  <c r="CA53" i="52"/>
  <c r="BC53" i="52"/>
  <c r="AM53" i="52"/>
  <c r="CA62" i="52"/>
  <c r="BC62" i="52"/>
  <c r="AM62" i="52"/>
  <c r="CG62" i="52"/>
  <c r="BQ62" i="52"/>
  <c r="AS62" i="52"/>
  <c r="AC62" i="52"/>
  <c r="BW62" i="52"/>
  <c r="BG62" i="52"/>
  <c r="AI62" i="52"/>
  <c r="Q62" i="52"/>
  <c r="BM62" i="52"/>
  <c r="AW62" i="52"/>
  <c r="BA62" i="52" s="1"/>
  <c r="Y62" i="52"/>
  <c r="Q23" i="31"/>
  <c r="S23" i="31" s="1"/>
  <c r="BA32" i="31"/>
  <c r="AK32" i="31"/>
  <c r="S32" i="31"/>
  <c r="Q32" i="31"/>
  <c r="AU32" i="31"/>
  <c r="AE32" i="31"/>
  <c r="S26" i="31"/>
  <c r="Q26" i="31"/>
  <c r="AU31" i="46"/>
  <c r="AE31" i="46"/>
  <c r="BA31" i="46"/>
  <c r="AK31" i="46"/>
  <c r="S31" i="46"/>
  <c r="Q31" i="46"/>
  <c r="Q24" i="46"/>
  <c r="S24" i="46" s="1"/>
  <c r="BA29" i="46"/>
  <c r="AK29" i="46"/>
  <c r="S29" i="46"/>
  <c r="Q29" i="46"/>
  <c r="AU29" i="46"/>
  <c r="AE29" i="46"/>
  <c r="S34" i="46"/>
  <c r="Q34" i="46"/>
  <c r="S26" i="41"/>
  <c r="Q26" i="41"/>
  <c r="AU31" i="41"/>
  <c r="AE31" i="41"/>
  <c r="BA31" i="41"/>
  <c r="AK31" i="41"/>
  <c r="S31" i="41"/>
  <c r="Q31" i="41"/>
  <c r="Q24" i="41"/>
  <c r="S24" i="41" s="1"/>
  <c r="Q31" i="40"/>
  <c r="S31" i="40" s="1"/>
  <c r="AU31" i="40"/>
  <c r="AE31" i="40"/>
  <c r="BA31" i="40"/>
  <c r="AK31" i="40"/>
  <c r="S24" i="40"/>
  <c r="Q24" i="40"/>
  <c r="AU29" i="40"/>
  <c r="AE29" i="40"/>
  <c r="BA29" i="40"/>
  <c r="AK29" i="40"/>
  <c r="S29" i="40"/>
  <c r="Q29" i="40"/>
  <c r="S34" i="40"/>
  <c r="Q34" i="40"/>
  <c r="Q12" i="34"/>
  <c r="S12" i="34"/>
  <c r="Q28" i="34"/>
  <c r="AU28" i="34"/>
  <c r="AE28" i="34"/>
  <c r="BA28" i="34"/>
  <c r="AK28" i="34"/>
  <c r="S28" i="34"/>
  <c r="Q33" i="34"/>
  <c r="S33" i="34" s="1"/>
  <c r="Q27" i="44"/>
  <c r="Q25" i="44"/>
  <c r="Q30" i="44"/>
  <c r="AU30" i="44"/>
  <c r="AE30" i="44"/>
  <c r="BA30" i="44"/>
  <c r="AK30" i="44"/>
  <c r="S30" i="44"/>
  <c r="W42" i="39"/>
  <c r="Y42" i="39"/>
  <c r="AK42" i="39" s="1"/>
  <c r="AM43" i="39"/>
  <c r="AW23" i="38"/>
  <c r="AW24" i="38"/>
  <c r="AW8" i="38"/>
  <c r="AS16" i="79"/>
  <c r="AU16" i="79" s="1"/>
  <c r="AM8" i="38" s="1"/>
  <c r="AW26" i="38"/>
  <c r="AW22" i="38"/>
  <c r="AW34" i="38"/>
  <c r="M23" i="79"/>
  <c r="W23" i="84"/>
  <c r="O23" i="79" s="1"/>
  <c r="S23" i="79" s="1"/>
  <c r="U23" i="79" s="1"/>
  <c r="W41" i="30" s="1"/>
  <c r="CG16" i="79"/>
  <c r="CY16" i="84"/>
  <c r="CI16" i="79" s="1"/>
  <c r="CM16" i="79" s="1"/>
  <c r="CO16" i="79" s="1"/>
  <c r="BG17" i="79"/>
  <c r="BK17" i="79" s="1"/>
  <c r="BM17" i="79" s="1"/>
  <c r="CG10" i="79"/>
  <c r="CY10" i="84"/>
  <c r="CI10" i="79" s="1"/>
  <c r="CM10" i="79" s="1"/>
  <c r="CO10" i="79" s="1"/>
  <c r="BO18" i="79"/>
  <c r="CE18" i="84"/>
  <c r="BQ18" i="79" s="1"/>
  <c r="BU18" i="79" s="1"/>
  <c r="BW18" i="79" s="1"/>
  <c r="AW79" i="52"/>
  <c r="W20" i="79"/>
  <c r="AA20" i="79" s="1"/>
  <c r="AC20" i="79" s="1"/>
  <c r="S21" i="97"/>
  <c r="I39" i="45" s="1"/>
  <c r="M39" i="45" s="1"/>
  <c r="Q21" i="97"/>
  <c r="I38" i="45" s="1"/>
  <c r="M38" i="45" s="1"/>
  <c r="S29" i="97"/>
  <c r="I39" i="37" s="1"/>
  <c r="M39" i="37" s="1"/>
  <c r="Q29" i="97"/>
  <c r="I38" i="37" s="1"/>
  <c r="M38" i="37" s="1"/>
  <c r="S37" i="97"/>
  <c r="I39" i="30" s="1"/>
  <c r="M39" i="30" s="1"/>
  <c r="Q37" i="97"/>
  <c r="I38" i="30" s="1"/>
  <c r="M38" i="30" s="1"/>
  <c r="S26" i="97"/>
  <c r="I39" i="40" s="1"/>
  <c r="M39" i="40" s="1"/>
  <c r="Q26" i="97"/>
  <c r="I38" i="40" s="1"/>
  <c r="M38" i="40" s="1"/>
  <c r="S34" i="97"/>
  <c r="I39" i="32" s="1"/>
  <c r="M39" i="32" s="1"/>
  <c r="Q34" i="97"/>
  <c r="I38" i="32" s="1"/>
  <c r="M38" i="32" s="1"/>
  <c r="BG19" i="91"/>
  <c r="I28" i="97"/>
  <c r="I36" i="38" s="1"/>
  <c r="I44" i="97"/>
  <c r="I44" i="27" s="1"/>
  <c r="I25" i="97"/>
  <c r="I36" i="41" s="1"/>
  <c r="I41" i="97"/>
  <c r="I9" i="22" s="1"/>
  <c r="M9" i="22" s="1"/>
  <c r="S9" i="22" s="1"/>
  <c r="I26" i="97"/>
  <c r="I36" i="40" s="1"/>
  <c r="I42" i="97"/>
  <c r="E73" i="96" s="1"/>
  <c r="I31" i="97"/>
  <c r="I36" i="35" s="1"/>
  <c r="I47" i="97"/>
  <c r="I139" i="11" s="1"/>
  <c r="AY41" i="42"/>
  <c r="W41" i="44"/>
  <c r="W43" i="44"/>
  <c r="BG13" i="91"/>
  <c r="BG10" i="90"/>
  <c r="W40" i="32"/>
  <c r="Y40" i="32" s="1"/>
  <c r="AK40" i="32" s="1"/>
  <c r="AO40" i="39"/>
  <c r="BA40" i="39" s="1"/>
  <c r="AM40" i="39"/>
  <c r="BG11" i="91"/>
  <c r="AQ20" i="52"/>
  <c r="Q26" i="30"/>
  <c r="AU26" i="30"/>
  <c r="AE26" i="30"/>
  <c r="BA26" i="30"/>
  <c r="AK26" i="30"/>
  <c r="S26" i="30"/>
  <c r="BA31" i="30"/>
  <c r="AK31" i="30"/>
  <c r="Q31" i="30"/>
  <c r="AU31" i="30"/>
  <c r="AE31" i="30"/>
  <c r="BA24" i="30"/>
  <c r="AE24" i="30"/>
  <c r="AU24" i="30"/>
  <c r="AK24" i="30"/>
  <c r="Q24" i="30"/>
  <c r="S24" i="30" s="1"/>
  <c r="Q42" i="44"/>
  <c r="S42" i="44" s="1"/>
  <c r="W42" i="38"/>
  <c r="BG15" i="91"/>
  <c r="Y42" i="32"/>
  <c r="AK42" i="32" s="1"/>
  <c r="W42" i="32"/>
  <c r="AW11" i="79"/>
  <c r="BK11" i="84"/>
  <c r="AY11" i="79" s="1"/>
  <c r="BC11" i="79" s="1"/>
  <c r="BE11" i="79" s="1"/>
  <c r="W8" i="43" s="1"/>
  <c r="AA24" i="48"/>
  <c r="AE24" i="48" s="1"/>
  <c r="AI24" i="48"/>
  <c r="Q24" i="48"/>
  <c r="AG45" i="31"/>
  <c r="AG43" i="31"/>
  <c r="AG37" i="31"/>
  <c r="AG31" i="31"/>
  <c r="AG27" i="31"/>
  <c r="AG19" i="31"/>
  <c r="AG42" i="31"/>
  <c r="AG39" i="31"/>
  <c r="AG33" i="31"/>
  <c r="AG29" i="31"/>
  <c r="AG25" i="31"/>
  <c r="AG17" i="31"/>
  <c r="AG14" i="31"/>
  <c r="AG41" i="35"/>
  <c r="AG38" i="35"/>
  <c r="AG40" i="35"/>
  <c r="AG36" i="35"/>
  <c r="AG30" i="35"/>
  <c r="AG18" i="35"/>
  <c r="AG14" i="35"/>
  <c r="AG45" i="35"/>
  <c r="AG43" i="35"/>
  <c r="AG37" i="35"/>
  <c r="AG31" i="35"/>
  <c r="AG27" i="35"/>
  <c r="AG19" i="35"/>
  <c r="AG15" i="35"/>
  <c r="AG11" i="35"/>
  <c r="AG29" i="35"/>
  <c r="AG16" i="35"/>
  <c r="AG28" i="35"/>
  <c r="AG46" i="35"/>
  <c r="AG41" i="31"/>
  <c r="AG30" i="31"/>
  <c r="AG40" i="31"/>
  <c r="AG42" i="35"/>
  <c r="AG15" i="31"/>
  <c r="AG20" i="31"/>
  <c r="AG32" i="31"/>
  <c r="AG46" i="31"/>
  <c r="AG17" i="35"/>
  <c r="AG25" i="35"/>
  <c r="AG33" i="35"/>
  <c r="AG20" i="35"/>
  <c r="AG32" i="35"/>
  <c r="AG18" i="31"/>
  <c r="AG39" i="35"/>
  <c r="AG11" i="31"/>
  <c r="AG16" i="31"/>
  <c r="AG28" i="31"/>
  <c r="AG38" i="31"/>
  <c r="AG36" i="31"/>
  <c r="G63" i="117"/>
  <c r="E8" i="103"/>
  <c r="CG18" i="79"/>
  <c r="CY18" i="84"/>
  <c r="CI18" i="79" s="1"/>
  <c r="CM18" i="79" s="1"/>
  <c r="CO18" i="79" s="1"/>
  <c r="Y31" i="102"/>
  <c r="Q31" i="102"/>
  <c r="I31" i="102"/>
  <c r="AE31" i="102"/>
  <c r="W31" i="102"/>
  <c r="O31" i="102"/>
  <c r="G31" i="102"/>
  <c r="AC31" i="102"/>
  <c r="U31" i="102"/>
  <c r="M31" i="102"/>
  <c r="E31" i="102"/>
  <c r="AA31" i="102"/>
  <c r="S31" i="102"/>
  <c r="K31" i="102"/>
  <c r="W41" i="43"/>
  <c r="W43" i="43"/>
  <c r="AE8" i="33"/>
  <c r="Y8" i="33"/>
  <c r="M9" i="21"/>
  <c r="W40" i="42"/>
  <c r="Y40" i="42" s="1"/>
  <c r="AK40" i="42" s="1"/>
  <c r="BY22" i="79"/>
  <c r="AG46" i="33"/>
  <c r="AG41" i="33"/>
  <c r="AG38" i="33"/>
  <c r="AG32" i="33"/>
  <c r="AG28" i="33"/>
  <c r="AG20" i="33"/>
  <c r="AG33" i="33"/>
  <c r="AG29" i="33"/>
  <c r="AG25" i="33"/>
  <c r="AG40" i="33"/>
  <c r="AG36" i="33"/>
  <c r="AG30" i="33"/>
  <c r="AG15" i="33"/>
  <c r="AG11" i="33"/>
  <c r="AG19" i="33"/>
  <c r="AG17" i="33"/>
  <c r="AG14" i="33"/>
  <c r="AG27" i="33"/>
  <c r="AG37" i="33"/>
  <c r="AG18" i="33"/>
  <c r="AG39" i="33"/>
  <c r="AG43" i="33"/>
  <c r="AG16" i="33"/>
  <c r="AG42" i="33"/>
  <c r="AG31" i="33"/>
  <c r="AG45" i="33"/>
  <c r="AQ9" i="91"/>
  <c r="AQ23" i="91" s="1"/>
  <c r="AM23" i="91"/>
  <c r="BY21" i="79"/>
  <c r="AW42" i="44"/>
  <c r="AW39" i="44"/>
  <c r="AW33" i="44"/>
  <c r="AW29" i="44"/>
  <c r="AW25" i="44"/>
  <c r="AW17" i="44"/>
  <c r="AW45" i="44"/>
  <c r="AW43" i="44"/>
  <c r="AW37" i="44"/>
  <c r="AW31" i="44"/>
  <c r="AW27" i="44"/>
  <c r="AW19" i="44"/>
  <c r="AW15" i="44"/>
  <c r="AW11" i="44"/>
  <c r="I10" i="79"/>
  <c r="K10" i="79" s="1"/>
  <c r="AM41" i="44" s="1"/>
  <c r="AW14" i="44"/>
  <c r="AW30" i="44"/>
  <c r="AW36" i="44"/>
  <c r="AW16" i="44"/>
  <c r="AW28" i="44"/>
  <c r="AW20" i="44"/>
  <c r="AW40" i="44"/>
  <c r="AW18" i="44"/>
  <c r="AW38" i="44"/>
  <c r="AW41" i="44"/>
  <c r="AW46" i="44"/>
  <c r="AW32" i="44"/>
  <c r="BY17" i="76"/>
  <c r="I18" i="30" s="1"/>
  <c r="M18" i="30" s="1"/>
  <c r="BQ17" i="76"/>
  <c r="I32" i="52" s="1"/>
  <c r="M32" i="52" s="1"/>
  <c r="BI17" i="76"/>
  <c r="I18" i="33" s="1"/>
  <c r="M18" i="33" s="1"/>
  <c r="BA17" i="76"/>
  <c r="I18" i="35" s="1"/>
  <c r="M18" i="35" s="1"/>
  <c r="AS17" i="76"/>
  <c r="I18" i="37" s="1"/>
  <c r="M18" i="37" s="1"/>
  <c r="AK17" i="76"/>
  <c r="I18" i="39" s="1"/>
  <c r="M18" i="39" s="1"/>
  <c r="AC17" i="76"/>
  <c r="I18" i="41" s="1"/>
  <c r="M18" i="41" s="1"/>
  <c r="U17" i="76"/>
  <c r="I18" i="43" s="1"/>
  <c r="M18" i="43" s="1"/>
  <c r="M17" i="76"/>
  <c r="I18" i="45" s="1"/>
  <c r="M18" i="45" s="1"/>
  <c r="BU17" i="76"/>
  <c r="I18" i="31" s="1"/>
  <c r="M18" i="31" s="1"/>
  <c r="BM17" i="76"/>
  <c r="I18" i="32" s="1"/>
  <c r="M18" i="32" s="1"/>
  <c r="BE17" i="76"/>
  <c r="I18" i="34" s="1"/>
  <c r="M18" i="34" s="1"/>
  <c r="AW17" i="76"/>
  <c r="I18" i="36" s="1"/>
  <c r="M18" i="36" s="1"/>
  <c r="AO17" i="76"/>
  <c r="I18" i="38" s="1"/>
  <c r="M18" i="38" s="1"/>
  <c r="AG17" i="76"/>
  <c r="I18" i="40" s="1"/>
  <c r="M18" i="40" s="1"/>
  <c r="Y17" i="76"/>
  <c r="I18" i="42" s="1"/>
  <c r="M18" i="42" s="1"/>
  <c r="Q17" i="76"/>
  <c r="I18" i="44" s="1"/>
  <c r="M18" i="44" s="1"/>
  <c r="I17" i="76"/>
  <c r="I18" i="46" s="1"/>
  <c r="M18" i="46" s="1"/>
  <c r="BU15" i="76"/>
  <c r="I16" i="31" s="1"/>
  <c r="M16" i="31" s="1"/>
  <c r="BM15" i="76"/>
  <c r="I16" i="32" s="1"/>
  <c r="M16" i="32" s="1"/>
  <c r="BE15" i="76"/>
  <c r="I16" i="34" s="1"/>
  <c r="M16" i="34" s="1"/>
  <c r="AW15" i="76"/>
  <c r="I16" i="36" s="1"/>
  <c r="M16" i="36" s="1"/>
  <c r="AO15" i="76"/>
  <c r="I16" i="38" s="1"/>
  <c r="M16" i="38" s="1"/>
  <c r="AG15" i="76"/>
  <c r="I16" i="40" s="1"/>
  <c r="M16" i="40" s="1"/>
  <c r="Y15" i="76"/>
  <c r="I16" i="42" s="1"/>
  <c r="M16" i="42" s="1"/>
  <c r="Q15" i="76"/>
  <c r="I16" i="44" s="1"/>
  <c r="M16" i="44" s="1"/>
  <c r="I15" i="76"/>
  <c r="I16" i="46" s="1"/>
  <c r="M16" i="46" s="1"/>
  <c r="BY15" i="76"/>
  <c r="I16" i="30" s="1"/>
  <c r="M16" i="30" s="1"/>
  <c r="BQ15" i="76"/>
  <c r="I28" i="52" s="1"/>
  <c r="M28" i="52" s="1"/>
  <c r="BI15" i="76"/>
  <c r="I16" i="33" s="1"/>
  <c r="M16" i="33" s="1"/>
  <c r="BA15" i="76"/>
  <c r="I16" i="35" s="1"/>
  <c r="M16" i="35" s="1"/>
  <c r="AS15" i="76"/>
  <c r="I16" i="37" s="1"/>
  <c r="M16" i="37" s="1"/>
  <c r="AK15" i="76"/>
  <c r="I16" i="39" s="1"/>
  <c r="M16" i="39" s="1"/>
  <c r="AC15" i="76"/>
  <c r="I16" i="41" s="1"/>
  <c r="M16" i="41" s="1"/>
  <c r="U15" i="76"/>
  <c r="I16" i="43" s="1"/>
  <c r="M16" i="43" s="1"/>
  <c r="M15" i="76"/>
  <c r="I16" i="45" s="1"/>
  <c r="M16" i="45" s="1"/>
  <c r="W45" i="97"/>
  <c r="I48" i="26" s="1"/>
  <c r="M48" i="26" s="1"/>
  <c r="W39" i="97"/>
  <c r="I20" i="22" s="1"/>
  <c r="M20" i="22" s="1"/>
  <c r="S20" i="22" s="1"/>
  <c r="W44" i="97"/>
  <c r="I48" i="27" s="1"/>
  <c r="M48" i="27" s="1"/>
  <c r="AO17" i="79"/>
  <c r="BM74" i="52"/>
  <c r="E21" i="2" s="1"/>
  <c r="BG78" i="52"/>
  <c r="BG13" i="90"/>
  <c r="S33" i="39"/>
  <c r="Q33" i="39"/>
  <c r="Q27" i="39"/>
  <c r="S27" i="39" s="1"/>
  <c r="S27" i="38"/>
  <c r="Q27" i="38"/>
  <c r="S25" i="38"/>
  <c r="Q25" i="38"/>
  <c r="Q30" i="38"/>
  <c r="S30" i="38" s="1"/>
  <c r="AU30" i="38"/>
  <c r="AE30" i="38"/>
  <c r="BA30" i="38"/>
  <c r="AK30" i="38"/>
  <c r="S12" i="32"/>
  <c r="Q12" i="32"/>
  <c r="BA28" i="32"/>
  <c r="AK28" i="32"/>
  <c r="S28" i="32"/>
  <c r="Q28" i="32"/>
  <c r="AU28" i="32"/>
  <c r="AE28" i="32"/>
  <c r="S33" i="32"/>
  <c r="Q33" i="32"/>
  <c r="BG22" i="88"/>
  <c r="BG16" i="92"/>
  <c r="I82" i="98"/>
  <c r="I81" i="98"/>
  <c r="S42" i="33"/>
  <c r="Q42" i="33"/>
  <c r="AG39" i="38"/>
  <c r="AG33" i="38"/>
  <c r="AG29" i="38"/>
  <c r="AG25" i="38"/>
  <c r="AG17" i="38"/>
  <c r="AG45" i="38"/>
  <c r="AG43" i="38"/>
  <c r="AG37" i="38"/>
  <c r="AG31" i="38"/>
  <c r="AG27" i="38"/>
  <c r="AG19" i="38"/>
  <c r="AG15" i="38"/>
  <c r="AG11" i="38"/>
  <c r="AG46" i="38"/>
  <c r="AG41" i="38"/>
  <c r="AG38" i="38"/>
  <c r="AG32" i="38"/>
  <c r="AG28" i="38"/>
  <c r="AG20" i="38"/>
  <c r="AG16" i="38"/>
  <c r="AG36" i="38"/>
  <c r="AG42" i="38"/>
  <c r="AG14" i="38"/>
  <c r="AG30" i="38"/>
  <c r="AG40" i="38"/>
  <c r="AG18" i="38"/>
  <c r="AW45" i="31"/>
  <c r="AW43" i="31"/>
  <c r="AW37" i="31"/>
  <c r="AW31" i="31"/>
  <c r="AW27" i="31"/>
  <c r="AW19" i="31"/>
  <c r="AW42" i="31"/>
  <c r="AW39" i="31"/>
  <c r="AW33" i="31"/>
  <c r="AW29" i="31"/>
  <c r="AW25" i="31"/>
  <c r="AW17" i="31"/>
  <c r="AW14" i="31"/>
  <c r="AW38" i="35"/>
  <c r="AW40" i="35"/>
  <c r="AW36" i="35"/>
  <c r="AW30" i="35"/>
  <c r="AW18" i="35"/>
  <c r="AW14" i="35"/>
  <c r="AW45" i="35"/>
  <c r="AW43" i="35"/>
  <c r="AW37" i="35"/>
  <c r="AW31" i="35"/>
  <c r="AW27" i="35"/>
  <c r="AW19" i="35"/>
  <c r="AW15" i="35"/>
  <c r="AW11" i="35"/>
  <c r="I19" i="79"/>
  <c r="K19" i="79" s="1"/>
  <c r="AM40" i="31" s="1"/>
  <c r="AW41" i="31"/>
  <c r="AW40" i="31"/>
  <c r="AW15" i="31"/>
  <c r="AW38" i="31"/>
  <c r="AW16" i="31"/>
  <c r="AW28" i="31"/>
  <c r="AW20" i="35"/>
  <c r="AW29" i="35"/>
  <c r="AW16" i="35"/>
  <c r="AW28" i="35"/>
  <c r="AW46" i="31"/>
  <c r="AW30" i="31"/>
  <c r="AW33" i="35"/>
  <c r="AW42" i="35"/>
  <c r="AW11" i="31"/>
  <c r="AW20" i="31"/>
  <c r="AW32" i="31"/>
  <c r="AW18" i="31"/>
  <c r="AW41" i="35"/>
  <c r="AW46" i="35"/>
  <c r="AW39" i="35"/>
  <c r="AW17" i="35"/>
  <c r="AW25" i="35"/>
  <c r="AW32" i="35"/>
  <c r="AW36" i="31"/>
  <c r="BA66" i="52"/>
  <c r="I31" i="56"/>
  <c r="M31" i="56" s="1"/>
  <c r="K14" i="74"/>
  <c r="I31" i="54" s="1"/>
  <c r="M31" i="54" s="1"/>
  <c r="BW79" i="52"/>
  <c r="BC79" i="52"/>
  <c r="AS79" i="52"/>
  <c r="AI79" i="52"/>
  <c r="Y79" i="52"/>
  <c r="K79" i="52"/>
  <c r="AW20" i="79"/>
  <c r="BK20" i="84"/>
  <c r="AY20" i="79" s="1"/>
  <c r="BC20" i="79" s="1"/>
  <c r="BE20" i="79" s="1"/>
  <c r="W8" i="34" s="1"/>
  <c r="M9" i="20"/>
  <c r="I15" i="20"/>
  <c r="AW21" i="46"/>
  <c r="AW13" i="46"/>
  <c r="AW9" i="46"/>
  <c r="CC8" i="79"/>
  <c r="CE8" i="79" s="1"/>
  <c r="AW10" i="46"/>
  <c r="AW12" i="46"/>
  <c r="CG9" i="79"/>
  <c r="CY9" i="84"/>
  <c r="CI9" i="79" s="1"/>
  <c r="CM9" i="79" s="1"/>
  <c r="CO9" i="79" s="1"/>
  <c r="AE16" i="79"/>
  <c r="AQ16" i="84"/>
  <c r="AG16" i="79" s="1"/>
  <c r="AK16" i="79" s="1"/>
  <c r="AM16" i="79" s="1"/>
  <c r="BO8" i="79"/>
  <c r="CE8" i="84"/>
  <c r="BQ8" i="79" s="1"/>
  <c r="BU8" i="79" s="1"/>
  <c r="BW8" i="79" s="1"/>
  <c r="K11" i="73"/>
  <c r="I23" i="23" s="1"/>
  <c r="M23" i="23" s="1"/>
  <c r="S23" i="23" s="1"/>
  <c r="I11" i="73"/>
  <c r="I23" i="25" s="1"/>
  <c r="M23" i="25" s="1"/>
  <c r="S23" i="25" s="1"/>
  <c r="K27" i="73"/>
  <c r="I74" i="23" s="1"/>
  <c r="M74" i="23" s="1"/>
  <c r="S74" i="23" s="1"/>
  <c r="I27" i="73"/>
  <c r="I74" i="25" s="1"/>
  <c r="M74" i="25" s="1"/>
  <c r="S74" i="25" s="1"/>
  <c r="K33" i="73"/>
  <c r="I65" i="23" s="1"/>
  <c r="M65" i="23" s="1"/>
  <c r="S65" i="23" s="1"/>
  <c r="I33" i="73"/>
  <c r="I65" i="25" s="1"/>
  <c r="M65" i="25" s="1"/>
  <c r="S65" i="25" s="1"/>
  <c r="K30" i="73"/>
  <c r="I83" i="23" s="1"/>
  <c r="M83" i="23" s="1"/>
  <c r="S83" i="23" s="1"/>
  <c r="I30" i="73"/>
  <c r="I83" i="25" s="1"/>
  <c r="M83" i="25" s="1"/>
  <c r="S83" i="25" s="1"/>
  <c r="Q31" i="55"/>
  <c r="W31" i="55" s="1"/>
  <c r="AA31" i="55"/>
  <c r="AI31" i="55"/>
  <c r="BW8" i="90"/>
  <c r="W8" i="90"/>
  <c r="S23" i="90"/>
  <c r="BE14" i="75"/>
  <c r="E40" i="74" s="1"/>
  <c r="AW14" i="75"/>
  <c r="I41" i="11" s="1"/>
  <c r="M41" i="11" s="1"/>
  <c r="AO14" i="75"/>
  <c r="I23" i="27" s="1"/>
  <c r="M23" i="27" s="1"/>
  <c r="AG14" i="75"/>
  <c r="E14" i="73" s="1"/>
  <c r="Y14" i="75"/>
  <c r="Q14" i="75"/>
  <c r="I31" i="25" s="1"/>
  <c r="M31" i="25" s="1"/>
  <c r="S31" i="25" s="1"/>
  <c r="I14" i="75"/>
  <c r="I30" i="25" s="1"/>
  <c r="M30" i="25" s="1"/>
  <c r="S30" i="25" s="1"/>
  <c r="BA14" i="75"/>
  <c r="I42" i="11" s="1"/>
  <c r="M42" i="11" s="1"/>
  <c r="AS14" i="75"/>
  <c r="I23" i="26" s="1"/>
  <c r="M23" i="26" s="1"/>
  <c r="AK14" i="75"/>
  <c r="I40" i="11" s="1"/>
  <c r="M40" i="11" s="1"/>
  <c r="AC14" i="75"/>
  <c r="U14" i="75"/>
  <c r="I31" i="23" s="1"/>
  <c r="M31" i="23" s="1"/>
  <c r="S31" i="23" s="1"/>
  <c r="M14" i="75"/>
  <c r="I30" i="23" s="1"/>
  <c r="M30" i="23" s="1"/>
  <c r="S30" i="23" s="1"/>
  <c r="BA12" i="75"/>
  <c r="I34" i="11" s="1"/>
  <c r="M34" i="11" s="1"/>
  <c r="AS12" i="75"/>
  <c r="I21" i="26" s="1"/>
  <c r="M21" i="26" s="1"/>
  <c r="AK12" i="75"/>
  <c r="I32" i="11" s="1"/>
  <c r="M32" i="11" s="1"/>
  <c r="AC12" i="75"/>
  <c r="U12" i="75"/>
  <c r="I25" i="23" s="1"/>
  <c r="M25" i="23" s="1"/>
  <c r="S25" i="23" s="1"/>
  <c r="M12" i="75"/>
  <c r="I24" i="23" s="1"/>
  <c r="M24" i="23" s="1"/>
  <c r="S24" i="23" s="1"/>
  <c r="BE12" i="75"/>
  <c r="E38" i="74" s="1"/>
  <c r="AW12" i="75"/>
  <c r="I33" i="11" s="1"/>
  <c r="M33" i="11" s="1"/>
  <c r="AO12" i="75"/>
  <c r="I21" i="27" s="1"/>
  <c r="M21" i="27" s="1"/>
  <c r="AG12" i="75"/>
  <c r="E12" i="73" s="1"/>
  <c r="Y12" i="75"/>
  <c r="Q12" i="75"/>
  <c r="I25" i="25" s="1"/>
  <c r="M25" i="25" s="1"/>
  <c r="S25" i="25" s="1"/>
  <c r="I12" i="75"/>
  <c r="I24" i="25" s="1"/>
  <c r="M24" i="25" s="1"/>
  <c r="S24" i="25" s="1"/>
  <c r="K38" i="103"/>
  <c r="K36" i="103"/>
  <c r="K34" i="103"/>
  <c r="K32" i="103"/>
  <c r="K37" i="103"/>
  <c r="K35" i="103"/>
  <c r="K33" i="103"/>
  <c r="K31" i="103"/>
  <c r="AS44" i="46"/>
  <c r="AC8" i="7" s="1"/>
  <c r="BO15" i="51"/>
  <c r="BS15" i="51" s="1"/>
  <c r="BG15" i="51"/>
  <c r="AY15" i="51"/>
  <c r="AQ15" i="51"/>
  <c r="AI15" i="51"/>
  <c r="AM15" i="51" s="1"/>
  <c r="AA15" i="51"/>
  <c r="Q15" i="51"/>
  <c r="W15" i="51" s="1"/>
  <c r="BG18" i="91"/>
  <c r="AO41" i="39"/>
  <c r="BA41" i="39" s="1"/>
  <c r="Q26" i="43"/>
  <c r="S26" i="43" s="1"/>
  <c r="BA31" i="43"/>
  <c r="AK31" i="43"/>
  <c r="Q31" i="43"/>
  <c r="S31" i="43" s="1"/>
  <c r="AU31" i="43"/>
  <c r="AE31" i="43"/>
  <c r="Q24" i="43"/>
  <c r="S24" i="43" s="1"/>
  <c r="AU31" i="42"/>
  <c r="AE31" i="42"/>
  <c r="BA31" i="42"/>
  <c r="AK31" i="42"/>
  <c r="Q31" i="42"/>
  <c r="Q24" i="42"/>
  <c r="S24" i="42" s="1"/>
  <c r="Q29" i="42"/>
  <c r="AU29" i="42"/>
  <c r="AE29" i="42"/>
  <c r="BA29" i="42"/>
  <c r="AK29" i="42"/>
  <c r="S29" i="42"/>
  <c r="Q34" i="42"/>
  <c r="Q26" i="37"/>
  <c r="S26" i="37" s="1"/>
  <c r="AU31" i="37"/>
  <c r="AE31" i="37"/>
  <c r="BA31" i="37"/>
  <c r="AK31" i="37"/>
  <c r="Q31" i="37"/>
  <c r="S31" i="37" s="1"/>
  <c r="Q24" i="37"/>
  <c r="BA31" i="36"/>
  <c r="AK31" i="36"/>
  <c r="Q31" i="36"/>
  <c r="AU31" i="36"/>
  <c r="AE31" i="36"/>
  <c r="Q24" i="36"/>
  <c r="AU29" i="36"/>
  <c r="AE29" i="36"/>
  <c r="BA29" i="36"/>
  <c r="AK29" i="36"/>
  <c r="Q29" i="36"/>
  <c r="S29" i="36" s="1"/>
  <c r="Q34" i="36"/>
  <c r="S34" i="36"/>
  <c r="BO12" i="79"/>
  <c r="CE12" i="84"/>
  <c r="BQ12" i="79" s="1"/>
  <c r="BU12" i="79" s="1"/>
  <c r="BW12" i="79" s="1"/>
  <c r="Q26" i="35"/>
  <c r="S26" i="35" s="1"/>
  <c r="AU31" i="35"/>
  <c r="AE31" i="35"/>
  <c r="BA31" i="35"/>
  <c r="AK31" i="35"/>
  <c r="Q31" i="35"/>
  <c r="S31" i="35" s="1"/>
  <c r="Q24" i="35"/>
  <c r="AU29" i="45"/>
  <c r="AE29" i="45"/>
  <c r="BA29" i="45"/>
  <c r="AK29" i="45"/>
  <c r="Q29" i="45"/>
  <c r="S29" i="45" s="1"/>
  <c r="Q34" i="45"/>
  <c r="Q23" i="45"/>
  <c r="S23" i="45"/>
  <c r="BA32" i="45"/>
  <c r="AK32" i="45"/>
  <c r="Q32" i="45"/>
  <c r="S32" i="45" s="1"/>
  <c r="AU32" i="45"/>
  <c r="AE32" i="45"/>
  <c r="BA29" i="33"/>
  <c r="AK29" i="33"/>
  <c r="Q29" i="33"/>
  <c r="AU29" i="33"/>
  <c r="AE29" i="33"/>
  <c r="Q34" i="33"/>
  <c r="Q23" i="33"/>
  <c r="S23" i="33" s="1"/>
  <c r="Q32" i="33"/>
  <c r="AU32" i="33"/>
  <c r="AE32" i="33"/>
  <c r="BA32" i="33"/>
  <c r="AK32" i="33"/>
  <c r="S32" i="33"/>
  <c r="AM43" i="34"/>
  <c r="AO43" i="34" s="1"/>
  <c r="AM40" i="38"/>
  <c r="W22" i="79"/>
  <c r="AA22" i="79" s="1"/>
  <c r="AC22" i="79" s="1"/>
  <c r="BG22" i="79"/>
  <c r="BK22" i="79" s="1"/>
  <c r="BM22" i="79" s="1"/>
  <c r="AA19" i="48"/>
  <c r="AE19" i="48" s="1"/>
  <c r="AI19" i="48"/>
  <c r="Q19" i="48"/>
  <c r="AA20" i="48"/>
  <c r="AE20" i="48" s="1"/>
  <c r="AI20" i="48"/>
  <c r="Q20" i="48"/>
  <c r="AO15" i="79"/>
  <c r="AW45" i="40"/>
  <c r="AW43" i="40"/>
  <c r="AW42" i="40"/>
  <c r="AW39" i="40"/>
  <c r="AW37" i="40"/>
  <c r="AW31" i="40"/>
  <c r="AW27" i="40"/>
  <c r="AW19" i="40"/>
  <c r="AW15" i="40"/>
  <c r="AW11" i="40"/>
  <c r="AW40" i="40"/>
  <c r="AW33" i="40"/>
  <c r="AW29" i="40"/>
  <c r="AW25" i="40"/>
  <c r="AW17" i="40"/>
  <c r="I14" i="79"/>
  <c r="K14" i="79" s="1"/>
  <c r="AM41" i="40" s="1"/>
  <c r="AW32" i="40"/>
  <c r="AW46" i="40"/>
  <c r="AW20" i="40"/>
  <c r="AW38" i="40"/>
  <c r="AW18" i="40"/>
  <c r="AW36" i="40"/>
  <c r="AW16" i="40"/>
  <c r="AW28" i="40"/>
  <c r="AW41" i="40"/>
  <c r="AW14" i="40"/>
  <c r="AW30" i="40"/>
  <c r="Q37" i="33"/>
  <c r="S37" i="33" s="1"/>
  <c r="I56" i="96"/>
  <c r="I30" i="55" s="1"/>
  <c r="M30" i="55" s="1"/>
  <c r="Q37" i="42"/>
  <c r="S37" i="42" s="1"/>
  <c r="Q37" i="43"/>
  <c r="S37" i="43" s="1"/>
  <c r="BO11" i="51"/>
  <c r="BS11" i="51" s="1"/>
  <c r="BG11" i="51"/>
  <c r="AY11" i="51"/>
  <c r="AQ11" i="51"/>
  <c r="AI11" i="51"/>
  <c r="AM11" i="51" s="1"/>
  <c r="AA11" i="51"/>
  <c r="Q11" i="51"/>
  <c r="W11" i="51" s="1"/>
  <c r="Q37" i="32"/>
  <c r="S37" i="32" s="1"/>
  <c r="K74" i="96"/>
  <c r="I13" i="22" s="1"/>
  <c r="M13" i="22" s="1"/>
  <c r="S13" i="22" s="1"/>
  <c r="I74" i="96"/>
  <c r="I13" i="24" s="1"/>
  <c r="M13" i="24" s="1"/>
  <c r="S13" i="24" s="1"/>
  <c r="CC9" i="52"/>
  <c r="CE9" i="52" s="1"/>
  <c r="CA9" i="52"/>
  <c r="AO13" i="79"/>
  <c r="CG17" i="52"/>
  <c r="BQ17" i="52"/>
  <c r="AS17" i="52"/>
  <c r="AC17" i="52"/>
  <c r="BW17" i="52"/>
  <c r="BG17" i="52"/>
  <c r="AI17" i="52"/>
  <c r="Q17" i="52"/>
  <c r="W17" i="52" s="1"/>
  <c r="BM17" i="52"/>
  <c r="AW17" i="52"/>
  <c r="Y17" i="52"/>
  <c r="CA17" i="52"/>
  <c r="BC17" i="52"/>
  <c r="AM17" i="52"/>
  <c r="AA9" i="48"/>
  <c r="AA28" i="48" s="1"/>
  <c r="E22" i="10" s="1"/>
  <c r="AI9" i="48"/>
  <c r="Q9" i="48"/>
  <c r="Q28" i="48" s="1"/>
  <c r="E12" i="10" s="1"/>
  <c r="M28" i="48"/>
  <c r="W23" i="88"/>
  <c r="BG8" i="88"/>
  <c r="K55" i="74"/>
  <c r="I59" i="54" s="1"/>
  <c r="M59" i="54" s="1"/>
  <c r="I55" i="74"/>
  <c r="I59" i="56" s="1"/>
  <c r="M59" i="56" s="1"/>
  <c r="K53" i="74"/>
  <c r="I57" i="54" s="1"/>
  <c r="M57" i="54" s="1"/>
  <c r="I53" i="74"/>
  <c r="I57" i="56" s="1"/>
  <c r="M57" i="56" s="1"/>
  <c r="K59" i="74"/>
  <c r="I63" i="54" s="1"/>
  <c r="M63" i="54" s="1"/>
  <c r="I59" i="74"/>
  <c r="I63" i="56" s="1"/>
  <c r="M63" i="56" s="1"/>
  <c r="K49" i="74"/>
  <c r="I53" i="54" s="1"/>
  <c r="M53" i="54" s="1"/>
  <c r="I49" i="74"/>
  <c r="I53" i="56" s="1"/>
  <c r="M53" i="56" s="1"/>
  <c r="K54" i="74"/>
  <c r="I58" i="54" s="1"/>
  <c r="M58" i="54" s="1"/>
  <c r="I54" i="74"/>
  <c r="I58" i="56" s="1"/>
  <c r="M58" i="56" s="1"/>
  <c r="K52" i="74"/>
  <c r="I56" i="54" s="1"/>
  <c r="M56" i="54" s="1"/>
  <c r="I52" i="74"/>
  <c r="I56" i="56" s="1"/>
  <c r="M56" i="56" s="1"/>
  <c r="K41" i="96"/>
  <c r="I22" i="53" s="1"/>
  <c r="M22" i="53" s="1"/>
  <c r="Q22" i="53" s="1"/>
  <c r="W22" i="53" s="1"/>
  <c r="BO14" i="51"/>
  <c r="BS14" i="51" s="1"/>
  <c r="BG14" i="51"/>
  <c r="AY14" i="51"/>
  <c r="AQ14" i="51"/>
  <c r="AI14" i="51"/>
  <c r="AM14" i="51" s="1"/>
  <c r="AA14" i="51"/>
  <c r="Q14" i="51"/>
  <c r="W14" i="51" s="1"/>
  <c r="Q24" i="55"/>
  <c r="W24" i="55" s="1"/>
  <c r="AA24" i="55"/>
  <c r="AI24" i="55"/>
  <c r="K23" i="90"/>
  <c r="K20" i="90"/>
  <c r="K16" i="90"/>
  <c r="K12" i="90"/>
  <c r="K8" i="90"/>
  <c r="K21" i="90"/>
  <c r="K17" i="90"/>
  <c r="K13" i="90"/>
  <c r="K9" i="90"/>
  <c r="K22" i="90"/>
  <c r="K18" i="90"/>
  <c r="K14" i="90"/>
  <c r="K10" i="90"/>
  <c r="K19" i="90"/>
  <c r="K15" i="90"/>
  <c r="K11" i="90"/>
  <c r="AG9" i="90"/>
  <c r="AC23" i="90"/>
  <c r="CG14" i="79"/>
  <c r="CY14" i="84"/>
  <c r="CI14" i="79" s="1"/>
  <c r="CM14" i="79" s="1"/>
  <c r="CO14" i="79" s="1"/>
  <c r="M9" i="39"/>
  <c r="BG12" i="52"/>
  <c r="BM12" i="52" s="1"/>
  <c r="Q12" i="52"/>
  <c r="Y12" i="52" s="1"/>
  <c r="AW12" i="52"/>
  <c r="BA12" i="52" s="1"/>
  <c r="CA12" i="52"/>
  <c r="CG12" i="52" s="1"/>
  <c r="AM12" i="52"/>
  <c r="AS12" i="52" s="1"/>
  <c r="BQ12" i="52"/>
  <c r="BW12" i="52" s="1"/>
  <c r="AC12" i="52"/>
  <c r="AI12" i="52" s="1"/>
  <c r="M9" i="34"/>
  <c r="Y40" i="44"/>
  <c r="AK40" i="44" s="1"/>
  <c r="W40" i="44"/>
  <c r="CA8" i="52"/>
  <c r="W40" i="37"/>
  <c r="W11" i="79"/>
  <c r="AA11" i="79" s="1"/>
  <c r="AC11" i="79" s="1"/>
  <c r="W8" i="91"/>
  <c r="S23" i="91"/>
  <c r="BW8" i="91"/>
  <c r="AS17" i="56"/>
  <c r="Y17" i="56"/>
  <c r="M20" i="56"/>
  <c r="K17" i="56"/>
  <c r="AM17" i="56"/>
  <c r="AC17" i="56"/>
  <c r="AI17" i="56" s="1"/>
  <c r="Q17" i="56"/>
  <c r="Y32" i="56"/>
  <c r="AW63" i="52"/>
  <c r="BA63" i="52" s="1"/>
  <c r="CA63" i="52"/>
  <c r="CG63" i="52" s="1"/>
  <c r="AM63" i="52"/>
  <c r="AS63" i="52" s="1"/>
  <c r="BQ63" i="52"/>
  <c r="BW63" i="52" s="1"/>
  <c r="AC63" i="52"/>
  <c r="AI63" i="52" s="1"/>
  <c r="BG63" i="52"/>
  <c r="BM63" i="52" s="1"/>
  <c r="Q63" i="52"/>
  <c r="Y63" i="52" s="1"/>
  <c r="BQ57" i="52"/>
  <c r="BW57" i="52" s="1"/>
  <c r="AC57" i="52"/>
  <c r="AI57" i="52" s="1"/>
  <c r="BG57" i="52"/>
  <c r="BM57" i="52" s="1"/>
  <c r="Q57" i="52"/>
  <c r="Y57" i="52" s="1"/>
  <c r="AW57" i="52"/>
  <c r="BA57" i="52" s="1"/>
  <c r="CA57" i="52"/>
  <c r="CG57" i="52" s="1"/>
  <c r="AM57" i="52"/>
  <c r="AS57" i="52" s="1"/>
  <c r="Q27" i="31"/>
  <c r="S27" i="31"/>
  <c r="Q25" i="31"/>
  <c r="S25" i="31" s="1"/>
  <c r="AU30" i="31"/>
  <c r="AE30" i="31"/>
  <c r="BA30" i="31"/>
  <c r="AK30" i="31"/>
  <c r="Q30" i="31"/>
  <c r="Q12" i="46"/>
  <c r="S12" i="46"/>
  <c r="Q28" i="46"/>
  <c r="AU28" i="46"/>
  <c r="AE28" i="46"/>
  <c r="BA28" i="46"/>
  <c r="AK28" i="46"/>
  <c r="S28" i="46"/>
  <c r="Q33" i="46"/>
  <c r="Q25" i="41"/>
  <c r="S25" i="41" s="1"/>
  <c r="AU30" i="41"/>
  <c r="AE30" i="41"/>
  <c r="BA30" i="41"/>
  <c r="AK30" i="41"/>
  <c r="Q30" i="41"/>
  <c r="S30" i="41" s="1"/>
  <c r="Q12" i="41"/>
  <c r="S12" i="41"/>
  <c r="Q28" i="41"/>
  <c r="AU28" i="41"/>
  <c r="AE28" i="41"/>
  <c r="BA28" i="41"/>
  <c r="AK28" i="41"/>
  <c r="S28" i="41"/>
  <c r="Q12" i="40"/>
  <c r="S12" i="40" s="1"/>
  <c r="BA28" i="40"/>
  <c r="AK28" i="40"/>
  <c r="Q28" i="40"/>
  <c r="AU28" i="40"/>
  <c r="AE28" i="40"/>
  <c r="Q33" i="40"/>
  <c r="W41" i="39"/>
  <c r="W43" i="39"/>
  <c r="Q23" i="34"/>
  <c r="Q32" i="34"/>
  <c r="AU32" i="34"/>
  <c r="AE32" i="34"/>
  <c r="BA32" i="34"/>
  <c r="AK32" i="34"/>
  <c r="S32" i="34"/>
  <c r="Q26" i="34"/>
  <c r="BA31" i="44"/>
  <c r="AK31" i="44"/>
  <c r="Q31" i="44"/>
  <c r="AU31" i="44"/>
  <c r="AE31" i="44"/>
  <c r="Q24" i="44"/>
  <c r="AU29" i="44"/>
  <c r="AE29" i="44"/>
  <c r="BA29" i="44"/>
  <c r="AK29" i="44"/>
  <c r="Q29" i="44"/>
  <c r="S29" i="44" s="1"/>
  <c r="Q34" i="44"/>
  <c r="S34" i="44"/>
  <c r="AY41" i="39"/>
  <c r="S42" i="39"/>
  <c r="AO42" i="42"/>
  <c r="BA42" i="42" s="1"/>
  <c r="AM42" i="42"/>
  <c r="Y42" i="36"/>
  <c r="AK42" i="36" s="1"/>
  <c r="W42" i="36"/>
  <c r="AY18" i="79"/>
  <c r="BC18" i="79" s="1"/>
  <c r="BE18" i="79" s="1"/>
  <c r="W8" i="36" s="1"/>
  <c r="AW23" i="82"/>
  <c r="AY23" i="82" s="1"/>
  <c r="AO23" i="82"/>
  <c r="W43" i="46"/>
  <c r="Y43" i="46" s="1"/>
  <c r="W41" i="46"/>
  <c r="Y41" i="46" s="1"/>
  <c r="AE21" i="79"/>
  <c r="AQ21" i="84"/>
  <c r="AG21" i="79" s="1"/>
  <c r="AK21" i="79" s="1"/>
  <c r="AM21" i="79" s="1"/>
  <c r="BO17" i="79"/>
  <c r="CE17" i="84"/>
  <c r="BQ17" i="79" s="1"/>
  <c r="BU17" i="79" s="1"/>
  <c r="BW17" i="79" s="1"/>
  <c r="BG17" i="89"/>
  <c r="BA70" i="52"/>
  <c r="BU23" i="81"/>
  <c r="BW23" i="81" s="1"/>
  <c r="BM23" i="81"/>
  <c r="AS8" i="34"/>
  <c r="BG20" i="89"/>
  <c r="AE20" i="79"/>
  <c r="AQ20" i="84"/>
  <c r="AG20" i="79" s="1"/>
  <c r="AK20" i="79" s="1"/>
  <c r="AM20" i="79" s="1"/>
  <c r="S23" i="97"/>
  <c r="I39" i="43" s="1"/>
  <c r="M39" i="43" s="1"/>
  <c r="Q23" i="97"/>
  <c r="I38" i="43" s="1"/>
  <c r="M38" i="43" s="1"/>
  <c r="S31" i="97"/>
  <c r="I39" i="35" s="1"/>
  <c r="M39" i="35" s="1"/>
  <c r="Q31" i="97"/>
  <c r="I38" i="35" s="1"/>
  <c r="M38" i="35" s="1"/>
  <c r="S20" i="97"/>
  <c r="I39" i="46" s="1"/>
  <c r="M39" i="46" s="1"/>
  <c r="Q20" i="97"/>
  <c r="I38" i="46" s="1"/>
  <c r="M38" i="46" s="1"/>
  <c r="S28" i="97"/>
  <c r="I39" i="38" s="1"/>
  <c r="M39" i="38" s="1"/>
  <c r="Q28" i="97"/>
  <c r="I38" i="38" s="1"/>
  <c r="M38" i="38" s="1"/>
  <c r="S36" i="97"/>
  <c r="I39" i="31" s="1"/>
  <c r="M39" i="31" s="1"/>
  <c r="Q36" i="97"/>
  <c r="I38" i="31" s="1"/>
  <c r="M38" i="31" s="1"/>
  <c r="I32" i="97"/>
  <c r="I36" i="34" s="1"/>
  <c r="I48" i="97"/>
  <c r="E55" i="96" s="1"/>
  <c r="I29" i="97"/>
  <c r="I36" i="37" s="1"/>
  <c r="I45" i="97"/>
  <c r="I44" i="26" s="1"/>
  <c r="I30" i="97"/>
  <c r="I36" i="36" s="1"/>
  <c r="I46" i="97"/>
  <c r="I138" i="11" s="1"/>
  <c r="I35" i="97"/>
  <c r="I12" i="51" s="1"/>
  <c r="M12" i="51" s="1"/>
  <c r="AG42" i="44"/>
  <c r="AG39" i="44"/>
  <c r="AG33" i="44"/>
  <c r="AG29" i="44"/>
  <c r="AG25" i="44"/>
  <c r="AG17" i="44"/>
  <c r="AG45" i="44"/>
  <c r="AG43" i="44"/>
  <c r="AG37" i="44"/>
  <c r="AG31" i="44"/>
  <c r="AG27" i="44"/>
  <c r="AG19" i="44"/>
  <c r="AG15" i="44"/>
  <c r="AG11" i="44"/>
  <c r="AG16" i="44"/>
  <c r="AG28" i="44"/>
  <c r="AG38" i="44"/>
  <c r="AG41" i="44"/>
  <c r="AG18" i="44"/>
  <c r="AG20" i="44"/>
  <c r="AG32" i="44"/>
  <c r="AG46" i="44"/>
  <c r="AG36" i="44"/>
  <c r="AG14" i="44"/>
  <c r="AG30" i="44"/>
  <c r="AG40" i="44"/>
  <c r="AI40" i="44" s="1"/>
  <c r="CS23" i="81"/>
  <c r="CU23" i="81" s="1"/>
  <c r="CK23" i="81"/>
  <c r="DQ23" i="81"/>
  <c r="DS23" i="81" s="1"/>
  <c r="DI23" i="81"/>
  <c r="BA25" i="30"/>
  <c r="AK25" i="30"/>
  <c r="S25" i="30"/>
  <c r="AU25" i="30"/>
  <c r="AE25" i="30"/>
  <c r="Q25" i="30"/>
  <c r="Q30" i="30"/>
  <c r="S30" i="30" s="1"/>
  <c r="AU30" i="30"/>
  <c r="AE30" i="30"/>
  <c r="BA30" i="30"/>
  <c r="AK30" i="30"/>
  <c r="AU12" i="30"/>
  <c r="AE12" i="30"/>
  <c r="BA12" i="30"/>
  <c r="AK12" i="30"/>
  <c r="S12" i="30"/>
  <c r="Q12" i="30"/>
  <c r="AU28" i="30"/>
  <c r="AE28" i="30"/>
  <c r="BA28" i="30"/>
  <c r="AK28" i="30"/>
  <c r="S28" i="30"/>
  <c r="Q28" i="30"/>
  <c r="CE68" i="52"/>
  <c r="CE78" i="52" s="1"/>
  <c r="CE79" i="52" s="1"/>
  <c r="S43" i="44"/>
  <c r="AE43" i="44"/>
  <c r="S42" i="38"/>
  <c r="AE8" i="44"/>
  <c r="Y8" i="44"/>
  <c r="S42" i="32"/>
  <c r="AA22" i="48"/>
  <c r="AE22" i="48" s="1"/>
  <c r="AI22" i="48"/>
  <c r="Q22" i="48"/>
  <c r="AA23" i="48"/>
  <c r="AE23" i="48" s="1"/>
  <c r="AI23" i="48"/>
  <c r="Q23" i="48"/>
  <c r="AM24" i="56"/>
  <c r="AS24" i="56" s="1"/>
  <c r="AC24" i="56"/>
  <c r="Q24" i="56"/>
  <c r="W24" i="56" s="1"/>
  <c r="AI24" i="56"/>
  <c r="AO40" i="40"/>
  <c r="BA40" i="40" s="1"/>
  <c r="AM40" i="40"/>
  <c r="BG11" i="90"/>
  <c r="BO16" i="51"/>
  <c r="BS16" i="51" s="1"/>
  <c r="BG16" i="51"/>
  <c r="AY16" i="51"/>
  <c r="AQ16" i="51"/>
  <c r="AI16" i="51"/>
  <c r="AM16" i="51" s="1"/>
  <c r="AA16" i="51"/>
  <c r="Q16" i="51"/>
  <c r="W16" i="51" s="1"/>
  <c r="W12" i="79"/>
  <c r="AA12" i="79" s="1"/>
  <c r="AC12" i="79" s="1"/>
  <c r="AO12" i="79"/>
  <c r="BA67" i="52"/>
  <c r="BG21" i="88"/>
  <c r="AG29" i="43"/>
  <c r="AG40" i="43"/>
  <c r="AG36" i="43"/>
  <c r="AG46" i="43"/>
  <c r="AG41" i="43"/>
  <c r="AG38" i="43"/>
  <c r="AG32" i="43"/>
  <c r="AG20" i="43"/>
  <c r="AG16" i="43"/>
  <c r="AG28" i="43"/>
  <c r="AG18" i="43"/>
  <c r="AG14" i="43"/>
  <c r="AG17" i="43"/>
  <c r="AG31" i="43"/>
  <c r="AG45" i="43"/>
  <c r="AG30" i="43"/>
  <c r="AG33" i="43"/>
  <c r="AG15" i="43"/>
  <c r="AG39" i="43"/>
  <c r="AG27" i="43"/>
  <c r="AG37" i="43"/>
  <c r="AG42" i="43"/>
  <c r="AG11" i="43"/>
  <c r="AG19" i="43"/>
  <c r="AG25" i="43"/>
  <c r="AG43" i="43"/>
  <c r="AG24" i="33"/>
  <c r="AG34" i="33"/>
  <c r="AG26" i="33"/>
  <c r="AG22" i="33"/>
  <c r="AG8" i="33"/>
  <c r="AI8" i="33" s="1"/>
  <c r="AG23" i="33"/>
  <c r="CE73" i="52"/>
  <c r="BG13" i="79"/>
  <c r="BK13" i="79" s="1"/>
  <c r="BM13" i="79" s="1"/>
  <c r="BG14" i="88"/>
  <c r="S40" i="42"/>
  <c r="CG22" i="79"/>
  <c r="CY22" i="84"/>
  <c r="CI22" i="79" s="1"/>
  <c r="CM22" i="79" s="1"/>
  <c r="CO22" i="79" s="1"/>
  <c r="W17" i="54"/>
  <c r="W20" i="54" s="1"/>
  <c r="AM40" i="43"/>
  <c r="AO40" i="43" s="1"/>
  <c r="BA40" i="43" s="1"/>
  <c r="K22" i="91"/>
  <c r="K18" i="91"/>
  <c r="K14" i="91"/>
  <c r="K10" i="91"/>
  <c r="K19" i="91"/>
  <c r="K15" i="91"/>
  <c r="K11" i="91"/>
  <c r="K23" i="91"/>
  <c r="K20" i="91"/>
  <c r="K16" i="91"/>
  <c r="K12" i="91"/>
  <c r="K8" i="91"/>
  <c r="K21" i="91"/>
  <c r="K17" i="91"/>
  <c r="K13" i="91"/>
  <c r="K9" i="91"/>
  <c r="CG21" i="79"/>
  <c r="CY21" i="84"/>
  <c r="CI21" i="79" s="1"/>
  <c r="CM21" i="79" s="1"/>
  <c r="CO21" i="79" s="1"/>
  <c r="W22" i="89"/>
  <c r="BG22" i="89" s="1"/>
  <c r="M33" i="16"/>
  <c r="G29" i="10" s="1"/>
  <c r="S31" i="16"/>
  <c r="S33" i="16" s="1"/>
  <c r="I34" i="8" s="1"/>
  <c r="BU12" i="76"/>
  <c r="I13" i="31" s="1"/>
  <c r="M13" i="31" s="1"/>
  <c r="BM12" i="76"/>
  <c r="I13" i="32" s="1"/>
  <c r="M13" i="32" s="1"/>
  <c r="BE12" i="76"/>
  <c r="I13" i="34" s="1"/>
  <c r="M13" i="34" s="1"/>
  <c r="AW12" i="76"/>
  <c r="I13" i="36" s="1"/>
  <c r="M13" i="36" s="1"/>
  <c r="AO12" i="76"/>
  <c r="I13" i="38" s="1"/>
  <c r="M13" i="38" s="1"/>
  <c r="AG12" i="76"/>
  <c r="I13" i="40" s="1"/>
  <c r="M13" i="40" s="1"/>
  <c r="Y12" i="76"/>
  <c r="I13" i="42" s="1"/>
  <c r="M13" i="42" s="1"/>
  <c r="Q12" i="76"/>
  <c r="I13" i="44" s="1"/>
  <c r="M13" i="44" s="1"/>
  <c r="I12" i="76"/>
  <c r="I13" i="46" s="1"/>
  <c r="M13" i="46" s="1"/>
  <c r="BY12" i="76"/>
  <c r="I13" i="30" s="1"/>
  <c r="M13" i="30" s="1"/>
  <c r="BQ12" i="76"/>
  <c r="I22" i="52" s="1"/>
  <c r="M22" i="52" s="1"/>
  <c r="BI12" i="76"/>
  <c r="I13" i="33" s="1"/>
  <c r="M13" i="33" s="1"/>
  <c r="BA12" i="76"/>
  <c r="I13" i="35" s="1"/>
  <c r="M13" i="35" s="1"/>
  <c r="AS12" i="76"/>
  <c r="I13" i="37" s="1"/>
  <c r="M13" i="37" s="1"/>
  <c r="AK12" i="76"/>
  <c r="I13" i="39" s="1"/>
  <c r="M13" i="39" s="1"/>
  <c r="AC12" i="76"/>
  <c r="I13" i="41" s="1"/>
  <c r="M13" i="41" s="1"/>
  <c r="U12" i="76"/>
  <c r="I13" i="43" s="1"/>
  <c r="M13" i="43" s="1"/>
  <c r="M12" i="76"/>
  <c r="I13" i="45" s="1"/>
  <c r="M13" i="45" s="1"/>
  <c r="BY14" i="76"/>
  <c r="I15" i="30" s="1"/>
  <c r="M15" i="30" s="1"/>
  <c r="BQ14" i="76"/>
  <c r="I26" i="52" s="1"/>
  <c r="M26" i="52" s="1"/>
  <c r="BI14" i="76"/>
  <c r="I15" i="33" s="1"/>
  <c r="M15" i="33" s="1"/>
  <c r="BA14" i="76"/>
  <c r="I15" i="35" s="1"/>
  <c r="M15" i="35" s="1"/>
  <c r="AS14" i="76"/>
  <c r="I15" i="37" s="1"/>
  <c r="M15" i="37" s="1"/>
  <c r="AK14" i="76"/>
  <c r="I15" i="39" s="1"/>
  <c r="M15" i="39" s="1"/>
  <c r="AC14" i="76"/>
  <c r="I15" i="41" s="1"/>
  <c r="M15" i="41" s="1"/>
  <c r="U14" i="76"/>
  <c r="I15" i="43" s="1"/>
  <c r="M15" i="43" s="1"/>
  <c r="M14" i="76"/>
  <c r="I15" i="45" s="1"/>
  <c r="M15" i="45" s="1"/>
  <c r="BU14" i="76"/>
  <c r="I15" i="31" s="1"/>
  <c r="M15" i="31" s="1"/>
  <c r="BM14" i="76"/>
  <c r="I15" i="32" s="1"/>
  <c r="M15" i="32" s="1"/>
  <c r="BE14" i="76"/>
  <c r="I15" i="34" s="1"/>
  <c r="M15" i="34" s="1"/>
  <c r="AW14" i="76"/>
  <c r="I15" i="36" s="1"/>
  <c r="M15" i="36" s="1"/>
  <c r="AO14" i="76"/>
  <c r="I15" i="38" s="1"/>
  <c r="M15" i="38" s="1"/>
  <c r="AG14" i="76"/>
  <c r="I15" i="40" s="1"/>
  <c r="M15" i="40" s="1"/>
  <c r="Y14" i="76"/>
  <c r="I15" i="42" s="1"/>
  <c r="M15" i="42" s="1"/>
  <c r="Q14" i="76"/>
  <c r="I15" i="44" s="1"/>
  <c r="M15" i="44" s="1"/>
  <c r="I14" i="76"/>
  <c r="I15" i="46" s="1"/>
  <c r="M15" i="46" s="1"/>
  <c r="BY12" i="79"/>
  <c r="W38" i="97"/>
  <c r="I20" i="24" s="1"/>
  <c r="M20" i="24" s="1"/>
  <c r="S20" i="24" s="1"/>
  <c r="W43" i="97"/>
  <c r="I155" i="11" s="1"/>
  <c r="W48" i="97"/>
  <c r="E71" i="96" s="1"/>
  <c r="AS8" i="36"/>
  <c r="AW17" i="79"/>
  <c r="BK17" i="84"/>
  <c r="AY17" i="79" s="1"/>
  <c r="BC17" i="79" s="1"/>
  <c r="BE17" i="79" s="1"/>
  <c r="W8" i="37" s="1"/>
  <c r="Q26" i="39"/>
  <c r="Q31" i="39"/>
  <c r="AU31" i="39"/>
  <c r="AE31" i="39"/>
  <c r="BA31" i="39"/>
  <c r="AK31" i="39"/>
  <c r="S31" i="39"/>
  <c r="Q24" i="39"/>
  <c r="S24" i="39" s="1"/>
  <c r="BA31" i="38"/>
  <c r="AK31" i="38"/>
  <c r="Q31" i="38"/>
  <c r="AU31" i="38"/>
  <c r="AE31" i="38"/>
  <c r="Q24" i="38"/>
  <c r="AU29" i="38"/>
  <c r="AE29" i="38"/>
  <c r="BA29" i="38"/>
  <c r="AK29" i="38"/>
  <c r="Q29" i="38"/>
  <c r="S29" i="38" s="1"/>
  <c r="Q34" i="38"/>
  <c r="S34" i="38"/>
  <c r="Q23" i="32"/>
  <c r="S23" i="32"/>
  <c r="BA32" i="32"/>
  <c r="AK32" i="32"/>
  <c r="Q32" i="32"/>
  <c r="S32" i="32" s="1"/>
  <c r="AU32" i="32"/>
  <c r="AE32" i="32"/>
  <c r="Q26" i="32"/>
  <c r="S26" i="32" s="1"/>
  <c r="BG22" i="91"/>
  <c r="BG8" i="92"/>
  <c r="AM42" i="31"/>
  <c r="AS42" i="31" s="1"/>
  <c r="AG46" i="41"/>
  <c r="AG41" i="41"/>
  <c r="AG38" i="41"/>
  <c r="AG32" i="41"/>
  <c r="AG28" i="41"/>
  <c r="AG20" i="41"/>
  <c r="AG16" i="41"/>
  <c r="AG40" i="41"/>
  <c r="AG36" i="41"/>
  <c r="AG30" i="41"/>
  <c r="AG18" i="41"/>
  <c r="AG14" i="41"/>
  <c r="AG39" i="41"/>
  <c r="AG29" i="41"/>
  <c r="AG42" i="41"/>
  <c r="AG11" i="41"/>
  <c r="AG19" i="41"/>
  <c r="AG27" i="41"/>
  <c r="AG37" i="41"/>
  <c r="AG43" i="41"/>
  <c r="AG17" i="41"/>
  <c r="AG25" i="41"/>
  <c r="AG33" i="41"/>
  <c r="AG15" i="41"/>
  <c r="AG31" i="41"/>
  <c r="AG45" i="41"/>
  <c r="S43" i="38"/>
  <c r="AE43" i="38"/>
  <c r="S43" i="32"/>
  <c r="Y42" i="46"/>
  <c r="W42" i="46"/>
  <c r="AO43" i="33"/>
  <c r="BA43" i="33" s="1"/>
  <c r="AM43" i="33"/>
  <c r="AG23" i="40"/>
  <c r="AG24" i="40"/>
  <c r="AG26" i="40"/>
  <c r="AG34" i="40"/>
  <c r="AG8" i="40"/>
  <c r="AG22" i="40"/>
  <c r="AQ9" i="92"/>
  <c r="AQ23" i="92" s="1"/>
  <c r="Q24" i="54"/>
  <c r="W24" i="54" s="1"/>
  <c r="Y24" i="54"/>
  <c r="W41" i="40"/>
  <c r="W43" i="40"/>
  <c r="I12" i="55"/>
  <c r="M12" i="55" s="1"/>
  <c r="K36" i="96"/>
  <c r="I12" i="53" s="1"/>
  <c r="M12" i="53" s="1"/>
  <c r="Q12" i="53" s="1"/>
  <c r="W12" i="53" s="1"/>
  <c r="I28" i="55"/>
  <c r="M28" i="55" s="1"/>
  <c r="K52" i="96"/>
  <c r="I28" i="53" s="1"/>
  <c r="M28" i="53" s="1"/>
  <c r="Q28" i="53" s="1"/>
  <c r="W28" i="53" s="1"/>
  <c r="I34" i="55"/>
  <c r="M34" i="55" s="1"/>
  <c r="K62" i="96"/>
  <c r="I34" i="53" s="1"/>
  <c r="M34" i="53" s="1"/>
  <c r="Q34" i="53" s="1"/>
  <c r="W34" i="53" s="1"/>
  <c r="AW24" i="33"/>
  <c r="AW34" i="33"/>
  <c r="AW26" i="33"/>
  <c r="AW22" i="33"/>
  <c r="AS21" i="79"/>
  <c r="AU21" i="79" s="1"/>
  <c r="AM8" i="33" s="1"/>
  <c r="AW23" i="33"/>
  <c r="AW8" i="33"/>
  <c r="AS8" i="38"/>
  <c r="CG8" i="79"/>
  <c r="CY8" i="84"/>
  <c r="CI8" i="79" s="1"/>
  <c r="CM8" i="79" s="1"/>
  <c r="CO8" i="79" s="1"/>
  <c r="AY41" i="33"/>
  <c r="CE74" i="52"/>
  <c r="W40" i="33"/>
  <c r="Y40" i="33"/>
  <c r="AK40" i="33" s="1"/>
  <c r="K59" i="96"/>
  <c r="I31" i="53" s="1"/>
  <c r="M31" i="53" s="1"/>
  <c r="Q31" i="53" s="1"/>
  <c r="W31" i="53" s="1"/>
  <c r="BI8" i="83"/>
  <c r="BK8" i="83" s="1"/>
  <c r="BE8" i="83"/>
  <c r="BA18" i="75"/>
  <c r="I58" i="11" s="1"/>
  <c r="M58" i="11" s="1"/>
  <c r="AK18" i="75"/>
  <c r="I56" i="11" s="1"/>
  <c r="M56" i="11" s="1"/>
  <c r="U18" i="75"/>
  <c r="I43" i="23" s="1"/>
  <c r="M43" i="23" s="1"/>
  <c r="S43" i="23" s="1"/>
  <c r="I18" i="75"/>
  <c r="I42" i="25" s="1"/>
  <c r="M42" i="25" s="1"/>
  <c r="S42" i="25" s="1"/>
  <c r="AW18" i="75"/>
  <c r="I57" i="11" s="1"/>
  <c r="M57" i="11" s="1"/>
  <c r="AG18" i="75"/>
  <c r="E18" i="73" s="1"/>
  <c r="Q18" i="75"/>
  <c r="I43" i="25" s="1"/>
  <c r="M43" i="25" s="1"/>
  <c r="S43" i="25" s="1"/>
  <c r="AS18" i="75"/>
  <c r="I27" i="26" s="1"/>
  <c r="M27" i="26" s="1"/>
  <c r="AC18" i="75"/>
  <c r="M18" i="75"/>
  <c r="I42" i="23" s="1"/>
  <c r="M42" i="23" s="1"/>
  <c r="S42" i="23" s="1"/>
  <c r="BE18" i="75"/>
  <c r="E44" i="74" s="1"/>
  <c r="AO18" i="75"/>
  <c r="I27" i="27" s="1"/>
  <c r="M27" i="27" s="1"/>
  <c r="Y18" i="75"/>
  <c r="BA16" i="75"/>
  <c r="I50" i="11" s="1"/>
  <c r="M50" i="11" s="1"/>
  <c r="AS16" i="75"/>
  <c r="I25" i="26" s="1"/>
  <c r="M25" i="26" s="1"/>
  <c r="AK16" i="75"/>
  <c r="I48" i="11" s="1"/>
  <c r="M48" i="11" s="1"/>
  <c r="AC16" i="75"/>
  <c r="U16" i="75"/>
  <c r="I37" i="23" s="1"/>
  <c r="M37" i="23" s="1"/>
  <c r="S37" i="23" s="1"/>
  <c r="M16" i="75"/>
  <c r="I36" i="23" s="1"/>
  <c r="M36" i="23" s="1"/>
  <c r="S36" i="23" s="1"/>
  <c r="BE16" i="75"/>
  <c r="E42" i="74" s="1"/>
  <c r="AW16" i="75"/>
  <c r="I49" i="11" s="1"/>
  <c r="M49" i="11" s="1"/>
  <c r="AO16" i="75"/>
  <c r="I25" i="27" s="1"/>
  <c r="M25" i="27" s="1"/>
  <c r="AG16" i="75"/>
  <c r="E16" i="73" s="1"/>
  <c r="Y16" i="75"/>
  <c r="Q16" i="75"/>
  <c r="I37" i="25" s="1"/>
  <c r="M37" i="25" s="1"/>
  <c r="S37" i="25" s="1"/>
  <c r="I16" i="75"/>
  <c r="I36" i="25" s="1"/>
  <c r="M36" i="25" s="1"/>
  <c r="S36" i="25" s="1"/>
  <c r="AS22" i="56"/>
  <c r="Y22" i="56"/>
  <c r="AM22" i="56"/>
  <c r="AC22" i="56"/>
  <c r="AI22" i="56" s="1"/>
  <c r="Q22" i="56"/>
  <c r="W22" i="56" s="1"/>
  <c r="K66" i="96"/>
  <c r="I13" i="49" s="1"/>
  <c r="M13" i="49" s="1"/>
  <c r="Q13" i="49" s="1"/>
  <c r="W13" i="49" s="1"/>
  <c r="Y15" i="56"/>
  <c r="AW34" i="45"/>
  <c r="AW26" i="45"/>
  <c r="AW22" i="45"/>
  <c r="AW24" i="45"/>
  <c r="AW8" i="45"/>
  <c r="AS9" i="79"/>
  <c r="AU9" i="79" s="1"/>
  <c r="AM8" i="45" s="1"/>
  <c r="AW23" i="45"/>
  <c r="Q25" i="43"/>
  <c r="Q30" i="43"/>
  <c r="AU30" i="43"/>
  <c r="AE30" i="43"/>
  <c r="BA30" i="43"/>
  <c r="AK30" i="43"/>
  <c r="S30" i="43"/>
  <c r="Q12" i="43"/>
  <c r="S12" i="43" s="1"/>
  <c r="BA28" i="43"/>
  <c r="AK28" i="43"/>
  <c r="Q28" i="43"/>
  <c r="S28" i="43" s="1"/>
  <c r="AU28" i="43"/>
  <c r="AE28" i="43"/>
  <c r="Q12" i="42"/>
  <c r="S12" i="42" s="1"/>
  <c r="AU28" i="42"/>
  <c r="AE28" i="42"/>
  <c r="BA28" i="42"/>
  <c r="AK28" i="42"/>
  <c r="Q28" i="42"/>
  <c r="Q33" i="42"/>
  <c r="S33" i="42"/>
  <c r="Q25" i="37"/>
  <c r="S25" i="37"/>
  <c r="BA30" i="37"/>
  <c r="AK30" i="37"/>
  <c r="Q30" i="37"/>
  <c r="AU30" i="37"/>
  <c r="AE30" i="37"/>
  <c r="Q12" i="37"/>
  <c r="AU28" i="37"/>
  <c r="AE28" i="37"/>
  <c r="BA28" i="37"/>
  <c r="AK28" i="37"/>
  <c r="Q28" i="37"/>
  <c r="S28" i="37" s="1"/>
  <c r="Q12" i="36"/>
  <c r="AU28" i="36"/>
  <c r="AE28" i="36"/>
  <c r="BA28" i="36"/>
  <c r="AK28" i="36"/>
  <c r="Q28" i="36"/>
  <c r="S28" i="36" s="1"/>
  <c r="Q33" i="36"/>
  <c r="Q25" i="35"/>
  <c r="S25" i="35"/>
  <c r="BA30" i="35"/>
  <c r="AK30" i="35"/>
  <c r="Q30" i="35"/>
  <c r="S30" i="35" s="1"/>
  <c r="AU30" i="35"/>
  <c r="AE30" i="35"/>
  <c r="Q12" i="35"/>
  <c r="S12" i="35" s="1"/>
  <c r="AU28" i="35"/>
  <c r="AE28" i="35"/>
  <c r="BA28" i="35"/>
  <c r="AK28" i="35"/>
  <c r="Q28" i="35"/>
  <c r="Q33" i="45"/>
  <c r="S33" i="45" s="1"/>
  <c r="Q27" i="45"/>
  <c r="S27" i="45"/>
  <c r="Q33" i="33"/>
  <c r="Q27" i="33"/>
  <c r="AM42" i="40"/>
  <c r="AO42" i="40" s="1"/>
  <c r="BA42" i="40" s="1"/>
  <c r="W42" i="40"/>
  <c r="Y42" i="40"/>
  <c r="AK42" i="40" s="1"/>
  <c r="Q42" i="34"/>
  <c r="Q42" i="37"/>
  <c r="S42" i="37"/>
  <c r="AW46" i="41"/>
  <c r="AW41" i="41"/>
  <c r="AW38" i="41"/>
  <c r="AW32" i="41"/>
  <c r="AW28" i="41"/>
  <c r="AW20" i="41"/>
  <c r="AW16" i="41"/>
  <c r="AW40" i="41"/>
  <c r="AW36" i="41"/>
  <c r="AW30" i="41"/>
  <c r="AW18" i="41"/>
  <c r="AW14" i="41"/>
  <c r="I13" i="79"/>
  <c r="K13" i="79" s="1"/>
  <c r="AM41" i="41" s="1"/>
  <c r="AW43" i="41"/>
  <c r="AW17" i="41"/>
  <c r="AW25" i="41"/>
  <c r="AW15" i="41"/>
  <c r="AW31" i="41"/>
  <c r="AW33" i="41"/>
  <c r="AW45" i="41"/>
  <c r="AW39" i="41"/>
  <c r="AW42" i="41"/>
  <c r="AW29" i="41"/>
  <c r="AW11" i="41"/>
  <c r="AW19" i="41"/>
  <c r="AW27" i="41"/>
  <c r="AW37" i="41"/>
  <c r="Y40" i="38"/>
  <c r="AK40" i="38" s="1"/>
  <c r="W40" i="38"/>
  <c r="AE22" i="79"/>
  <c r="AQ22" i="84"/>
  <c r="AG22" i="79" s="1"/>
  <c r="AK22" i="79" s="1"/>
  <c r="AM22" i="79" s="1"/>
  <c r="BO22" i="79"/>
  <c r="CE22" i="84"/>
  <c r="BQ22" i="79" s="1"/>
  <c r="BU22" i="79" s="1"/>
  <c r="BW22" i="79" s="1"/>
  <c r="AA18" i="48"/>
  <c r="AE18" i="48" s="1"/>
  <c r="AI18" i="48"/>
  <c r="Q18" i="48"/>
  <c r="AW15" i="79"/>
  <c r="BK15" i="84"/>
  <c r="AY15" i="79" s="1"/>
  <c r="BC15" i="79" s="1"/>
  <c r="BE15" i="79" s="1"/>
  <c r="W8" i="39" s="1"/>
  <c r="AW23" i="32"/>
  <c r="AW24" i="32"/>
  <c r="AS22" i="79"/>
  <c r="AU22" i="79" s="1"/>
  <c r="AM8" i="32" s="1"/>
  <c r="AW8" i="32"/>
  <c r="AW34" i="32"/>
  <c r="AW26" i="32"/>
  <c r="AW22" i="32"/>
  <c r="BA68" i="52"/>
  <c r="BI23" i="84"/>
  <c r="BA23" i="84"/>
  <c r="Q37" i="45"/>
  <c r="S37" i="45"/>
  <c r="BA37" i="30"/>
  <c r="AK37" i="30"/>
  <c r="Q37" i="30"/>
  <c r="S37" i="30" s="1"/>
  <c r="AU37" i="30"/>
  <c r="AE37" i="30"/>
  <c r="Q37" i="38"/>
  <c r="Q37" i="39"/>
  <c r="S37" i="39" s="1"/>
  <c r="S37" i="44"/>
  <c r="Q37" i="44"/>
  <c r="Q8" i="55"/>
  <c r="AA8" i="55"/>
  <c r="AI8" i="55"/>
  <c r="BY19" i="79"/>
  <c r="W23" i="89"/>
  <c r="BG8" i="89"/>
  <c r="AW13" i="79"/>
  <c r="BK13" i="84"/>
  <c r="AY13" i="79" s="1"/>
  <c r="BC13" i="79" s="1"/>
  <c r="BE13" i="79" s="1"/>
  <c r="W8" i="41" s="1"/>
  <c r="W40" i="46"/>
  <c r="Y40" i="46"/>
  <c r="CS9" i="82"/>
  <c r="CU9" i="82" s="1"/>
  <c r="CK9" i="82"/>
  <c r="AW21" i="34"/>
  <c r="AW13" i="34"/>
  <c r="AW9" i="34"/>
  <c r="AW10" i="34"/>
  <c r="CC20" i="79"/>
  <c r="CE20" i="79" s="1"/>
  <c r="AW12" i="34"/>
  <c r="I37" i="74"/>
  <c r="I28" i="56" s="1"/>
  <c r="M28" i="56" s="1"/>
  <c r="I57" i="74"/>
  <c r="I61" i="56" s="1"/>
  <c r="M61" i="56" s="1"/>
  <c r="I58" i="74"/>
  <c r="I62" i="56" s="1"/>
  <c r="M62" i="56" s="1"/>
  <c r="I56" i="74"/>
  <c r="I60" i="56" s="1"/>
  <c r="M60" i="56" s="1"/>
  <c r="Q35" i="55"/>
  <c r="W35" i="55" s="1"/>
  <c r="AA35" i="55"/>
  <c r="AI35" i="55"/>
  <c r="K65" i="96"/>
  <c r="I12" i="49" s="1"/>
  <c r="M12" i="49" s="1"/>
  <c r="Q12" i="49" s="1"/>
  <c r="W12" i="49" s="1"/>
  <c r="K42" i="96"/>
  <c r="I24" i="53" s="1"/>
  <c r="M24" i="53" s="1"/>
  <c r="Q24" i="53" s="1"/>
  <c r="W24" i="53" s="1"/>
  <c r="Q20" i="54"/>
  <c r="Y20" i="54"/>
  <c r="K20" i="54"/>
  <c r="CW23" i="84"/>
  <c r="CO23" i="84"/>
  <c r="AQ9" i="90"/>
  <c r="AQ23" i="90" s="1"/>
  <c r="AM23" i="90"/>
  <c r="M9" i="30"/>
  <c r="M9" i="40"/>
  <c r="M9" i="32"/>
  <c r="BG13" i="88"/>
  <c r="Y8" i="52"/>
  <c r="S40" i="37"/>
  <c r="AE11" i="79"/>
  <c r="AQ11" i="84"/>
  <c r="AG11" i="79" s="1"/>
  <c r="AK11" i="79" s="1"/>
  <c r="AM11" i="79" s="1"/>
  <c r="AK8" i="83"/>
  <c r="W8" i="79" s="1"/>
  <c r="AA8" i="79" s="1"/>
  <c r="AC8" i="79" s="1"/>
  <c r="AO8" i="83"/>
  <c r="AQ8" i="83" s="1"/>
  <c r="K19" i="56"/>
  <c r="AM19" i="56"/>
  <c r="AC19" i="56"/>
  <c r="AI19" i="56" s="1"/>
  <c r="Q19" i="56"/>
  <c r="AS19" i="56"/>
  <c r="Y19" i="56"/>
  <c r="BG56" i="52"/>
  <c r="BM56" i="52" s="1"/>
  <c r="Q56" i="52"/>
  <c r="Y56" i="52" s="1"/>
  <c r="AW56" i="52"/>
  <c r="BA56" i="52" s="1"/>
  <c r="CA56" i="52"/>
  <c r="CG56" i="52" s="1"/>
  <c r="AM56" i="52"/>
  <c r="AS56" i="52" s="1"/>
  <c r="BQ56" i="52"/>
  <c r="BW56" i="52" s="1"/>
  <c r="AC56" i="52"/>
  <c r="AI56" i="52" s="1"/>
  <c r="CG61" i="52"/>
  <c r="BQ61" i="52"/>
  <c r="AS61" i="52"/>
  <c r="AC61" i="52"/>
  <c r="BW61" i="52"/>
  <c r="BG61" i="52"/>
  <c r="AI61" i="52"/>
  <c r="Q61" i="52"/>
  <c r="BM61" i="52"/>
  <c r="AW61" i="52"/>
  <c r="BA61" i="52" s="1"/>
  <c r="Y61" i="52"/>
  <c r="CA61" i="52"/>
  <c r="BC61" i="52"/>
  <c r="AM61" i="52"/>
  <c r="CA54" i="52"/>
  <c r="BC54" i="52"/>
  <c r="AM54" i="52"/>
  <c r="CG54" i="52"/>
  <c r="BQ54" i="52"/>
  <c r="AS54" i="52"/>
  <c r="AC54" i="52"/>
  <c r="BW54" i="52"/>
  <c r="BG54" i="52"/>
  <c r="AI54" i="52"/>
  <c r="Q54" i="52"/>
  <c r="BM54" i="52"/>
  <c r="AW54" i="52"/>
  <c r="BA54" i="52" s="1"/>
  <c r="Y54" i="52"/>
  <c r="Q31" i="31"/>
  <c r="AU31" i="31"/>
  <c r="AE31" i="31"/>
  <c r="BA31" i="31"/>
  <c r="AK31" i="31"/>
  <c r="S31" i="31"/>
  <c r="Q24" i="31"/>
  <c r="S24" i="31" s="1"/>
  <c r="AU29" i="31"/>
  <c r="AE29" i="31"/>
  <c r="BA29" i="31"/>
  <c r="AK29" i="31"/>
  <c r="Q29" i="31"/>
  <c r="S29" i="31" s="1"/>
  <c r="Q34" i="31"/>
  <c r="Q23" i="46"/>
  <c r="S23" i="46" s="1"/>
  <c r="Q32" i="46"/>
  <c r="AU32" i="46"/>
  <c r="AE32" i="46"/>
  <c r="BA32" i="46"/>
  <c r="AK32" i="46"/>
  <c r="S32" i="46"/>
  <c r="Q26" i="46"/>
  <c r="S26" i="46" s="1"/>
  <c r="BA29" i="41"/>
  <c r="AK29" i="41"/>
  <c r="Q29" i="41"/>
  <c r="S29" i="41" s="1"/>
  <c r="AU29" i="41"/>
  <c r="AE29" i="41"/>
  <c r="Q34" i="41"/>
  <c r="S34" i="41" s="1"/>
  <c r="Q23" i="41"/>
  <c r="Q32" i="41"/>
  <c r="AU32" i="41"/>
  <c r="AE32" i="41"/>
  <c r="BA32" i="41"/>
  <c r="AK32" i="41"/>
  <c r="S32" i="41"/>
  <c r="Q23" i="40"/>
  <c r="S23" i="40"/>
  <c r="BA32" i="40"/>
  <c r="AK32" i="40"/>
  <c r="Q32" i="40"/>
  <c r="AU32" i="40"/>
  <c r="AE32" i="40"/>
  <c r="Q26" i="40"/>
  <c r="AG40" i="39"/>
  <c r="AG36" i="39"/>
  <c r="AG30" i="39"/>
  <c r="AG18" i="39"/>
  <c r="AG14" i="39"/>
  <c r="AG46" i="39"/>
  <c r="AG41" i="39"/>
  <c r="AG38" i="39"/>
  <c r="AG32" i="39"/>
  <c r="AG28" i="39"/>
  <c r="AG20" i="39"/>
  <c r="AG16" i="39"/>
  <c r="AG42" i="39"/>
  <c r="AI42" i="39" s="1"/>
  <c r="AG39" i="39"/>
  <c r="AG33" i="39"/>
  <c r="AG29" i="39"/>
  <c r="AG25" i="39"/>
  <c r="AG17" i="39"/>
  <c r="AG11" i="39"/>
  <c r="AG19" i="39"/>
  <c r="AG27" i="39"/>
  <c r="AG37" i="39"/>
  <c r="AG43" i="39"/>
  <c r="AG15" i="39"/>
  <c r="AG31" i="39"/>
  <c r="AG45" i="39"/>
  <c r="Q27" i="34"/>
  <c r="Q25" i="34"/>
  <c r="AU30" i="34"/>
  <c r="AE30" i="34"/>
  <c r="BA30" i="34"/>
  <c r="AK30" i="34"/>
  <c r="Q30" i="34"/>
  <c r="Q12" i="44"/>
  <c r="S12" i="44" s="1"/>
  <c r="AU28" i="44"/>
  <c r="AE28" i="44"/>
  <c r="BA28" i="44"/>
  <c r="AK28" i="44"/>
  <c r="Q28" i="44"/>
  <c r="Q33" i="44"/>
  <c r="S33" i="44" s="1"/>
  <c r="S43" i="43"/>
  <c r="AE43" i="43"/>
  <c r="AM42" i="35"/>
  <c r="W42" i="42"/>
  <c r="Y42" i="42" s="1"/>
  <c r="AK42" i="42" s="1"/>
  <c r="S42" i="36"/>
  <c r="AW18" i="79"/>
  <c r="AG9" i="89"/>
  <c r="AG45" i="46"/>
  <c r="AG43" i="46"/>
  <c r="AI43" i="46" s="1"/>
  <c r="AG37" i="46"/>
  <c r="AG31" i="46"/>
  <c r="AG27" i="46"/>
  <c r="AG19" i="46"/>
  <c r="AG15" i="46"/>
  <c r="AG11" i="46"/>
  <c r="AG42" i="46"/>
  <c r="AI42" i="46" s="1"/>
  <c r="AG39" i="46"/>
  <c r="AG33" i="46"/>
  <c r="AG29" i="46"/>
  <c r="AG25" i="46"/>
  <c r="AG17" i="46"/>
  <c r="AG36" i="46"/>
  <c r="AG41" i="46"/>
  <c r="AI41" i="46" s="1"/>
  <c r="AG14" i="46"/>
  <c r="AG30" i="46"/>
  <c r="AG40" i="46"/>
  <c r="AI40" i="46" s="1"/>
  <c r="AG20" i="46"/>
  <c r="AG32" i="46"/>
  <c r="AG46" i="46"/>
  <c r="AG18" i="46"/>
  <c r="AG16" i="46"/>
  <c r="AG28" i="46"/>
  <c r="AG38" i="46"/>
  <c r="AS41" i="39"/>
  <c r="Y40" i="45"/>
  <c r="AK40" i="45" s="1"/>
  <c r="M9" i="19"/>
  <c r="I15" i="19"/>
  <c r="BG19" i="88"/>
  <c r="W40" i="35"/>
  <c r="Y40" i="35" s="1"/>
  <c r="AK40" i="35" s="1"/>
  <c r="S25" i="97"/>
  <c r="I39" i="41" s="1"/>
  <c r="M39" i="41" s="1"/>
  <c r="Q25" i="97"/>
  <c r="I38" i="41" s="1"/>
  <c r="M38" i="41" s="1"/>
  <c r="S33" i="97"/>
  <c r="I39" i="33" s="1"/>
  <c r="M39" i="33" s="1"/>
  <c r="Q33" i="97"/>
  <c r="I38" i="33" s="1"/>
  <c r="M38" i="33" s="1"/>
  <c r="S22" i="97"/>
  <c r="I39" i="44" s="1"/>
  <c r="M39" i="44" s="1"/>
  <c r="Q22" i="97"/>
  <c r="I38" i="44" s="1"/>
  <c r="M38" i="44" s="1"/>
  <c r="S30" i="97"/>
  <c r="I39" i="36" s="1"/>
  <c r="M39" i="36" s="1"/>
  <c r="Q30" i="97"/>
  <c r="I38" i="36" s="1"/>
  <c r="M38" i="36" s="1"/>
  <c r="AW12" i="37"/>
  <c r="AW10" i="37"/>
  <c r="CC17" i="79"/>
  <c r="CE17" i="79" s="1"/>
  <c r="AW13" i="37"/>
  <c r="AW21" i="37"/>
  <c r="AW9" i="37"/>
  <c r="W43" i="32"/>
  <c r="W41" i="32"/>
  <c r="AW36" i="36"/>
  <c r="AW45" i="36"/>
  <c r="AW43" i="36"/>
  <c r="AW37" i="36"/>
  <c r="AW31" i="36"/>
  <c r="AW27" i="36"/>
  <c r="AW19" i="36"/>
  <c r="AW15" i="36"/>
  <c r="AW11" i="36"/>
  <c r="AW46" i="36"/>
  <c r="AW41" i="36"/>
  <c r="AW38" i="36"/>
  <c r="AW32" i="36"/>
  <c r="AW28" i="36"/>
  <c r="AW20" i="36"/>
  <c r="AW16" i="36"/>
  <c r="I18" i="79"/>
  <c r="K18" i="79" s="1"/>
  <c r="AM41" i="36" s="1"/>
  <c r="AW33" i="36"/>
  <c r="AW14" i="36"/>
  <c r="AW30" i="36"/>
  <c r="AW39" i="36"/>
  <c r="AW42" i="36"/>
  <c r="AW29" i="36"/>
  <c r="AW18" i="36"/>
  <c r="AW40" i="36"/>
  <c r="AW17" i="36"/>
  <c r="AW25" i="36"/>
  <c r="I20" i="97"/>
  <c r="I36" i="46" s="1"/>
  <c r="I36" i="97"/>
  <c r="I36" i="31" s="1"/>
  <c r="I19" i="97"/>
  <c r="I10" i="49" s="1"/>
  <c r="M10" i="49" s="1"/>
  <c r="Q10" i="49" s="1"/>
  <c r="W10" i="49" s="1"/>
  <c r="I33" i="97"/>
  <c r="I36" i="33" s="1"/>
  <c r="I18" i="97"/>
  <c r="I10" i="51" s="1"/>
  <c r="M10" i="51" s="1"/>
  <c r="I34" i="97"/>
  <c r="I36" i="32" s="1"/>
  <c r="I23" i="97"/>
  <c r="I36" i="43" s="1"/>
  <c r="I39" i="97"/>
  <c r="I8" i="22" s="1"/>
  <c r="Q13" i="55"/>
  <c r="W13" i="55" s="1"/>
  <c r="AA13" i="55"/>
  <c r="AI13" i="55"/>
  <c r="I62" i="74"/>
  <c r="I15" i="52" s="1"/>
  <c r="M15" i="52" s="1"/>
  <c r="I64" i="74"/>
  <c r="I23" i="52" s="1"/>
  <c r="M23" i="52" s="1"/>
  <c r="BG14" i="79"/>
  <c r="BK14" i="79" s="1"/>
  <c r="BM14" i="79" s="1"/>
  <c r="AU29" i="30"/>
  <c r="AE29" i="30"/>
  <c r="BA29" i="30"/>
  <c r="AK29" i="30"/>
  <c r="Q29" i="30"/>
  <c r="S29" i="30" s="1"/>
  <c r="Q34" i="30"/>
  <c r="AU34" i="30"/>
  <c r="AE34" i="30"/>
  <c r="BA34" i="30"/>
  <c r="AK34" i="30"/>
  <c r="S34" i="30"/>
  <c r="BA23" i="30"/>
  <c r="AK23" i="30"/>
  <c r="Q23" i="30"/>
  <c r="AU23" i="30"/>
  <c r="AE23" i="30"/>
  <c r="AU32" i="30"/>
  <c r="AE32" i="30"/>
  <c r="BA32" i="30"/>
  <c r="AK32" i="30"/>
  <c r="Q32" i="30"/>
  <c r="S42" i="43"/>
  <c r="Q42" i="43"/>
  <c r="AG23" i="44"/>
  <c r="AG8" i="44"/>
  <c r="AI8" i="44" s="1"/>
  <c r="AG26" i="44"/>
  <c r="AG34" i="44"/>
  <c r="AG24" i="44"/>
  <c r="AG22" i="44"/>
  <c r="W40" i="30"/>
  <c r="W17" i="79"/>
  <c r="AA17" i="79" s="1"/>
  <c r="AC17" i="79" s="1"/>
  <c r="AW45" i="46"/>
  <c r="AW43" i="46"/>
  <c r="AW37" i="46"/>
  <c r="AW31" i="46"/>
  <c r="AW27" i="46"/>
  <c r="AW19" i="46"/>
  <c r="AW15" i="46"/>
  <c r="AW11" i="46"/>
  <c r="AW42" i="46"/>
  <c r="AW39" i="46"/>
  <c r="AW33" i="46"/>
  <c r="AW29" i="46"/>
  <c r="AW25" i="46"/>
  <c r="AW17" i="46"/>
  <c r="I8" i="79"/>
  <c r="K8" i="79" s="1"/>
  <c r="AM41" i="46" s="1"/>
  <c r="AO41" i="46" s="1"/>
  <c r="AW36" i="46"/>
  <c r="AW18" i="46"/>
  <c r="AW16" i="46"/>
  <c r="AW28" i="46"/>
  <c r="AW38" i="46"/>
  <c r="AW41" i="46"/>
  <c r="AW40" i="46"/>
  <c r="AW46" i="46"/>
  <c r="AW14" i="46"/>
  <c r="AW30" i="46"/>
  <c r="AW32" i="46"/>
  <c r="AW20" i="46"/>
  <c r="AA26" i="48"/>
  <c r="AE26" i="48" s="1"/>
  <c r="AI26" i="48"/>
  <c r="Q26" i="48"/>
  <c r="AA27" i="48"/>
  <c r="AE27" i="48" s="1"/>
  <c r="AI27" i="48"/>
  <c r="Q27" i="48"/>
  <c r="AO8" i="79"/>
  <c r="E44" i="10"/>
  <c r="AE12" i="79"/>
  <c r="AQ12" i="84"/>
  <c r="AG12" i="79" s="1"/>
  <c r="AK12" i="79" s="1"/>
  <c r="AM12" i="79" s="1"/>
  <c r="AW12" i="79"/>
  <c r="BK12" i="84"/>
  <c r="AY12" i="79" s="1"/>
  <c r="BC12" i="79" s="1"/>
  <c r="BE12" i="79" s="1"/>
  <c r="W8" i="42" s="1"/>
  <c r="W41" i="45"/>
  <c r="W43" i="45"/>
  <c r="BU23" i="82"/>
  <c r="BW23" i="82" s="1"/>
  <c r="BM23" i="82"/>
  <c r="G89" i="74"/>
  <c r="G88" i="74"/>
  <c r="G87" i="74"/>
  <c r="G86" i="74"/>
  <c r="I86" i="74" s="1"/>
  <c r="G85" i="74"/>
  <c r="I85" i="74" s="1"/>
  <c r="G84" i="74"/>
  <c r="I84" i="74" s="1"/>
  <c r="G83" i="74"/>
  <c r="I83" i="74" s="1"/>
  <c r="G82" i="74"/>
  <c r="I82" i="74" s="1"/>
  <c r="G81" i="74"/>
  <c r="G80" i="74"/>
  <c r="I80" i="74" s="1"/>
  <c r="G79" i="74"/>
  <c r="G78" i="74"/>
  <c r="G72" i="74"/>
  <c r="G71" i="74"/>
  <c r="G70" i="74"/>
  <c r="G69" i="74"/>
  <c r="I69" i="74" s="1"/>
  <c r="G68" i="74"/>
  <c r="G67" i="74"/>
  <c r="I67" i="74" s="1"/>
  <c r="G66" i="74"/>
  <c r="G65" i="74"/>
  <c r="I65" i="74" s="1"/>
  <c r="G64" i="74"/>
  <c r="G63" i="74"/>
  <c r="I63" i="74" s="1"/>
  <c r="G62" i="74"/>
  <c r="G61" i="74"/>
  <c r="G60" i="74"/>
  <c r="I60" i="74" s="1"/>
  <c r="G26" i="74"/>
  <c r="I26" i="74" s="1"/>
  <c r="G25" i="74"/>
  <c r="I25" i="74" s="1"/>
  <c r="G24" i="74"/>
  <c r="I24" i="74" s="1"/>
  <c r="G23" i="74"/>
  <c r="I23" i="74" s="1"/>
  <c r="G22" i="74"/>
  <c r="I22" i="74" s="1"/>
  <c r="G21" i="74"/>
  <c r="I21" i="74" s="1"/>
  <c r="G20" i="74"/>
  <c r="I20" i="74" s="1"/>
  <c r="G19" i="74"/>
  <c r="I19" i="74" s="1"/>
  <c r="G18" i="74"/>
  <c r="I18" i="74" s="1"/>
  <c r="G17" i="74"/>
  <c r="I17" i="74" s="1"/>
  <c r="G16" i="74"/>
  <c r="I16" i="74" s="1"/>
  <c r="G15" i="74"/>
  <c r="I15" i="74" s="1"/>
  <c r="G11" i="74"/>
  <c r="I11" i="74" s="1"/>
  <c r="M18" i="97"/>
  <c r="BY13" i="79"/>
  <c r="BO13" i="79"/>
  <c r="CE13" i="84"/>
  <c r="BQ13" i="79" s="1"/>
  <c r="BU13" i="79" s="1"/>
  <c r="BW13" i="79" s="1"/>
  <c r="AO19" i="79"/>
  <c r="W40" i="43"/>
  <c r="Y40" i="43" s="1"/>
  <c r="AK40" i="43" s="1"/>
  <c r="W41" i="34"/>
  <c r="W43" i="34"/>
  <c r="Q20" i="55"/>
  <c r="W20" i="55" s="1"/>
  <c r="AA20" i="55"/>
  <c r="AI20" i="55"/>
  <c r="Q17" i="55"/>
  <c r="W17" i="55" s="1"/>
  <c r="AA17" i="55"/>
  <c r="AI17" i="55"/>
  <c r="BU16" i="76"/>
  <c r="I17" i="31" s="1"/>
  <c r="M17" i="31" s="1"/>
  <c r="BM16" i="76"/>
  <c r="I17" i="32" s="1"/>
  <c r="M17" i="32" s="1"/>
  <c r="BE16" i="76"/>
  <c r="I17" i="34" s="1"/>
  <c r="M17" i="34" s="1"/>
  <c r="AW16" i="76"/>
  <c r="I17" i="36" s="1"/>
  <c r="M17" i="36" s="1"/>
  <c r="AO16" i="76"/>
  <c r="I17" i="38" s="1"/>
  <c r="M17" i="38" s="1"/>
  <c r="AG16" i="76"/>
  <c r="I17" i="40" s="1"/>
  <c r="M17" i="40" s="1"/>
  <c r="Y16" i="76"/>
  <c r="I17" i="42" s="1"/>
  <c r="M17" i="42" s="1"/>
  <c r="Q16" i="76"/>
  <c r="I17" i="44" s="1"/>
  <c r="M17" i="44" s="1"/>
  <c r="I16" i="76"/>
  <c r="I17" i="46" s="1"/>
  <c r="M17" i="46" s="1"/>
  <c r="BY16" i="76"/>
  <c r="I17" i="30" s="1"/>
  <c r="M17" i="30" s="1"/>
  <c r="BQ16" i="76"/>
  <c r="I30" i="52" s="1"/>
  <c r="M30" i="52" s="1"/>
  <c r="BI16" i="76"/>
  <c r="I17" i="33" s="1"/>
  <c r="M17" i="33" s="1"/>
  <c r="BA16" i="76"/>
  <c r="I17" i="35" s="1"/>
  <c r="M17" i="35" s="1"/>
  <c r="AS16" i="76"/>
  <c r="I17" i="37" s="1"/>
  <c r="M17" i="37" s="1"/>
  <c r="AK16" i="76"/>
  <c r="I17" i="39" s="1"/>
  <c r="M17" i="39" s="1"/>
  <c r="AC16" i="76"/>
  <c r="I17" i="41" s="1"/>
  <c r="M17" i="41" s="1"/>
  <c r="U16" i="76"/>
  <c r="I17" i="43" s="1"/>
  <c r="M17" i="43" s="1"/>
  <c r="M16" i="76"/>
  <c r="I17" i="45" s="1"/>
  <c r="M17" i="45" s="1"/>
  <c r="BY18" i="76"/>
  <c r="I19" i="30" s="1"/>
  <c r="M19" i="30" s="1"/>
  <c r="BQ18" i="76"/>
  <c r="I34" i="52" s="1"/>
  <c r="M34" i="52" s="1"/>
  <c r="BI18" i="76"/>
  <c r="I19" i="33" s="1"/>
  <c r="M19" i="33" s="1"/>
  <c r="BA18" i="76"/>
  <c r="I19" i="35" s="1"/>
  <c r="M19" i="35" s="1"/>
  <c r="AS18" i="76"/>
  <c r="I19" i="37" s="1"/>
  <c r="M19" i="37" s="1"/>
  <c r="AK18" i="76"/>
  <c r="I19" i="39" s="1"/>
  <c r="M19" i="39" s="1"/>
  <c r="AC18" i="76"/>
  <c r="I19" i="41" s="1"/>
  <c r="M19" i="41" s="1"/>
  <c r="U18" i="76"/>
  <c r="I19" i="43" s="1"/>
  <c r="M19" i="43" s="1"/>
  <c r="M18" i="76"/>
  <c r="I19" i="45" s="1"/>
  <c r="M19" i="45" s="1"/>
  <c r="BU18" i="76"/>
  <c r="I19" i="31" s="1"/>
  <c r="M19" i="31" s="1"/>
  <c r="BM18" i="76"/>
  <c r="I19" i="32" s="1"/>
  <c r="M19" i="32" s="1"/>
  <c r="BE18" i="76"/>
  <c r="I19" i="34" s="1"/>
  <c r="M19" i="34" s="1"/>
  <c r="AW18" i="76"/>
  <c r="I19" i="36" s="1"/>
  <c r="M19" i="36" s="1"/>
  <c r="AO18" i="76"/>
  <c r="I19" i="38" s="1"/>
  <c r="M19" i="38" s="1"/>
  <c r="AG18" i="76"/>
  <c r="I19" i="40" s="1"/>
  <c r="M19" i="40" s="1"/>
  <c r="Y18" i="76"/>
  <c r="I19" i="42" s="1"/>
  <c r="M19" i="42" s="1"/>
  <c r="Q18" i="76"/>
  <c r="I19" i="44" s="1"/>
  <c r="M19" i="44" s="1"/>
  <c r="I18" i="76"/>
  <c r="I19" i="46" s="1"/>
  <c r="M19" i="46" s="1"/>
  <c r="CS23" i="82"/>
  <c r="CU23" i="82" s="1"/>
  <c r="CK23" i="82"/>
  <c r="CG12" i="79"/>
  <c r="CY12" i="84"/>
  <c r="CI12" i="79" s="1"/>
  <c r="CM12" i="79" s="1"/>
  <c r="CO12" i="79" s="1"/>
  <c r="W42" i="97"/>
  <c r="E77" i="96" s="1"/>
  <c r="W47" i="97"/>
  <c r="I157" i="11" s="1"/>
  <c r="W20" i="52"/>
  <c r="AQ17" i="52"/>
  <c r="Q25" i="39"/>
  <c r="AU30" i="39"/>
  <c r="AE30" i="39"/>
  <c r="BA30" i="39"/>
  <c r="AK30" i="39"/>
  <c r="Q30" i="39"/>
  <c r="S30" i="39" s="1"/>
  <c r="Q12" i="39"/>
  <c r="S12" i="39" s="1"/>
  <c r="BA28" i="39"/>
  <c r="AK28" i="39"/>
  <c r="Q28" i="39"/>
  <c r="AU28" i="39"/>
  <c r="AE28" i="39"/>
  <c r="Q12" i="38"/>
  <c r="AU28" i="38"/>
  <c r="AE28" i="38"/>
  <c r="BA28" i="38"/>
  <c r="AK28" i="38"/>
  <c r="Q28" i="38"/>
  <c r="S28" i="38" s="1"/>
  <c r="Q33" i="38"/>
  <c r="Q27" i="32"/>
  <c r="S27" i="32"/>
  <c r="Q25" i="32"/>
  <c r="AU30" i="32"/>
  <c r="AE30" i="32"/>
  <c r="BA30" i="32"/>
  <c r="AK30" i="32"/>
  <c r="Q30" i="32"/>
  <c r="S30" i="32" s="1"/>
  <c r="AE8" i="40"/>
  <c r="Y8" i="40"/>
  <c r="AO23" i="84"/>
  <c r="AG23" i="84"/>
  <c r="AG9" i="92"/>
  <c r="S43" i="37"/>
  <c r="S42" i="46"/>
  <c r="W42" i="31"/>
  <c r="AC42" i="31" s="1"/>
  <c r="AE43" i="40"/>
  <c r="S43" i="40"/>
  <c r="AW23" i="44"/>
  <c r="AS10" i="79"/>
  <c r="AU10" i="79" s="1"/>
  <c r="AM8" i="44" s="1"/>
  <c r="AW34" i="44"/>
  <c r="AW22" i="44"/>
  <c r="AW24" i="44"/>
  <c r="AW8" i="44"/>
  <c r="AW26" i="44"/>
  <c r="W43" i="41"/>
  <c r="W41" i="41"/>
  <c r="AG45" i="40"/>
  <c r="AG42" i="40"/>
  <c r="AI42" i="40" s="1"/>
  <c r="AG40" i="40"/>
  <c r="AG31" i="40"/>
  <c r="AG27" i="40"/>
  <c r="AG19" i="40"/>
  <c r="AG15" i="40"/>
  <c r="AG11" i="40"/>
  <c r="AG43" i="40"/>
  <c r="AG39" i="40"/>
  <c r="AG37" i="40"/>
  <c r="AG33" i="40"/>
  <c r="AG29" i="40"/>
  <c r="AG25" i="40"/>
  <c r="AG17" i="40"/>
  <c r="AG41" i="40"/>
  <c r="AG18" i="40"/>
  <c r="AG16" i="40"/>
  <c r="AG28" i="40"/>
  <c r="AG36" i="40"/>
  <c r="AG38" i="40"/>
  <c r="AG14" i="40"/>
  <c r="AG30" i="40"/>
  <c r="AG20" i="40"/>
  <c r="AG32" i="40"/>
  <c r="AG46" i="40"/>
  <c r="I9" i="55"/>
  <c r="K33" i="96"/>
  <c r="I9" i="53" s="1"/>
  <c r="I21" i="56"/>
  <c r="K8" i="74"/>
  <c r="I21" i="54" s="1"/>
  <c r="AW40" i="45"/>
  <c r="AW36" i="45"/>
  <c r="AW30" i="45"/>
  <c r="AW18" i="45"/>
  <c r="AW14" i="45"/>
  <c r="AW46" i="45"/>
  <c r="AW41" i="45"/>
  <c r="AW38" i="45"/>
  <c r="AW32" i="45"/>
  <c r="AW28" i="45"/>
  <c r="AW20" i="45"/>
  <c r="AW16" i="45"/>
  <c r="I9" i="79"/>
  <c r="K9" i="79" s="1"/>
  <c r="AM41" i="45" s="1"/>
  <c r="AW37" i="45"/>
  <c r="AW39" i="45"/>
  <c r="AW43" i="45"/>
  <c r="AW42" i="45"/>
  <c r="AW29" i="45"/>
  <c r="AW15" i="45"/>
  <c r="AW31" i="45"/>
  <c r="AW45" i="45"/>
  <c r="AW33" i="45"/>
  <c r="AW17" i="45"/>
  <c r="AW25" i="45"/>
  <c r="AW11" i="45"/>
  <c r="AW19" i="45"/>
  <c r="AW27" i="45"/>
  <c r="K23" i="88"/>
  <c r="K20" i="88"/>
  <c r="K16" i="88"/>
  <c r="K12" i="88"/>
  <c r="K8" i="88"/>
  <c r="K21" i="88"/>
  <c r="K17" i="88"/>
  <c r="K13" i="88"/>
  <c r="K9" i="88"/>
  <c r="K22" i="88"/>
  <c r="K18" i="88"/>
  <c r="K14" i="88"/>
  <c r="K10" i="88"/>
  <c r="K19" i="88"/>
  <c r="K15" i="88"/>
  <c r="K11" i="88"/>
  <c r="AG9" i="88"/>
  <c r="AC23" i="88"/>
  <c r="AG23" i="92"/>
  <c r="Y40" i="36"/>
  <c r="AK40" i="36" s="1"/>
  <c r="W40" i="36"/>
  <c r="AQ24" i="33"/>
  <c r="AQ34" i="33"/>
  <c r="AQ26" i="33"/>
  <c r="AQ22" i="33"/>
  <c r="AQ23" i="33"/>
  <c r="AQ8" i="33"/>
  <c r="AS8" i="33" s="1"/>
  <c r="AY41" i="34"/>
  <c r="W40" i="31"/>
  <c r="Y40" i="31" s="1"/>
  <c r="AK40" i="31" s="1"/>
  <c r="I78" i="96"/>
  <c r="I25" i="24" s="1"/>
  <c r="M25" i="24" s="1"/>
  <c r="S25" i="24" s="1"/>
  <c r="I25" i="73"/>
  <c r="I68" i="25" s="1"/>
  <c r="M68" i="25" s="1"/>
  <c r="S68" i="25" s="1"/>
  <c r="I23" i="73"/>
  <c r="I59" i="25" s="1"/>
  <c r="M59" i="25" s="1"/>
  <c r="S59" i="25" s="1"/>
  <c r="I24" i="73"/>
  <c r="I62" i="25" s="1"/>
  <c r="M62" i="25" s="1"/>
  <c r="S62" i="25" s="1"/>
  <c r="I22" i="73"/>
  <c r="I56" i="25" s="1"/>
  <c r="M56" i="25" s="1"/>
  <c r="S56" i="25" s="1"/>
  <c r="S40" i="33"/>
  <c r="I33" i="18"/>
  <c r="M31" i="18"/>
  <c r="M33" i="18" s="1"/>
  <c r="G27" i="10" s="1"/>
  <c r="BE10" i="75"/>
  <c r="E36" i="74" s="1"/>
  <c r="AW10" i="75"/>
  <c r="I19" i="11" s="1"/>
  <c r="M19" i="11" s="1"/>
  <c r="AO10" i="75"/>
  <c r="I19" i="27" s="1"/>
  <c r="M19" i="27" s="1"/>
  <c r="AG10" i="75"/>
  <c r="E10" i="73" s="1"/>
  <c r="Y10" i="75"/>
  <c r="Q10" i="75"/>
  <c r="I19" i="25" s="1"/>
  <c r="M19" i="25" s="1"/>
  <c r="S19" i="25" s="1"/>
  <c r="I10" i="75"/>
  <c r="I18" i="25" s="1"/>
  <c r="M18" i="25" s="1"/>
  <c r="S18" i="25" s="1"/>
  <c r="BA10" i="75"/>
  <c r="I20" i="11" s="1"/>
  <c r="M20" i="11" s="1"/>
  <c r="AS10" i="75"/>
  <c r="I19" i="26" s="1"/>
  <c r="M19" i="26" s="1"/>
  <c r="AK10" i="75"/>
  <c r="I18" i="11" s="1"/>
  <c r="M18" i="11" s="1"/>
  <c r="AC10" i="75"/>
  <c r="U10" i="75"/>
  <c r="I19" i="23" s="1"/>
  <c r="M19" i="23" s="1"/>
  <c r="S19" i="23" s="1"/>
  <c r="M10" i="75"/>
  <c r="I18" i="23" s="1"/>
  <c r="M18" i="23" s="1"/>
  <c r="S18" i="23" s="1"/>
  <c r="BA13" i="75"/>
  <c r="I38" i="11" s="1"/>
  <c r="M38" i="11" s="1"/>
  <c r="AS13" i="75"/>
  <c r="I22" i="26" s="1"/>
  <c r="M22" i="26" s="1"/>
  <c r="AK13" i="75"/>
  <c r="I36" i="11" s="1"/>
  <c r="M36" i="11" s="1"/>
  <c r="AC13" i="75"/>
  <c r="U13" i="75"/>
  <c r="I28" i="23" s="1"/>
  <c r="M28" i="23" s="1"/>
  <c r="S28" i="23" s="1"/>
  <c r="M13" i="75"/>
  <c r="I27" i="23" s="1"/>
  <c r="M27" i="23" s="1"/>
  <c r="S27" i="23" s="1"/>
  <c r="BE13" i="75"/>
  <c r="E39" i="74" s="1"/>
  <c r="AW13" i="75"/>
  <c r="I37" i="11" s="1"/>
  <c r="M37" i="11" s="1"/>
  <c r="AO13" i="75"/>
  <c r="I22" i="27" s="1"/>
  <c r="M22" i="27" s="1"/>
  <c r="AG13" i="75"/>
  <c r="E13" i="73" s="1"/>
  <c r="Y13" i="75"/>
  <c r="Q13" i="75"/>
  <c r="I28" i="25" s="1"/>
  <c r="M28" i="25" s="1"/>
  <c r="S28" i="25" s="1"/>
  <c r="I13" i="75"/>
  <c r="I27" i="25" s="1"/>
  <c r="M27" i="25" s="1"/>
  <c r="S27" i="25" s="1"/>
  <c r="W43" i="37"/>
  <c r="AE43" i="37" s="1"/>
  <c r="W41" i="37"/>
  <c r="AW10" i="39"/>
  <c r="AW12" i="39"/>
  <c r="AW21" i="39"/>
  <c r="AW13" i="39"/>
  <c r="AW9" i="39"/>
  <c r="CC15" i="79"/>
  <c r="CE15" i="79" s="1"/>
  <c r="W40" i="34"/>
  <c r="Y40" i="34" s="1"/>
  <c r="AK40" i="34" s="1"/>
  <c r="BK75" i="52"/>
  <c r="W22" i="90"/>
  <c r="BG22" i="90" s="1"/>
  <c r="AQ10" i="30"/>
  <c r="AQ12" i="30"/>
  <c r="AQ21" i="30"/>
  <c r="AQ13" i="30"/>
  <c r="AQ9" i="30"/>
  <c r="AW9" i="79"/>
  <c r="BK9" i="84"/>
  <c r="AY9" i="79" s="1"/>
  <c r="BC9" i="79" s="1"/>
  <c r="BE9" i="79" s="1"/>
  <c r="W8" i="45" s="1"/>
  <c r="AU29" i="43"/>
  <c r="AE29" i="43"/>
  <c r="BA29" i="43"/>
  <c r="AK29" i="43"/>
  <c r="Q29" i="43"/>
  <c r="S29" i="43" s="1"/>
  <c r="Q34" i="43"/>
  <c r="S34" i="43"/>
  <c r="Q23" i="43"/>
  <c r="S23" i="43" s="1"/>
  <c r="AU32" i="43"/>
  <c r="AE32" i="43"/>
  <c r="BA32" i="43"/>
  <c r="AK32" i="43"/>
  <c r="Q32" i="43"/>
  <c r="Q23" i="42"/>
  <c r="S23" i="42" s="1"/>
  <c r="AU32" i="42"/>
  <c r="AE32" i="42"/>
  <c r="BA32" i="42"/>
  <c r="AK32" i="42"/>
  <c r="Q32" i="42"/>
  <c r="Q26" i="42"/>
  <c r="Q29" i="37"/>
  <c r="AU29" i="37"/>
  <c r="AE29" i="37"/>
  <c r="BA29" i="37"/>
  <c r="AK29" i="37"/>
  <c r="S29" i="37"/>
  <c r="Q34" i="37"/>
  <c r="Q23" i="37"/>
  <c r="AU32" i="37"/>
  <c r="AE32" i="37"/>
  <c r="BA32" i="37"/>
  <c r="AK32" i="37"/>
  <c r="Q32" i="37"/>
  <c r="S32" i="37" s="1"/>
  <c r="Q23" i="36"/>
  <c r="S23" i="36" s="1"/>
  <c r="AU32" i="36"/>
  <c r="AE32" i="36"/>
  <c r="BA32" i="36"/>
  <c r="AK32" i="36"/>
  <c r="Q32" i="36"/>
  <c r="S32" i="36" s="1"/>
  <c r="Q26" i="36"/>
  <c r="S26" i="36"/>
  <c r="BO20" i="79"/>
  <c r="CE20" i="84"/>
  <c r="BQ20" i="79" s="1"/>
  <c r="BU20" i="79" s="1"/>
  <c r="BW20" i="79" s="1"/>
  <c r="Q29" i="35"/>
  <c r="AU29" i="35"/>
  <c r="AE29" i="35"/>
  <c r="BA29" i="35"/>
  <c r="AK29" i="35"/>
  <c r="S29" i="35"/>
  <c r="Q34" i="35"/>
  <c r="Q23" i="35"/>
  <c r="AU32" i="35"/>
  <c r="AE32" i="35"/>
  <c r="BA32" i="35"/>
  <c r="AK32" i="35"/>
  <c r="Q32" i="35"/>
  <c r="S32" i="35" s="1"/>
  <c r="Q26" i="45"/>
  <c r="Q31" i="45"/>
  <c r="AU31" i="45"/>
  <c r="AE31" i="45"/>
  <c r="BA31" i="45"/>
  <c r="AK31" i="45"/>
  <c r="S31" i="45"/>
  <c r="Q24" i="45"/>
  <c r="S24" i="45" s="1"/>
  <c r="Q26" i="33"/>
  <c r="S26" i="33" s="1"/>
  <c r="AU31" i="33"/>
  <c r="AE31" i="33"/>
  <c r="BA31" i="33"/>
  <c r="AK31" i="33"/>
  <c r="Q31" i="33"/>
  <c r="Q24" i="33"/>
  <c r="S24" i="33"/>
  <c r="AU43" i="46"/>
  <c r="AE43" i="46"/>
  <c r="BA43" i="46"/>
  <c r="AK43" i="46"/>
  <c r="S43" i="46"/>
  <c r="AO43" i="41"/>
  <c r="BA43" i="41" s="1"/>
  <c r="AM43" i="41"/>
  <c r="AE8" i="38"/>
  <c r="Y8" i="38"/>
  <c r="AC8" i="38"/>
  <c r="AW23" i="81"/>
  <c r="AY23" i="81" s="1"/>
  <c r="AO23" i="81"/>
  <c r="BO10" i="79"/>
  <c r="CE10" i="84"/>
  <c r="BQ10" i="79" s="1"/>
  <c r="BU10" i="79" s="1"/>
  <c r="BW10" i="79" s="1"/>
  <c r="G9" i="87"/>
  <c r="I9" i="87" s="1"/>
  <c r="AY9" i="3" s="1"/>
  <c r="G481" i="1" s="1"/>
  <c r="W9" i="92"/>
  <c r="BG9" i="92" s="1"/>
  <c r="AA17" i="48"/>
  <c r="AE17" i="48" s="1"/>
  <c r="AI17" i="48"/>
  <c r="Q17" i="48"/>
  <c r="AW22" i="79"/>
  <c r="BK22" i="84"/>
  <c r="AY22" i="79" s="1"/>
  <c r="BC22" i="79" s="1"/>
  <c r="BE22" i="79" s="1"/>
  <c r="W8" i="32" s="1"/>
  <c r="S37" i="41"/>
  <c r="Q37" i="41"/>
  <c r="S37" i="34"/>
  <c r="Q37" i="34"/>
  <c r="Q37" i="35"/>
  <c r="Q37" i="40"/>
  <c r="CG19" i="79"/>
  <c r="CY19" i="84"/>
  <c r="CI19" i="79" s="1"/>
  <c r="CM19" i="79" s="1"/>
  <c r="CO19" i="79" s="1"/>
  <c r="BY11" i="79"/>
  <c r="BG18" i="88"/>
  <c r="BG14" i="91"/>
  <c r="AM40" i="46"/>
  <c r="AO40" i="46"/>
  <c r="AE8" i="79"/>
  <c r="AQ8" i="84"/>
  <c r="AG8" i="79" s="1"/>
  <c r="AK8" i="79" s="1"/>
  <c r="AM8" i="79" s="1"/>
  <c r="CG20" i="79"/>
  <c r="CY20" i="84"/>
  <c r="CI20" i="79" s="1"/>
  <c r="CM20" i="79" s="1"/>
  <c r="CO20" i="79" s="1"/>
  <c r="W41" i="36"/>
  <c r="W43" i="36"/>
  <c r="W43" i="42"/>
  <c r="W41" i="42"/>
  <c r="K81" i="74"/>
  <c r="I55" i="50" s="1"/>
  <c r="M55" i="50" s="1"/>
  <c r="I81" i="74"/>
  <c r="I89" i="52" s="1"/>
  <c r="M89" i="52" s="1"/>
  <c r="K79" i="74"/>
  <c r="I53" i="50" s="1"/>
  <c r="M53" i="50" s="1"/>
  <c r="I79" i="74"/>
  <c r="I87" i="52" s="1"/>
  <c r="M87" i="52" s="1"/>
  <c r="AE9" i="79"/>
  <c r="AQ9" i="84"/>
  <c r="AG9" i="79" s="1"/>
  <c r="AK9" i="79" s="1"/>
  <c r="AM9" i="79" s="1"/>
  <c r="M9" i="46"/>
  <c r="M9" i="38"/>
  <c r="M9" i="31"/>
  <c r="AS8" i="40"/>
  <c r="W19" i="56"/>
  <c r="W17" i="56"/>
  <c r="W20" i="56" s="1"/>
  <c r="BM55" i="52"/>
  <c r="AW55" i="52"/>
  <c r="BA55" i="52" s="1"/>
  <c r="Y55" i="52"/>
  <c r="CA55" i="52"/>
  <c r="BC55" i="52"/>
  <c r="AM55" i="52"/>
  <c r="CG55" i="52"/>
  <c r="BQ55" i="52"/>
  <c r="AS55" i="52"/>
  <c r="AC55" i="52"/>
  <c r="BW55" i="52"/>
  <c r="BG55" i="52"/>
  <c r="AI55" i="52"/>
  <c r="Q55" i="52"/>
  <c r="BW60" i="52"/>
  <c r="BG60" i="52"/>
  <c r="AI60" i="52"/>
  <c r="Q60" i="52"/>
  <c r="BM60" i="52"/>
  <c r="AW60" i="52"/>
  <c r="BA60" i="52" s="1"/>
  <c r="Y60" i="52"/>
  <c r="CA60" i="52"/>
  <c r="BC60" i="52"/>
  <c r="AM60" i="52"/>
  <c r="CG60" i="52"/>
  <c r="BQ60" i="52"/>
  <c r="AS60" i="52"/>
  <c r="AC60" i="52"/>
  <c r="BM19" i="52"/>
  <c r="AW19" i="52"/>
  <c r="BA19" i="52" s="1"/>
  <c r="Y19" i="52"/>
  <c r="CA19" i="52"/>
  <c r="BC19" i="52"/>
  <c r="AM19" i="52"/>
  <c r="CG19" i="52"/>
  <c r="BQ19" i="52"/>
  <c r="AS19" i="52"/>
  <c r="AC19" i="52"/>
  <c r="BW19" i="52"/>
  <c r="BG19" i="52"/>
  <c r="AI19" i="52"/>
  <c r="Q19" i="52"/>
  <c r="CA58" i="52"/>
  <c r="BC58" i="52"/>
  <c r="AM58" i="52"/>
  <c r="CG58" i="52"/>
  <c r="BQ58" i="52"/>
  <c r="AS58" i="52"/>
  <c r="AC58" i="52"/>
  <c r="BW58" i="52"/>
  <c r="BG58" i="52"/>
  <c r="AI58" i="52"/>
  <c r="Q58" i="52"/>
  <c r="BM58" i="52"/>
  <c r="AW58" i="52"/>
  <c r="BA58" i="52" s="1"/>
  <c r="Y58" i="52"/>
  <c r="Q12" i="31"/>
  <c r="S12" i="31"/>
  <c r="BA28" i="31"/>
  <c r="AK28" i="31"/>
  <c r="S28" i="31"/>
  <c r="Q28" i="31"/>
  <c r="AU28" i="31"/>
  <c r="AE28" i="31"/>
  <c r="S33" i="31"/>
  <c r="Q33" i="31"/>
  <c r="S27" i="46"/>
  <c r="Q27" i="46"/>
  <c r="S25" i="46"/>
  <c r="Q25" i="46"/>
  <c r="AU30" i="46"/>
  <c r="AE30" i="46"/>
  <c r="BA30" i="46"/>
  <c r="AK30" i="46"/>
  <c r="S30" i="46"/>
  <c r="Q30" i="46"/>
  <c r="S33" i="41"/>
  <c r="Q33" i="41"/>
  <c r="S27" i="41"/>
  <c r="Q27" i="41"/>
  <c r="Q27" i="40"/>
  <c r="S27" i="40" s="1"/>
  <c r="S25" i="40"/>
  <c r="Q25" i="40"/>
  <c r="AU30" i="40"/>
  <c r="AE30" i="40"/>
  <c r="BA30" i="40"/>
  <c r="AK30" i="40"/>
  <c r="S30" i="40"/>
  <c r="Q30" i="40"/>
  <c r="CA78" i="52"/>
  <c r="AU31" i="34"/>
  <c r="AE31" i="34"/>
  <c r="BA31" i="34"/>
  <c r="AK31" i="34"/>
  <c r="Q31" i="34"/>
  <c r="Q24" i="34"/>
  <c r="S24" i="34"/>
  <c r="BA29" i="34"/>
  <c r="AK29" i="34"/>
  <c r="Q29" i="34"/>
  <c r="S29" i="34" s="1"/>
  <c r="AU29" i="34"/>
  <c r="AE29" i="34"/>
  <c r="Q34" i="34"/>
  <c r="S34" i="34" s="1"/>
  <c r="Q23" i="44"/>
  <c r="S23" i="44" s="1"/>
  <c r="AU32" i="44"/>
  <c r="AE32" i="44"/>
  <c r="BA32" i="44"/>
  <c r="AK32" i="44"/>
  <c r="Q32" i="44"/>
  <c r="S32" i="44" s="1"/>
  <c r="Q26" i="44"/>
  <c r="S26" i="44"/>
  <c r="AY40" i="39"/>
  <c r="Y42" i="35"/>
  <c r="AK42" i="35" s="1"/>
  <c r="W42" i="35"/>
  <c r="S26" i="29"/>
  <c r="W42" i="41"/>
  <c r="AM43" i="45"/>
  <c r="AU43" i="45" s="1"/>
  <c r="AM43" i="42"/>
  <c r="AO43" i="42"/>
  <c r="BA43" i="42" s="1"/>
  <c r="BO11" i="79"/>
  <c r="CE11" i="84"/>
  <c r="BQ11" i="79" s="1"/>
  <c r="BU11" i="79" s="1"/>
  <c r="BW11" i="79" s="1"/>
  <c r="E23" i="79"/>
  <c r="AQ9" i="89"/>
  <c r="AQ23" i="89" s="1"/>
  <c r="BY16" i="79"/>
  <c r="BA69" i="52"/>
  <c r="AK79" i="52"/>
  <c r="BY10" i="79"/>
  <c r="S40" i="35"/>
  <c r="BG18" i="79"/>
  <c r="BK18" i="79" s="1"/>
  <c r="BM18" i="79" s="1"/>
  <c r="BG16" i="89"/>
  <c r="Q13" i="50"/>
  <c r="W13" i="50" s="1"/>
  <c r="Y13" i="50"/>
  <c r="S27" i="97"/>
  <c r="I39" i="39" s="1"/>
  <c r="M39" i="39" s="1"/>
  <c r="Q27" i="97"/>
  <c r="I38" i="39" s="1"/>
  <c r="M38" i="39" s="1"/>
  <c r="S35" i="97"/>
  <c r="I23" i="51" s="1"/>
  <c r="M23" i="51" s="1"/>
  <c r="Q35" i="97"/>
  <c r="I22" i="51" s="1"/>
  <c r="M22" i="51" s="1"/>
  <c r="S24" i="97"/>
  <c r="I39" i="42" s="1"/>
  <c r="M39" i="42" s="1"/>
  <c r="Q24" i="97"/>
  <c r="I38" i="42" s="1"/>
  <c r="M38" i="42" s="1"/>
  <c r="S32" i="97"/>
  <c r="I39" i="34" s="1"/>
  <c r="M39" i="34" s="1"/>
  <c r="Q32" i="97"/>
  <c r="I38" i="34" s="1"/>
  <c r="M38" i="34" s="1"/>
  <c r="CG17" i="79"/>
  <c r="CY17" i="84"/>
  <c r="CI17" i="79" s="1"/>
  <c r="CM17" i="79" s="1"/>
  <c r="CO17" i="79" s="1"/>
  <c r="CC9" i="83"/>
  <c r="CE9" i="83" s="1"/>
  <c r="BY9" i="83"/>
  <c r="AG40" i="32"/>
  <c r="AG36" i="32"/>
  <c r="AG27" i="32"/>
  <c r="AG19" i="32"/>
  <c r="AG15" i="32"/>
  <c r="AG11" i="32"/>
  <c r="AG45" i="32"/>
  <c r="AG43" i="32"/>
  <c r="AG32" i="32"/>
  <c r="AG28" i="32"/>
  <c r="AG20" i="32"/>
  <c r="AG16" i="32"/>
  <c r="AG41" i="32"/>
  <c r="AG33" i="32"/>
  <c r="AG29" i="32"/>
  <c r="AG25" i="32"/>
  <c r="AG17" i="32"/>
  <c r="AG46" i="32"/>
  <c r="AG37" i="32"/>
  <c r="AG18" i="32"/>
  <c r="AG38" i="32"/>
  <c r="AG31" i="32"/>
  <c r="AG14" i="32"/>
  <c r="AG30" i="32"/>
  <c r="AG39" i="32"/>
  <c r="AG42" i="32"/>
  <c r="AI42" i="32" s="1"/>
  <c r="I24" i="97"/>
  <c r="I36" i="42" s="1"/>
  <c r="I40" i="97"/>
  <c r="I9" i="24" s="1"/>
  <c r="M9" i="24" s="1"/>
  <c r="S9" i="24" s="1"/>
  <c r="I21" i="97"/>
  <c r="I36" i="45" s="1"/>
  <c r="I37" i="97"/>
  <c r="I36" i="30" s="1"/>
  <c r="I22" i="97"/>
  <c r="I36" i="44" s="1"/>
  <c r="I38" i="97"/>
  <c r="I8" i="24" s="1"/>
  <c r="I27" i="97"/>
  <c r="I36" i="39" s="1"/>
  <c r="I43" i="97"/>
  <c r="I137" i="11" s="1"/>
  <c r="M31" i="21"/>
  <c r="G34" i="10" s="1"/>
  <c r="S29" i="21"/>
  <c r="S31" i="21" s="1"/>
  <c r="I37" i="8" s="1"/>
  <c r="K37" i="96"/>
  <c r="I13" i="53" s="1"/>
  <c r="M13" i="53" s="1"/>
  <c r="Q13" i="53" s="1"/>
  <c r="W13" i="53" s="1"/>
  <c r="AY42" i="42"/>
  <c r="K66" i="74"/>
  <c r="I19" i="50" s="1"/>
  <c r="M19" i="50" s="1"/>
  <c r="I66" i="74"/>
  <c r="I27" i="52" s="1"/>
  <c r="M27" i="52" s="1"/>
  <c r="K68" i="74"/>
  <c r="I21" i="50" s="1"/>
  <c r="M21" i="50" s="1"/>
  <c r="I68" i="74"/>
  <c r="I31" i="52" s="1"/>
  <c r="M31" i="52" s="1"/>
  <c r="K75" i="96"/>
  <c r="I18" i="22" s="1"/>
  <c r="M18" i="22" s="1"/>
  <c r="S18" i="22" s="1"/>
  <c r="I75" i="96"/>
  <c r="I18" i="24" s="1"/>
  <c r="M18" i="24" s="1"/>
  <c r="S18" i="24" s="1"/>
  <c r="Y22" i="54"/>
  <c r="Q22" i="54"/>
  <c r="W22" i="54" s="1"/>
  <c r="Y40" i="39"/>
  <c r="AK40" i="39" s="1"/>
  <c r="W40" i="39"/>
  <c r="CE71" i="52"/>
  <c r="CE20" i="52"/>
  <c r="BO14" i="79"/>
  <c r="CE14" i="84"/>
  <c r="BQ14" i="79" s="1"/>
  <c r="BU14" i="79" s="1"/>
  <c r="BW14" i="79" s="1"/>
  <c r="AQ12" i="39"/>
  <c r="AQ21" i="39"/>
  <c r="AQ13" i="39"/>
  <c r="AQ9" i="39"/>
  <c r="AQ10" i="39"/>
  <c r="Y16" i="56"/>
  <c r="AU33" i="30"/>
  <c r="AE33" i="30"/>
  <c r="BA33" i="30"/>
  <c r="AK33" i="30"/>
  <c r="S33" i="30"/>
  <c r="Q33" i="30"/>
  <c r="BA27" i="30"/>
  <c r="AK27" i="30"/>
  <c r="S27" i="30"/>
  <c r="AU27" i="30"/>
  <c r="Q27" i="30"/>
  <c r="AE27" i="30"/>
  <c r="S42" i="45"/>
  <c r="Q42" i="45"/>
  <c r="AE17" i="79"/>
  <c r="AQ17" i="84"/>
  <c r="AG17" i="79" s="1"/>
  <c r="AK17" i="79" s="1"/>
  <c r="AM17" i="79" s="1"/>
  <c r="AO11" i="79"/>
  <c r="AA25" i="48"/>
  <c r="AE25" i="48" s="1"/>
  <c r="AI25" i="48"/>
  <c r="Q25" i="48"/>
  <c r="W43" i="35"/>
  <c r="W41" i="35"/>
  <c r="W43" i="31"/>
  <c r="W41" i="31"/>
  <c r="W40" i="40"/>
  <c r="Y40" i="40" s="1"/>
  <c r="AK40" i="40" s="1"/>
  <c r="AW8" i="79"/>
  <c r="BK8" i="84"/>
  <c r="AY8" i="79" s="1"/>
  <c r="BC8" i="79" s="1"/>
  <c r="BE8" i="79" s="1"/>
  <c r="W8" i="46" s="1"/>
  <c r="BY18" i="79"/>
  <c r="O83" i="52"/>
  <c r="O84" i="52"/>
  <c r="O80" i="52"/>
  <c r="O85" i="52"/>
  <c r="O81" i="52"/>
  <c r="O82" i="52"/>
  <c r="AG40" i="45"/>
  <c r="AI40" i="45" s="1"/>
  <c r="AG36" i="45"/>
  <c r="AG30" i="45"/>
  <c r="AG18" i="45"/>
  <c r="AG14" i="45"/>
  <c r="AG46" i="45"/>
  <c r="AG41" i="45"/>
  <c r="AG38" i="45"/>
  <c r="AG32" i="45"/>
  <c r="AG28" i="45"/>
  <c r="AG20" i="45"/>
  <c r="AG16" i="45"/>
  <c r="AG29" i="45"/>
  <c r="AG42" i="45"/>
  <c r="AG15" i="45"/>
  <c r="AG31" i="45"/>
  <c r="AG45" i="45"/>
  <c r="AG17" i="45"/>
  <c r="AG25" i="45"/>
  <c r="AG33" i="45"/>
  <c r="AG11" i="45"/>
  <c r="AG19" i="45"/>
  <c r="AG27" i="45"/>
  <c r="AG37" i="45"/>
  <c r="AG39" i="45"/>
  <c r="AG43" i="45"/>
  <c r="CG13" i="79"/>
  <c r="CY13" i="84"/>
  <c r="CI13" i="79" s="1"/>
  <c r="CM13" i="79" s="1"/>
  <c r="CO13" i="79" s="1"/>
  <c r="AW19" i="79"/>
  <c r="BK19" i="84"/>
  <c r="AY19" i="79" s="1"/>
  <c r="BC19" i="79" s="1"/>
  <c r="BE19" i="79" s="1"/>
  <c r="W41" i="33"/>
  <c r="W43" i="33"/>
  <c r="AG9" i="91"/>
  <c r="AG23" i="91" s="1"/>
  <c r="AC23" i="91"/>
  <c r="AQ23" i="45"/>
  <c r="AQ24" i="45"/>
  <c r="AQ8" i="45"/>
  <c r="AS8" i="45" s="1"/>
  <c r="AQ34" i="45"/>
  <c r="AQ26" i="45"/>
  <c r="AQ22" i="45"/>
  <c r="AG31" i="34"/>
  <c r="AG27" i="34"/>
  <c r="AG19" i="34"/>
  <c r="AG15" i="34"/>
  <c r="AG11" i="34"/>
  <c r="AG46" i="34"/>
  <c r="AG41" i="34"/>
  <c r="AG38" i="34"/>
  <c r="AG32" i="34"/>
  <c r="AG28" i="34"/>
  <c r="AG20" i="34"/>
  <c r="AG16" i="34"/>
  <c r="AG33" i="34"/>
  <c r="AG29" i="34"/>
  <c r="AG25" i="34"/>
  <c r="AG17" i="34"/>
  <c r="AG40" i="34"/>
  <c r="AG36" i="34"/>
  <c r="AG30" i="34"/>
  <c r="AG18" i="34"/>
  <c r="AG14" i="34"/>
  <c r="AG43" i="34"/>
  <c r="AG45" i="34"/>
  <c r="AG39" i="34"/>
  <c r="AG42" i="34"/>
  <c r="AG37" i="34"/>
  <c r="CC9" i="84"/>
  <c r="BU9" i="84"/>
  <c r="BG9" i="79" s="1"/>
  <c r="BK9" i="79" s="1"/>
  <c r="BM9" i="79" s="1"/>
  <c r="AW45" i="32"/>
  <c r="AW43" i="32"/>
  <c r="AW36" i="32"/>
  <c r="AW41" i="32"/>
  <c r="AW19" i="32"/>
  <c r="AW15" i="32"/>
  <c r="AW11" i="32"/>
  <c r="AW40" i="32"/>
  <c r="AW32" i="32"/>
  <c r="AW28" i="32"/>
  <c r="AW20" i="32"/>
  <c r="AW16" i="32"/>
  <c r="AW38" i="32"/>
  <c r="AW33" i="32"/>
  <c r="AW29" i="32"/>
  <c r="AW25" i="32"/>
  <c r="AW17" i="32"/>
  <c r="I22" i="79"/>
  <c r="K22" i="79" s="1"/>
  <c r="AM41" i="32" s="1"/>
  <c r="AW27" i="32"/>
  <c r="AW18" i="32"/>
  <c r="AW39" i="32"/>
  <c r="AW42" i="32"/>
  <c r="AW37" i="32"/>
  <c r="AW46" i="32"/>
  <c r="AW31" i="32"/>
  <c r="AW14" i="32"/>
  <c r="AW30" i="32"/>
  <c r="K40" i="96"/>
  <c r="I20" i="53" s="1"/>
  <c r="M20" i="53" s="1"/>
  <c r="Q20" i="53" s="1"/>
  <c r="W20" i="53" s="1"/>
  <c r="K44" i="96"/>
  <c r="I17" i="53" s="1"/>
  <c r="M17" i="53" s="1"/>
  <c r="Q17" i="53" s="1"/>
  <c r="W17" i="53" s="1"/>
  <c r="BY13" i="76"/>
  <c r="I14" i="30" s="1"/>
  <c r="M14" i="30" s="1"/>
  <c r="BQ13" i="76"/>
  <c r="I24" i="52" s="1"/>
  <c r="M24" i="52" s="1"/>
  <c r="BI13" i="76"/>
  <c r="I14" i="33" s="1"/>
  <c r="M14" i="33" s="1"/>
  <c r="BA13" i="76"/>
  <c r="I14" i="35" s="1"/>
  <c r="M14" i="35" s="1"/>
  <c r="AS13" i="76"/>
  <c r="I14" i="37" s="1"/>
  <c r="M14" i="37" s="1"/>
  <c r="AK13" i="76"/>
  <c r="I14" i="39" s="1"/>
  <c r="M14" i="39" s="1"/>
  <c r="AC13" i="76"/>
  <c r="I14" i="41" s="1"/>
  <c r="M14" i="41" s="1"/>
  <c r="U13" i="76"/>
  <c r="I14" i="43" s="1"/>
  <c r="M14" i="43" s="1"/>
  <c r="M13" i="76"/>
  <c r="I14" i="45" s="1"/>
  <c r="M14" i="45" s="1"/>
  <c r="BU13" i="76"/>
  <c r="I14" i="31" s="1"/>
  <c r="M14" i="31" s="1"/>
  <c r="BM13" i="76"/>
  <c r="I14" i="32" s="1"/>
  <c r="M14" i="32" s="1"/>
  <c r="BE13" i="76"/>
  <c r="I14" i="34" s="1"/>
  <c r="M14" i="34" s="1"/>
  <c r="AW13" i="76"/>
  <c r="I14" i="36" s="1"/>
  <c r="M14" i="36" s="1"/>
  <c r="AO13" i="76"/>
  <c r="I14" i="38" s="1"/>
  <c r="M14" i="38" s="1"/>
  <c r="AG13" i="76"/>
  <c r="I14" i="40" s="1"/>
  <c r="M14" i="40" s="1"/>
  <c r="Y13" i="76"/>
  <c r="I14" i="42" s="1"/>
  <c r="M14" i="42" s="1"/>
  <c r="Q13" i="76"/>
  <c r="I14" i="44" s="1"/>
  <c r="M14" i="44" s="1"/>
  <c r="I13" i="76"/>
  <c r="I14" i="46" s="1"/>
  <c r="M14" i="46" s="1"/>
  <c r="BY10" i="76"/>
  <c r="I11" i="30" s="1"/>
  <c r="M11" i="30" s="1"/>
  <c r="BQ10" i="76"/>
  <c r="I16" i="52" s="1"/>
  <c r="M16" i="52" s="1"/>
  <c r="BI10" i="76"/>
  <c r="I11" i="33" s="1"/>
  <c r="M11" i="33" s="1"/>
  <c r="BA10" i="76"/>
  <c r="I11" i="35" s="1"/>
  <c r="M11" i="35" s="1"/>
  <c r="AS10" i="76"/>
  <c r="I11" i="37" s="1"/>
  <c r="M11" i="37" s="1"/>
  <c r="AK10" i="76"/>
  <c r="I11" i="39" s="1"/>
  <c r="M11" i="39" s="1"/>
  <c r="AC10" i="76"/>
  <c r="I11" i="41" s="1"/>
  <c r="M11" i="41" s="1"/>
  <c r="U10" i="76"/>
  <c r="I11" i="43" s="1"/>
  <c r="M11" i="43" s="1"/>
  <c r="M10" i="76"/>
  <c r="I11" i="45" s="1"/>
  <c r="M11" i="45" s="1"/>
  <c r="BU10" i="76"/>
  <c r="I11" i="31" s="1"/>
  <c r="M11" i="31" s="1"/>
  <c r="BM10" i="76"/>
  <c r="I11" i="32" s="1"/>
  <c r="M11" i="32" s="1"/>
  <c r="BE10" i="76"/>
  <c r="I11" i="34" s="1"/>
  <c r="M11" i="34" s="1"/>
  <c r="AW10" i="76"/>
  <c r="I11" i="36" s="1"/>
  <c r="M11" i="36" s="1"/>
  <c r="AO10" i="76"/>
  <c r="I11" i="38" s="1"/>
  <c r="M11" i="38" s="1"/>
  <c r="AG10" i="76"/>
  <c r="I11" i="40" s="1"/>
  <c r="M11" i="40" s="1"/>
  <c r="Y10" i="76"/>
  <c r="I11" i="42" s="1"/>
  <c r="M11" i="42" s="1"/>
  <c r="Q10" i="76"/>
  <c r="I11" i="44" s="1"/>
  <c r="M11" i="44" s="1"/>
  <c r="I10" i="76"/>
  <c r="I11" i="46" s="1"/>
  <c r="M11" i="46" s="1"/>
  <c r="DQ23" i="82"/>
  <c r="DS23" i="82" s="1"/>
  <c r="DI23" i="82"/>
  <c r="W41" i="97"/>
  <c r="I22" i="22" s="1"/>
  <c r="M22" i="22" s="1"/>
  <c r="S22" i="22" s="1"/>
  <c r="W46" i="97"/>
  <c r="I156" i="11" s="1"/>
  <c r="W40" i="97"/>
  <c r="I22" i="24" s="1"/>
  <c r="M22" i="24" s="1"/>
  <c r="S22" i="24" s="1"/>
  <c r="AS8" i="44"/>
  <c r="AS41" i="45"/>
  <c r="AS43" i="45"/>
  <c r="CE17" i="52"/>
  <c r="BG10" i="91"/>
  <c r="AQ12" i="31"/>
  <c r="AQ21" i="31"/>
  <c r="AQ13" i="31"/>
  <c r="AQ9" i="31"/>
  <c r="AQ10" i="31"/>
  <c r="AQ21" i="35"/>
  <c r="AQ13" i="35"/>
  <c r="AQ9" i="35"/>
  <c r="AQ10" i="35"/>
  <c r="AQ12" i="35"/>
  <c r="AU29" i="39"/>
  <c r="AE29" i="39"/>
  <c r="BA29" i="39"/>
  <c r="AK29" i="39"/>
  <c r="S29" i="39"/>
  <c r="Q29" i="39"/>
  <c r="S34" i="39"/>
  <c r="Q34" i="39"/>
  <c r="Q23" i="39"/>
  <c r="S23" i="39" s="1"/>
  <c r="BA32" i="39"/>
  <c r="AK32" i="39"/>
  <c r="S32" i="39"/>
  <c r="Q32" i="39"/>
  <c r="AU32" i="39"/>
  <c r="AE32" i="39"/>
  <c r="S23" i="38"/>
  <c r="Q23" i="38"/>
  <c r="AU32" i="38"/>
  <c r="AE32" i="38"/>
  <c r="BA32" i="38"/>
  <c r="AK32" i="38"/>
  <c r="S32" i="38"/>
  <c r="Q32" i="38"/>
  <c r="Q26" i="38"/>
  <c r="S26" i="38" s="1"/>
  <c r="Q31" i="32"/>
  <c r="AU31" i="32"/>
  <c r="AE31" i="32"/>
  <c r="BA31" i="32"/>
  <c r="AK31" i="32"/>
  <c r="S24" i="32"/>
  <c r="Q24" i="32"/>
  <c r="AU29" i="32"/>
  <c r="AE29" i="32"/>
  <c r="BA29" i="32"/>
  <c r="AK29" i="32"/>
  <c r="S29" i="32"/>
  <c r="Q29" i="32"/>
  <c r="S34" i="32"/>
  <c r="Q34" i="32"/>
  <c r="BG22" i="92"/>
  <c r="I25" i="52" l="1"/>
  <c r="M25" i="52" s="1"/>
  <c r="K65" i="74"/>
  <c r="I18" i="50" s="1"/>
  <c r="M18" i="50" s="1"/>
  <c r="I33" i="52"/>
  <c r="M33" i="52" s="1"/>
  <c r="K69" i="74"/>
  <c r="I22" i="50" s="1"/>
  <c r="M22" i="50" s="1"/>
  <c r="I90" i="52"/>
  <c r="M90" i="52" s="1"/>
  <c r="K82" i="74"/>
  <c r="I56" i="50" s="1"/>
  <c r="M56" i="50" s="1"/>
  <c r="I94" i="52"/>
  <c r="M94" i="52" s="1"/>
  <c r="K86" i="74"/>
  <c r="I60" i="50" s="1"/>
  <c r="M60" i="50" s="1"/>
  <c r="AM29" i="41"/>
  <c r="AS29" i="41" s="1"/>
  <c r="AM29" i="31"/>
  <c r="AS29" i="31" s="1"/>
  <c r="AS21" i="92"/>
  <c r="AS17" i="92"/>
  <c r="AS13" i="92"/>
  <c r="AS9" i="92"/>
  <c r="AS22" i="92"/>
  <c r="AS18" i="92"/>
  <c r="AS19" i="92"/>
  <c r="AS15" i="92"/>
  <c r="AS11" i="92"/>
  <c r="AS23" i="92"/>
  <c r="AS20" i="92"/>
  <c r="AS14" i="92"/>
  <c r="AS16" i="92"/>
  <c r="AS8" i="92"/>
  <c r="AS10" i="92"/>
  <c r="AS12" i="92"/>
  <c r="AM37" i="32"/>
  <c r="AO37" i="43"/>
  <c r="BA37" i="43" s="1"/>
  <c r="AM37" i="43"/>
  <c r="AM23" i="33"/>
  <c r="AU23" i="33" s="1"/>
  <c r="AM27" i="39"/>
  <c r="AO42" i="44"/>
  <c r="BA42" i="44" s="1"/>
  <c r="AM42" i="44"/>
  <c r="AM37" i="37"/>
  <c r="AM33" i="35"/>
  <c r="BA40" i="34"/>
  <c r="AY40" i="34"/>
  <c r="AO24" i="45"/>
  <c r="BA24" i="45" s="1"/>
  <c r="AM24" i="45"/>
  <c r="AU24" i="45" s="1"/>
  <c r="AM32" i="35"/>
  <c r="AS32" i="35" s="1"/>
  <c r="AO26" i="38"/>
  <c r="BA26" i="38" s="1"/>
  <c r="AM26" i="38"/>
  <c r="AM32" i="44"/>
  <c r="AS32" i="44" s="1"/>
  <c r="AO32" i="44"/>
  <c r="AO27" i="40"/>
  <c r="BA27" i="40" s="1"/>
  <c r="AM27" i="40"/>
  <c r="AM32" i="36"/>
  <c r="AS32" i="36" s="1"/>
  <c r="AO32" i="36"/>
  <c r="AO30" i="32"/>
  <c r="AM30" i="32"/>
  <c r="AS30" i="32" s="1"/>
  <c r="AM12" i="39"/>
  <c r="AU12" i="39" s="1"/>
  <c r="I91" i="52"/>
  <c r="M91" i="52" s="1"/>
  <c r="K83" i="74"/>
  <c r="I57" i="50" s="1"/>
  <c r="M57" i="50" s="1"/>
  <c r="AM28" i="36"/>
  <c r="AS28" i="36" s="1"/>
  <c r="AO29" i="38"/>
  <c r="AM29" i="38"/>
  <c r="AS29" i="38" s="1"/>
  <c r="AM37" i="42"/>
  <c r="BA43" i="34"/>
  <c r="AY43" i="34"/>
  <c r="AO32" i="45"/>
  <c r="AM32" i="45"/>
  <c r="AS32" i="45" s="1"/>
  <c r="AM31" i="35"/>
  <c r="AS31" i="35" s="1"/>
  <c r="AO31" i="35"/>
  <c r="AO31" i="43"/>
  <c r="AM31" i="43"/>
  <c r="AS31" i="43" s="1"/>
  <c r="AS40" i="31"/>
  <c r="AU40" i="31"/>
  <c r="AO40" i="31"/>
  <c r="BA40" i="31" s="1"/>
  <c r="AO23" i="36"/>
  <c r="BA23" i="36" s="1"/>
  <c r="AM23" i="36"/>
  <c r="AM28" i="38"/>
  <c r="AS28" i="38" s="1"/>
  <c r="AO30" i="39"/>
  <c r="AY30" i="39" s="1"/>
  <c r="AM30" i="39"/>
  <c r="AS30" i="39" s="1"/>
  <c r="I21" i="52"/>
  <c r="M21" i="52" s="1"/>
  <c r="K63" i="74"/>
  <c r="I16" i="50" s="1"/>
  <c r="M16" i="50" s="1"/>
  <c r="I29" i="52"/>
  <c r="M29" i="52" s="1"/>
  <c r="K67" i="74"/>
  <c r="I20" i="50" s="1"/>
  <c r="M20" i="50" s="1"/>
  <c r="I88" i="52"/>
  <c r="M88" i="52" s="1"/>
  <c r="K80" i="74"/>
  <c r="I54" i="50" s="1"/>
  <c r="M54" i="50" s="1"/>
  <c r="I92" i="52"/>
  <c r="M92" i="52" s="1"/>
  <c r="K84" i="74"/>
  <c r="I58" i="50" s="1"/>
  <c r="M58" i="50" s="1"/>
  <c r="AO33" i="44"/>
  <c r="BA33" i="44" s="1"/>
  <c r="AM33" i="44"/>
  <c r="AM33" i="45"/>
  <c r="AO33" i="45" s="1"/>
  <c r="AO28" i="43"/>
  <c r="AM28" i="43"/>
  <c r="AS28" i="43" s="1"/>
  <c r="AO32" i="32"/>
  <c r="AY32" i="32" s="1"/>
  <c r="AM32" i="32"/>
  <c r="AS32" i="32" s="1"/>
  <c r="AO29" i="44"/>
  <c r="AM29" i="44"/>
  <c r="AS29" i="44" s="1"/>
  <c r="AM30" i="41"/>
  <c r="AS30" i="41" s="1"/>
  <c r="AM25" i="31"/>
  <c r="AO25" i="31" s="1"/>
  <c r="AO31" i="40"/>
  <c r="AM31" i="40"/>
  <c r="AS31" i="40" s="1"/>
  <c r="AO23" i="44"/>
  <c r="BA23" i="44" s="1"/>
  <c r="AM23" i="44"/>
  <c r="AO29" i="34"/>
  <c r="AY29" i="34" s="1"/>
  <c r="AM29" i="34"/>
  <c r="AS29" i="34" s="1"/>
  <c r="AS19" i="89"/>
  <c r="AS15" i="89"/>
  <c r="AS11" i="89"/>
  <c r="AS23" i="89"/>
  <c r="AS20" i="89"/>
  <c r="AS16" i="89"/>
  <c r="AS12" i="89"/>
  <c r="AS8" i="89"/>
  <c r="AS21" i="89"/>
  <c r="AS17" i="89"/>
  <c r="AS13" i="89"/>
  <c r="AS9" i="89"/>
  <c r="AS22" i="89"/>
  <c r="AS18" i="89"/>
  <c r="AS14" i="89"/>
  <c r="AS10" i="89"/>
  <c r="AM34" i="34"/>
  <c r="AO34" i="34" s="1"/>
  <c r="AM26" i="33"/>
  <c r="AU26" i="33" s="1"/>
  <c r="AO32" i="37"/>
  <c r="AY32" i="37" s="1"/>
  <c r="AM32" i="37"/>
  <c r="AS32" i="37" s="1"/>
  <c r="AO29" i="43"/>
  <c r="AM29" i="43"/>
  <c r="AS29" i="43" s="1"/>
  <c r="I93" i="52"/>
  <c r="M93" i="52" s="1"/>
  <c r="K85" i="74"/>
  <c r="I59" i="50" s="1"/>
  <c r="M59" i="50" s="1"/>
  <c r="AO37" i="39"/>
  <c r="AM37" i="39"/>
  <c r="AO30" i="35"/>
  <c r="AM30" i="35"/>
  <c r="AS30" i="35" s="1"/>
  <c r="AO28" i="37"/>
  <c r="AY28" i="37" s="1"/>
  <c r="AM28" i="37"/>
  <c r="AS28" i="37" s="1"/>
  <c r="AO26" i="32"/>
  <c r="BA26" i="32" s="1"/>
  <c r="AM26" i="32"/>
  <c r="AO25" i="41"/>
  <c r="BA25" i="41" s="1"/>
  <c r="AM25" i="41"/>
  <c r="AO37" i="33"/>
  <c r="AM37" i="33"/>
  <c r="AM29" i="45"/>
  <c r="AS29" i="45" s="1"/>
  <c r="AO29" i="36"/>
  <c r="AM29" i="36"/>
  <c r="AS29" i="36" s="1"/>
  <c r="AM31" i="37"/>
  <c r="AS31" i="37" s="1"/>
  <c r="AO30" i="38"/>
  <c r="AM30" i="38"/>
  <c r="AS30" i="38" s="1"/>
  <c r="AO33" i="34"/>
  <c r="AM33" i="34"/>
  <c r="AO28" i="33"/>
  <c r="AY28" i="33" s="1"/>
  <c r="AM28" i="33"/>
  <c r="AS28" i="33" s="1"/>
  <c r="AO30" i="42"/>
  <c r="AY30" i="42" s="1"/>
  <c r="AM30" i="42"/>
  <c r="AS30" i="42" s="1"/>
  <c r="AM32" i="38"/>
  <c r="AS32" i="38" s="1"/>
  <c r="S11" i="36"/>
  <c r="Q11" i="36"/>
  <c r="Q11" i="45"/>
  <c r="S11" i="45" s="1"/>
  <c r="S14" i="40"/>
  <c r="Q14" i="40"/>
  <c r="S14" i="32"/>
  <c r="Q14" i="32"/>
  <c r="S14" i="33"/>
  <c r="Q14" i="33"/>
  <c r="W8" i="35"/>
  <c r="W8" i="31"/>
  <c r="Y34" i="32"/>
  <c r="AK34" i="32" s="1"/>
  <c r="W34" i="32"/>
  <c r="W32" i="39"/>
  <c r="AC32" i="39" s="1"/>
  <c r="W29" i="39"/>
  <c r="AC29" i="39" s="1"/>
  <c r="S11" i="42"/>
  <c r="Q11" i="42"/>
  <c r="Q11" i="34"/>
  <c r="S11" i="43"/>
  <c r="Q11" i="43"/>
  <c r="Q11" i="35"/>
  <c r="S14" i="46"/>
  <c r="Q14" i="46"/>
  <c r="Q14" i="38"/>
  <c r="S14" i="38"/>
  <c r="S14" i="31"/>
  <c r="Q14" i="31"/>
  <c r="Q14" i="39"/>
  <c r="BG24" i="52"/>
  <c r="Q24" i="52"/>
  <c r="Y24" i="52" s="1"/>
  <c r="BM24" i="52"/>
  <c r="AW24" i="52"/>
  <c r="BA24" i="52" s="1"/>
  <c r="CA24" i="52"/>
  <c r="CG24" i="52" s="1"/>
  <c r="BC24" i="52"/>
  <c r="AM24" i="52"/>
  <c r="BQ24" i="52"/>
  <c r="BW24" i="52" s="1"/>
  <c r="AS24" i="52"/>
  <c r="AC24" i="52"/>
  <c r="AI24" i="52" s="1"/>
  <c r="AS24" i="45"/>
  <c r="AI23" i="91"/>
  <c r="AI22" i="91"/>
  <c r="AI18" i="91"/>
  <c r="AI14" i="91"/>
  <c r="AI10" i="91"/>
  <c r="AI19" i="91"/>
  <c r="AI15" i="91"/>
  <c r="AI11" i="91"/>
  <c r="AI20" i="91"/>
  <c r="AI16" i="91"/>
  <c r="AI12" i="91"/>
  <c r="AI8" i="91"/>
  <c r="AI21" i="91"/>
  <c r="AI17" i="91"/>
  <c r="AI13" i="91"/>
  <c r="AI9" i="91"/>
  <c r="AG23" i="31"/>
  <c r="AG34" i="35"/>
  <c r="AG26" i="35"/>
  <c r="AG22" i="35"/>
  <c r="AG23" i="35"/>
  <c r="AG8" i="31"/>
  <c r="AG22" i="31"/>
  <c r="AG8" i="35"/>
  <c r="AG24" i="31"/>
  <c r="AG26" i="31"/>
  <c r="AG34" i="31"/>
  <c r="AG24" i="35"/>
  <c r="U80" i="52"/>
  <c r="Q80" i="52"/>
  <c r="Y80" i="52" s="1"/>
  <c r="AE8" i="46"/>
  <c r="Y8" i="46"/>
  <c r="Y41" i="31"/>
  <c r="AK41" i="31" s="1"/>
  <c r="AE41" i="31"/>
  <c r="AC41" i="31"/>
  <c r="BM31" i="52"/>
  <c r="AW31" i="52"/>
  <c r="Y31" i="52"/>
  <c r="CA31" i="52"/>
  <c r="CE31" i="52" s="1"/>
  <c r="BC31" i="52"/>
  <c r="AM31" i="52"/>
  <c r="AQ31" i="52" s="1"/>
  <c r="CG31" i="52"/>
  <c r="BQ31" i="52"/>
  <c r="AS31" i="52"/>
  <c r="AC31" i="52"/>
  <c r="BW31" i="52"/>
  <c r="BG31" i="52"/>
  <c r="AI31" i="52"/>
  <c r="Q31" i="52"/>
  <c r="W31" i="52" s="1"/>
  <c r="M8" i="24"/>
  <c r="AI40" i="32"/>
  <c r="AG12" i="37"/>
  <c r="AG10" i="37"/>
  <c r="AG13" i="37"/>
  <c r="AG21" i="37"/>
  <c r="AG9" i="37"/>
  <c r="Q39" i="42"/>
  <c r="AU39" i="42"/>
  <c r="AE39" i="42"/>
  <c r="BA39" i="42"/>
  <c r="AK39" i="42"/>
  <c r="S39" i="42"/>
  <c r="AU39" i="39"/>
  <c r="AE39" i="39"/>
  <c r="BA39" i="39"/>
  <c r="AK39" i="39"/>
  <c r="Q39" i="39"/>
  <c r="AK85" i="52"/>
  <c r="AK81" i="52"/>
  <c r="AK82" i="52"/>
  <c r="AK83" i="52"/>
  <c r="AK84" i="52"/>
  <c r="AK80" i="52"/>
  <c r="AW21" i="38"/>
  <c r="AW13" i="38"/>
  <c r="AW9" i="38"/>
  <c r="AW12" i="38"/>
  <c r="CC16" i="79"/>
  <c r="CE16" i="79" s="1"/>
  <c r="AW10" i="38"/>
  <c r="AO43" i="45"/>
  <c r="BA43" i="45" s="1"/>
  <c r="AC42" i="35"/>
  <c r="AE42" i="35"/>
  <c r="Y24" i="34"/>
  <c r="AK24" i="34" s="1"/>
  <c r="W24" i="34"/>
  <c r="Y30" i="40"/>
  <c r="W30" i="40"/>
  <c r="AC30" i="40" s="1"/>
  <c r="W33" i="31"/>
  <c r="Y33" i="31" s="1"/>
  <c r="Y28" i="31"/>
  <c r="W28" i="31"/>
  <c r="AC28" i="31" s="1"/>
  <c r="S9" i="31"/>
  <c r="Q9" i="31"/>
  <c r="Q9" i="46"/>
  <c r="S9" i="46" s="1"/>
  <c r="CG89" i="52"/>
  <c r="BQ89" i="52"/>
  <c r="AS89" i="52"/>
  <c r="AC89" i="52"/>
  <c r="BW89" i="52"/>
  <c r="BG89" i="52"/>
  <c r="AI89" i="52"/>
  <c r="Q89" i="52"/>
  <c r="W89" i="52" s="1"/>
  <c r="BM89" i="52"/>
  <c r="AW89" i="52"/>
  <c r="Y89" i="52"/>
  <c r="CA89" i="52"/>
  <c r="CE89" i="52" s="1"/>
  <c r="BC89" i="52"/>
  <c r="AM89" i="52"/>
  <c r="AQ89" i="52" s="1"/>
  <c r="Y43" i="36"/>
  <c r="AK43" i="36" s="1"/>
  <c r="AC43" i="36"/>
  <c r="AE43" i="36"/>
  <c r="W37" i="34"/>
  <c r="AE8" i="32"/>
  <c r="Y8" i="32"/>
  <c r="AC8" i="32"/>
  <c r="AS43" i="41"/>
  <c r="AU43" i="41"/>
  <c r="Y24" i="33"/>
  <c r="AK24" i="33" s="1"/>
  <c r="W24" i="33"/>
  <c r="Y31" i="45"/>
  <c r="W31" i="45"/>
  <c r="AC31" i="45" s="1"/>
  <c r="AM40" i="33"/>
  <c r="AO40" i="33" s="1"/>
  <c r="K24" i="73"/>
  <c r="I62" i="23" s="1"/>
  <c r="M62" i="23" s="1"/>
  <c r="S62" i="23" s="1"/>
  <c r="K25" i="73"/>
  <c r="I68" i="23" s="1"/>
  <c r="M68" i="23" s="1"/>
  <c r="S68" i="23" s="1"/>
  <c r="M21" i="56"/>
  <c r="Y41" i="41"/>
  <c r="AK41" i="41" s="1"/>
  <c r="AC41" i="41"/>
  <c r="AE41" i="41"/>
  <c r="AY23" i="44"/>
  <c r="AM42" i="46"/>
  <c r="AO42" i="46" s="1"/>
  <c r="AY42" i="46" s="1"/>
  <c r="W27" i="32"/>
  <c r="AU19" i="46"/>
  <c r="AE19" i="46"/>
  <c r="BA19" i="46"/>
  <c r="AK19" i="46"/>
  <c r="Q19" i="46"/>
  <c r="S19" i="46" s="1"/>
  <c r="BA19" i="38"/>
  <c r="AK19" i="38"/>
  <c r="Q19" i="38"/>
  <c r="S19" i="38" s="1"/>
  <c r="AU19" i="38"/>
  <c r="AE19" i="38"/>
  <c r="Q19" i="31"/>
  <c r="AU19" i="31"/>
  <c r="AE19" i="31"/>
  <c r="BA19" i="31"/>
  <c r="AK19" i="31"/>
  <c r="S19" i="31"/>
  <c r="Q19" i="39"/>
  <c r="AU19" i="39"/>
  <c r="AE19" i="39"/>
  <c r="BA19" i="39"/>
  <c r="AK19" i="39"/>
  <c r="S19" i="39"/>
  <c r="CA34" i="52"/>
  <c r="BC34" i="52"/>
  <c r="AM34" i="52"/>
  <c r="CG34" i="52"/>
  <c r="BQ34" i="52"/>
  <c r="AS34" i="52"/>
  <c r="AC34" i="52"/>
  <c r="BW34" i="52"/>
  <c r="BG34" i="52"/>
  <c r="AI34" i="52"/>
  <c r="Q34" i="52"/>
  <c r="BM34" i="52"/>
  <c r="AW34" i="52"/>
  <c r="BA34" i="52" s="1"/>
  <c r="Y34" i="52"/>
  <c r="Q17" i="41"/>
  <c r="S17" i="41" s="1"/>
  <c r="Q17" i="33"/>
  <c r="S17" i="33" s="1"/>
  <c r="Q17" i="44"/>
  <c r="Q17" i="36"/>
  <c r="S17" i="36" s="1"/>
  <c r="I43" i="52"/>
  <c r="M43" i="52" s="1"/>
  <c r="K17" i="74"/>
  <c r="I28" i="50" s="1"/>
  <c r="M28" i="50" s="1"/>
  <c r="I47" i="52"/>
  <c r="M47" i="52" s="1"/>
  <c r="K21" i="74"/>
  <c r="I32" i="50" s="1"/>
  <c r="M32" i="50" s="1"/>
  <c r="I51" i="52"/>
  <c r="M51" i="52" s="1"/>
  <c r="K25" i="74"/>
  <c r="I36" i="50" s="1"/>
  <c r="M36" i="50" s="1"/>
  <c r="AG23" i="42"/>
  <c r="AG26" i="42"/>
  <c r="AG34" i="42"/>
  <c r="AG24" i="42"/>
  <c r="AG22" i="42"/>
  <c r="AG8" i="42"/>
  <c r="K64" i="74"/>
  <c r="I17" i="50" s="1"/>
  <c r="M17" i="50" s="1"/>
  <c r="BO10" i="51"/>
  <c r="BS10" i="51" s="1"/>
  <c r="BG10" i="51"/>
  <c r="AY10" i="51"/>
  <c r="AQ10" i="51"/>
  <c r="AI10" i="51"/>
  <c r="AM10" i="51" s="1"/>
  <c r="AA10" i="51"/>
  <c r="Q10" i="51"/>
  <c r="W10" i="51" s="1"/>
  <c r="M36" i="46"/>
  <c r="I44" i="46"/>
  <c r="Y41" i="32"/>
  <c r="AK41" i="32" s="1"/>
  <c r="AC41" i="32"/>
  <c r="AE41" i="32"/>
  <c r="Q38" i="36"/>
  <c r="Q38" i="33"/>
  <c r="S38" i="33"/>
  <c r="BG9" i="89"/>
  <c r="AI40" i="39"/>
  <c r="W32" i="41"/>
  <c r="AC32" i="41" s="1"/>
  <c r="W31" i="31"/>
  <c r="AC31" i="31" s="1"/>
  <c r="Q9" i="40"/>
  <c r="K56" i="74"/>
  <c r="I60" i="54" s="1"/>
  <c r="M60" i="54" s="1"/>
  <c r="K57" i="74"/>
  <c r="I61" i="54" s="1"/>
  <c r="M61" i="54" s="1"/>
  <c r="Y21" i="89"/>
  <c r="Y17" i="89"/>
  <c r="Y13" i="89"/>
  <c r="Y9" i="89"/>
  <c r="Y22" i="89"/>
  <c r="Y18" i="89"/>
  <c r="Y14" i="89"/>
  <c r="Y10" i="89"/>
  <c r="Y19" i="89"/>
  <c r="Y15" i="89"/>
  <c r="Y11" i="89"/>
  <c r="Y23" i="89"/>
  <c r="Y20" i="89"/>
  <c r="Y16" i="89"/>
  <c r="Y12" i="89"/>
  <c r="Y8" i="89"/>
  <c r="W37" i="44"/>
  <c r="W37" i="45"/>
  <c r="Y37" i="45" s="1"/>
  <c r="AU8" i="32"/>
  <c r="AO8" i="32"/>
  <c r="AG34" i="39"/>
  <c r="AG26" i="39"/>
  <c r="AG22" i="39"/>
  <c r="AG24" i="39"/>
  <c r="AG8" i="39"/>
  <c r="AG23" i="39"/>
  <c r="AC40" i="38"/>
  <c r="AE40" i="38"/>
  <c r="AU41" i="41"/>
  <c r="AO41" i="41"/>
  <c r="BA41" i="41" s="1"/>
  <c r="AS41" i="41"/>
  <c r="Y25" i="35"/>
  <c r="AK25" i="35" s="1"/>
  <c r="W25" i="35"/>
  <c r="Y33" i="42"/>
  <c r="AK33" i="42" s="1"/>
  <c r="W33" i="42"/>
  <c r="Y25" i="43"/>
  <c r="AK25" i="43" s="1"/>
  <c r="W25" i="43"/>
  <c r="AY24" i="45"/>
  <c r="I42" i="74"/>
  <c r="I41" i="56" s="1"/>
  <c r="M41" i="56" s="1"/>
  <c r="AC40" i="33"/>
  <c r="AE40" i="33"/>
  <c r="AU43" i="33"/>
  <c r="AS43" i="33"/>
  <c r="AI41" i="41"/>
  <c r="W23" i="32"/>
  <c r="W31" i="39"/>
  <c r="AC31" i="39" s="1"/>
  <c r="BK78" i="52"/>
  <c r="BK79" i="52" s="1"/>
  <c r="AW21" i="42"/>
  <c r="AW13" i="42"/>
  <c r="AW9" i="42"/>
  <c r="CC12" i="79"/>
  <c r="CE12" i="79" s="1"/>
  <c r="AM12" i="42" s="1"/>
  <c r="AW12" i="42"/>
  <c r="AW10" i="42"/>
  <c r="Q15" i="40"/>
  <c r="S15" i="40" s="1"/>
  <c r="Q15" i="32"/>
  <c r="S15" i="32" s="1"/>
  <c r="S15" i="41"/>
  <c r="Q15" i="41"/>
  <c r="Q15" i="33"/>
  <c r="S15" i="33" s="1"/>
  <c r="Q13" i="43"/>
  <c r="S13" i="43" s="1"/>
  <c r="Q13" i="35"/>
  <c r="S13" i="35" s="1"/>
  <c r="S13" i="46"/>
  <c r="Q13" i="46"/>
  <c r="S13" i="38"/>
  <c r="Q13" i="38"/>
  <c r="S13" i="31"/>
  <c r="Q13" i="31"/>
  <c r="AO40" i="42"/>
  <c r="AM40" i="42"/>
  <c r="AI40" i="43"/>
  <c r="AW23" i="42"/>
  <c r="AS12" i="79"/>
  <c r="AU12" i="79" s="1"/>
  <c r="AM8" i="42" s="1"/>
  <c r="AW24" i="42"/>
  <c r="AW34" i="42"/>
  <c r="AW22" i="42"/>
  <c r="AW8" i="42"/>
  <c r="AW26" i="42"/>
  <c r="Y24" i="56"/>
  <c r="AO42" i="32"/>
  <c r="BA42" i="32" s="1"/>
  <c r="AM42" i="32"/>
  <c r="Y25" i="30"/>
  <c r="W25" i="30"/>
  <c r="AC25" i="30" s="1"/>
  <c r="I44" i="36"/>
  <c r="M36" i="36"/>
  <c r="M36" i="34"/>
  <c r="I44" i="34"/>
  <c r="S38" i="38"/>
  <c r="Q38" i="38"/>
  <c r="S38" i="35"/>
  <c r="Q38" i="35"/>
  <c r="AC42" i="36"/>
  <c r="AE42" i="36"/>
  <c r="AM42" i="39"/>
  <c r="AO42" i="39" s="1"/>
  <c r="Y32" i="34"/>
  <c r="W32" i="34"/>
  <c r="AC32" i="34" s="1"/>
  <c r="Y41" i="39"/>
  <c r="AK41" i="39" s="1"/>
  <c r="AE41" i="39"/>
  <c r="AC41" i="39"/>
  <c r="W28" i="41"/>
  <c r="AC28" i="41" s="1"/>
  <c r="W12" i="46"/>
  <c r="AE12" i="46" s="1"/>
  <c r="BC57" i="52"/>
  <c r="K20" i="56"/>
  <c r="AM20" i="56"/>
  <c r="AC20" i="56"/>
  <c r="Q20" i="56"/>
  <c r="AS20" i="56"/>
  <c r="AI20" i="56"/>
  <c r="Y20" i="56"/>
  <c r="CG8" i="52"/>
  <c r="AS8" i="32"/>
  <c r="Q9" i="34"/>
  <c r="S9" i="34" s="1"/>
  <c r="S9" i="39"/>
  <c r="Q9" i="39"/>
  <c r="AG23" i="90"/>
  <c r="BG9" i="90"/>
  <c r="AM56" i="56"/>
  <c r="AC56" i="56"/>
  <c r="AI56" i="56" s="1"/>
  <c r="Q56" i="56"/>
  <c r="W56" i="56" s="1"/>
  <c r="AS56" i="56"/>
  <c r="Y56" i="56"/>
  <c r="AM53" i="56"/>
  <c r="AC53" i="56"/>
  <c r="AI53" i="56" s="1"/>
  <c r="Q53" i="56"/>
  <c r="W53" i="56" s="1"/>
  <c r="AS53" i="56"/>
  <c r="Y53" i="56"/>
  <c r="AM57" i="56"/>
  <c r="AC57" i="56"/>
  <c r="Q57" i="56"/>
  <c r="W57" i="56" s="1"/>
  <c r="AS57" i="56"/>
  <c r="AI57" i="56"/>
  <c r="Y57" i="56"/>
  <c r="AU41" i="40"/>
  <c r="AO41" i="40"/>
  <c r="BA41" i="40" s="1"/>
  <c r="AS41" i="40"/>
  <c r="AW34" i="39"/>
  <c r="AW26" i="39"/>
  <c r="AW22" i="39"/>
  <c r="AW24" i="39"/>
  <c r="AW8" i="39"/>
  <c r="AS15" i="79"/>
  <c r="AU15" i="79" s="1"/>
  <c r="AM8" i="39" s="1"/>
  <c r="AW23" i="39"/>
  <c r="Y23" i="45"/>
  <c r="AK23" i="45" s="1"/>
  <c r="W23" i="45"/>
  <c r="Q31" i="54"/>
  <c r="W31" i="54" s="1"/>
  <c r="Y31" i="54"/>
  <c r="AY40" i="31"/>
  <c r="W42" i="33"/>
  <c r="Y42" i="33" s="1"/>
  <c r="K80" i="98"/>
  <c r="O80" i="98" s="1"/>
  <c r="K79" i="98"/>
  <c r="O79" i="98" s="1"/>
  <c r="K78" i="98"/>
  <c r="O78" i="98" s="1"/>
  <c r="K77" i="98"/>
  <c r="O77" i="98" s="1"/>
  <c r="K76" i="98"/>
  <c r="O76" i="98" s="1"/>
  <c r="K75" i="98"/>
  <c r="O75" i="98" s="1"/>
  <c r="K74" i="98"/>
  <c r="O74" i="98" s="1"/>
  <c r="K73" i="98"/>
  <c r="O73" i="98" s="1"/>
  <c r="K72" i="98"/>
  <c r="O72" i="98" s="1"/>
  <c r="K71" i="98"/>
  <c r="O71" i="98" s="1"/>
  <c r="K70" i="98"/>
  <c r="O70" i="98" s="1"/>
  <c r="K69" i="98"/>
  <c r="O69" i="98" s="1"/>
  <c r="K68" i="98"/>
  <c r="O68" i="98" s="1"/>
  <c r="K67" i="98"/>
  <c r="O67" i="98" s="1"/>
  <c r="K66" i="98"/>
  <c r="O66" i="98" s="1"/>
  <c r="K65" i="98"/>
  <c r="O65" i="98" s="1"/>
  <c r="K64" i="98"/>
  <c r="O64" i="98" s="1"/>
  <c r="K63" i="98"/>
  <c r="O63" i="98" s="1"/>
  <c r="K62" i="98"/>
  <c r="O62" i="98" s="1"/>
  <c r="K61" i="98"/>
  <c r="O61" i="98" s="1"/>
  <c r="K60" i="98"/>
  <c r="O60" i="98" s="1"/>
  <c r="K59" i="98"/>
  <c r="O59" i="98" s="1"/>
  <c r="K58" i="98"/>
  <c r="O58" i="98" s="1"/>
  <c r="K57" i="98"/>
  <c r="O57" i="98" s="1"/>
  <c r="K56" i="98"/>
  <c r="O56" i="98" s="1"/>
  <c r="K55" i="98"/>
  <c r="O55" i="98" s="1"/>
  <c r="K54" i="98"/>
  <c r="O54" i="98" s="1"/>
  <c r="K53" i="98"/>
  <c r="O53" i="98" s="1"/>
  <c r="K52" i="98"/>
  <c r="O52" i="98" s="1"/>
  <c r="K51" i="98"/>
  <c r="O51" i="98" s="1"/>
  <c r="K50" i="98"/>
  <c r="O50" i="98" s="1"/>
  <c r="K49" i="98"/>
  <c r="O49" i="98" s="1"/>
  <c r="K47" i="98"/>
  <c r="O47" i="98" s="1"/>
  <c r="K41" i="98"/>
  <c r="K10" i="98"/>
  <c r="O10" i="98" s="1"/>
  <c r="S10" i="98" s="1"/>
  <c r="E8" i="96" s="1"/>
  <c r="K48" i="98"/>
  <c r="O48" i="98" s="1"/>
  <c r="S48" i="98" s="1"/>
  <c r="E85" i="95" s="1"/>
  <c r="G85" i="95" s="1"/>
  <c r="K45" i="98"/>
  <c r="O45" i="98" s="1"/>
  <c r="K46" i="98"/>
  <c r="O46" i="98" s="1"/>
  <c r="S46" i="98" s="1"/>
  <c r="E84" i="95" s="1"/>
  <c r="G84" i="95" s="1"/>
  <c r="K39" i="98"/>
  <c r="O39" i="98" s="1"/>
  <c r="K38" i="98"/>
  <c r="O38" i="98" s="1"/>
  <c r="K37" i="98"/>
  <c r="O37" i="98" s="1"/>
  <c r="K36" i="98"/>
  <c r="O36" i="98" s="1"/>
  <c r="K35" i="98"/>
  <c r="O35" i="98" s="1"/>
  <c r="K34" i="98"/>
  <c r="O34" i="98" s="1"/>
  <c r="K31" i="98"/>
  <c r="O31" i="98" s="1"/>
  <c r="K30" i="98"/>
  <c r="O30" i="98" s="1"/>
  <c r="K29" i="98"/>
  <c r="O29" i="98" s="1"/>
  <c r="K28" i="98"/>
  <c r="O28" i="98" s="1"/>
  <c r="K27" i="98"/>
  <c r="O27" i="98" s="1"/>
  <c r="K26" i="98"/>
  <c r="O26" i="98" s="1"/>
  <c r="K25" i="98"/>
  <c r="O25" i="98" s="1"/>
  <c r="K24" i="98"/>
  <c r="O24" i="98" s="1"/>
  <c r="K21" i="98"/>
  <c r="O21" i="98" s="1"/>
  <c r="K20" i="98"/>
  <c r="O20" i="98" s="1"/>
  <c r="K19" i="98"/>
  <c r="O19" i="98" s="1"/>
  <c r="K18" i="98"/>
  <c r="O18" i="98" s="1"/>
  <c r="K17" i="98"/>
  <c r="O17" i="98" s="1"/>
  <c r="K16" i="98"/>
  <c r="O16" i="98" s="1"/>
  <c r="K15" i="98"/>
  <c r="O15" i="98" s="1"/>
  <c r="K14" i="98"/>
  <c r="O14" i="98" s="1"/>
  <c r="K13" i="98"/>
  <c r="O13" i="98" s="1"/>
  <c r="K12" i="98"/>
  <c r="O12" i="98" s="1"/>
  <c r="K11" i="98"/>
  <c r="O11" i="98" s="1"/>
  <c r="W33" i="32"/>
  <c r="Y33" i="32" s="1"/>
  <c r="Y28" i="32"/>
  <c r="W28" i="32"/>
  <c r="AC28" i="32" s="1"/>
  <c r="Y25" i="38"/>
  <c r="AK25" i="38" s="1"/>
  <c r="W25" i="38"/>
  <c r="Y27" i="38"/>
  <c r="AK27" i="38" s="1"/>
  <c r="W27" i="38"/>
  <c r="AW24" i="37"/>
  <c r="AW8" i="37"/>
  <c r="AW34" i="37"/>
  <c r="AW26" i="37"/>
  <c r="AW22" i="37"/>
  <c r="AW23" i="37"/>
  <c r="AS17" i="79"/>
  <c r="AU17" i="79" s="1"/>
  <c r="AM8" i="37" s="1"/>
  <c r="Q16" i="41"/>
  <c r="S16" i="41"/>
  <c r="Q16" i="33"/>
  <c r="S16" i="33" s="1"/>
  <c r="Q16" i="44"/>
  <c r="S16" i="44" s="1"/>
  <c r="Q16" i="36"/>
  <c r="Q18" i="46"/>
  <c r="S18" i="46" s="1"/>
  <c r="Q18" i="38"/>
  <c r="S18" i="38"/>
  <c r="Q18" i="31"/>
  <c r="S18" i="31" s="1"/>
  <c r="Q18" i="39"/>
  <c r="BG32" i="52"/>
  <c r="BM32" i="52" s="1"/>
  <c r="Q32" i="52"/>
  <c r="Y32" i="52" s="1"/>
  <c r="AW32" i="52"/>
  <c r="BA32" i="52" s="1"/>
  <c r="CA32" i="52"/>
  <c r="CG32" i="52" s="1"/>
  <c r="AM32" i="52"/>
  <c r="AS32" i="52" s="1"/>
  <c r="BQ32" i="52"/>
  <c r="BW32" i="52" s="1"/>
  <c r="AC32" i="52"/>
  <c r="AI32" i="52" s="1"/>
  <c r="AY42" i="44"/>
  <c r="AW21" i="33"/>
  <c r="AW13" i="33"/>
  <c r="AW9" i="33"/>
  <c r="CC21" i="79"/>
  <c r="CE21" i="79" s="1"/>
  <c r="AW12" i="33"/>
  <c r="AW10" i="33"/>
  <c r="AI40" i="33"/>
  <c r="AE19" i="77"/>
  <c r="AG19" i="77" s="1"/>
  <c r="I28" i="17" s="1"/>
  <c r="M28" i="17" s="1"/>
  <c r="S28" i="17" s="1"/>
  <c r="AE20" i="77"/>
  <c r="AG20" i="77" s="1"/>
  <c r="I29" i="17" s="1"/>
  <c r="M29" i="17" s="1"/>
  <c r="S29" i="17" s="1"/>
  <c r="AE9" i="77"/>
  <c r="AG9" i="77" s="1"/>
  <c r="I18" i="17" s="1"/>
  <c r="AE18" i="77"/>
  <c r="AG18" i="77" s="1"/>
  <c r="I27" i="17" s="1"/>
  <c r="M27" i="17" s="1"/>
  <c r="S27" i="17" s="1"/>
  <c r="AI9" i="77"/>
  <c r="AK9" i="77" s="1"/>
  <c r="I18" i="16" s="1"/>
  <c r="AI18" i="77"/>
  <c r="AK18" i="77" s="1"/>
  <c r="I27" i="16" s="1"/>
  <c r="M27" i="16" s="1"/>
  <c r="S27" i="16" s="1"/>
  <c r="AI19" i="77"/>
  <c r="AK19" i="77" s="1"/>
  <c r="I28" i="16" s="1"/>
  <c r="M28" i="16" s="1"/>
  <c r="S28" i="16" s="1"/>
  <c r="AI20" i="77"/>
  <c r="AK20" i="77" s="1"/>
  <c r="I29" i="16" s="1"/>
  <c r="M29" i="16" s="1"/>
  <c r="S29" i="16" s="1"/>
  <c r="AM19" i="77"/>
  <c r="AO19" i="77" s="1"/>
  <c r="I26" i="21" s="1"/>
  <c r="M26" i="21" s="1"/>
  <c r="S26" i="21" s="1"/>
  <c r="AM20" i="77"/>
  <c r="AO20" i="77" s="1"/>
  <c r="I27" i="21" s="1"/>
  <c r="M27" i="21" s="1"/>
  <c r="S27" i="21" s="1"/>
  <c r="AM9" i="77"/>
  <c r="AO9" i="77" s="1"/>
  <c r="I16" i="21" s="1"/>
  <c r="AM18" i="77"/>
  <c r="AO18" i="77" s="1"/>
  <c r="I25" i="21" s="1"/>
  <c r="M25" i="21" s="1"/>
  <c r="S25" i="21" s="1"/>
  <c r="AQ9" i="77"/>
  <c r="AS9" i="77" s="1"/>
  <c r="I18" i="15" s="1"/>
  <c r="AQ18" i="77"/>
  <c r="AS18" i="77" s="1"/>
  <c r="I27" i="15" s="1"/>
  <c r="M27" i="15" s="1"/>
  <c r="S27" i="15" s="1"/>
  <c r="AQ19" i="77"/>
  <c r="AS19" i="77" s="1"/>
  <c r="I28" i="15" s="1"/>
  <c r="M28" i="15" s="1"/>
  <c r="S28" i="15" s="1"/>
  <c r="AQ20" i="77"/>
  <c r="AS20" i="77" s="1"/>
  <c r="I29" i="15" s="1"/>
  <c r="M29" i="15" s="1"/>
  <c r="S29" i="15" s="1"/>
  <c r="AI41" i="31"/>
  <c r="AE8" i="43"/>
  <c r="AC8" i="43"/>
  <c r="Y8" i="43"/>
  <c r="Y43" i="44"/>
  <c r="AK43" i="44" s="1"/>
  <c r="AC43" i="44"/>
  <c r="Q39" i="32"/>
  <c r="AU39" i="32"/>
  <c r="AK39" i="32"/>
  <c r="BA39" i="32"/>
  <c r="AE39" i="32"/>
  <c r="S39" i="32"/>
  <c r="AU39" i="30"/>
  <c r="AE39" i="30"/>
  <c r="BA39" i="30"/>
  <c r="AK39" i="30"/>
  <c r="Q39" i="30"/>
  <c r="S39" i="30" s="1"/>
  <c r="AU39" i="45"/>
  <c r="AE39" i="45"/>
  <c r="BA39" i="45"/>
  <c r="AK39" i="45"/>
  <c r="Q39" i="45"/>
  <c r="E28" i="28"/>
  <c r="AG40" i="30"/>
  <c r="AG36" i="30"/>
  <c r="AG30" i="30"/>
  <c r="AG45" i="30"/>
  <c r="AG41" i="30"/>
  <c r="AG38" i="30"/>
  <c r="AG32" i="30"/>
  <c r="AG25" i="30"/>
  <c r="AI25" i="30" s="1"/>
  <c r="AG18" i="30"/>
  <c r="AG14" i="30"/>
  <c r="AG28" i="30"/>
  <c r="AG20" i="30"/>
  <c r="AG16" i="30"/>
  <c r="AG15" i="30"/>
  <c r="AG31" i="30"/>
  <c r="AG17" i="30"/>
  <c r="AG33" i="30"/>
  <c r="AG11" i="30"/>
  <c r="AG19" i="30"/>
  <c r="AG27" i="30"/>
  <c r="AG37" i="30"/>
  <c r="AG39" i="30"/>
  <c r="AG29" i="30"/>
  <c r="AG46" i="30"/>
  <c r="AU8" i="38"/>
  <c r="AO8" i="38"/>
  <c r="AM43" i="31"/>
  <c r="AC42" i="39"/>
  <c r="AE42" i="39"/>
  <c r="Y30" i="44"/>
  <c r="W30" i="44"/>
  <c r="AC30" i="44" s="1"/>
  <c r="Y28" i="34"/>
  <c r="W28" i="34"/>
  <c r="AC28" i="34" s="1"/>
  <c r="Y34" i="40"/>
  <c r="AK34" i="40" s="1"/>
  <c r="W34" i="40"/>
  <c r="W26" i="41"/>
  <c r="Y26" i="41" s="1"/>
  <c r="AK26" i="41" s="1"/>
  <c r="Y31" i="46"/>
  <c r="AI31" i="46" s="1"/>
  <c r="W31" i="46"/>
  <c r="S9" i="44"/>
  <c r="Q9" i="44"/>
  <c r="AW21" i="40"/>
  <c r="AW13" i="40"/>
  <c r="AW9" i="40"/>
  <c r="CC14" i="79"/>
  <c r="CE14" i="79" s="1"/>
  <c r="AM12" i="40" s="1"/>
  <c r="AW12" i="40"/>
  <c r="AW10" i="40"/>
  <c r="AI42" i="42"/>
  <c r="AM52" i="56"/>
  <c r="AS52" i="56" s="1"/>
  <c r="AC52" i="56"/>
  <c r="Q52" i="56"/>
  <c r="W52" i="56" s="1"/>
  <c r="AI52" i="56"/>
  <c r="AS55" i="56"/>
  <c r="Y55" i="56"/>
  <c r="AM55" i="56"/>
  <c r="AC55" i="56"/>
  <c r="AI55" i="56" s="1"/>
  <c r="Q55" i="56"/>
  <c r="W55" i="56" s="1"/>
  <c r="W37" i="36"/>
  <c r="Y37" i="36" s="1"/>
  <c r="W37" i="31"/>
  <c r="BA27" i="7"/>
  <c r="G41" i="10"/>
  <c r="W28" i="45"/>
  <c r="AC28" i="45" s="1"/>
  <c r="W25" i="45"/>
  <c r="Y25" i="45"/>
  <c r="AK25" i="45" s="1"/>
  <c r="W30" i="36"/>
  <c r="AC30" i="36" s="1"/>
  <c r="W33" i="37"/>
  <c r="W25" i="42"/>
  <c r="Y25" i="42" s="1"/>
  <c r="W27" i="43"/>
  <c r="K43" i="74"/>
  <c r="I43" i="54" s="1"/>
  <c r="M43" i="54" s="1"/>
  <c r="I43" i="74"/>
  <c r="I43" i="56" s="1"/>
  <c r="M43" i="56" s="1"/>
  <c r="K15" i="73"/>
  <c r="I35" i="23" s="1"/>
  <c r="M35" i="23" s="1"/>
  <c r="S35" i="23" s="1"/>
  <c r="I15" i="73"/>
  <c r="I35" i="25" s="1"/>
  <c r="M35" i="25" s="1"/>
  <c r="S35" i="25" s="1"/>
  <c r="S31" i="17"/>
  <c r="S33" i="17" s="1"/>
  <c r="I33" i="8" s="1"/>
  <c r="M33" i="17"/>
  <c r="G28" i="10" s="1"/>
  <c r="K26" i="73"/>
  <c r="I71" i="23" s="1"/>
  <c r="M71" i="23" s="1"/>
  <c r="S71" i="23" s="1"/>
  <c r="K29" i="73"/>
  <c r="I80" i="23" s="1"/>
  <c r="M80" i="23" s="1"/>
  <c r="S80" i="23" s="1"/>
  <c r="K32" i="73"/>
  <c r="I89" i="23" s="1"/>
  <c r="M89" i="23" s="1"/>
  <c r="S89" i="23" s="1"/>
  <c r="AY37" i="43"/>
  <c r="AY29" i="43"/>
  <c r="Q38" i="55"/>
  <c r="W38" i="55" s="1"/>
  <c r="AA38" i="55"/>
  <c r="AI38" i="55"/>
  <c r="Q10" i="55"/>
  <c r="W10" i="55" s="1"/>
  <c r="AA10" i="55"/>
  <c r="AI10" i="55"/>
  <c r="Y41" i="38"/>
  <c r="AK41" i="38" s="1"/>
  <c r="AC41" i="38"/>
  <c r="AE41" i="38"/>
  <c r="AY23" i="36"/>
  <c r="Q37" i="55"/>
  <c r="W37" i="55" s="1"/>
  <c r="AA37" i="55"/>
  <c r="AI37" i="55"/>
  <c r="Q9" i="37"/>
  <c r="S9" i="37" s="1"/>
  <c r="Q9" i="35"/>
  <c r="S9" i="35"/>
  <c r="AY85" i="52"/>
  <c r="BA85" i="52" s="1"/>
  <c r="AW85" i="52"/>
  <c r="BC85" i="52" s="1"/>
  <c r="AY82" i="52"/>
  <c r="BA82" i="52" s="1"/>
  <c r="AW82" i="52"/>
  <c r="BC82" i="52" s="1"/>
  <c r="AO24" i="32"/>
  <c r="BA24" i="32" s="1"/>
  <c r="AM24" i="32"/>
  <c r="Y31" i="32"/>
  <c r="W31" i="32"/>
  <c r="AC31" i="32" s="1"/>
  <c r="AO34" i="39"/>
  <c r="BA34" i="39" s="1"/>
  <c r="AM34" i="39"/>
  <c r="AO32" i="39"/>
  <c r="AY32" i="39" s="1"/>
  <c r="AM32" i="39"/>
  <c r="AS32" i="39" s="1"/>
  <c r="Q11" i="40"/>
  <c r="S11" i="40"/>
  <c r="Q11" i="41"/>
  <c r="S11" i="41" s="1"/>
  <c r="Q14" i="36"/>
  <c r="S14" i="36"/>
  <c r="Q14" i="37"/>
  <c r="BO9" i="79"/>
  <c r="CE9" i="84"/>
  <c r="BQ9" i="79" s="1"/>
  <c r="BU9" i="79" s="1"/>
  <c r="BW9" i="79" s="1"/>
  <c r="Y43" i="33"/>
  <c r="AK43" i="33" s="1"/>
  <c r="AC43" i="33"/>
  <c r="AE43" i="33"/>
  <c r="AI31" i="45"/>
  <c r="U82" i="52"/>
  <c r="W82" i="52" s="1"/>
  <c r="Q82" i="52"/>
  <c r="Y82" i="52" s="1"/>
  <c r="U84" i="52"/>
  <c r="W84" i="52" s="1"/>
  <c r="Q84" i="52"/>
  <c r="Y84" i="52" s="1"/>
  <c r="AG23" i="46"/>
  <c r="AG8" i="46"/>
  <c r="AI8" i="46" s="1"/>
  <c r="AG22" i="46"/>
  <c r="AG24" i="46"/>
  <c r="AG26" i="46"/>
  <c r="AG34" i="46"/>
  <c r="Y43" i="31"/>
  <c r="AK43" i="31" s="1"/>
  <c r="AC43" i="31"/>
  <c r="AE43" i="31"/>
  <c r="W27" i="30"/>
  <c r="AC27" i="30" s="1"/>
  <c r="AS12" i="39"/>
  <c r="Q21" i="50"/>
  <c r="W21" i="50" s="1"/>
  <c r="Y21" i="50"/>
  <c r="I44" i="44"/>
  <c r="M36" i="44"/>
  <c r="I44" i="42"/>
  <c r="M36" i="42"/>
  <c r="Q38" i="34"/>
  <c r="S38" i="34"/>
  <c r="BO22" i="51"/>
  <c r="BG22" i="51"/>
  <c r="AY22" i="51"/>
  <c r="AQ22" i="51"/>
  <c r="AU22" i="51" s="1"/>
  <c r="AI22" i="51"/>
  <c r="AA22" i="51"/>
  <c r="Q22" i="51"/>
  <c r="AC42" i="41"/>
  <c r="AE42" i="41"/>
  <c r="AO26" i="44"/>
  <c r="BA26" i="44" s="1"/>
  <c r="AM26" i="44"/>
  <c r="Y31" i="34"/>
  <c r="W31" i="34"/>
  <c r="AC31" i="34" s="1"/>
  <c r="AO30" i="40"/>
  <c r="AM30" i="40"/>
  <c r="AS30" i="40" s="1"/>
  <c r="Y27" i="40"/>
  <c r="AK27" i="40" s="1"/>
  <c r="W27" i="40"/>
  <c r="AM33" i="31"/>
  <c r="AO33" i="31" s="1"/>
  <c r="AO28" i="31"/>
  <c r="AY28" i="31" s="1"/>
  <c r="AM28" i="31"/>
  <c r="AS28" i="31" s="1"/>
  <c r="Y12" i="31"/>
  <c r="AK12" i="31" s="1"/>
  <c r="W12" i="31"/>
  <c r="Y55" i="50"/>
  <c r="Q55" i="50"/>
  <c r="W55" i="50" s="1"/>
  <c r="Y41" i="36"/>
  <c r="AK41" i="36" s="1"/>
  <c r="AC41" i="36"/>
  <c r="AE41" i="36"/>
  <c r="AW12" i="43"/>
  <c r="AW10" i="43"/>
  <c r="CC11" i="79"/>
  <c r="CE11" i="79" s="1"/>
  <c r="AM12" i="43" s="1"/>
  <c r="AW9" i="43"/>
  <c r="AW13" i="43"/>
  <c r="AW21" i="43"/>
  <c r="W37" i="40"/>
  <c r="Y37" i="40"/>
  <c r="AK37" i="40" s="1"/>
  <c r="W37" i="35"/>
  <c r="Y37" i="35"/>
  <c r="AK37" i="35" s="1"/>
  <c r="AM37" i="34"/>
  <c r="AO37" i="34" s="1"/>
  <c r="AG23" i="32"/>
  <c r="AG24" i="32"/>
  <c r="AG8" i="32"/>
  <c r="AI8" i="32" s="1"/>
  <c r="AG26" i="32"/>
  <c r="AG34" i="32"/>
  <c r="AI34" i="32" s="1"/>
  <c r="AG22" i="32"/>
  <c r="AK8" i="38"/>
  <c r="W31" i="33"/>
  <c r="AC31" i="33" s="1"/>
  <c r="W26" i="45"/>
  <c r="Y26" i="45" s="1"/>
  <c r="AK26" i="45" s="1"/>
  <c r="W23" i="35"/>
  <c r="Y23" i="35"/>
  <c r="AK23" i="35" s="1"/>
  <c r="W34" i="35"/>
  <c r="Y34" i="35" s="1"/>
  <c r="AK34" i="35" s="1"/>
  <c r="AM29" i="35"/>
  <c r="AS29" i="35" s="1"/>
  <c r="AM26" i="36"/>
  <c r="AO26" i="36" s="1"/>
  <c r="W23" i="37"/>
  <c r="Y23" i="37"/>
  <c r="AK23" i="37" s="1"/>
  <c r="W34" i="37"/>
  <c r="Y34" i="37" s="1"/>
  <c r="AK34" i="37" s="1"/>
  <c r="AM29" i="37"/>
  <c r="AS29" i="37" s="1"/>
  <c r="W26" i="42"/>
  <c r="Y26" i="42" s="1"/>
  <c r="AK26" i="42" s="1"/>
  <c r="W32" i="42"/>
  <c r="AC32" i="42" s="1"/>
  <c r="W32" i="43"/>
  <c r="AC32" i="43" s="1"/>
  <c r="Y32" i="43"/>
  <c r="AE8" i="45"/>
  <c r="Y8" i="45"/>
  <c r="AC8" i="45"/>
  <c r="K36" i="74"/>
  <c r="I27" i="54" s="1"/>
  <c r="M27" i="54" s="1"/>
  <c r="I36" i="74"/>
  <c r="I27" i="56" s="1"/>
  <c r="M27" i="56" s="1"/>
  <c r="AS23" i="33"/>
  <c r="AI20" i="92"/>
  <c r="AI16" i="92"/>
  <c r="AI12" i="92"/>
  <c r="AI8" i="92"/>
  <c r="AI21" i="92"/>
  <c r="AI23" i="92"/>
  <c r="AI22" i="92"/>
  <c r="AI18" i="92"/>
  <c r="AI14" i="92"/>
  <c r="AI10" i="92"/>
  <c r="AI11" i="92"/>
  <c r="AI13" i="92"/>
  <c r="AI19" i="92"/>
  <c r="AI15" i="92"/>
  <c r="AI17" i="92"/>
  <c r="AI9" i="92"/>
  <c r="BG9" i="88"/>
  <c r="AG23" i="88"/>
  <c r="M9" i="53"/>
  <c r="Y43" i="41"/>
  <c r="AK43" i="41" s="1"/>
  <c r="AC43" i="41"/>
  <c r="AE43" i="41"/>
  <c r="AM43" i="40"/>
  <c r="AO43" i="40" s="1"/>
  <c r="AM43" i="37"/>
  <c r="AO43" i="37" s="1"/>
  <c r="W23" i="79"/>
  <c r="AA23" i="79" s="1"/>
  <c r="AC23" i="79" s="1"/>
  <c r="W25" i="32"/>
  <c r="Y25" i="32"/>
  <c r="AK25" i="32" s="1"/>
  <c r="W33" i="38"/>
  <c r="Y33" i="38" s="1"/>
  <c r="W12" i="38"/>
  <c r="Y12" i="38"/>
  <c r="AK12" i="38" s="1"/>
  <c r="W28" i="39"/>
  <c r="AC28" i="39" s="1"/>
  <c r="W25" i="39"/>
  <c r="Y25" i="39"/>
  <c r="AK25" i="39" s="1"/>
  <c r="AG21" i="42"/>
  <c r="AG13" i="42"/>
  <c r="AG9" i="42"/>
  <c r="AG12" i="42"/>
  <c r="AG10" i="42"/>
  <c r="BA19" i="44"/>
  <c r="AK19" i="44"/>
  <c r="S19" i="44"/>
  <c r="Q19" i="44"/>
  <c r="AU19" i="44"/>
  <c r="AE19" i="44"/>
  <c r="BA19" i="36"/>
  <c r="AK19" i="36"/>
  <c r="S19" i="36"/>
  <c r="Q19" i="36"/>
  <c r="AU19" i="36"/>
  <c r="AE19" i="36"/>
  <c r="Q19" i="45"/>
  <c r="S19" i="45" s="1"/>
  <c r="AU19" i="45"/>
  <c r="AE19" i="45"/>
  <c r="BA19" i="45"/>
  <c r="AK19" i="45"/>
  <c r="AU19" i="37"/>
  <c r="AE19" i="37"/>
  <c r="BA19" i="37"/>
  <c r="AK19" i="37"/>
  <c r="S19" i="37"/>
  <c r="Q19" i="37"/>
  <c r="BA19" i="30"/>
  <c r="AK19" i="30"/>
  <c r="S19" i="30"/>
  <c r="Q19" i="30"/>
  <c r="AU19" i="30"/>
  <c r="AE19" i="30"/>
  <c r="S17" i="39"/>
  <c r="Q17" i="39"/>
  <c r="CA30" i="52"/>
  <c r="CG30" i="52" s="1"/>
  <c r="AM30" i="52"/>
  <c r="AS30" i="52" s="1"/>
  <c r="BQ30" i="52"/>
  <c r="BW30" i="52" s="1"/>
  <c r="AC30" i="52"/>
  <c r="AI30" i="52" s="1"/>
  <c r="BG30" i="52"/>
  <c r="BM30" i="52" s="1"/>
  <c r="Q30" i="52"/>
  <c r="Y30" i="52" s="1"/>
  <c r="AW30" i="52"/>
  <c r="BA30" i="52" s="1"/>
  <c r="Q17" i="42"/>
  <c r="S17" i="42" s="1"/>
  <c r="S17" i="34"/>
  <c r="Q17" i="34"/>
  <c r="Y43" i="34"/>
  <c r="AK43" i="34" s="1"/>
  <c r="AC43" i="34"/>
  <c r="AE43" i="34"/>
  <c r="AW23" i="31"/>
  <c r="AW34" i="35"/>
  <c r="AW26" i="35"/>
  <c r="AW22" i="35"/>
  <c r="AW23" i="35"/>
  <c r="AS19" i="79"/>
  <c r="AU19" i="79" s="1"/>
  <c r="AM26" i="35" s="1"/>
  <c r="AW8" i="31"/>
  <c r="AW22" i="31"/>
  <c r="AW8" i="35"/>
  <c r="AW34" i="31"/>
  <c r="AW26" i="31"/>
  <c r="AW24" i="35"/>
  <c r="AW24" i="31"/>
  <c r="I18" i="52"/>
  <c r="M18" i="52" s="1"/>
  <c r="K11" i="74"/>
  <c r="I14" i="50" s="1"/>
  <c r="M14" i="50" s="1"/>
  <c r="I44" i="52"/>
  <c r="M44" i="52" s="1"/>
  <c r="K18" i="74"/>
  <c r="I29" i="50" s="1"/>
  <c r="M29" i="50" s="1"/>
  <c r="I48" i="52"/>
  <c r="M48" i="52" s="1"/>
  <c r="K22" i="74"/>
  <c r="I33" i="50" s="1"/>
  <c r="M33" i="50" s="1"/>
  <c r="I52" i="52"/>
  <c r="M52" i="52" s="1"/>
  <c r="K26" i="74"/>
  <c r="I37" i="50" s="1"/>
  <c r="M37" i="50" s="1"/>
  <c r="Y43" i="45"/>
  <c r="AK43" i="45" s="1"/>
  <c r="AE43" i="45"/>
  <c r="AC43" i="45"/>
  <c r="AW23" i="46"/>
  <c r="AS8" i="79"/>
  <c r="AU8" i="79" s="1"/>
  <c r="AM8" i="46" s="1"/>
  <c r="AW24" i="46"/>
  <c r="AW26" i="46"/>
  <c r="AW8" i="46"/>
  <c r="AW22" i="46"/>
  <c r="AW34" i="46"/>
  <c r="AY40" i="46"/>
  <c r="AC40" i="30"/>
  <c r="AE40" i="30"/>
  <c r="W32" i="30"/>
  <c r="AC32" i="30" s="1"/>
  <c r="BM15" i="52"/>
  <c r="AW15" i="52"/>
  <c r="Y15" i="52"/>
  <c r="CA15" i="52"/>
  <c r="CE15" i="52" s="1"/>
  <c r="BC15" i="52"/>
  <c r="AM15" i="52"/>
  <c r="AQ15" i="52" s="1"/>
  <c r="CG15" i="52"/>
  <c r="BQ15" i="52"/>
  <c r="AS15" i="52"/>
  <c r="AC15" i="52"/>
  <c r="BW15" i="52"/>
  <c r="BG15" i="52"/>
  <c r="AI15" i="52"/>
  <c r="Q15" i="52"/>
  <c r="W15" i="52" s="1"/>
  <c r="M8" i="22"/>
  <c r="M36" i="33"/>
  <c r="I44" i="33"/>
  <c r="AY29" i="36"/>
  <c r="Y43" i="32"/>
  <c r="AK43" i="32" s="1"/>
  <c r="AC43" i="32"/>
  <c r="AU39" i="36"/>
  <c r="AE39" i="36"/>
  <c r="BA39" i="36"/>
  <c r="AK39" i="36"/>
  <c r="Q39" i="36"/>
  <c r="S39" i="36" s="1"/>
  <c r="BA39" i="33"/>
  <c r="AK39" i="33"/>
  <c r="Q39" i="33"/>
  <c r="S39" i="33" s="1"/>
  <c r="AU39" i="33"/>
  <c r="AE39" i="33"/>
  <c r="AG23" i="36"/>
  <c r="AG24" i="36"/>
  <c r="AG8" i="36"/>
  <c r="AG26" i="36"/>
  <c r="AG34" i="36"/>
  <c r="AG22" i="36"/>
  <c r="AS42" i="35"/>
  <c r="AU42" i="35"/>
  <c r="AO43" i="43"/>
  <c r="BA43" i="43" s="1"/>
  <c r="AM43" i="43"/>
  <c r="W28" i="44"/>
  <c r="AC28" i="44" s="1"/>
  <c r="W30" i="34"/>
  <c r="AC30" i="34" s="1"/>
  <c r="Y25" i="34"/>
  <c r="AK25" i="34" s="1"/>
  <c r="W25" i="34"/>
  <c r="Y27" i="34"/>
  <c r="AK27" i="34" s="1"/>
  <c r="W27" i="34"/>
  <c r="Y26" i="40"/>
  <c r="AK26" i="40" s="1"/>
  <c r="W26" i="40"/>
  <c r="Y32" i="40"/>
  <c r="AI32" i="40" s="1"/>
  <c r="W32" i="40"/>
  <c r="AC32" i="40" s="1"/>
  <c r="AO23" i="40"/>
  <c r="BA23" i="40" s="1"/>
  <c r="AM23" i="40"/>
  <c r="Y23" i="41"/>
  <c r="AK23" i="41" s="1"/>
  <c r="W23" i="41"/>
  <c r="AO32" i="46"/>
  <c r="AY32" i="46" s="1"/>
  <c r="AM32" i="46"/>
  <c r="Y34" i="31"/>
  <c r="AK34" i="31" s="1"/>
  <c r="W34" i="31"/>
  <c r="AS21" i="90"/>
  <c r="AS17" i="90"/>
  <c r="AS13" i="90"/>
  <c r="AS9" i="90"/>
  <c r="AS22" i="90"/>
  <c r="AS18" i="90"/>
  <c r="AS14" i="90"/>
  <c r="AS10" i="90"/>
  <c r="AS19" i="90"/>
  <c r="AS15" i="90"/>
  <c r="AS11" i="90"/>
  <c r="AS23" i="90"/>
  <c r="AS20" i="90"/>
  <c r="AS16" i="90"/>
  <c r="AS12" i="90"/>
  <c r="AS8" i="90"/>
  <c r="AI62" i="56"/>
  <c r="AM62" i="56"/>
  <c r="AS62" i="56" s="1"/>
  <c r="AC62" i="56"/>
  <c r="Q62" i="56"/>
  <c r="W62" i="56" s="1"/>
  <c r="AM28" i="56"/>
  <c r="AC28" i="56"/>
  <c r="AI28" i="56" s="1"/>
  <c r="Q28" i="56"/>
  <c r="W28" i="56" s="1"/>
  <c r="AS28" i="56"/>
  <c r="Y28" i="56"/>
  <c r="AG23" i="89"/>
  <c r="AE8" i="41"/>
  <c r="Y8" i="41"/>
  <c r="AC8" i="41"/>
  <c r="AW21" i="31"/>
  <c r="AW13" i="31"/>
  <c r="AW9" i="31"/>
  <c r="AW10" i="31"/>
  <c r="AW10" i="35"/>
  <c r="CC19" i="79"/>
  <c r="CE19" i="79" s="1"/>
  <c r="AM12" i="31" s="1"/>
  <c r="AW13" i="35"/>
  <c r="AW21" i="35"/>
  <c r="AW12" i="31"/>
  <c r="AW9" i="35"/>
  <c r="AW12" i="35"/>
  <c r="W8" i="55"/>
  <c r="AM37" i="44"/>
  <c r="W37" i="39"/>
  <c r="Y37" i="39" s="1"/>
  <c r="W37" i="38"/>
  <c r="AO23" i="79"/>
  <c r="AY26" i="32"/>
  <c r="AY24" i="32"/>
  <c r="AY25" i="41"/>
  <c r="AO42" i="37"/>
  <c r="AM42" i="37"/>
  <c r="Y42" i="34"/>
  <c r="AK42" i="34" s="1"/>
  <c r="W42" i="34"/>
  <c r="Y27" i="33"/>
  <c r="AK27" i="33" s="1"/>
  <c r="W27" i="33"/>
  <c r="Y33" i="33"/>
  <c r="AK33" i="33" s="1"/>
  <c r="W33" i="33"/>
  <c r="AO27" i="45"/>
  <c r="BA27" i="45" s="1"/>
  <c r="AM27" i="45"/>
  <c r="Y28" i="35"/>
  <c r="W28" i="35"/>
  <c r="AC28" i="35" s="1"/>
  <c r="Y33" i="36"/>
  <c r="AK33" i="36" s="1"/>
  <c r="W33" i="36"/>
  <c r="W12" i="36"/>
  <c r="Y12" i="36" s="1"/>
  <c r="AK12" i="36" s="1"/>
  <c r="Y12" i="37"/>
  <c r="AK12" i="37" s="1"/>
  <c r="W12" i="37"/>
  <c r="Y30" i="37"/>
  <c r="AI30" i="37" s="1"/>
  <c r="W30" i="37"/>
  <c r="AC30" i="37" s="1"/>
  <c r="AO25" i="37"/>
  <c r="AM25" i="37"/>
  <c r="Y28" i="42"/>
  <c r="W28" i="42"/>
  <c r="AC28" i="42" s="1"/>
  <c r="AO30" i="43"/>
  <c r="AM30" i="43"/>
  <c r="AS30" i="43" s="1"/>
  <c r="K16" i="73"/>
  <c r="I38" i="23" s="1"/>
  <c r="M38" i="23" s="1"/>
  <c r="S38" i="23" s="1"/>
  <c r="I16" i="73"/>
  <c r="I38" i="25" s="1"/>
  <c r="M38" i="25" s="1"/>
  <c r="S38" i="25" s="1"/>
  <c r="K44" i="74"/>
  <c r="I45" i="54" s="1"/>
  <c r="M45" i="54" s="1"/>
  <c r="I44" i="74"/>
  <c r="I45" i="56" s="1"/>
  <c r="M45" i="56" s="1"/>
  <c r="Q34" i="55"/>
  <c r="W34" i="55" s="1"/>
  <c r="AA34" i="55"/>
  <c r="AI34" i="55"/>
  <c r="Q12" i="55"/>
  <c r="W12" i="55" s="1"/>
  <c r="AA12" i="55"/>
  <c r="AI12" i="55"/>
  <c r="AE43" i="32"/>
  <c r="AM43" i="38"/>
  <c r="AO43" i="38" s="1"/>
  <c r="W23" i="92"/>
  <c r="AM34" i="38"/>
  <c r="W24" i="38"/>
  <c r="Y24" i="38"/>
  <c r="AK24" i="38" s="1"/>
  <c r="W31" i="38"/>
  <c r="AC31" i="38" s="1"/>
  <c r="W26" i="39"/>
  <c r="Y26" i="39" s="1"/>
  <c r="AK26" i="39" s="1"/>
  <c r="I71" i="96"/>
  <c r="I39" i="55" s="1"/>
  <c r="M39" i="55" s="1"/>
  <c r="Q15" i="46"/>
  <c r="S15" i="46" s="1"/>
  <c r="Q15" i="38"/>
  <c r="S15" i="38" s="1"/>
  <c r="Q15" i="31"/>
  <c r="S15" i="31" s="1"/>
  <c r="Q15" i="39"/>
  <c r="S15" i="39"/>
  <c r="CA26" i="52"/>
  <c r="BC26" i="52"/>
  <c r="AM26" i="52"/>
  <c r="CG26" i="52"/>
  <c r="BQ26" i="52"/>
  <c r="AS26" i="52"/>
  <c r="AC26" i="52"/>
  <c r="BW26" i="52"/>
  <c r="BG26" i="52"/>
  <c r="AI26" i="52"/>
  <c r="Q26" i="52"/>
  <c r="BM26" i="52"/>
  <c r="AW26" i="52"/>
  <c r="BA26" i="52" s="1"/>
  <c r="Y26" i="52"/>
  <c r="Q13" i="41"/>
  <c r="S13" i="41" s="1"/>
  <c r="Q13" i="33"/>
  <c r="S13" i="33" s="1"/>
  <c r="Q13" i="44"/>
  <c r="Q13" i="36"/>
  <c r="S13" i="36" s="1"/>
  <c r="AG21" i="33"/>
  <c r="AG13" i="33"/>
  <c r="AG9" i="33"/>
  <c r="AG12" i="33"/>
  <c r="AG10" i="33"/>
  <c r="AI25" i="43"/>
  <c r="M44" i="26"/>
  <c r="M50" i="26" s="1"/>
  <c r="I50" i="26"/>
  <c r="E31" i="12" s="1"/>
  <c r="E38" i="12" s="1"/>
  <c r="E41" i="12" s="1"/>
  <c r="G52" i="10" s="1"/>
  <c r="AU39" i="38"/>
  <c r="AE39" i="38"/>
  <c r="BA39" i="38"/>
  <c r="AK39" i="38"/>
  <c r="S39" i="38"/>
  <c r="Q39" i="38"/>
  <c r="Q39" i="35"/>
  <c r="S39" i="35" s="1"/>
  <c r="AU39" i="35"/>
  <c r="AE39" i="35"/>
  <c r="BA39" i="35"/>
  <c r="AK39" i="35"/>
  <c r="AM43" i="36"/>
  <c r="AM34" i="44"/>
  <c r="AO34" i="44" s="1"/>
  <c r="W24" i="44"/>
  <c r="Y24" i="44"/>
  <c r="AK24" i="44" s="1"/>
  <c r="W31" i="44"/>
  <c r="AC31" i="44" s="1"/>
  <c r="W26" i="34"/>
  <c r="Y26" i="34"/>
  <c r="AK26" i="34" s="1"/>
  <c r="W23" i="34"/>
  <c r="Y23" i="34" s="1"/>
  <c r="AK23" i="34" s="1"/>
  <c r="W33" i="40"/>
  <c r="Y33" i="40"/>
  <c r="AK33" i="40" s="1"/>
  <c r="W28" i="40"/>
  <c r="AC28" i="40" s="1"/>
  <c r="W33" i="46"/>
  <c r="AE33" i="46" s="1"/>
  <c r="AM28" i="46"/>
  <c r="AO28" i="46" s="1"/>
  <c r="AY28" i="46" s="1"/>
  <c r="W30" i="31"/>
  <c r="AC30" i="31" s="1"/>
  <c r="AM27" i="31"/>
  <c r="AC40" i="37"/>
  <c r="AE40" i="37"/>
  <c r="Q56" i="54"/>
  <c r="W56" i="54" s="1"/>
  <c r="Y53" i="54"/>
  <c r="Q53" i="54"/>
  <c r="W53" i="54" s="1"/>
  <c r="Y57" i="54"/>
  <c r="Q57" i="54"/>
  <c r="W57" i="54" s="1"/>
  <c r="Y37" i="32"/>
  <c r="AK37" i="32" s="1"/>
  <c r="W37" i="32"/>
  <c r="Q30" i="55"/>
  <c r="W30" i="55" s="1"/>
  <c r="AA30" i="55"/>
  <c r="AI30" i="55"/>
  <c r="AY30" i="40"/>
  <c r="AY40" i="40"/>
  <c r="AY27" i="40"/>
  <c r="AY42" i="40"/>
  <c r="AM40" i="41"/>
  <c r="AU40" i="38"/>
  <c r="AS40" i="38"/>
  <c r="AM32" i="33"/>
  <c r="AS32" i="33" s="1"/>
  <c r="W34" i="33"/>
  <c r="Y34" i="33"/>
  <c r="AK34" i="33" s="1"/>
  <c r="W29" i="33"/>
  <c r="AC29" i="33" s="1"/>
  <c r="W34" i="45"/>
  <c r="W24" i="35"/>
  <c r="Y24" i="35" s="1"/>
  <c r="AK24" i="35" s="1"/>
  <c r="AM34" i="36"/>
  <c r="W24" i="36"/>
  <c r="Y24" i="36"/>
  <c r="AK24" i="36" s="1"/>
  <c r="W31" i="36"/>
  <c r="AC31" i="36" s="1"/>
  <c r="W24" i="37"/>
  <c r="Y24" i="37" s="1"/>
  <c r="AK24" i="37" s="1"/>
  <c r="W34" i="42"/>
  <c r="AM29" i="42"/>
  <c r="AS29" i="42" s="1"/>
  <c r="W31" i="42"/>
  <c r="AC31" i="42" s="1"/>
  <c r="Y31" i="42"/>
  <c r="I40" i="74"/>
  <c r="I37" i="56" s="1"/>
  <c r="M37" i="56" s="1"/>
  <c r="S9" i="20"/>
  <c r="S15" i="20" s="1"/>
  <c r="E41" i="8" s="1"/>
  <c r="M15" i="20"/>
  <c r="E35" i="10" s="1"/>
  <c r="AI31" i="56"/>
  <c r="AM31" i="56"/>
  <c r="AS31" i="56" s="1"/>
  <c r="AC31" i="56"/>
  <c r="Q31" i="56"/>
  <c r="W31" i="56" s="1"/>
  <c r="AY30" i="35"/>
  <c r="AI40" i="38"/>
  <c r="AO42" i="33"/>
  <c r="AM42" i="33"/>
  <c r="M47" i="98"/>
  <c r="Q47" i="98" s="1"/>
  <c r="M41" i="98"/>
  <c r="M45" i="98"/>
  <c r="Q45" i="98" s="1"/>
  <c r="M39" i="98"/>
  <c r="Q39" i="98" s="1"/>
  <c r="M38" i="98"/>
  <c r="Q38" i="98" s="1"/>
  <c r="M37" i="98"/>
  <c r="Q37" i="98" s="1"/>
  <c r="M36" i="98"/>
  <c r="Q36" i="98" s="1"/>
  <c r="M35" i="98"/>
  <c r="Q35" i="98" s="1"/>
  <c r="M34" i="98"/>
  <c r="Q34" i="98" s="1"/>
  <c r="M31" i="98"/>
  <c r="Q31" i="98" s="1"/>
  <c r="M30" i="98"/>
  <c r="Q30" i="98" s="1"/>
  <c r="M29" i="98"/>
  <c r="Q29" i="98" s="1"/>
  <c r="M28" i="98"/>
  <c r="Q28" i="98" s="1"/>
  <c r="M27" i="98"/>
  <c r="Q27" i="98" s="1"/>
  <c r="M26" i="98"/>
  <c r="Q26" i="98" s="1"/>
  <c r="M25" i="98"/>
  <c r="Q25" i="98" s="1"/>
  <c r="M24" i="98"/>
  <c r="Q24" i="98" s="1"/>
  <c r="M21" i="98"/>
  <c r="Q21" i="98" s="1"/>
  <c r="M20" i="98"/>
  <c r="Q20" i="98" s="1"/>
  <c r="M19" i="98"/>
  <c r="Q19" i="98" s="1"/>
  <c r="M18" i="98"/>
  <c r="Q18" i="98" s="1"/>
  <c r="M17" i="98"/>
  <c r="Q17" i="98" s="1"/>
  <c r="M16" i="98"/>
  <c r="Q16" i="98" s="1"/>
  <c r="M15" i="98"/>
  <c r="Q15" i="98" s="1"/>
  <c r="M14" i="98"/>
  <c r="Q14" i="98" s="1"/>
  <c r="M13" i="98"/>
  <c r="Q13" i="98" s="1"/>
  <c r="M12" i="98"/>
  <c r="Q12" i="98" s="1"/>
  <c r="M11" i="98"/>
  <c r="Q11" i="98" s="1"/>
  <c r="M81" i="98"/>
  <c r="Q81" i="98" s="1"/>
  <c r="M80" i="98"/>
  <c r="Q80" i="98" s="1"/>
  <c r="M79" i="98"/>
  <c r="Q79" i="98" s="1"/>
  <c r="M78" i="98"/>
  <c r="Q78" i="98" s="1"/>
  <c r="M77" i="98"/>
  <c r="Q77" i="98" s="1"/>
  <c r="M76" i="98"/>
  <c r="Q76" i="98" s="1"/>
  <c r="M75" i="98"/>
  <c r="Q75" i="98" s="1"/>
  <c r="M74" i="98"/>
  <c r="Q74" i="98" s="1"/>
  <c r="M73" i="98"/>
  <c r="Q73" i="98" s="1"/>
  <c r="M72" i="98"/>
  <c r="Q72" i="98" s="1"/>
  <c r="M71" i="98"/>
  <c r="Q71" i="98" s="1"/>
  <c r="M70" i="98"/>
  <c r="Q70" i="98" s="1"/>
  <c r="M69" i="98"/>
  <c r="Q69" i="98" s="1"/>
  <c r="M68" i="98"/>
  <c r="Q68" i="98" s="1"/>
  <c r="M67" i="98"/>
  <c r="Q67" i="98" s="1"/>
  <c r="M66" i="98"/>
  <c r="Q66" i="98" s="1"/>
  <c r="M65" i="98"/>
  <c r="Q65" i="98" s="1"/>
  <c r="M64" i="98"/>
  <c r="Q64" i="98" s="1"/>
  <c r="M63" i="98"/>
  <c r="Q63" i="98" s="1"/>
  <c r="M62" i="98"/>
  <c r="Q62" i="98" s="1"/>
  <c r="M61" i="98"/>
  <c r="Q61" i="98" s="1"/>
  <c r="M60" i="98"/>
  <c r="Q60" i="98" s="1"/>
  <c r="M59" i="98"/>
  <c r="Q59" i="98" s="1"/>
  <c r="M58" i="98"/>
  <c r="Q58" i="98" s="1"/>
  <c r="M57" i="98"/>
  <c r="Q57" i="98" s="1"/>
  <c r="M56" i="98"/>
  <c r="Q56" i="98" s="1"/>
  <c r="M55" i="98"/>
  <c r="Q55" i="98" s="1"/>
  <c r="M54" i="98"/>
  <c r="Q54" i="98" s="1"/>
  <c r="M53" i="98"/>
  <c r="Q53" i="98" s="1"/>
  <c r="M52" i="98"/>
  <c r="Q52" i="98" s="1"/>
  <c r="M51" i="98"/>
  <c r="Q51" i="98" s="1"/>
  <c r="M50" i="98"/>
  <c r="Q50" i="98" s="1"/>
  <c r="M49" i="98"/>
  <c r="Q49" i="98" s="1"/>
  <c r="AM33" i="32"/>
  <c r="AO33" i="32"/>
  <c r="BA33" i="32" s="1"/>
  <c r="AM28" i="32"/>
  <c r="AS28" i="32" s="1"/>
  <c r="AM25" i="38"/>
  <c r="AO25" i="38" s="1"/>
  <c r="AM27" i="38"/>
  <c r="W27" i="39"/>
  <c r="Y27" i="39" s="1"/>
  <c r="Q16" i="39"/>
  <c r="S16" i="39" s="1"/>
  <c r="BG28" i="52"/>
  <c r="BM28" i="52" s="1"/>
  <c r="Q28" i="52"/>
  <c r="Y28" i="52" s="1"/>
  <c r="AW28" i="52"/>
  <c r="BA28" i="52" s="1"/>
  <c r="CA28" i="52"/>
  <c r="CG28" i="52" s="1"/>
  <c r="AM28" i="52"/>
  <c r="AS28" i="52" s="1"/>
  <c r="BQ28" i="52"/>
  <c r="BW28" i="52" s="1"/>
  <c r="AC28" i="52"/>
  <c r="AI28" i="52" s="1"/>
  <c r="Q16" i="42"/>
  <c r="Q16" i="34"/>
  <c r="S16" i="34"/>
  <c r="Q18" i="44"/>
  <c r="S18" i="44"/>
  <c r="Q18" i="36"/>
  <c r="S18" i="36"/>
  <c r="Q18" i="45"/>
  <c r="Q18" i="37"/>
  <c r="Q18" i="30"/>
  <c r="AU18" i="30"/>
  <c r="AE18" i="30"/>
  <c r="BA18" i="30"/>
  <c r="AK18" i="30"/>
  <c r="S18" i="30"/>
  <c r="AY29" i="44"/>
  <c r="S9" i="21"/>
  <c r="Y43" i="43"/>
  <c r="AK43" i="43" s="1"/>
  <c r="AC43" i="43"/>
  <c r="AU19" i="77"/>
  <c r="AW19" i="77" s="1"/>
  <c r="I28" i="13" s="1"/>
  <c r="M28" i="13" s="1"/>
  <c r="AU20" i="77"/>
  <c r="AW20" i="77" s="1"/>
  <c r="I29" i="13" s="1"/>
  <c r="M29" i="13" s="1"/>
  <c r="AU9" i="77"/>
  <c r="AW9" i="77" s="1"/>
  <c r="I18" i="13" s="1"/>
  <c r="AU18" i="77"/>
  <c r="AW18" i="77" s="1"/>
  <c r="I27" i="13" s="1"/>
  <c r="M27" i="13" s="1"/>
  <c r="AY9" i="77"/>
  <c r="BA9" i="77" s="1"/>
  <c r="E78" i="74" s="1"/>
  <c r="AY18" i="77"/>
  <c r="BA18" i="77" s="1"/>
  <c r="E87" i="74" s="1"/>
  <c r="AY19" i="77"/>
  <c r="BA19" i="77" s="1"/>
  <c r="E88" i="74" s="1"/>
  <c r="AY20" i="77"/>
  <c r="BA20" i="77" s="1"/>
  <c r="E89" i="74" s="1"/>
  <c r="BC19" i="77"/>
  <c r="BE19" i="77" s="1"/>
  <c r="I27" i="11" s="1"/>
  <c r="M27" i="11" s="1"/>
  <c r="BC20" i="77"/>
  <c r="BE20" i="77" s="1"/>
  <c r="I72" i="11" s="1"/>
  <c r="M72" i="11" s="1"/>
  <c r="BC9" i="77"/>
  <c r="BE9" i="77" s="1"/>
  <c r="I13" i="11" s="1"/>
  <c r="BC18" i="77"/>
  <c r="BE18" i="77" s="1"/>
  <c r="I59" i="11" s="1"/>
  <c r="AI42" i="35"/>
  <c r="AI40" i="35"/>
  <c r="AG24" i="43"/>
  <c r="AG8" i="43"/>
  <c r="AI8" i="43" s="1"/>
  <c r="AG22" i="43"/>
  <c r="AG23" i="43"/>
  <c r="AG26" i="43"/>
  <c r="AG34" i="43"/>
  <c r="AC42" i="38"/>
  <c r="AE42" i="38"/>
  <c r="W31" i="30"/>
  <c r="AC31" i="30" s="1"/>
  <c r="AC40" i="32"/>
  <c r="AE40" i="32"/>
  <c r="Y41" i="44"/>
  <c r="AK41" i="44" s="1"/>
  <c r="AC41" i="44"/>
  <c r="AE41" i="44"/>
  <c r="I44" i="35"/>
  <c r="M36" i="35"/>
  <c r="M36" i="41"/>
  <c r="I44" i="41"/>
  <c r="S38" i="40"/>
  <c r="Q38" i="40"/>
  <c r="S38" i="37"/>
  <c r="Q38" i="37"/>
  <c r="AY8" i="38"/>
  <c r="AS43" i="39"/>
  <c r="AU43" i="39"/>
  <c r="Y25" i="44"/>
  <c r="AK25" i="44" s="1"/>
  <c r="W25" i="44"/>
  <c r="Y27" i="44"/>
  <c r="AK27" i="44" s="1"/>
  <c r="W27" i="44"/>
  <c r="AO12" i="34"/>
  <c r="BA12" i="34" s="1"/>
  <c r="AM12" i="34"/>
  <c r="AO34" i="40"/>
  <c r="BA34" i="40" s="1"/>
  <c r="AM34" i="40"/>
  <c r="Y24" i="41"/>
  <c r="AK24" i="41" s="1"/>
  <c r="W24" i="41"/>
  <c r="AO31" i="46"/>
  <c r="AM31" i="46"/>
  <c r="BG23" i="79"/>
  <c r="BK23" i="79" s="1"/>
  <c r="BM23" i="79" s="1"/>
  <c r="Q52" i="54"/>
  <c r="W52" i="54" s="1"/>
  <c r="Y52" i="54"/>
  <c r="Q55" i="54"/>
  <c r="W55" i="54" s="1"/>
  <c r="Y55" i="54"/>
  <c r="AI40" i="36"/>
  <c r="AO37" i="36"/>
  <c r="BA37" i="36" s="1"/>
  <c r="AM37" i="36"/>
  <c r="Y37" i="46"/>
  <c r="AK37" i="46" s="1"/>
  <c r="W37" i="46"/>
  <c r="AE37" i="46" s="1"/>
  <c r="AA15" i="48"/>
  <c r="AI15" i="48"/>
  <c r="AI29" i="48" s="1"/>
  <c r="E19" i="10" s="1"/>
  <c r="Q15" i="48"/>
  <c r="Q29" i="48" s="1"/>
  <c r="E17" i="10" s="1"/>
  <c r="M29" i="48"/>
  <c r="AY30" i="38"/>
  <c r="AY29" i="38"/>
  <c r="AO28" i="45"/>
  <c r="AY28" i="45" s="1"/>
  <c r="AM28" i="45"/>
  <c r="AS28" i="45" s="1"/>
  <c r="AM25" i="45"/>
  <c r="AO25" i="45" s="1"/>
  <c r="Y33" i="35"/>
  <c r="AK33" i="35" s="1"/>
  <c r="W33" i="35"/>
  <c r="Y25" i="36"/>
  <c r="AK25" i="36" s="1"/>
  <c r="W25" i="36"/>
  <c r="Y27" i="36"/>
  <c r="AK27" i="36" s="1"/>
  <c r="W27" i="36"/>
  <c r="W27" i="37"/>
  <c r="Y27" i="37" s="1"/>
  <c r="W27" i="42"/>
  <c r="Y27" i="42" s="1"/>
  <c r="AO27" i="43"/>
  <c r="BA27" i="43" s="1"/>
  <c r="AM27" i="43"/>
  <c r="Y33" i="43"/>
  <c r="AK33" i="43" s="1"/>
  <c r="W33" i="43"/>
  <c r="AS40" i="34"/>
  <c r="AU40" i="34"/>
  <c r="I17" i="73"/>
  <c r="I41" i="25" s="1"/>
  <c r="M41" i="25" s="1"/>
  <c r="S41" i="25" s="1"/>
  <c r="AS21" i="88"/>
  <c r="AS17" i="88"/>
  <c r="AS13" i="88"/>
  <c r="AS9" i="88"/>
  <c r="AS22" i="88"/>
  <c r="AS18" i="88"/>
  <c r="AS14" i="88"/>
  <c r="AS10" i="88"/>
  <c r="AS19" i="88"/>
  <c r="AS15" i="88"/>
  <c r="AS11" i="88"/>
  <c r="AS23" i="88"/>
  <c r="AS20" i="88"/>
  <c r="AS16" i="88"/>
  <c r="AS12" i="88"/>
  <c r="AS8" i="88"/>
  <c r="AY43" i="43"/>
  <c r="Q29" i="54"/>
  <c r="W29" i="54" s="1"/>
  <c r="Y29" i="54"/>
  <c r="S12" i="23"/>
  <c r="AM40" i="44"/>
  <c r="Q33" i="55"/>
  <c r="W33" i="55" s="1"/>
  <c r="AA33" i="55"/>
  <c r="AI33" i="55"/>
  <c r="Q11" i="55"/>
  <c r="W11" i="55" s="1"/>
  <c r="AA11" i="55"/>
  <c r="AI11" i="55"/>
  <c r="AY80" i="52"/>
  <c r="AW80" i="52"/>
  <c r="BC80" i="52" s="1"/>
  <c r="Q9" i="36"/>
  <c r="S9" i="36" s="1"/>
  <c r="AM29" i="32"/>
  <c r="AS29" i="32" s="1"/>
  <c r="AO29" i="32"/>
  <c r="AY29" i="32" s="1"/>
  <c r="AO34" i="32"/>
  <c r="BA34" i="32" s="1"/>
  <c r="AM34" i="32"/>
  <c r="Y26" i="38"/>
  <c r="AK26" i="38" s="1"/>
  <c r="W26" i="38"/>
  <c r="Y23" i="39"/>
  <c r="AK23" i="39" s="1"/>
  <c r="W23" i="39"/>
  <c r="AM29" i="39"/>
  <c r="AS29" i="39" s="1"/>
  <c r="Q11" i="32"/>
  <c r="S11" i="32"/>
  <c r="Q11" i="33"/>
  <c r="S11" i="33"/>
  <c r="Q14" i="44"/>
  <c r="S14" i="44"/>
  <c r="Q14" i="45"/>
  <c r="Q14" i="30"/>
  <c r="AU14" i="30"/>
  <c r="AE14" i="30"/>
  <c r="BA14" i="30"/>
  <c r="AK14" i="30"/>
  <c r="S14" i="30"/>
  <c r="AY30" i="32"/>
  <c r="AI25" i="34"/>
  <c r="W29" i="32"/>
  <c r="AC29" i="32" s="1"/>
  <c r="Y24" i="32"/>
  <c r="AK24" i="32" s="1"/>
  <c r="W24" i="32"/>
  <c r="S31" i="32"/>
  <c r="W32" i="38"/>
  <c r="AC32" i="38" s="1"/>
  <c r="Y32" i="38"/>
  <c r="AI32" i="38" s="1"/>
  <c r="W23" i="38"/>
  <c r="Y23" i="38" s="1"/>
  <c r="W34" i="39"/>
  <c r="Q11" i="46"/>
  <c r="S11" i="46" s="1"/>
  <c r="Q11" i="38"/>
  <c r="S11" i="38" s="1"/>
  <c r="Q11" i="31"/>
  <c r="S11" i="31" s="1"/>
  <c r="Q11" i="39"/>
  <c r="S11" i="39"/>
  <c r="BG16" i="52"/>
  <c r="BM16" i="52" s="1"/>
  <c r="Q16" i="52"/>
  <c r="Y16" i="52" s="1"/>
  <c r="AW16" i="52"/>
  <c r="BA16" i="52" s="1"/>
  <c r="CA16" i="52"/>
  <c r="CG16" i="52" s="1"/>
  <c r="AM16" i="52"/>
  <c r="AS16" i="52" s="1"/>
  <c r="BQ16" i="52"/>
  <c r="BW16" i="52" s="1"/>
  <c r="AC16" i="52"/>
  <c r="AI16" i="52" s="1"/>
  <c r="Q14" i="42"/>
  <c r="S14" i="42" s="1"/>
  <c r="Q14" i="34"/>
  <c r="S14" i="34" s="1"/>
  <c r="Q14" i="43"/>
  <c r="S14" i="43" s="1"/>
  <c r="Q14" i="35"/>
  <c r="AY42" i="32"/>
  <c r="AU41" i="32"/>
  <c r="AO41" i="32"/>
  <c r="BA41" i="32" s="1"/>
  <c r="AS41" i="32"/>
  <c r="AY33" i="32"/>
  <c r="AI43" i="34"/>
  <c r="AI28" i="34"/>
  <c r="AI27" i="34"/>
  <c r="Y41" i="33"/>
  <c r="AK41" i="33" s="1"/>
  <c r="AC41" i="33"/>
  <c r="AE41" i="33"/>
  <c r="AG12" i="41"/>
  <c r="AG10" i="41"/>
  <c r="AG13" i="41"/>
  <c r="AG21" i="41"/>
  <c r="AG9" i="41"/>
  <c r="AI25" i="45"/>
  <c r="U81" i="52"/>
  <c r="W81" i="52" s="1"/>
  <c r="Q81" i="52"/>
  <c r="Y81" i="52" s="1"/>
  <c r="U83" i="52"/>
  <c r="W83" i="52" s="1"/>
  <c r="Q83" i="52"/>
  <c r="Y83" i="52" s="1"/>
  <c r="Y41" i="35"/>
  <c r="AK41" i="35" s="1"/>
  <c r="AE41" i="35"/>
  <c r="AC41" i="35"/>
  <c r="W42" i="45"/>
  <c r="Y42" i="45"/>
  <c r="AK42" i="45" s="1"/>
  <c r="W33" i="30"/>
  <c r="AC33" i="30" s="1"/>
  <c r="AC40" i="39"/>
  <c r="AE40" i="39"/>
  <c r="BM27" i="52"/>
  <c r="AW27" i="52"/>
  <c r="Y27" i="52"/>
  <c r="CA27" i="52"/>
  <c r="CE27" i="52" s="1"/>
  <c r="BC27" i="52"/>
  <c r="AM27" i="52"/>
  <c r="AQ27" i="52" s="1"/>
  <c r="CG27" i="52"/>
  <c r="BQ27" i="52"/>
  <c r="AS27" i="52"/>
  <c r="AC27" i="52"/>
  <c r="BW27" i="52"/>
  <c r="BG27" i="52"/>
  <c r="AI27" i="52"/>
  <c r="Q27" i="52"/>
  <c r="W27" i="52" s="1"/>
  <c r="I162" i="11"/>
  <c r="I163" i="11" s="1"/>
  <c r="G53" i="10" s="1"/>
  <c r="I44" i="30"/>
  <c r="M36" i="30"/>
  <c r="AI37" i="32"/>
  <c r="BA39" i="34"/>
  <c r="AK39" i="34"/>
  <c r="S39" i="34"/>
  <c r="Q39" i="34"/>
  <c r="AU39" i="34"/>
  <c r="AE39" i="34"/>
  <c r="BO23" i="51"/>
  <c r="BG23" i="51"/>
  <c r="AY23" i="51"/>
  <c r="AQ23" i="51"/>
  <c r="AU23" i="51" s="1"/>
  <c r="AI23" i="51"/>
  <c r="AA23" i="51"/>
  <c r="Q23" i="51"/>
  <c r="AW40" i="30"/>
  <c r="AW36" i="30"/>
  <c r="AW30" i="30"/>
  <c r="E30" i="28"/>
  <c r="AW45" i="30"/>
  <c r="AW41" i="30"/>
  <c r="AW38" i="30"/>
  <c r="AW32" i="30"/>
  <c r="AW28" i="30"/>
  <c r="AW18" i="30"/>
  <c r="AW14" i="30"/>
  <c r="AW25" i="30"/>
  <c r="AW20" i="30"/>
  <c r="AW16" i="30"/>
  <c r="I23" i="79"/>
  <c r="K23" i="79" s="1"/>
  <c r="AM29" i="30" s="1"/>
  <c r="AW37" i="30"/>
  <c r="AW29" i="30"/>
  <c r="AW31" i="30"/>
  <c r="AW15" i="30"/>
  <c r="AW33" i="30"/>
  <c r="AW17" i="30"/>
  <c r="AW27" i="30"/>
  <c r="AW39" i="30"/>
  <c r="AW11" i="30"/>
  <c r="AW19" i="30"/>
  <c r="AW46" i="30"/>
  <c r="AU43" i="42"/>
  <c r="AS43" i="42"/>
  <c r="Y42" i="41"/>
  <c r="AK42" i="41" s="1"/>
  <c r="Y26" i="44"/>
  <c r="AK26" i="44" s="1"/>
  <c r="W26" i="44"/>
  <c r="S31" i="34"/>
  <c r="W25" i="40"/>
  <c r="Y25" i="40"/>
  <c r="AK25" i="40" s="1"/>
  <c r="W27" i="41"/>
  <c r="W33" i="41"/>
  <c r="Y33" i="41" s="1"/>
  <c r="W30" i="46"/>
  <c r="Y30" i="46"/>
  <c r="W25" i="46"/>
  <c r="AE25" i="46" s="1"/>
  <c r="W27" i="46"/>
  <c r="AE27" i="46" s="1"/>
  <c r="Q9" i="38"/>
  <c r="BM87" i="52"/>
  <c r="AW87" i="52"/>
  <c r="Y87" i="52"/>
  <c r="CA87" i="52"/>
  <c r="CE87" i="52" s="1"/>
  <c r="BC87" i="52"/>
  <c r="AM87" i="52"/>
  <c r="AQ87" i="52" s="1"/>
  <c r="CG87" i="52"/>
  <c r="BQ87" i="52"/>
  <c r="AS87" i="52"/>
  <c r="AC87" i="52"/>
  <c r="BW87" i="52"/>
  <c r="BG87" i="52"/>
  <c r="AI87" i="52"/>
  <c r="Q87" i="52"/>
  <c r="W87" i="52" s="1"/>
  <c r="Y41" i="42"/>
  <c r="AK41" i="42" s="1"/>
  <c r="AE41" i="42"/>
  <c r="AC41" i="42"/>
  <c r="AG12" i="34"/>
  <c r="AG21" i="34"/>
  <c r="AG13" i="34"/>
  <c r="AG9" i="34"/>
  <c r="AG10" i="34"/>
  <c r="S37" i="40"/>
  <c r="S37" i="35"/>
  <c r="Y37" i="41"/>
  <c r="AK37" i="41" s="1"/>
  <c r="W37" i="41"/>
  <c r="AO43" i="46"/>
  <c r="AY43" i="46" s="1"/>
  <c r="AM43" i="46"/>
  <c r="S31" i="33"/>
  <c r="S26" i="45"/>
  <c r="S23" i="35"/>
  <c r="S34" i="35"/>
  <c r="Y29" i="35"/>
  <c r="AI29" i="35" s="1"/>
  <c r="W29" i="35"/>
  <c r="AC29" i="35" s="1"/>
  <c r="Y26" i="36"/>
  <c r="AK26" i="36" s="1"/>
  <c r="W26" i="36"/>
  <c r="S23" i="37"/>
  <c r="S34" i="37"/>
  <c r="Y29" i="37"/>
  <c r="AI29" i="37" s="1"/>
  <c r="W29" i="37"/>
  <c r="AC29" i="37" s="1"/>
  <c r="S26" i="42"/>
  <c r="S32" i="42"/>
  <c r="S32" i="43"/>
  <c r="W34" i="43"/>
  <c r="Y34" i="43" s="1"/>
  <c r="AK34" i="43" s="1"/>
  <c r="AG34" i="45"/>
  <c r="AG26" i="45"/>
  <c r="AG22" i="45"/>
  <c r="AG24" i="45"/>
  <c r="AG8" i="45"/>
  <c r="AI8" i="45" s="1"/>
  <c r="AG23" i="45"/>
  <c r="AI23" i="45" s="1"/>
  <c r="Y41" i="37"/>
  <c r="AK41" i="37" s="1"/>
  <c r="AE41" i="37"/>
  <c r="AC41" i="37"/>
  <c r="K39" i="74"/>
  <c r="I35" i="54" s="1"/>
  <c r="M35" i="54" s="1"/>
  <c r="I39" i="74"/>
  <c r="I35" i="56" s="1"/>
  <c r="M35" i="56" s="1"/>
  <c r="K10" i="73"/>
  <c r="I20" i="23" s="1"/>
  <c r="M20" i="23" s="1"/>
  <c r="S20" i="23" s="1"/>
  <c r="I10" i="73"/>
  <c r="I20" i="25" s="1"/>
  <c r="M20" i="25" s="1"/>
  <c r="S20" i="25" s="1"/>
  <c r="K22" i="73"/>
  <c r="I56" i="23" s="1"/>
  <c r="M56" i="23" s="1"/>
  <c r="S56" i="23" s="1"/>
  <c r="K23" i="73"/>
  <c r="I59" i="23" s="1"/>
  <c r="M59" i="23" s="1"/>
  <c r="S59" i="23" s="1"/>
  <c r="K78" i="96"/>
  <c r="I25" i="22" s="1"/>
  <c r="M25" i="22" s="1"/>
  <c r="S25" i="22" s="1"/>
  <c r="AC40" i="36"/>
  <c r="AE40" i="36"/>
  <c r="AU41" i="45"/>
  <c r="AO41" i="45"/>
  <c r="BA41" i="45" s="1"/>
  <c r="AY32" i="45"/>
  <c r="M9" i="55"/>
  <c r="AI30" i="40"/>
  <c r="AI37" i="40"/>
  <c r="AI40" i="40"/>
  <c r="AY26" i="44"/>
  <c r="Y42" i="31"/>
  <c r="AE23" i="79"/>
  <c r="AQ23" i="84"/>
  <c r="AG23" i="79" s="1"/>
  <c r="AK23" i="79" s="1"/>
  <c r="AM23" i="79" s="1"/>
  <c r="S25" i="32"/>
  <c r="S33" i="38"/>
  <c r="S12" i="38"/>
  <c r="S28" i="39"/>
  <c r="S25" i="39"/>
  <c r="AU19" i="42"/>
  <c r="AE19" i="42"/>
  <c r="BA19" i="42"/>
  <c r="AK19" i="42"/>
  <c r="Q19" i="42"/>
  <c r="AU19" i="34"/>
  <c r="AE19" i="34"/>
  <c r="BA19" i="34"/>
  <c r="AK19" i="34"/>
  <c r="Q19" i="34"/>
  <c r="S19" i="34" s="1"/>
  <c r="AU19" i="43"/>
  <c r="AE19" i="43"/>
  <c r="BA19" i="43"/>
  <c r="AK19" i="43"/>
  <c r="Q19" i="43"/>
  <c r="AU19" i="35"/>
  <c r="AE19" i="35"/>
  <c r="BA19" i="35"/>
  <c r="AK19" i="35"/>
  <c r="Q19" i="35"/>
  <c r="S19" i="35" s="1"/>
  <c r="Q17" i="45"/>
  <c r="Q17" i="37"/>
  <c r="S17" i="37"/>
  <c r="AU17" i="30"/>
  <c r="AE17" i="30"/>
  <c r="BA17" i="30"/>
  <c r="AK17" i="30"/>
  <c r="Q17" i="30"/>
  <c r="Q17" i="40"/>
  <c r="S17" i="40" s="1"/>
  <c r="Q17" i="32"/>
  <c r="Y41" i="34"/>
  <c r="AI41" i="34" s="1"/>
  <c r="AC41" i="34"/>
  <c r="I41" i="52"/>
  <c r="M41" i="52" s="1"/>
  <c r="K15" i="74"/>
  <c r="I26" i="50" s="1"/>
  <c r="M26" i="50" s="1"/>
  <c r="I45" i="52"/>
  <c r="M45" i="52" s="1"/>
  <c r="K19" i="74"/>
  <c r="I30" i="50" s="1"/>
  <c r="M30" i="50" s="1"/>
  <c r="I49" i="52"/>
  <c r="M49" i="52" s="1"/>
  <c r="K23" i="74"/>
  <c r="I34" i="50" s="1"/>
  <c r="M34" i="50" s="1"/>
  <c r="I11" i="52"/>
  <c r="K60" i="74"/>
  <c r="I10" i="50" s="1"/>
  <c r="Y41" i="45"/>
  <c r="AK41" i="45" s="1"/>
  <c r="AE41" i="45"/>
  <c r="AC41" i="45"/>
  <c r="AY41" i="46"/>
  <c r="Y40" i="30"/>
  <c r="AK40" i="30" s="1"/>
  <c r="AI26" i="44"/>
  <c r="W42" i="43"/>
  <c r="S32" i="30"/>
  <c r="S23" i="30"/>
  <c r="W34" i="30"/>
  <c r="AC34" i="30" s="1"/>
  <c r="K62" i="74"/>
  <c r="I12" i="50" s="1"/>
  <c r="M12" i="50" s="1"/>
  <c r="I44" i="43"/>
  <c r="M36" i="43"/>
  <c r="Q38" i="44"/>
  <c r="S38" i="44" s="1"/>
  <c r="Q38" i="41"/>
  <c r="S38" i="41"/>
  <c r="S9" i="19"/>
  <c r="S15" i="19" s="1"/>
  <c r="E40" i="8" s="1"/>
  <c r="M15" i="19"/>
  <c r="E31" i="10" s="1"/>
  <c r="AI30" i="46"/>
  <c r="AM42" i="36"/>
  <c r="AO42" i="36" s="1"/>
  <c r="AO42" i="35"/>
  <c r="BA42" i="35" s="1"/>
  <c r="S28" i="44"/>
  <c r="S30" i="34"/>
  <c r="S25" i="34"/>
  <c r="S27" i="34"/>
  <c r="AI41" i="39"/>
  <c r="S26" i="40"/>
  <c r="S32" i="40"/>
  <c r="Y23" i="40"/>
  <c r="AK23" i="40" s="1"/>
  <c r="W23" i="40"/>
  <c r="S23" i="41"/>
  <c r="W32" i="46"/>
  <c r="Y32" i="46" s="1"/>
  <c r="AI32" i="46" s="1"/>
  <c r="S34" i="31"/>
  <c r="BC56" i="52"/>
  <c r="Q9" i="32"/>
  <c r="AU9" i="30"/>
  <c r="AE9" i="30"/>
  <c r="BA9" i="30"/>
  <c r="AK9" i="30"/>
  <c r="S9" i="30"/>
  <c r="Q9" i="30"/>
  <c r="BY23" i="79"/>
  <c r="K47" i="54"/>
  <c r="K46" i="54"/>
  <c r="M46" i="54" s="1"/>
  <c r="K48" i="54"/>
  <c r="K58" i="74"/>
  <c r="I62" i="54" s="1"/>
  <c r="M62" i="54" s="1"/>
  <c r="K37" i="74"/>
  <c r="I28" i="54" s="1"/>
  <c r="M28" i="54" s="1"/>
  <c r="AG24" i="41"/>
  <c r="AI24" i="41" s="1"/>
  <c r="AG8" i="41"/>
  <c r="AI8" i="41" s="1"/>
  <c r="AG34" i="41"/>
  <c r="AG26" i="41"/>
  <c r="AG22" i="41"/>
  <c r="AG23" i="41"/>
  <c r="AI23" i="41" s="1"/>
  <c r="S37" i="38"/>
  <c r="AW23" i="79"/>
  <c r="BK23" i="84"/>
  <c r="AY23" i="79" s="1"/>
  <c r="BC23" i="79" s="1"/>
  <c r="BE23" i="79" s="1"/>
  <c r="W8" i="30" s="1"/>
  <c r="AY34" i="32"/>
  <c r="W42" i="37"/>
  <c r="S42" i="34"/>
  <c r="AC42" i="40"/>
  <c r="AE42" i="40"/>
  <c r="S27" i="33"/>
  <c r="S33" i="33"/>
  <c r="Y27" i="45"/>
  <c r="AK27" i="45" s="1"/>
  <c r="W27" i="45"/>
  <c r="S28" i="35"/>
  <c r="S33" i="36"/>
  <c r="S12" i="36"/>
  <c r="S12" i="37"/>
  <c r="S30" i="37"/>
  <c r="W25" i="37"/>
  <c r="Y25" i="37" s="1"/>
  <c r="S28" i="42"/>
  <c r="Y30" i="43"/>
  <c r="W30" i="43"/>
  <c r="AC30" i="43" s="1"/>
  <c r="S25" i="43"/>
  <c r="AU8" i="45"/>
  <c r="AO8" i="45"/>
  <c r="I18" i="73"/>
  <c r="I44" i="25" s="1"/>
  <c r="M44" i="25" s="1"/>
  <c r="S44" i="25" s="1"/>
  <c r="AM40" i="36"/>
  <c r="AG21" i="46"/>
  <c r="AG13" i="46"/>
  <c r="AG9" i="46"/>
  <c r="AG12" i="46"/>
  <c r="AG10" i="46"/>
  <c r="Y43" i="40"/>
  <c r="AK43" i="40" s="1"/>
  <c r="AC43" i="40"/>
  <c r="AI8" i="40"/>
  <c r="AI23" i="40"/>
  <c r="AM43" i="32"/>
  <c r="AO43" i="32"/>
  <c r="BA43" i="32" s="1"/>
  <c r="AI43" i="41"/>
  <c r="AI40" i="41"/>
  <c r="AO42" i="31"/>
  <c r="Y34" i="38"/>
  <c r="AK34" i="38" s="1"/>
  <c r="W34" i="38"/>
  <c r="S24" i="38"/>
  <c r="S31" i="38"/>
  <c r="S26" i="39"/>
  <c r="AE8" i="37"/>
  <c r="Y8" i="37"/>
  <c r="AC8" i="37"/>
  <c r="S15" i="44"/>
  <c r="Q15" i="44"/>
  <c r="S15" i="36"/>
  <c r="Q15" i="36"/>
  <c r="Q15" i="45"/>
  <c r="S15" i="45" s="1"/>
  <c r="S15" i="37"/>
  <c r="Q15" i="37"/>
  <c r="BA15" i="30"/>
  <c r="AK15" i="30"/>
  <c r="S15" i="30"/>
  <c r="Q15" i="30"/>
  <c r="AU15" i="30"/>
  <c r="AE15" i="30"/>
  <c r="S13" i="39"/>
  <c r="Q13" i="39"/>
  <c r="CA22" i="52"/>
  <c r="CG22" i="52" s="1"/>
  <c r="AM22" i="52"/>
  <c r="AS22" i="52" s="1"/>
  <c r="BQ22" i="52"/>
  <c r="BW22" i="52" s="1"/>
  <c r="AC22" i="52"/>
  <c r="AI22" i="52" s="1"/>
  <c r="BG22" i="52"/>
  <c r="BM22" i="52" s="1"/>
  <c r="Q22" i="52"/>
  <c r="Y22" i="52" s="1"/>
  <c r="AW22" i="52"/>
  <c r="BA22" i="52" s="1"/>
  <c r="Q13" i="42"/>
  <c r="S13" i="42" s="1"/>
  <c r="S13" i="34"/>
  <c r="Q13" i="34"/>
  <c r="AI34" i="33"/>
  <c r="AI30" i="43"/>
  <c r="AS40" i="40"/>
  <c r="AU40" i="40"/>
  <c r="AO42" i="38"/>
  <c r="BA42" i="38" s="1"/>
  <c r="AM42" i="38"/>
  <c r="AO43" i="44"/>
  <c r="BA43" i="44" s="1"/>
  <c r="AM43" i="44"/>
  <c r="W28" i="30"/>
  <c r="AC28" i="30" s="1"/>
  <c r="AM40" i="32"/>
  <c r="AI41" i="44"/>
  <c r="BO12" i="51"/>
  <c r="BG12" i="51"/>
  <c r="AY12" i="51"/>
  <c r="AQ12" i="51"/>
  <c r="AU12" i="51" s="1"/>
  <c r="AU24" i="51" s="1"/>
  <c r="I16" i="8" s="1"/>
  <c r="I17" i="8" s="1"/>
  <c r="AI12" i="51"/>
  <c r="AA12" i="51"/>
  <c r="Q12" i="51"/>
  <c r="I44" i="37"/>
  <c r="M36" i="37"/>
  <c r="S38" i="31"/>
  <c r="Q38" i="31"/>
  <c r="Q38" i="46"/>
  <c r="S38" i="46" s="1"/>
  <c r="AU38" i="46"/>
  <c r="AE38" i="46"/>
  <c r="BA38" i="46"/>
  <c r="AK38" i="46"/>
  <c r="S38" i="43"/>
  <c r="Q38" i="43"/>
  <c r="AS42" i="42"/>
  <c r="AU42" i="42"/>
  <c r="Y34" i="44"/>
  <c r="AK34" i="44" s="1"/>
  <c r="W34" i="44"/>
  <c r="S24" i="44"/>
  <c r="S31" i="44"/>
  <c r="S26" i="34"/>
  <c r="S23" i="34"/>
  <c r="S33" i="40"/>
  <c r="S28" i="40"/>
  <c r="Y12" i="41"/>
  <c r="AK12" i="41" s="1"/>
  <c r="W12" i="41"/>
  <c r="S33" i="46"/>
  <c r="W28" i="46"/>
  <c r="Y28" i="46" s="1"/>
  <c r="AI28" i="46" s="1"/>
  <c r="S30" i="31"/>
  <c r="Y27" i="31"/>
  <c r="AK27" i="31" s="1"/>
  <c r="W27" i="31"/>
  <c r="BC63" i="52"/>
  <c r="W23" i="91"/>
  <c r="BG8" i="91"/>
  <c r="Y40" i="37"/>
  <c r="AK40" i="37" s="1"/>
  <c r="AC40" i="44"/>
  <c r="AE40" i="44"/>
  <c r="BC12" i="52"/>
  <c r="AG21" i="40"/>
  <c r="AG13" i="40"/>
  <c r="AG9" i="40"/>
  <c r="AG10" i="40"/>
  <c r="AG12" i="40"/>
  <c r="AS58" i="56"/>
  <c r="AI58" i="56"/>
  <c r="Y58" i="56"/>
  <c r="AM58" i="56"/>
  <c r="AC58" i="56"/>
  <c r="Q58" i="56"/>
  <c r="W58" i="56" s="1"/>
  <c r="AS63" i="56"/>
  <c r="Y63" i="56"/>
  <c r="AM63" i="56"/>
  <c r="AC63" i="56"/>
  <c r="AI63" i="56" s="1"/>
  <c r="Q63" i="56"/>
  <c r="W63" i="56" s="1"/>
  <c r="AS59" i="56"/>
  <c r="Y59" i="56"/>
  <c r="AM59" i="56"/>
  <c r="AC59" i="56"/>
  <c r="AI59" i="56" s="1"/>
  <c r="Q59" i="56"/>
  <c r="W59" i="56" s="1"/>
  <c r="AM9" i="48"/>
  <c r="AM28" i="48" s="1"/>
  <c r="E21" i="8" s="1"/>
  <c r="E22" i="8" s="1"/>
  <c r="AI28" i="48"/>
  <c r="E21" i="10" s="1"/>
  <c r="CE8" i="52"/>
  <c r="K56" i="96"/>
  <c r="I30" i="53" s="1"/>
  <c r="M30" i="53" s="1"/>
  <c r="Q30" i="53" s="1"/>
  <c r="W30" i="53" s="1"/>
  <c r="AY31" i="40"/>
  <c r="AO40" i="38"/>
  <c r="BA40" i="38" s="1"/>
  <c r="Y32" i="33"/>
  <c r="W32" i="33"/>
  <c r="AC32" i="33" s="1"/>
  <c r="S34" i="33"/>
  <c r="S29" i="33"/>
  <c r="S34" i="45"/>
  <c r="S24" i="35"/>
  <c r="Y34" i="36"/>
  <c r="AK34" i="36" s="1"/>
  <c r="W34" i="36"/>
  <c r="S24" i="36"/>
  <c r="S31" i="36"/>
  <c r="S24" i="37"/>
  <c r="S34" i="42"/>
  <c r="Y29" i="42"/>
  <c r="AI29" i="42" s="1"/>
  <c r="W29" i="42"/>
  <c r="AC29" i="42" s="1"/>
  <c r="S31" i="42"/>
  <c r="K38" i="74"/>
  <c r="I33" i="54" s="1"/>
  <c r="M33" i="54" s="1"/>
  <c r="I38" i="74"/>
  <c r="I33" i="56" s="1"/>
  <c r="M33" i="56" s="1"/>
  <c r="K14" i="73"/>
  <c r="I32" i="23" s="1"/>
  <c r="M32" i="23" s="1"/>
  <c r="S32" i="23" s="1"/>
  <c r="I14" i="73"/>
  <c r="I32" i="25" s="1"/>
  <c r="M32" i="25" s="1"/>
  <c r="S32" i="25" s="1"/>
  <c r="AG10" i="45"/>
  <c r="AG12" i="45"/>
  <c r="AG13" i="45"/>
  <c r="AG21" i="45"/>
  <c r="AG9" i="45"/>
  <c r="AE8" i="34"/>
  <c r="Y8" i="34"/>
  <c r="AC8" i="34"/>
  <c r="BA78" i="52"/>
  <c r="BA79" i="52" s="1"/>
  <c r="AM41" i="31"/>
  <c r="AM41" i="35"/>
  <c r="AI25" i="38"/>
  <c r="Y12" i="32"/>
  <c r="AK12" i="32" s="1"/>
  <c r="W12" i="32"/>
  <c r="W33" i="39"/>
  <c r="Y33" i="39" s="1"/>
  <c r="BG79" i="52"/>
  <c r="BM79" i="52" s="1"/>
  <c r="BE79" i="52"/>
  <c r="S16" i="45"/>
  <c r="Q16" i="45"/>
  <c r="S16" i="37"/>
  <c r="Q16" i="37"/>
  <c r="AU16" i="30"/>
  <c r="AE16" i="30"/>
  <c r="BA16" i="30"/>
  <c r="AK16" i="30"/>
  <c r="S16" i="30"/>
  <c r="Q16" i="30"/>
  <c r="S16" i="40"/>
  <c r="Q16" i="40"/>
  <c r="S16" i="32"/>
  <c r="Q16" i="32"/>
  <c r="S18" i="42"/>
  <c r="Q18" i="42"/>
  <c r="S18" i="34"/>
  <c r="Q18" i="34"/>
  <c r="S18" i="43"/>
  <c r="Q18" i="43"/>
  <c r="S18" i="35"/>
  <c r="Q18" i="35"/>
  <c r="AY32" i="44"/>
  <c r="AU41" i="44"/>
  <c r="AO41" i="44"/>
  <c r="BA41" i="44" s="1"/>
  <c r="AS41" i="44"/>
  <c r="AY33" i="44"/>
  <c r="AS19" i="91"/>
  <c r="AS15" i="91"/>
  <c r="AS11" i="91"/>
  <c r="AS23" i="91"/>
  <c r="AS20" i="91"/>
  <c r="AS16" i="91"/>
  <c r="AS12" i="91"/>
  <c r="AS8" i="91"/>
  <c r="AS21" i="91"/>
  <c r="AS17" i="91"/>
  <c r="AS13" i="91"/>
  <c r="AS9" i="91"/>
  <c r="AS22" i="91"/>
  <c r="AS18" i="91"/>
  <c r="AS14" i="91"/>
  <c r="AS10" i="91"/>
  <c r="AI32" i="33"/>
  <c r="AW21" i="32"/>
  <c r="AW13" i="32"/>
  <c r="AW9" i="32"/>
  <c r="CC22" i="79"/>
  <c r="CE22" i="79" s="1"/>
  <c r="AW12" i="32"/>
  <c r="AW10" i="32"/>
  <c r="AK8" i="33"/>
  <c r="Y41" i="43"/>
  <c r="AK41" i="43" s="1"/>
  <c r="AE41" i="43"/>
  <c r="AC41" i="43"/>
  <c r="G19" i="77"/>
  <c r="I19" i="77" s="1"/>
  <c r="I30" i="56" s="1"/>
  <c r="M30" i="56" s="1"/>
  <c r="G20" i="77"/>
  <c r="I20" i="77" s="1"/>
  <c r="I51" i="56" s="1"/>
  <c r="M51" i="56" s="1"/>
  <c r="G9" i="77"/>
  <c r="I9" i="77" s="1"/>
  <c r="I25" i="56" s="1"/>
  <c r="M25" i="56" s="1"/>
  <c r="G18" i="77"/>
  <c r="I18" i="77" s="1"/>
  <c r="I47" i="56" s="1"/>
  <c r="K9" i="77"/>
  <c r="M9" i="77" s="1"/>
  <c r="I25" i="54" s="1"/>
  <c r="M25" i="54" s="1"/>
  <c r="K18" i="77"/>
  <c r="M18" i="77" s="1"/>
  <c r="I47" i="54" s="1"/>
  <c r="M47" i="54" s="1"/>
  <c r="K19" i="77"/>
  <c r="M19" i="77" s="1"/>
  <c r="I30" i="54" s="1"/>
  <c r="M30" i="54" s="1"/>
  <c r="K20" i="77"/>
  <c r="M20" i="77" s="1"/>
  <c r="I51" i="54" s="1"/>
  <c r="M51" i="54" s="1"/>
  <c r="AG12" i="36"/>
  <c r="AG9" i="36"/>
  <c r="AG13" i="36"/>
  <c r="AG21" i="36"/>
  <c r="AG10" i="36"/>
  <c r="AI33" i="35"/>
  <c r="AI40" i="31"/>
  <c r="AI28" i="35"/>
  <c r="AI37" i="35"/>
  <c r="AI42" i="31"/>
  <c r="AC42" i="32"/>
  <c r="AE42" i="32"/>
  <c r="Y42" i="38"/>
  <c r="AK42" i="38" s="1"/>
  <c r="S31" i="30"/>
  <c r="W26" i="30"/>
  <c r="AC26" i="30" s="1"/>
  <c r="AS40" i="39"/>
  <c r="AU40" i="39"/>
  <c r="K73" i="96"/>
  <c r="I10" i="22" s="1"/>
  <c r="M10" i="22" s="1"/>
  <c r="S10" i="22" s="1"/>
  <c r="I73" i="96"/>
  <c r="I10" i="24" s="1"/>
  <c r="M10" i="24" s="1"/>
  <c r="S10" i="24" s="1"/>
  <c r="I50" i="27"/>
  <c r="M44" i="27"/>
  <c r="M50" i="27" s="1"/>
  <c r="G26" i="10" s="1"/>
  <c r="Q39" i="40"/>
  <c r="S39" i="40" s="1"/>
  <c r="AU39" i="40"/>
  <c r="AK39" i="40"/>
  <c r="BA39" i="40"/>
  <c r="AE39" i="40"/>
  <c r="Q39" i="37"/>
  <c r="S39" i="37" s="1"/>
  <c r="AU39" i="37"/>
  <c r="AE39" i="37"/>
  <c r="BA39" i="37"/>
  <c r="AK39" i="37"/>
  <c r="AM42" i="41"/>
  <c r="AO43" i="39"/>
  <c r="S25" i="44"/>
  <c r="S27" i="44"/>
  <c r="Y12" i="34"/>
  <c r="AK12" i="34" s="1"/>
  <c r="W12" i="34"/>
  <c r="W29" i="40"/>
  <c r="AC29" i="40" s="1"/>
  <c r="Y24" i="40"/>
  <c r="AK24" i="40" s="1"/>
  <c r="W24" i="40"/>
  <c r="Y31" i="41"/>
  <c r="AI31" i="41" s="1"/>
  <c r="W31" i="41"/>
  <c r="AC31" i="41" s="1"/>
  <c r="W34" i="46"/>
  <c r="AE34" i="46" s="1"/>
  <c r="Y29" i="46"/>
  <c r="AI29" i="46" s="1"/>
  <c r="W29" i="46"/>
  <c r="Y26" i="31"/>
  <c r="AK26" i="31" s="1"/>
  <c r="W26" i="31"/>
  <c r="Y32" i="31"/>
  <c r="AI32" i="31" s="1"/>
  <c r="W32" i="31"/>
  <c r="AC32" i="31" s="1"/>
  <c r="S9" i="41"/>
  <c r="Q9" i="41"/>
  <c r="BO23" i="79"/>
  <c r="CE23" i="84"/>
  <c r="BQ23" i="79" s="1"/>
  <c r="BU23" i="79" s="1"/>
  <c r="BW23" i="79" s="1"/>
  <c r="AI31" i="42"/>
  <c r="AI40" i="42"/>
  <c r="AI33" i="42"/>
  <c r="AI54" i="56"/>
  <c r="AM54" i="56"/>
  <c r="AS54" i="56" s="1"/>
  <c r="AC54" i="56"/>
  <c r="Q54" i="56"/>
  <c r="W54" i="56" s="1"/>
  <c r="Q40" i="55"/>
  <c r="W40" i="55" s="1"/>
  <c r="AA40" i="55"/>
  <c r="AI40" i="55"/>
  <c r="AI41" i="36"/>
  <c r="AI43" i="36"/>
  <c r="AG12" i="43"/>
  <c r="AG10" i="43"/>
  <c r="AG9" i="43"/>
  <c r="AG13" i="43"/>
  <c r="AG21" i="43"/>
  <c r="S37" i="46"/>
  <c r="AY42" i="38"/>
  <c r="AY34" i="40"/>
  <c r="AM43" i="35"/>
  <c r="W12" i="33"/>
  <c r="Y12" i="33" s="1"/>
  <c r="AK12" i="33" s="1"/>
  <c r="W30" i="33"/>
  <c r="AC30" i="33" s="1"/>
  <c r="Y30" i="33"/>
  <c r="AI30" i="33" s="1"/>
  <c r="W25" i="33"/>
  <c r="Y25" i="33" s="1"/>
  <c r="W12" i="45"/>
  <c r="W30" i="45"/>
  <c r="AC30" i="45" s="1"/>
  <c r="W27" i="35"/>
  <c r="Y27" i="35"/>
  <c r="AK27" i="35" s="1"/>
  <c r="S25" i="36"/>
  <c r="S27" i="36"/>
  <c r="S27" i="37"/>
  <c r="S27" i="42"/>
  <c r="S33" i="43"/>
  <c r="AI40" i="37"/>
  <c r="M8" i="51"/>
  <c r="K28" i="73"/>
  <c r="I77" i="23" s="1"/>
  <c r="M77" i="23" s="1"/>
  <c r="S77" i="23" s="1"/>
  <c r="K31" i="73"/>
  <c r="I86" i="23" s="1"/>
  <c r="M86" i="23" s="1"/>
  <c r="S86" i="23" s="1"/>
  <c r="AU8" i="34"/>
  <c r="AO8" i="34"/>
  <c r="AY8" i="34" s="1"/>
  <c r="AY27" i="43"/>
  <c r="AY30" i="43"/>
  <c r="AY28" i="43"/>
  <c r="AM29" i="56"/>
  <c r="AC29" i="56"/>
  <c r="AI29" i="56" s="1"/>
  <c r="Q29" i="56"/>
  <c r="W29" i="56" s="1"/>
  <c r="AS29" i="56"/>
  <c r="Y29" i="56"/>
  <c r="Q26" i="55"/>
  <c r="W26" i="55" s="1"/>
  <c r="AA26" i="55"/>
  <c r="AI26" i="55"/>
  <c r="AU8" i="36"/>
  <c r="AO8" i="36"/>
  <c r="S9" i="45"/>
  <c r="Q9" i="45"/>
  <c r="Q25" i="55"/>
  <c r="W25" i="55" s="1"/>
  <c r="AA25" i="55"/>
  <c r="AI25" i="55"/>
  <c r="S9" i="33"/>
  <c r="Q9" i="33"/>
  <c r="Q9" i="43"/>
  <c r="S9" i="43"/>
  <c r="BG9" i="91"/>
  <c r="AY84" i="52"/>
  <c r="AW84" i="52"/>
  <c r="BC84" i="52" s="1"/>
  <c r="S12" i="25"/>
  <c r="AI23" i="56"/>
  <c r="AM23" i="56"/>
  <c r="AS23" i="56" s="1"/>
  <c r="AC23" i="56"/>
  <c r="Q23" i="56"/>
  <c r="W23" i="56" s="1"/>
  <c r="AM23" i="38"/>
  <c r="AO23" i="38" s="1"/>
  <c r="S11" i="44"/>
  <c r="Q11" i="44"/>
  <c r="S11" i="37"/>
  <c r="Q11" i="37"/>
  <c r="BA11" i="30"/>
  <c r="AK11" i="30"/>
  <c r="S11" i="30"/>
  <c r="Q11" i="30"/>
  <c r="AU11" i="30"/>
  <c r="AE11" i="30"/>
  <c r="S14" i="41"/>
  <c r="Q14" i="41"/>
  <c r="AI42" i="34"/>
  <c r="AI40" i="34"/>
  <c r="AI32" i="34"/>
  <c r="AI31" i="34"/>
  <c r="AI43" i="45"/>
  <c r="AI42" i="45"/>
  <c r="U85" i="52"/>
  <c r="Q85" i="52"/>
  <c r="Y85" i="52" s="1"/>
  <c r="AW12" i="36"/>
  <c r="AW9" i="36"/>
  <c r="CC18" i="79"/>
  <c r="CE18" i="79" s="1"/>
  <c r="AW13" i="36"/>
  <c r="AW21" i="36"/>
  <c r="AW10" i="36"/>
  <c r="AC40" i="40"/>
  <c r="AE40" i="40"/>
  <c r="Y43" i="35"/>
  <c r="AK43" i="35" s="1"/>
  <c r="AC43" i="35"/>
  <c r="AE43" i="35"/>
  <c r="AW24" i="43"/>
  <c r="AW8" i="43"/>
  <c r="AW22" i="43"/>
  <c r="AS11" i="79"/>
  <c r="AU11" i="79" s="1"/>
  <c r="AM8" i="43" s="1"/>
  <c r="AW26" i="43"/>
  <c r="AW23" i="43"/>
  <c r="AW34" i="43"/>
  <c r="AM42" i="45"/>
  <c r="AO42" i="45"/>
  <c r="BA42" i="45" s="1"/>
  <c r="AM27" i="30"/>
  <c r="AS27" i="30" s="1"/>
  <c r="AM33" i="30"/>
  <c r="AS33" i="30" s="1"/>
  <c r="Q19" i="50"/>
  <c r="W19" i="50" s="1"/>
  <c r="M36" i="39"/>
  <c r="I44" i="39"/>
  <c r="M36" i="45"/>
  <c r="I44" i="45"/>
  <c r="AI31" i="32"/>
  <c r="AI28" i="32"/>
  <c r="S38" i="42"/>
  <c r="Q38" i="42"/>
  <c r="S38" i="39"/>
  <c r="Q38" i="39"/>
  <c r="AO40" i="35"/>
  <c r="BA40" i="35" s="1"/>
  <c r="AM40" i="35"/>
  <c r="AW21" i="44"/>
  <c r="AW13" i="44"/>
  <c r="AW9" i="44"/>
  <c r="CC10" i="79"/>
  <c r="CE10" i="79" s="1"/>
  <c r="AM12" i="44" s="1"/>
  <c r="AW10" i="44"/>
  <c r="AW12" i="44"/>
  <c r="W32" i="44"/>
  <c r="AC32" i="44" s="1"/>
  <c r="Y23" i="44"/>
  <c r="AK23" i="44" s="1"/>
  <c r="W23" i="44"/>
  <c r="W34" i="34"/>
  <c r="Y34" i="34" s="1"/>
  <c r="AK34" i="34" s="1"/>
  <c r="Y29" i="34"/>
  <c r="AI29" i="34" s="1"/>
  <c r="W29" i="34"/>
  <c r="AC29" i="34" s="1"/>
  <c r="AO24" i="34"/>
  <c r="BA24" i="34" s="1"/>
  <c r="AM24" i="34"/>
  <c r="CA79" i="52"/>
  <c r="CG79" i="52" s="1"/>
  <c r="BY79" i="52"/>
  <c r="AM25" i="40"/>
  <c r="AO25" i="40" s="1"/>
  <c r="AO27" i="41"/>
  <c r="BA27" i="41" s="1"/>
  <c r="AM27" i="41"/>
  <c r="AO33" i="41"/>
  <c r="BA33" i="41" s="1"/>
  <c r="AM33" i="41"/>
  <c r="AM30" i="46"/>
  <c r="AO30" i="46" s="1"/>
  <c r="AY30" i="46" s="1"/>
  <c r="AO25" i="46"/>
  <c r="BA25" i="46" s="1"/>
  <c r="AM25" i="46"/>
  <c r="AU25" i="46" s="1"/>
  <c r="AO27" i="46"/>
  <c r="BA27" i="46" s="1"/>
  <c r="AM27" i="46"/>
  <c r="AU27" i="46" s="1"/>
  <c r="Q53" i="50"/>
  <c r="W53" i="50" s="1"/>
  <c r="Y43" i="42"/>
  <c r="AK43" i="42" s="1"/>
  <c r="AC43" i="42"/>
  <c r="AE43" i="42"/>
  <c r="AG21" i="31"/>
  <c r="AG13" i="31"/>
  <c r="AG9" i="31"/>
  <c r="AG10" i="31"/>
  <c r="AG10" i="35"/>
  <c r="AG13" i="35"/>
  <c r="AG21" i="35"/>
  <c r="AG12" i="31"/>
  <c r="AI12" i="31" s="1"/>
  <c r="AG9" i="35"/>
  <c r="AG12" i="35"/>
  <c r="AM37" i="41"/>
  <c r="AO37" i="41" s="1"/>
  <c r="AM24" i="33"/>
  <c r="AU24" i="33" s="1"/>
  <c r="W26" i="33"/>
  <c r="Y26" i="33"/>
  <c r="AK26" i="33" s="1"/>
  <c r="W24" i="45"/>
  <c r="AM31" i="45"/>
  <c r="AS31" i="45" s="1"/>
  <c r="W32" i="35"/>
  <c r="AC32" i="35" s="1"/>
  <c r="W32" i="36"/>
  <c r="AC32" i="36" s="1"/>
  <c r="Y32" i="36"/>
  <c r="AI32" i="36" s="1"/>
  <c r="W23" i="36"/>
  <c r="W32" i="37"/>
  <c r="AC32" i="37" s="1"/>
  <c r="W23" i="42"/>
  <c r="Y23" i="42"/>
  <c r="AK23" i="42" s="1"/>
  <c r="W23" i="43"/>
  <c r="Y23" i="43"/>
  <c r="AK23" i="43" s="1"/>
  <c r="W29" i="43"/>
  <c r="AC29" i="43" s="1"/>
  <c r="Y29" i="43"/>
  <c r="AI29" i="43" s="1"/>
  <c r="AC40" i="34"/>
  <c r="AE40" i="34"/>
  <c r="Y43" i="37"/>
  <c r="AK43" i="37" s="1"/>
  <c r="AC43" i="37"/>
  <c r="K13" i="73"/>
  <c r="I29" i="23" s="1"/>
  <c r="M29" i="23" s="1"/>
  <c r="S29" i="23" s="1"/>
  <c r="I13" i="73"/>
  <c r="I29" i="25" s="1"/>
  <c r="M29" i="25" s="1"/>
  <c r="S29" i="25" s="1"/>
  <c r="AC40" i="31"/>
  <c r="AE40" i="31"/>
  <c r="AS26" i="33"/>
  <c r="AY43" i="45"/>
  <c r="M21" i="54"/>
  <c r="AI25" i="40"/>
  <c r="AU8" i="44"/>
  <c r="AO8" i="44"/>
  <c r="AY8" i="44" s="1"/>
  <c r="AK8" i="40"/>
  <c r="W30" i="32"/>
  <c r="AC30" i="32" s="1"/>
  <c r="AM27" i="32"/>
  <c r="W28" i="38"/>
  <c r="AC28" i="38" s="1"/>
  <c r="Y28" i="38"/>
  <c r="AI28" i="38" s="1"/>
  <c r="W12" i="39"/>
  <c r="W30" i="39"/>
  <c r="AC30" i="39" s="1"/>
  <c r="I77" i="96"/>
  <c r="I24" i="24" s="1"/>
  <c r="M24" i="24" s="1"/>
  <c r="S24" i="24" s="1"/>
  <c r="Q19" i="40"/>
  <c r="AU19" i="40"/>
  <c r="AE19" i="40"/>
  <c r="BA19" i="40"/>
  <c r="AK19" i="40"/>
  <c r="S19" i="40"/>
  <c r="Q19" i="32"/>
  <c r="AU19" i="32"/>
  <c r="AE19" i="32"/>
  <c r="BA19" i="32"/>
  <c r="AK19" i="32"/>
  <c r="S19" i="32"/>
  <c r="AU19" i="41"/>
  <c r="AE19" i="41"/>
  <c r="BA19" i="41"/>
  <c r="AK19" i="41"/>
  <c r="Q19" i="41"/>
  <c r="S19" i="41" s="1"/>
  <c r="BA19" i="33"/>
  <c r="AK19" i="33"/>
  <c r="Q19" i="33"/>
  <c r="AU19" i="33"/>
  <c r="AE19" i="33"/>
  <c r="S19" i="33"/>
  <c r="Q17" i="43"/>
  <c r="S17" i="43"/>
  <c r="Q17" i="35"/>
  <c r="S17" i="35"/>
  <c r="Q17" i="46"/>
  <c r="Q17" i="38"/>
  <c r="Q17" i="31"/>
  <c r="S17" i="31" s="1"/>
  <c r="AC40" i="43"/>
  <c r="AE40" i="43"/>
  <c r="AW12" i="41"/>
  <c r="AW10" i="41"/>
  <c r="CC13" i="79"/>
  <c r="CE13" i="79" s="1"/>
  <c r="AM12" i="41" s="1"/>
  <c r="AW9" i="41"/>
  <c r="AW13" i="41"/>
  <c r="AW21" i="41"/>
  <c r="I42" i="52"/>
  <c r="M42" i="52" s="1"/>
  <c r="K16" i="74"/>
  <c r="I27" i="50" s="1"/>
  <c r="M27" i="50" s="1"/>
  <c r="I46" i="52"/>
  <c r="M46" i="52" s="1"/>
  <c r="K20" i="74"/>
  <c r="I31" i="50" s="1"/>
  <c r="M31" i="50" s="1"/>
  <c r="I50" i="52"/>
  <c r="M50" i="52" s="1"/>
  <c r="K24" i="74"/>
  <c r="I35" i="50" s="1"/>
  <c r="M35" i="50" s="1"/>
  <c r="AE8" i="42"/>
  <c r="AC8" i="42"/>
  <c r="Y8" i="42"/>
  <c r="AY31" i="46"/>
  <c r="AM42" i="43"/>
  <c r="AO42" i="43" s="1"/>
  <c r="W29" i="30"/>
  <c r="AC29" i="30" s="1"/>
  <c r="AW23" i="52"/>
  <c r="BC23" i="52" s="1"/>
  <c r="CA23" i="52"/>
  <c r="CE23" i="52" s="1"/>
  <c r="AM23" i="52"/>
  <c r="AQ23" i="52" s="1"/>
  <c r="BQ23" i="52"/>
  <c r="BW23" i="52" s="1"/>
  <c r="AC23" i="52"/>
  <c r="AI23" i="52" s="1"/>
  <c r="BG23" i="52"/>
  <c r="BM23" i="52" s="1"/>
  <c r="Q23" i="52"/>
  <c r="W23" i="52" s="1"/>
  <c r="I44" i="32"/>
  <c r="M36" i="32"/>
  <c r="M36" i="31"/>
  <c r="I44" i="31"/>
  <c r="AU41" i="36"/>
  <c r="AO41" i="36"/>
  <c r="BA41" i="36" s="1"/>
  <c r="AS41" i="36"/>
  <c r="AY32" i="36"/>
  <c r="AU39" i="44"/>
  <c r="AE39" i="44"/>
  <c r="BA39" i="44"/>
  <c r="AK39" i="44"/>
  <c r="S39" i="44"/>
  <c r="Q39" i="44"/>
  <c r="BA39" i="41"/>
  <c r="AK39" i="41"/>
  <c r="S39" i="41"/>
  <c r="Q39" i="41"/>
  <c r="AU39" i="41"/>
  <c r="AE39" i="41"/>
  <c r="AC40" i="35"/>
  <c r="AE40" i="35"/>
  <c r="AC42" i="42"/>
  <c r="AE42" i="42"/>
  <c r="Y33" i="44"/>
  <c r="AK33" i="44" s="1"/>
  <c r="W33" i="44"/>
  <c r="W12" i="44"/>
  <c r="Y12" i="44" s="1"/>
  <c r="AK12" i="44" s="1"/>
  <c r="AM32" i="41"/>
  <c r="AS32" i="41" s="1"/>
  <c r="W34" i="41"/>
  <c r="Y34" i="41"/>
  <c r="AK34" i="41" s="1"/>
  <c r="W29" i="41"/>
  <c r="AC29" i="41" s="1"/>
  <c r="W26" i="46"/>
  <c r="AE26" i="46" s="1"/>
  <c r="Y26" i="46"/>
  <c r="AK26" i="46" s="1"/>
  <c r="W23" i="46"/>
  <c r="AE23" i="46" s="1"/>
  <c r="W29" i="31"/>
  <c r="AC29" i="31" s="1"/>
  <c r="Y29" i="31"/>
  <c r="W24" i="31"/>
  <c r="AM31" i="31"/>
  <c r="AS31" i="31" s="1"/>
  <c r="AM40" i="37"/>
  <c r="CG23" i="79"/>
  <c r="CY23" i="84"/>
  <c r="CI23" i="79" s="1"/>
  <c r="CM23" i="79" s="1"/>
  <c r="CO23" i="79" s="1"/>
  <c r="W12" i="30" s="1"/>
  <c r="AM60" i="56"/>
  <c r="AC60" i="56"/>
  <c r="AI60" i="56" s="1"/>
  <c r="Q60" i="56"/>
  <c r="W60" i="56" s="1"/>
  <c r="AS60" i="56"/>
  <c r="Y60" i="56"/>
  <c r="AM61" i="56"/>
  <c r="AC61" i="56"/>
  <c r="Q61" i="56"/>
  <c r="W61" i="56" s="1"/>
  <c r="AS61" i="56"/>
  <c r="AI61" i="56"/>
  <c r="Y61" i="56"/>
  <c r="Y37" i="30"/>
  <c r="W37" i="30"/>
  <c r="AC37" i="30" s="1"/>
  <c r="AO37" i="45"/>
  <c r="BA37" i="45" s="1"/>
  <c r="AM37" i="45"/>
  <c r="AY8" i="32"/>
  <c r="AE8" i="39"/>
  <c r="Y8" i="39"/>
  <c r="AC8" i="39"/>
  <c r="AY27" i="41"/>
  <c r="AY43" i="41"/>
  <c r="AY41" i="41"/>
  <c r="AS42" i="40"/>
  <c r="AU42" i="40"/>
  <c r="W33" i="45"/>
  <c r="Y33" i="45" s="1"/>
  <c r="Y12" i="35"/>
  <c r="AK12" i="35" s="1"/>
  <c r="W12" i="35"/>
  <c r="Y30" i="35"/>
  <c r="W30" i="35"/>
  <c r="AC30" i="35" s="1"/>
  <c r="AO25" i="35"/>
  <c r="BA25" i="35" s="1"/>
  <c r="AM25" i="35"/>
  <c r="W28" i="36"/>
  <c r="AC28" i="36" s="1"/>
  <c r="Y28" i="37"/>
  <c r="AI28" i="37" s="1"/>
  <c r="W28" i="37"/>
  <c r="AC28" i="37" s="1"/>
  <c r="AO33" i="42"/>
  <c r="AM33" i="42"/>
  <c r="Y12" i="42"/>
  <c r="AK12" i="42" s="1"/>
  <c r="W12" i="42"/>
  <c r="Y28" i="43"/>
  <c r="AI28" i="43" s="1"/>
  <c r="W28" i="43"/>
  <c r="AC28" i="43" s="1"/>
  <c r="Y12" i="43"/>
  <c r="AK12" i="43" s="1"/>
  <c r="W12" i="43"/>
  <c r="AY8" i="45"/>
  <c r="AU8" i="33"/>
  <c r="AO8" i="33"/>
  <c r="Q28" i="55"/>
  <c r="W28" i="55" s="1"/>
  <c r="AA28" i="55"/>
  <c r="AI28" i="55"/>
  <c r="Y41" i="40"/>
  <c r="AK41" i="40" s="1"/>
  <c r="AC41" i="40"/>
  <c r="AE41" i="40"/>
  <c r="AI34" i="40"/>
  <c r="AI37" i="41"/>
  <c r="AI42" i="41"/>
  <c r="W26" i="32"/>
  <c r="Y26" i="32" s="1"/>
  <c r="AK26" i="32" s="1"/>
  <c r="W32" i="32"/>
  <c r="AC32" i="32" s="1"/>
  <c r="AM23" i="32"/>
  <c r="AO23" i="32" s="1"/>
  <c r="W29" i="38"/>
  <c r="AC29" i="38" s="1"/>
  <c r="W24" i="39"/>
  <c r="Y24" i="39" s="1"/>
  <c r="AK24" i="39" s="1"/>
  <c r="AM31" i="39"/>
  <c r="AS31" i="39" s="1"/>
  <c r="AG24" i="37"/>
  <c r="AG8" i="37"/>
  <c r="AI8" i="37" s="1"/>
  <c r="AG34" i="37"/>
  <c r="AG26" i="37"/>
  <c r="AG22" i="37"/>
  <c r="AG23" i="37"/>
  <c r="AI23" i="37" s="1"/>
  <c r="S15" i="42"/>
  <c r="Q15" i="42"/>
  <c r="S15" i="34"/>
  <c r="Q15" i="34"/>
  <c r="S15" i="43"/>
  <c r="Q15" i="43"/>
  <c r="S15" i="35"/>
  <c r="Q15" i="35"/>
  <c r="S13" i="45"/>
  <c r="Q13" i="45"/>
  <c r="Q13" i="37"/>
  <c r="S13" i="37" s="1"/>
  <c r="AU13" i="30"/>
  <c r="AE13" i="30"/>
  <c r="BA13" i="30"/>
  <c r="AK13" i="30"/>
  <c r="S13" i="30"/>
  <c r="Q13" i="30"/>
  <c r="S13" i="40"/>
  <c r="Q13" i="40"/>
  <c r="S13" i="32"/>
  <c r="Q13" i="32"/>
  <c r="AS40" i="43"/>
  <c r="AU40" i="43"/>
  <c r="AG12" i="32"/>
  <c r="AI12" i="32" s="1"/>
  <c r="AG21" i="32"/>
  <c r="AG13" i="32"/>
  <c r="AG9" i="32"/>
  <c r="AG10" i="32"/>
  <c r="AI24" i="33"/>
  <c r="AI32" i="43"/>
  <c r="AK8" i="44"/>
  <c r="AM28" i="30"/>
  <c r="AS28" i="30" s="1"/>
  <c r="AO28" i="30"/>
  <c r="W30" i="30"/>
  <c r="AC30" i="30" s="1"/>
  <c r="AM25" i="30"/>
  <c r="AS25" i="30" s="1"/>
  <c r="AI30" i="44"/>
  <c r="AI25" i="44"/>
  <c r="I55" i="96"/>
  <c r="I29" i="55" s="1"/>
  <c r="M29" i="55" s="1"/>
  <c r="AU39" i="31"/>
  <c r="AE39" i="31"/>
  <c r="BA39" i="31"/>
  <c r="AK39" i="31"/>
  <c r="Q39" i="31"/>
  <c r="BA39" i="46"/>
  <c r="AK39" i="46"/>
  <c r="Q39" i="46"/>
  <c r="AU39" i="46"/>
  <c r="AE39" i="46"/>
  <c r="AU39" i="43"/>
  <c r="AE39" i="43"/>
  <c r="BA39" i="43"/>
  <c r="AK39" i="43"/>
  <c r="Q39" i="43"/>
  <c r="AE8" i="36"/>
  <c r="Y8" i="36"/>
  <c r="AC8" i="36"/>
  <c r="Y29" i="44"/>
  <c r="AI29" i="44" s="1"/>
  <c r="W29" i="44"/>
  <c r="AC29" i="44" s="1"/>
  <c r="AO32" i="34"/>
  <c r="AY32" i="34" s="1"/>
  <c r="AM32" i="34"/>
  <c r="AS32" i="34" s="1"/>
  <c r="Y43" i="39"/>
  <c r="AK43" i="39" s="1"/>
  <c r="AC43" i="39"/>
  <c r="AE43" i="39"/>
  <c r="W12" i="40"/>
  <c r="Y12" i="40" s="1"/>
  <c r="AK12" i="40" s="1"/>
  <c r="AM28" i="41"/>
  <c r="AS28" i="41" s="1"/>
  <c r="W30" i="41"/>
  <c r="AC30" i="41" s="1"/>
  <c r="Y30" i="41"/>
  <c r="AI30" i="41" s="1"/>
  <c r="W25" i="41"/>
  <c r="AM12" i="46"/>
  <c r="AU12" i="46" s="1"/>
  <c r="W25" i="31"/>
  <c r="Y25" i="31"/>
  <c r="AK25" i="31" s="1"/>
  <c r="Q58" i="54"/>
  <c r="W58" i="54" s="1"/>
  <c r="Y58" i="54"/>
  <c r="Q63" i="54"/>
  <c r="W63" i="54" s="1"/>
  <c r="Y63" i="54"/>
  <c r="Q59" i="54"/>
  <c r="W59" i="54" s="1"/>
  <c r="Y59" i="54"/>
  <c r="Y19" i="88"/>
  <c r="Y15" i="88"/>
  <c r="Y11" i="88"/>
  <c r="Y23" i="88"/>
  <c r="Y20" i="88"/>
  <c r="Y16" i="88"/>
  <c r="Y12" i="88"/>
  <c r="Y8" i="88"/>
  <c r="Y21" i="88"/>
  <c r="Y17" i="88"/>
  <c r="Y13" i="88"/>
  <c r="Y9" i="88"/>
  <c r="Y22" i="88"/>
  <c r="Y18" i="88"/>
  <c r="Y14" i="88"/>
  <c r="Y10" i="88"/>
  <c r="AW24" i="41"/>
  <c r="AW8" i="41"/>
  <c r="AW34" i="41"/>
  <c r="AW26" i="41"/>
  <c r="AW22" i="41"/>
  <c r="AS13" i="79"/>
  <c r="AU13" i="79" s="1"/>
  <c r="AM8" i="41" s="1"/>
  <c r="AW23" i="41"/>
  <c r="Y37" i="43"/>
  <c r="AK37" i="43" s="1"/>
  <c r="W37" i="43"/>
  <c r="W37" i="42"/>
  <c r="Y37" i="42" s="1"/>
  <c r="Y37" i="33"/>
  <c r="AK37" i="33" s="1"/>
  <c r="W37" i="33"/>
  <c r="AY41" i="40"/>
  <c r="AS43" i="34"/>
  <c r="AU43" i="34"/>
  <c r="W23" i="33"/>
  <c r="Y23" i="33" s="1"/>
  <c r="W32" i="45"/>
  <c r="AC32" i="45" s="1"/>
  <c r="AM23" i="45"/>
  <c r="AU23" i="45" s="1"/>
  <c r="W29" i="45"/>
  <c r="AC29" i="45" s="1"/>
  <c r="Y29" i="45"/>
  <c r="AI29" i="45" s="1"/>
  <c r="W31" i="35"/>
  <c r="AC31" i="35" s="1"/>
  <c r="Y31" i="35"/>
  <c r="AI31" i="35" s="1"/>
  <c r="W26" i="35"/>
  <c r="W29" i="36"/>
  <c r="AC29" i="36" s="1"/>
  <c r="W31" i="37"/>
  <c r="AC31" i="37" s="1"/>
  <c r="Y31" i="37"/>
  <c r="AI31" i="37" s="1"/>
  <c r="W26" i="37"/>
  <c r="Y26" i="37" s="1"/>
  <c r="AK26" i="37" s="1"/>
  <c r="W24" i="42"/>
  <c r="W24" i="43"/>
  <c r="W31" i="43"/>
  <c r="AC31" i="43" s="1"/>
  <c r="W26" i="43"/>
  <c r="Y26" i="43" s="1"/>
  <c r="AK26" i="43" s="1"/>
  <c r="I12" i="73"/>
  <c r="I26" i="25" s="1"/>
  <c r="M26" i="25" s="1"/>
  <c r="S26" i="25" s="1"/>
  <c r="W23" i="90"/>
  <c r="BG8" i="90"/>
  <c r="AG23" i="34"/>
  <c r="AG24" i="34"/>
  <c r="AI24" i="34" s="1"/>
  <c r="AG34" i="34"/>
  <c r="AG26" i="34"/>
  <c r="AI26" i="34" s="1"/>
  <c r="AG22" i="34"/>
  <c r="AG8" i="34"/>
  <c r="AI8" i="34" s="1"/>
  <c r="AY25" i="35"/>
  <c r="AY31" i="35"/>
  <c r="AY40" i="35"/>
  <c r="AY42" i="31"/>
  <c r="AI41" i="38"/>
  <c r="AI43" i="38"/>
  <c r="AO12" i="32"/>
  <c r="BA12" i="32" s="1"/>
  <c r="AM12" i="32"/>
  <c r="Y30" i="38"/>
  <c r="AI30" i="38" s="1"/>
  <c r="W30" i="38"/>
  <c r="AC30" i="38" s="1"/>
  <c r="AM33" i="39"/>
  <c r="AO33" i="39" s="1"/>
  <c r="G964" i="1"/>
  <c r="E23" i="2"/>
  <c r="S16" i="43"/>
  <c r="Q16" i="43"/>
  <c r="S16" i="35"/>
  <c r="Q16" i="35"/>
  <c r="Q16" i="46"/>
  <c r="S16" i="46" s="1"/>
  <c r="S16" i="38"/>
  <c r="Q16" i="38"/>
  <c r="Q16" i="31"/>
  <c r="S18" i="40"/>
  <c r="Q18" i="40"/>
  <c r="S18" i="32"/>
  <c r="Q18" i="32"/>
  <c r="S18" i="41"/>
  <c r="Q18" i="41"/>
  <c r="S18" i="33"/>
  <c r="Q18" i="33"/>
  <c r="AI37" i="33"/>
  <c r="AI33" i="33"/>
  <c r="AC40" i="42"/>
  <c r="AE40" i="42"/>
  <c r="O19" i="77"/>
  <c r="Q19" i="77" s="1"/>
  <c r="E71" i="74" s="1"/>
  <c r="O20" i="77"/>
  <c r="Q20" i="77" s="1"/>
  <c r="E72" i="74" s="1"/>
  <c r="O9" i="77"/>
  <c r="Q9" i="77" s="1"/>
  <c r="E61" i="74" s="1"/>
  <c r="O18" i="77"/>
  <c r="Q18" i="77" s="1"/>
  <c r="E70" i="74" s="1"/>
  <c r="S9" i="77"/>
  <c r="U9" i="77" s="1"/>
  <c r="E9" i="76" s="1"/>
  <c r="S18" i="77"/>
  <c r="U18" i="77" s="1"/>
  <c r="E19" i="76" s="1"/>
  <c r="S19" i="77"/>
  <c r="U19" i="77" s="1"/>
  <c r="E20" i="76" s="1"/>
  <c r="S20" i="77"/>
  <c r="U20" i="77" s="1"/>
  <c r="E21" i="76" s="1"/>
  <c r="W19" i="77"/>
  <c r="Y19" i="77" s="1"/>
  <c r="E20" i="75" s="1"/>
  <c r="W20" i="77"/>
  <c r="Y20" i="77" s="1"/>
  <c r="E21" i="75" s="1"/>
  <c r="W9" i="77"/>
  <c r="Y9" i="77" s="1"/>
  <c r="E9" i="75" s="1"/>
  <c r="W18" i="77"/>
  <c r="Y18" i="77" s="1"/>
  <c r="E19" i="75" s="1"/>
  <c r="AA9" i="77"/>
  <c r="AC9" i="77" s="1"/>
  <c r="I18" i="18" s="1"/>
  <c r="AA18" i="77"/>
  <c r="AC18" i="77" s="1"/>
  <c r="I27" i="18" s="1"/>
  <c r="M27" i="18" s="1"/>
  <c r="AA19" i="77"/>
  <c r="AC19" i="77" s="1"/>
  <c r="I28" i="18" s="1"/>
  <c r="M28" i="18" s="1"/>
  <c r="AA20" i="77"/>
  <c r="AC20" i="77" s="1"/>
  <c r="I29" i="18" s="1"/>
  <c r="M29" i="18" s="1"/>
  <c r="G9" i="103"/>
  <c r="G10" i="103"/>
  <c r="AI28" i="31"/>
  <c r="AI25" i="35"/>
  <c r="AI43" i="35"/>
  <c r="AI30" i="35"/>
  <c r="AI41" i="35"/>
  <c r="AI29" i="31"/>
  <c r="AI43" i="31"/>
  <c r="Y42" i="44"/>
  <c r="AK42" i="44" s="1"/>
  <c r="W42" i="44"/>
  <c r="AY43" i="42"/>
  <c r="I44" i="40"/>
  <c r="M36" i="40"/>
  <c r="I44" i="38"/>
  <c r="M36" i="38"/>
  <c r="S38" i="32"/>
  <c r="Q38" i="32"/>
  <c r="Q38" i="30"/>
  <c r="Q38" i="45"/>
  <c r="AG21" i="44"/>
  <c r="AG13" i="44"/>
  <c r="AG9" i="44"/>
  <c r="AG10" i="44"/>
  <c r="AG12" i="44"/>
  <c r="AG21" i="38"/>
  <c r="AG13" i="38"/>
  <c r="AG9" i="38"/>
  <c r="AG12" i="38"/>
  <c r="AI12" i="38" s="1"/>
  <c r="AG10" i="38"/>
  <c r="Y41" i="30"/>
  <c r="AC41" i="30"/>
  <c r="AY26" i="38"/>
  <c r="AM30" i="44"/>
  <c r="AS30" i="44" s="1"/>
  <c r="W33" i="34"/>
  <c r="AM28" i="34"/>
  <c r="AS28" i="34" s="1"/>
  <c r="AM29" i="40"/>
  <c r="AS29" i="40" s="1"/>
  <c r="AO29" i="40"/>
  <c r="AY29" i="40" s="1"/>
  <c r="AM24" i="40"/>
  <c r="W31" i="40"/>
  <c r="AC31" i="40" s="1"/>
  <c r="AM31" i="41"/>
  <c r="AS31" i="41" s="1"/>
  <c r="AM34" i="46"/>
  <c r="AU34" i="46" s="1"/>
  <c r="AO34" i="46"/>
  <c r="BA34" i="46" s="1"/>
  <c r="AM29" i="46"/>
  <c r="AO29" i="46" s="1"/>
  <c r="AY29" i="46" s="1"/>
  <c r="W24" i="46"/>
  <c r="AE24" i="46" s="1"/>
  <c r="AM26" i="31"/>
  <c r="AM32" i="31"/>
  <c r="AS32" i="31" s="1"/>
  <c r="W23" i="31"/>
  <c r="AI41" i="42"/>
  <c r="AI28" i="42"/>
  <c r="Q54" i="54"/>
  <c r="W54" i="54" s="1"/>
  <c r="AI33" i="36"/>
  <c r="AI42" i="36"/>
  <c r="AI27" i="36"/>
  <c r="AO37" i="31"/>
  <c r="BA37" i="31" s="1"/>
  <c r="AM37" i="31"/>
  <c r="W37" i="37"/>
  <c r="AM40" i="45"/>
  <c r="AC40" i="41"/>
  <c r="AE40" i="41"/>
  <c r="AY40" i="38"/>
  <c r="AU41" i="38"/>
  <c r="AO41" i="38"/>
  <c r="BA41" i="38" s="1"/>
  <c r="AS41" i="38"/>
  <c r="AI8" i="38"/>
  <c r="AU8" i="40"/>
  <c r="AO8" i="40"/>
  <c r="AY8" i="40" s="1"/>
  <c r="W28" i="33"/>
  <c r="AC28" i="33" s="1"/>
  <c r="AM12" i="33"/>
  <c r="AM30" i="33"/>
  <c r="AS30" i="33" s="1"/>
  <c r="AO30" i="33"/>
  <c r="AY30" i="33" s="1"/>
  <c r="AM25" i="33"/>
  <c r="AM12" i="45"/>
  <c r="AO12" i="45" s="1"/>
  <c r="AM30" i="45"/>
  <c r="AS30" i="45" s="1"/>
  <c r="AM27" i="35"/>
  <c r="AO27" i="35"/>
  <c r="BA27" i="35" s="1"/>
  <c r="AM30" i="36"/>
  <c r="AS30" i="36" s="1"/>
  <c r="AM33" i="37"/>
  <c r="AO33" i="37" s="1"/>
  <c r="W30" i="42"/>
  <c r="AC30" i="42" s="1"/>
  <c r="AM25" i="42"/>
  <c r="AG10" i="39"/>
  <c r="AG12" i="39"/>
  <c r="AG21" i="39"/>
  <c r="AG13" i="39"/>
  <c r="AG9" i="39"/>
  <c r="K41" i="74"/>
  <c r="I39" i="54" s="1"/>
  <c r="M39" i="54" s="1"/>
  <c r="I41" i="74"/>
  <c r="I39" i="56" s="1"/>
  <c r="M39" i="56" s="1"/>
  <c r="M8" i="49"/>
  <c r="AY43" i="33"/>
  <c r="M8" i="7"/>
  <c r="AS48" i="46"/>
  <c r="AY31" i="43"/>
  <c r="AU41" i="43"/>
  <c r="AO41" i="43"/>
  <c r="BA41" i="43" s="1"/>
  <c r="AS41" i="43"/>
  <c r="AY40" i="43"/>
  <c r="Y43" i="38"/>
  <c r="AK43" i="38" s="1"/>
  <c r="AC43" i="38"/>
  <c r="Q27" i="55"/>
  <c r="W27" i="55" s="1"/>
  <c r="AA27" i="55"/>
  <c r="AI27" i="55"/>
  <c r="AY81" i="52"/>
  <c r="BA81" i="52" s="1"/>
  <c r="AW81" i="52"/>
  <c r="BC81" i="52" s="1"/>
  <c r="AY83" i="52"/>
  <c r="BA83" i="52" s="1"/>
  <c r="AW83" i="52"/>
  <c r="BC83" i="52" s="1"/>
  <c r="K34" i="74"/>
  <c r="I23" i="54" s="1"/>
  <c r="M23" i="54" s="1"/>
  <c r="Q9" i="42"/>
  <c r="S9" i="42"/>
  <c r="BA42" i="43" l="1"/>
  <c r="AY42" i="43"/>
  <c r="AO19" i="41"/>
  <c r="AY19" i="41" s="1"/>
  <c r="AM19" i="41"/>
  <c r="AS19" i="41" s="1"/>
  <c r="AS12" i="44"/>
  <c r="AU12" i="44"/>
  <c r="AO12" i="44"/>
  <c r="BA12" i="44" s="1"/>
  <c r="AO39" i="37"/>
  <c r="AY39" i="37" s="1"/>
  <c r="AM39" i="37"/>
  <c r="AS39" i="37" s="1"/>
  <c r="AK25" i="37"/>
  <c r="AI25" i="37"/>
  <c r="AM14" i="34"/>
  <c r="AM11" i="38"/>
  <c r="AK27" i="37"/>
  <c r="AI27" i="37"/>
  <c r="AK27" i="39"/>
  <c r="AI27" i="39"/>
  <c r="AM13" i="33"/>
  <c r="AM15" i="46"/>
  <c r="AU15" i="46" s="1"/>
  <c r="BA43" i="38"/>
  <c r="AY43" i="38"/>
  <c r="AU26" i="35"/>
  <c r="AS26" i="35"/>
  <c r="AO26" i="35"/>
  <c r="BA26" i="35" s="1"/>
  <c r="AK33" i="38"/>
  <c r="AI33" i="38"/>
  <c r="BA43" i="37"/>
  <c r="AY43" i="37"/>
  <c r="BA37" i="34"/>
  <c r="AY37" i="34"/>
  <c r="AS12" i="43"/>
  <c r="AU12" i="43"/>
  <c r="AO12" i="43"/>
  <c r="BA12" i="43" s="1"/>
  <c r="BA33" i="31"/>
  <c r="AY33" i="31"/>
  <c r="AO16" i="33"/>
  <c r="AM16" i="33"/>
  <c r="AK33" i="32"/>
  <c r="AI33" i="32"/>
  <c r="AK42" i="33"/>
  <c r="AI42" i="33"/>
  <c r="AM9" i="34"/>
  <c r="AM15" i="33"/>
  <c r="AO15" i="40"/>
  <c r="AM15" i="40"/>
  <c r="AK37" i="45"/>
  <c r="AI37" i="45"/>
  <c r="AO17" i="41"/>
  <c r="AM17" i="41"/>
  <c r="AO19" i="46"/>
  <c r="AY19" i="46" s="1"/>
  <c r="AM19" i="46"/>
  <c r="BA25" i="31"/>
  <c r="AY25" i="31"/>
  <c r="BA33" i="45"/>
  <c r="AY33" i="45"/>
  <c r="BA12" i="45"/>
  <c r="AY12" i="45"/>
  <c r="AK23" i="33"/>
  <c r="AI23" i="33"/>
  <c r="AY33" i="37"/>
  <c r="BA33" i="37"/>
  <c r="AY33" i="39"/>
  <c r="BA33" i="39"/>
  <c r="AK25" i="33"/>
  <c r="AI25" i="33"/>
  <c r="AM39" i="40"/>
  <c r="AS39" i="40" s="1"/>
  <c r="AO15" i="45"/>
  <c r="AM15" i="45"/>
  <c r="AM38" i="44"/>
  <c r="AO38" i="44" s="1"/>
  <c r="AO19" i="34"/>
  <c r="AY19" i="34" s="1"/>
  <c r="AM19" i="34"/>
  <c r="AS19" i="34" s="1"/>
  <c r="AO14" i="42"/>
  <c r="AM14" i="42"/>
  <c r="AO11" i="46"/>
  <c r="AM11" i="46"/>
  <c r="AU11" i="46" s="1"/>
  <c r="BA34" i="44"/>
  <c r="AY34" i="44"/>
  <c r="AO13" i="41"/>
  <c r="BA13" i="41" s="1"/>
  <c r="AM13" i="41"/>
  <c r="AO19" i="45"/>
  <c r="AY19" i="45" s="1"/>
  <c r="AM19" i="45"/>
  <c r="AS19" i="45" s="1"/>
  <c r="BA43" i="40"/>
  <c r="AY43" i="40"/>
  <c r="AK25" i="42"/>
  <c r="AI25" i="42"/>
  <c r="AO39" i="30"/>
  <c r="AM39" i="30"/>
  <c r="AS39" i="30" s="1"/>
  <c r="AM18" i="46"/>
  <c r="AU18" i="46" s="1"/>
  <c r="AO17" i="36"/>
  <c r="AM17" i="36"/>
  <c r="AO19" i="38"/>
  <c r="AY19" i="38" s="1"/>
  <c r="AM19" i="38"/>
  <c r="AS19" i="38" s="1"/>
  <c r="BA34" i="34"/>
  <c r="AY34" i="34"/>
  <c r="AS12" i="41"/>
  <c r="AU12" i="41"/>
  <c r="AO12" i="41"/>
  <c r="BA12" i="41" s="1"/>
  <c r="AO38" i="46"/>
  <c r="AY38" i="46" s="1"/>
  <c r="AM38" i="46"/>
  <c r="AM17" i="40"/>
  <c r="AO17" i="40" s="1"/>
  <c r="AK33" i="41"/>
  <c r="AI33" i="41"/>
  <c r="AM9" i="36"/>
  <c r="AO9" i="36" s="1"/>
  <c r="BA25" i="38"/>
  <c r="AY25" i="38"/>
  <c r="AM13" i="36"/>
  <c r="AM15" i="31"/>
  <c r="AO15" i="31" s="1"/>
  <c r="AK37" i="39"/>
  <c r="AI37" i="39"/>
  <c r="AU12" i="31"/>
  <c r="AO12" i="31"/>
  <c r="BA12" i="31" s="1"/>
  <c r="AS12" i="31"/>
  <c r="AO39" i="36"/>
  <c r="AY39" i="36" s="1"/>
  <c r="AM39" i="36"/>
  <c r="AS39" i="36" s="1"/>
  <c r="BA26" i="36"/>
  <c r="AY26" i="36"/>
  <c r="AO11" i="41"/>
  <c r="AM11" i="41"/>
  <c r="AK37" i="36"/>
  <c r="AI37" i="36"/>
  <c r="AO18" i="31"/>
  <c r="AM18" i="31"/>
  <c r="BA42" i="39"/>
  <c r="AY42" i="39"/>
  <c r="AO13" i="35"/>
  <c r="BA13" i="35" s="1"/>
  <c r="AM13" i="35"/>
  <c r="BA40" i="33"/>
  <c r="AY40" i="33"/>
  <c r="AO9" i="46"/>
  <c r="AM9" i="46"/>
  <c r="AU9" i="46" s="1"/>
  <c r="AM11" i="45"/>
  <c r="AM16" i="46"/>
  <c r="AU16" i="46" s="1"/>
  <c r="AK37" i="42"/>
  <c r="AI37" i="42"/>
  <c r="AM13" i="37"/>
  <c r="AO13" i="37" s="1"/>
  <c r="BA23" i="32"/>
  <c r="AY23" i="32"/>
  <c r="AK33" i="45"/>
  <c r="AI33" i="45"/>
  <c r="AC12" i="30"/>
  <c r="Y12" i="30"/>
  <c r="AM17" i="31"/>
  <c r="AO17" i="31"/>
  <c r="BA37" i="41"/>
  <c r="AY37" i="41"/>
  <c r="BA25" i="40"/>
  <c r="AY25" i="40"/>
  <c r="BA23" i="38"/>
  <c r="AY23" i="38"/>
  <c r="AK33" i="39"/>
  <c r="AI33" i="39"/>
  <c r="AM13" i="42"/>
  <c r="BA42" i="36"/>
  <c r="AY42" i="36"/>
  <c r="AM19" i="35"/>
  <c r="AS19" i="35" s="1"/>
  <c r="AO19" i="35"/>
  <c r="AY19" i="35" s="1"/>
  <c r="AS29" i="30"/>
  <c r="AO29" i="30"/>
  <c r="AM14" i="43"/>
  <c r="AM11" i="31"/>
  <c r="AO11" i="31" s="1"/>
  <c r="AK23" i="38"/>
  <c r="AI23" i="38"/>
  <c r="AK27" i="42"/>
  <c r="AI27" i="42"/>
  <c r="BA25" i="45"/>
  <c r="AY25" i="45"/>
  <c r="AM16" i="39"/>
  <c r="AO16" i="39" s="1"/>
  <c r="AM39" i="35"/>
  <c r="AS39" i="35" s="1"/>
  <c r="AM15" i="38"/>
  <c r="AO15" i="38" s="1"/>
  <c r="AM39" i="33"/>
  <c r="AS39" i="33" s="1"/>
  <c r="AM17" i="42"/>
  <c r="AO17" i="42" s="1"/>
  <c r="AM9" i="37"/>
  <c r="AS12" i="40"/>
  <c r="AU12" i="40"/>
  <c r="AO12" i="40"/>
  <c r="BA12" i="40" s="1"/>
  <c r="AM16" i="44"/>
  <c r="AO16" i="44"/>
  <c r="AM13" i="43"/>
  <c r="AM15" i="32"/>
  <c r="AO15" i="32" s="1"/>
  <c r="AS12" i="42"/>
  <c r="AU12" i="42"/>
  <c r="AO12" i="42"/>
  <c r="BA12" i="42" s="1"/>
  <c r="AM17" i="33"/>
  <c r="AO17" i="33" s="1"/>
  <c r="AK33" i="31"/>
  <c r="AI33" i="31"/>
  <c r="AS25" i="42"/>
  <c r="AU25" i="42"/>
  <c r="AC37" i="37"/>
  <c r="AE37" i="37"/>
  <c r="AC33" i="34"/>
  <c r="AE33" i="34"/>
  <c r="W38" i="45"/>
  <c r="W38" i="30"/>
  <c r="Y38" i="30"/>
  <c r="AK38" i="30" s="1"/>
  <c r="AM38" i="32"/>
  <c r="AO38" i="32"/>
  <c r="I72" i="74"/>
  <c r="I37" i="52" s="1"/>
  <c r="M37" i="52" s="1"/>
  <c r="AM18" i="41"/>
  <c r="AO18" i="41"/>
  <c r="W16" i="31"/>
  <c r="Y16" i="31" s="1"/>
  <c r="AM16" i="38"/>
  <c r="AO16" i="38"/>
  <c r="AC24" i="43"/>
  <c r="AE24" i="43"/>
  <c r="W9" i="42"/>
  <c r="Q8" i="49"/>
  <c r="AO25" i="42"/>
  <c r="AS27" i="35"/>
  <c r="AU27" i="35"/>
  <c r="Y28" i="33"/>
  <c r="AI28" i="33" s="1"/>
  <c r="AS37" i="31"/>
  <c r="AU37" i="31"/>
  <c r="Y54" i="54"/>
  <c r="AO32" i="31"/>
  <c r="AY32" i="31" s="1"/>
  <c r="Y24" i="46"/>
  <c r="AK24" i="46" s="1"/>
  <c r="Y31" i="40"/>
  <c r="AI31" i="40" s="1"/>
  <c r="Y33" i="34"/>
  <c r="AI12" i="44"/>
  <c r="S38" i="45"/>
  <c r="S38" i="30"/>
  <c r="AC42" i="44"/>
  <c r="AE42" i="44"/>
  <c r="G70" i="96"/>
  <c r="I70" i="96" s="1"/>
  <c r="G69" i="96"/>
  <c r="I69" i="96" s="1"/>
  <c r="M18" i="18"/>
  <c r="M30" i="18" s="1"/>
  <c r="E27" i="10" s="1"/>
  <c r="I30" i="18"/>
  <c r="BE20" i="75"/>
  <c r="E46" i="74" s="1"/>
  <c r="AO20" i="75"/>
  <c r="I29" i="27" s="1"/>
  <c r="M29" i="27" s="1"/>
  <c r="Y20" i="75"/>
  <c r="I20" i="75"/>
  <c r="I48" i="25" s="1"/>
  <c r="M48" i="25" s="1"/>
  <c r="S48" i="25" s="1"/>
  <c r="BA20" i="75"/>
  <c r="I30" i="11" s="1"/>
  <c r="M30" i="11" s="1"/>
  <c r="AK20" i="75"/>
  <c r="I28" i="11" s="1"/>
  <c r="M28" i="11" s="1"/>
  <c r="U20" i="75"/>
  <c r="I49" i="23" s="1"/>
  <c r="M49" i="23" s="1"/>
  <c r="S49" i="23" s="1"/>
  <c r="AW20" i="75"/>
  <c r="I29" i="11" s="1"/>
  <c r="M29" i="11" s="1"/>
  <c r="AG20" i="75"/>
  <c r="E20" i="73" s="1"/>
  <c r="Q20" i="75"/>
  <c r="I49" i="25" s="1"/>
  <c r="M49" i="25" s="1"/>
  <c r="S49" i="25" s="1"/>
  <c r="AS20" i="75"/>
  <c r="I29" i="26" s="1"/>
  <c r="M29" i="26" s="1"/>
  <c r="AC20" i="75"/>
  <c r="M20" i="75"/>
  <c r="I48" i="23" s="1"/>
  <c r="M48" i="23" s="1"/>
  <c r="S48" i="23" s="1"/>
  <c r="BY9" i="76"/>
  <c r="I10" i="30" s="1"/>
  <c r="BQ9" i="76"/>
  <c r="I14" i="52" s="1"/>
  <c r="M14" i="52" s="1"/>
  <c r="BI9" i="76"/>
  <c r="I10" i="33" s="1"/>
  <c r="BA9" i="76"/>
  <c r="I10" i="35" s="1"/>
  <c r="AS9" i="76"/>
  <c r="I10" i="37" s="1"/>
  <c r="AK9" i="76"/>
  <c r="I10" i="39" s="1"/>
  <c r="AC9" i="76"/>
  <c r="I10" i="41" s="1"/>
  <c r="U9" i="76"/>
  <c r="I10" i="43" s="1"/>
  <c r="M9" i="76"/>
  <c r="I10" i="45" s="1"/>
  <c r="BU9" i="76"/>
  <c r="I10" i="31" s="1"/>
  <c r="BM9" i="76"/>
  <c r="I10" i="32" s="1"/>
  <c r="BE9" i="76"/>
  <c r="I10" i="34" s="1"/>
  <c r="AW9" i="76"/>
  <c r="I10" i="36" s="1"/>
  <c r="AO9" i="76"/>
  <c r="I10" i="38" s="1"/>
  <c r="AG9" i="76"/>
  <c r="I10" i="40" s="1"/>
  <c r="Y9" i="76"/>
  <c r="I10" i="42" s="1"/>
  <c r="Q9" i="76"/>
  <c r="I10" i="44" s="1"/>
  <c r="I9" i="76"/>
  <c r="I10" i="46" s="1"/>
  <c r="I71" i="74"/>
  <c r="I36" i="52" s="1"/>
  <c r="M36" i="52" s="1"/>
  <c r="W18" i="33"/>
  <c r="Y18" i="33" s="1"/>
  <c r="W18" i="32"/>
  <c r="S16" i="31"/>
  <c r="Y16" i="43"/>
  <c r="W16" i="43"/>
  <c r="AS12" i="32"/>
  <c r="AU12" i="32"/>
  <c r="AY37" i="31"/>
  <c r="AI34" i="34"/>
  <c r="Y19" i="90"/>
  <c r="Y15" i="90"/>
  <c r="Y11" i="90"/>
  <c r="Y23" i="90"/>
  <c r="Y20" i="90"/>
  <c r="Y16" i="90"/>
  <c r="Y12" i="90"/>
  <c r="Y8" i="90"/>
  <c r="Y21" i="90"/>
  <c r="Y17" i="90"/>
  <c r="Y13" i="90"/>
  <c r="Y9" i="90"/>
  <c r="Y22" i="90"/>
  <c r="Y18" i="90"/>
  <c r="Y14" i="90"/>
  <c r="Y10" i="90"/>
  <c r="BG23" i="90"/>
  <c r="Y24" i="43"/>
  <c r="AK24" i="43" s="1"/>
  <c r="Y29" i="36"/>
  <c r="AI29" i="36" s="1"/>
  <c r="AO23" i="45"/>
  <c r="AO12" i="46"/>
  <c r="K55" i="96"/>
  <c r="I29" i="53" s="1"/>
  <c r="Y30" i="30"/>
  <c r="W13" i="32"/>
  <c r="Y13" i="32"/>
  <c r="AK13" i="32" s="1"/>
  <c r="W13" i="30"/>
  <c r="AC13" i="30" s="1"/>
  <c r="W13" i="45"/>
  <c r="Y13" i="45"/>
  <c r="AK13" i="45" s="1"/>
  <c r="W15" i="43"/>
  <c r="Y15" i="43"/>
  <c r="W15" i="42"/>
  <c r="Y15" i="42"/>
  <c r="AI24" i="37"/>
  <c r="AC12" i="43"/>
  <c r="AE12" i="43"/>
  <c r="AC12" i="42"/>
  <c r="AE12" i="42"/>
  <c r="AS25" i="35"/>
  <c r="AU25" i="35"/>
  <c r="AC12" i="35"/>
  <c r="AE12" i="35"/>
  <c r="AG10" i="30"/>
  <c r="AG12" i="30"/>
  <c r="AI12" i="30" s="1"/>
  <c r="AG9" i="30"/>
  <c r="AG13" i="30"/>
  <c r="AG21" i="30"/>
  <c r="AO31" i="31"/>
  <c r="AY31" i="31" s="1"/>
  <c r="AC34" i="41"/>
  <c r="AE34" i="41"/>
  <c r="AC33" i="44"/>
  <c r="AE33" i="44"/>
  <c r="S36" i="31"/>
  <c r="M44" i="31"/>
  <c r="Q36" i="31"/>
  <c r="AS23" i="52"/>
  <c r="CA46" i="52"/>
  <c r="CE46" i="52" s="1"/>
  <c r="BC46" i="52"/>
  <c r="AM46" i="52"/>
  <c r="AQ46" i="52" s="1"/>
  <c r="CG46" i="52"/>
  <c r="BQ46" i="52"/>
  <c r="AS46" i="52"/>
  <c r="AC46" i="52"/>
  <c r="BW46" i="52"/>
  <c r="BG46" i="52"/>
  <c r="AI46" i="52"/>
  <c r="Q46" i="52"/>
  <c r="W46" i="52" s="1"/>
  <c r="BM46" i="52"/>
  <c r="AW46" i="52"/>
  <c r="Y46" i="52"/>
  <c r="AY13" i="41"/>
  <c r="AY12" i="41"/>
  <c r="W17" i="43"/>
  <c r="Y17" i="43" s="1"/>
  <c r="W19" i="33"/>
  <c r="AC19" i="33" s="1"/>
  <c r="W19" i="40"/>
  <c r="AC19" i="40" s="1"/>
  <c r="Y30" i="39"/>
  <c r="AI30" i="39" s="1"/>
  <c r="Y30" i="32"/>
  <c r="AI30" i="32" s="1"/>
  <c r="AC23" i="43"/>
  <c r="AE23" i="43"/>
  <c r="Y32" i="37"/>
  <c r="AI32" i="37" s="1"/>
  <c r="AO31" i="45"/>
  <c r="AY31" i="45" s="1"/>
  <c r="AC26" i="33"/>
  <c r="AE26" i="33"/>
  <c r="AS27" i="41"/>
  <c r="AU27" i="41"/>
  <c r="BY85" i="52"/>
  <c r="BY81" i="52"/>
  <c r="BY82" i="52"/>
  <c r="BY83" i="52"/>
  <c r="BY84" i="52"/>
  <c r="BY80" i="52"/>
  <c r="AC23" i="44"/>
  <c r="AE23" i="44"/>
  <c r="AY12" i="44"/>
  <c r="AO27" i="30"/>
  <c r="Y23" i="56"/>
  <c r="W9" i="33"/>
  <c r="Y9" i="33" s="1"/>
  <c r="BA8" i="36"/>
  <c r="AY24" i="34"/>
  <c r="BO8" i="51"/>
  <c r="BG8" i="51"/>
  <c r="AY8" i="51"/>
  <c r="AQ8" i="51"/>
  <c r="AI8" i="51"/>
  <c r="AA8" i="51"/>
  <c r="Q8" i="51"/>
  <c r="AO33" i="43"/>
  <c r="AM33" i="43"/>
  <c r="AO25" i="36"/>
  <c r="AM25" i="36"/>
  <c r="Y30" i="45"/>
  <c r="AI30" i="45" s="1"/>
  <c r="AM37" i="46"/>
  <c r="AU37" i="46" s="1"/>
  <c r="Y9" i="41"/>
  <c r="AK9" i="41" s="1"/>
  <c r="W9" i="41"/>
  <c r="Y29" i="40"/>
  <c r="AI29" i="40" s="1"/>
  <c r="AO27" i="44"/>
  <c r="AM27" i="44"/>
  <c r="Y26" i="30"/>
  <c r="AI25" i="31"/>
  <c r="Q51" i="54"/>
  <c r="W51" i="54" s="1"/>
  <c r="Y51" i="54"/>
  <c r="W18" i="35"/>
  <c r="W16" i="32"/>
  <c r="Y16" i="32" s="1"/>
  <c r="W16" i="37"/>
  <c r="W16" i="45"/>
  <c r="Y16" i="45" s="1"/>
  <c r="BE83" i="52"/>
  <c r="BE84" i="52"/>
  <c r="BE80" i="52"/>
  <c r="BE85" i="52"/>
  <c r="BE81" i="52"/>
  <c r="BE82" i="52"/>
  <c r="AC12" i="32"/>
  <c r="AE12" i="32"/>
  <c r="AK8" i="34"/>
  <c r="AM33" i="56"/>
  <c r="AS33" i="56" s="1"/>
  <c r="AC33" i="56"/>
  <c r="Q33" i="56"/>
  <c r="W33" i="56" s="1"/>
  <c r="AI33" i="56"/>
  <c r="AO31" i="36"/>
  <c r="AY31" i="36" s="1"/>
  <c r="AM31" i="36"/>
  <c r="AS31" i="36" s="1"/>
  <c r="AO24" i="35"/>
  <c r="BA24" i="35" s="1"/>
  <c r="AM24" i="35"/>
  <c r="AI12" i="40"/>
  <c r="AC27" i="31"/>
  <c r="AE27" i="31"/>
  <c r="AO28" i="40"/>
  <c r="AY28" i="40" s="1"/>
  <c r="AM28" i="40"/>
  <c r="AS28" i="40" s="1"/>
  <c r="AO31" i="44"/>
  <c r="AY31" i="44" s="1"/>
  <c r="AM31" i="44"/>
  <c r="AS31" i="44" s="1"/>
  <c r="Y38" i="31"/>
  <c r="W38" i="31"/>
  <c r="S36" i="37"/>
  <c r="M44" i="37"/>
  <c r="Q36" i="37"/>
  <c r="Y28" i="30"/>
  <c r="AU42" i="38"/>
  <c r="AS42" i="38"/>
  <c r="BC22" i="52"/>
  <c r="W15" i="36"/>
  <c r="Y15" i="36" s="1"/>
  <c r="AK8" i="37"/>
  <c r="AM31" i="38"/>
  <c r="AS31" i="38" s="1"/>
  <c r="AS43" i="32"/>
  <c r="AU43" i="32"/>
  <c r="AU40" i="36"/>
  <c r="AS40" i="36"/>
  <c r="AO40" i="36"/>
  <c r="BA8" i="45"/>
  <c r="AM33" i="36"/>
  <c r="AM33" i="33"/>
  <c r="AO33" i="33" s="1"/>
  <c r="AM42" i="34"/>
  <c r="Y8" i="30"/>
  <c r="AC8" i="30"/>
  <c r="Q62" i="54"/>
  <c r="W62" i="54" s="1"/>
  <c r="Y62" i="54"/>
  <c r="AW10" i="30"/>
  <c r="AW12" i="30"/>
  <c r="CC23" i="79"/>
  <c r="CE23" i="79" s="1"/>
  <c r="AM12" i="30" s="1"/>
  <c r="AW13" i="30"/>
  <c r="AW21" i="30"/>
  <c r="AW9" i="30"/>
  <c r="AM34" i="31"/>
  <c r="AO34" i="31" s="1"/>
  <c r="AC23" i="40"/>
  <c r="AE23" i="40"/>
  <c r="AM30" i="34"/>
  <c r="AS30" i="34" s="1"/>
  <c r="AO30" i="34"/>
  <c r="AY30" i="34" s="1"/>
  <c r="Y12" i="50"/>
  <c r="Q12" i="50"/>
  <c r="W12" i="50" s="1"/>
  <c r="AM32" i="30"/>
  <c r="AS32" i="30" s="1"/>
  <c r="AY25" i="46"/>
  <c r="M11" i="52"/>
  <c r="BQ45" i="52"/>
  <c r="BW45" i="52" s="1"/>
  <c r="AC45" i="52"/>
  <c r="AI45" i="52" s="1"/>
  <c r="BG45" i="52"/>
  <c r="BM45" i="52" s="1"/>
  <c r="Q45" i="52"/>
  <c r="W45" i="52" s="1"/>
  <c r="AW45" i="52"/>
  <c r="BC45" i="52" s="1"/>
  <c r="CA45" i="52"/>
  <c r="CE45" i="52" s="1"/>
  <c r="AM45" i="52"/>
  <c r="AQ45" i="52" s="1"/>
  <c r="W17" i="37"/>
  <c r="Y17" i="37" s="1"/>
  <c r="AM25" i="39"/>
  <c r="AO25" i="39"/>
  <c r="AM25" i="32"/>
  <c r="AO25" i="32"/>
  <c r="I41" i="55"/>
  <c r="AC26" i="36"/>
  <c r="AE26" i="36"/>
  <c r="AM34" i="35"/>
  <c r="AM37" i="35"/>
  <c r="AO37" i="35"/>
  <c r="Y25" i="46"/>
  <c r="AC25" i="40"/>
  <c r="AE25" i="40"/>
  <c r="AY29" i="30"/>
  <c r="AY28" i="30"/>
  <c r="Q36" i="30"/>
  <c r="M44" i="30"/>
  <c r="AU36" i="30"/>
  <c r="AE36" i="30"/>
  <c r="BA36" i="30"/>
  <c r="AK36" i="30"/>
  <c r="S36" i="30"/>
  <c r="AC42" i="45"/>
  <c r="AE42" i="45"/>
  <c r="BC16" i="52"/>
  <c r="AC24" i="32"/>
  <c r="AE24" i="32"/>
  <c r="W14" i="30"/>
  <c r="AC14" i="30" s="1"/>
  <c r="W14" i="44"/>
  <c r="Y14" i="44" s="1"/>
  <c r="W11" i="32"/>
  <c r="AC23" i="39"/>
  <c r="AE23" i="39"/>
  <c r="AU34" i="32"/>
  <c r="AS34" i="32"/>
  <c r="AC33" i="43"/>
  <c r="AE33" i="43"/>
  <c r="AC27" i="36"/>
  <c r="AE27" i="36"/>
  <c r="AC33" i="35"/>
  <c r="AE33" i="35"/>
  <c r="AI26" i="38"/>
  <c r="AY41" i="38"/>
  <c r="AU34" i="40"/>
  <c r="AS34" i="40"/>
  <c r="AC27" i="44"/>
  <c r="AE27" i="44"/>
  <c r="W38" i="37"/>
  <c r="W38" i="40"/>
  <c r="Y38" i="40" s="1"/>
  <c r="Y31" i="30"/>
  <c r="K89" i="74"/>
  <c r="I63" i="50" s="1"/>
  <c r="M63" i="50" s="1"/>
  <c r="I89" i="74"/>
  <c r="I97" i="52" s="1"/>
  <c r="M97" i="52" s="1"/>
  <c r="AY43" i="44"/>
  <c r="W18" i="36"/>
  <c r="Y18" i="36" s="1"/>
  <c r="W16" i="34"/>
  <c r="BC28" i="52"/>
  <c r="AS33" i="32"/>
  <c r="AU33" i="32"/>
  <c r="M82" i="98"/>
  <c r="Q41" i="98"/>
  <c r="Q82" i="98" s="1"/>
  <c r="Y31" i="56"/>
  <c r="K40" i="74"/>
  <c r="I37" i="54" s="1"/>
  <c r="M37" i="54" s="1"/>
  <c r="AO29" i="42"/>
  <c r="AY29" i="42" s="1"/>
  <c r="AC24" i="36"/>
  <c r="AE24" i="36"/>
  <c r="Y29" i="33"/>
  <c r="AI29" i="33" s="1"/>
  <c r="AO32" i="33"/>
  <c r="AY32" i="33" s="1"/>
  <c r="Y56" i="54"/>
  <c r="Y30" i="31"/>
  <c r="AI30" i="31" s="1"/>
  <c r="Y33" i="46"/>
  <c r="Y28" i="40"/>
  <c r="AI28" i="40" s="1"/>
  <c r="Y31" i="44"/>
  <c r="AI31" i="44" s="1"/>
  <c r="W39" i="38"/>
  <c r="AC39" i="38" s="1"/>
  <c r="AI33" i="44"/>
  <c r="AI33" i="43"/>
  <c r="AC24" i="38"/>
  <c r="AE24" i="38"/>
  <c r="AM45" i="56"/>
  <c r="AC45" i="56"/>
  <c r="Q45" i="56"/>
  <c r="W45" i="56" s="1"/>
  <c r="AS45" i="56"/>
  <c r="AI45" i="56"/>
  <c r="Y45" i="56"/>
  <c r="AC33" i="33"/>
  <c r="AE33" i="33"/>
  <c r="AC42" i="34"/>
  <c r="AE42" i="34"/>
  <c r="AW34" i="30"/>
  <c r="AW24" i="30"/>
  <c r="AW22" i="30"/>
  <c r="AW26" i="30"/>
  <c r="AW8" i="30"/>
  <c r="AS23" i="79"/>
  <c r="AU23" i="79" s="1"/>
  <c r="AW23" i="30"/>
  <c r="AI23" i="89"/>
  <c r="AI22" i="89"/>
  <c r="AI18" i="89"/>
  <c r="AI14" i="89"/>
  <c r="AI10" i="89"/>
  <c r="AI19" i="89"/>
  <c r="AI15" i="89"/>
  <c r="AI11" i="89"/>
  <c r="AI20" i="89"/>
  <c r="AI16" i="89"/>
  <c r="AI12" i="89"/>
  <c r="AI8" i="89"/>
  <c r="AI21" i="89"/>
  <c r="AI17" i="89"/>
  <c r="AI13" i="89"/>
  <c r="AI9" i="89"/>
  <c r="Y62" i="56"/>
  <c r="AC34" i="31"/>
  <c r="AE34" i="31"/>
  <c r="AC23" i="41"/>
  <c r="AE23" i="41"/>
  <c r="AC25" i="34"/>
  <c r="AE25" i="34"/>
  <c r="Y28" i="44"/>
  <c r="AI28" i="44" s="1"/>
  <c r="AI26" i="36"/>
  <c r="AI37" i="46"/>
  <c r="Y32" i="30"/>
  <c r="AY34" i="46"/>
  <c r="Q33" i="50"/>
  <c r="W33" i="50" s="1"/>
  <c r="Q14" i="50"/>
  <c r="W14" i="50" s="1"/>
  <c r="AY26" i="35"/>
  <c r="W17" i="34"/>
  <c r="W17" i="39"/>
  <c r="Y17" i="39"/>
  <c r="W19" i="30"/>
  <c r="AC19" i="30" s="1"/>
  <c r="W19" i="37"/>
  <c r="AC19" i="37" s="1"/>
  <c r="Y19" i="37"/>
  <c r="AI19" i="37" s="1"/>
  <c r="W19" i="44"/>
  <c r="AC19" i="44" s="1"/>
  <c r="Y28" i="39"/>
  <c r="AI28" i="39" s="1"/>
  <c r="AY37" i="45"/>
  <c r="AI20" i="88"/>
  <c r="AI16" i="88"/>
  <c r="AI12" i="88"/>
  <c r="AI8" i="88"/>
  <c r="AI21" i="88"/>
  <c r="AI17" i="88"/>
  <c r="AI13" i="88"/>
  <c r="AI9" i="88"/>
  <c r="AI23" i="88"/>
  <c r="AI22" i="88"/>
  <c r="AI18" i="88"/>
  <c r="AI14" i="88"/>
  <c r="AI10" i="88"/>
  <c r="AI19" i="88"/>
  <c r="AI15" i="88"/>
  <c r="AI11" i="88"/>
  <c r="BG23" i="88"/>
  <c r="AS27" i="56"/>
  <c r="Y27" i="56"/>
  <c r="AM27" i="56"/>
  <c r="AC27" i="56"/>
  <c r="AI27" i="56" s="1"/>
  <c r="Q27" i="56"/>
  <c r="W27" i="56" s="1"/>
  <c r="AC37" i="40"/>
  <c r="AE37" i="40"/>
  <c r="AC12" i="31"/>
  <c r="AE12" i="31"/>
  <c r="AC27" i="40"/>
  <c r="AE27" i="40"/>
  <c r="AI43" i="32"/>
  <c r="AI24" i="46"/>
  <c r="AI43" i="56"/>
  <c r="AM43" i="56"/>
  <c r="AS43" i="56" s="1"/>
  <c r="AC43" i="56"/>
  <c r="Q43" i="56"/>
  <c r="W43" i="56" s="1"/>
  <c r="Y30" i="36"/>
  <c r="AI30" i="36" s="1"/>
  <c r="Y28" i="45"/>
  <c r="AI28" i="45" s="1"/>
  <c r="AY12" i="40"/>
  <c r="AC34" i="40"/>
  <c r="AE34" i="40"/>
  <c r="AS43" i="31"/>
  <c r="AU43" i="31"/>
  <c r="AO43" i="31"/>
  <c r="AI27" i="35"/>
  <c r="M16" i="21"/>
  <c r="I28" i="21"/>
  <c r="M18" i="17"/>
  <c r="I30" i="17"/>
  <c r="AI43" i="33"/>
  <c r="BC32" i="52"/>
  <c r="W16" i="41"/>
  <c r="AC27" i="38"/>
  <c r="AE27" i="38"/>
  <c r="S11" i="98"/>
  <c r="E9" i="96" s="1"/>
  <c r="S15" i="98"/>
  <c r="E13" i="96" s="1"/>
  <c r="S19" i="98"/>
  <c r="E17" i="96" s="1"/>
  <c r="S25" i="98"/>
  <c r="E8" i="97" s="1"/>
  <c r="S29" i="98"/>
  <c r="E72" i="95" s="1"/>
  <c r="G72" i="95" s="1"/>
  <c r="S35" i="98"/>
  <c r="E25" i="96" s="1"/>
  <c r="S39" i="98"/>
  <c r="E11" i="97" s="1"/>
  <c r="I8" i="96"/>
  <c r="E8" i="95" s="1"/>
  <c r="S50" i="98"/>
  <c r="E28" i="96" s="1"/>
  <c r="S54" i="98"/>
  <c r="E13" i="94" s="1"/>
  <c r="G13" i="94" s="1"/>
  <c r="S58" i="98"/>
  <c r="E17" i="94" s="1"/>
  <c r="G17" i="94" s="1"/>
  <c r="S62" i="98"/>
  <c r="E21" i="94" s="1"/>
  <c r="G21" i="94" s="1"/>
  <c r="S66" i="98"/>
  <c r="E25" i="94" s="1"/>
  <c r="G25" i="94" s="1"/>
  <c r="S70" i="98"/>
  <c r="E29" i="94" s="1"/>
  <c r="G29" i="94" s="1"/>
  <c r="S74" i="98"/>
  <c r="S78" i="98"/>
  <c r="E38" i="94" s="1"/>
  <c r="G38" i="94" s="1"/>
  <c r="AC23" i="45"/>
  <c r="AE23" i="45"/>
  <c r="AY34" i="39"/>
  <c r="AI20" i="90"/>
  <c r="AI16" i="90"/>
  <c r="AI12" i="90"/>
  <c r="AI8" i="90"/>
  <c r="AI21" i="90"/>
  <c r="AI17" i="90"/>
  <c r="AI13" i="90"/>
  <c r="AI9" i="90"/>
  <c r="AI23" i="90"/>
  <c r="AI22" i="90"/>
  <c r="AI18" i="90"/>
  <c r="AI14" i="90"/>
  <c r="AI10" i="90"/>
  <c r="AI19" i="90"/>
  <c r="AI15" i="90"/>
  <c r="AI11" i="90"/>
  <c r="Y12" i="46"/>
  <c r="AK12" i="46" s="1"/>
  <c r="W38" i="35"/>
  <c r="AU40" i="42"/>
  <c r="AS40" i="42"/>
  <c r="Y13" i="31"/>
  <c r="AK13" i="31" s="1"/>
  <c r="W13" i="31"/>
  <c r="Y13" i="38"/>
  <c r="AK13" i="38" s="1"/>
  <c r="W13" i="38"/>
  <c r="Y13" i="46"/>
  <c r="AK13" i="46" s="1"/>
  <c r="W13" i="46"/>
  <c r="AE13" i="46" s="1"/>
  <c r="Y31" i="39"/>
  <c r="AI31" i="39" s="1"/>
  <c r="AI26" i="40"/>
  <c r="AC25" i="43"/>
  <c r="AE25" i="43"/>
  <c r="AC25" i="35"/>
  <c r="AE25" i="35"/>
  <c r="BG23" i="89"/>
  <c r="Y31" i="31"/>
  <c r="AI31" i="31" s="1"/>
  <c r="W38" i="33"/>
  <c r="Y38" i="33" s="1"/>
  <c r="AI24" i="44"/>
  <c r="AI23" i="42"/>
  <c r="BM47" i="52"/>
  <c r="AW47" i="52"/>
  <c r="Y47" i="52"/>
  <c r="CA47" i="52"/>
  <c r="CE47" i="52" s="1"/>
  <c r="BC47" i="52"/>
  <c r="AM47" i="52"/>
  <c r="AQ47" i="52" s="1"/>
  <c r="CG47" i="52"/>
  <c r="BQ47" i="52"/>
  <c r="AS47" i="52"/>
  <c r="AC47" i="52"/>
  <c r="BW47" i="52"/>
  <c r="BG47" i="52"/>
  <c r="AI47" i="52"/>
  <c r="Q47" i="52"/>
  <c r="W47" i="52" s="1"/>
  <c r="Y19" i="31"/>
  <c r="AI19" i="31" s="1"/>
  <c r="W19" i="31"/>
  <c r="AC19" i="31" s="1"/>
  <c r="AI43" i="40"/>
  <c r="AY41" i="45"/>
  <c r="AC24" i="33"/>
  <c r="AE24" i="33"/>
  <c r="AC24" i="34"/>
  <c r="AE24" i="34"/>
  <c r="AO84" i="52"/>
  <c r="AM84" i="52"/>
  <c r="AS84" i="52" s="1"/>
  <c r="AO85" i="52"/>
  <c r="AM85" i="52"/>
  <c r="AS85" i="52" s="1"/>
  <c r="W39" i="42"/>
  <c r="AC39" i="42" s="1"/>
  <c r="AI23" i="35"/>
  <c r="AM14" i="31"/>
  <c r="AO14" i="31"/>
  <c r="AM14" i="46"/>
  <c r="AU14" i="46" s="1"/>
  <c r="AO14" i="46"/>
  <c r="AM11" i="43"/>
  <c r="AO11" i="43"/>
  <c r="AM11" i="42"/>
  <c r="AO11" i="42"/>
  <c r="W14" i="32"/>
  <c r="W11" i="36"/>
  <c r="Y11" i="36" s="1"/>
  <c r="AM23" i="31"/>
  <c r="AS33" i="34"/>
  <c r="AU33" i="34"/>
  <c r="AO31" i="37"/>
  <c r="AY31" i="37" s="1"/>
  <c r="AO29" i="45"/>
  <c r="AY29" i="45" s="1"/>
  <c r="AS25" i="41"/>
  <c r="AU25" i="41"/>
  <c r="AS26" i="32"/>
  <c r="AU26" i="32"/>
  <c r="AM37" i="30"/>
  <c r="AO26" i="33"/>
  <c r="AO30" i="41"/>
  <c r="AY30" i="41" s="1"/>
  <c r="AS33" i="44"/>
  <c r="AU33" i="44"/>
  <c r="Q54" i="50"/>
  <c r="W54" i="50" s="1"/>
  <c r="Y54" i="50"/>
  <c r="Q16" i="50"/>
  <c r="W16" i="50" s="1"/>
  <c r="AO28" i="38"/>
  <c r="AY28" i="38" s="1"/>
  <c r="AU23" i="36"/>
  <c r="AS23" i="36"/>
  <c r="AS37" i="42"/>
  <c r="AU37" i="42"/>
  <c r="AM34" i="41"/>
  <c r="AW91" i="52"/>
  <c r="BC91" i="52" s="1"/>
  <c r="CA91" i="52"/>
  <c r="CE91" i="52" s="1"/>
  <c r="AM91" i="52"/>
  <c r="AQ91" i="52" s="1"/>
  <c r="BQ91" i="52"/>
  <c r="BW91" i="52" s="1"/>
  <c r="AC91" i="52"/>
  <c r="AI91" i="52" s="1"/>
  <c r="BG91" i="52"/>
  <c r="BM91" i="52" s="1"/>
  <c r="Q91" i="52"/>
  <c r="W91" i="52" s="1"/>
  <c r="AS37" i="37"/>
  <c r="AU37" i="37"/>
  <c r="CA90" i="52"/>
  <c r="CE90" i="52" s="1"/>
  <c r="BC90" i="52"/>
  <c r="AM90" i="52"/>
  <c r="AQ90" i="52" s="1"/>
  <c r="CG90" i="52"/>
  <c r="BQ90" i="52"/>
  <c r="AS90" i="52"/>
  <c r="AC90" i="52"/>
  <c r="BW90" i="52"/>
  <c r="BG90" i="52"/>
  <c r="AI90" i="52"/>
  <c r="Q90" i="52"/>
  <c r="W90" i="52" s="1"/>
  <c r="BM90" i="52"/>
  <c r="AW90" i="52"/>
  <c r="Y90" i="52"/>
  <c r="BQ25" i="52"/>
  <c r="BW25" i="52" s="1"/>
  <c r="AC25" i="52"/>
  <c r="AI25" i="52" s="1"/>
  <c r="BG25" i="52"/>
  <c r="BM25" i="52" s="1"/>
  <c r="Q25" i="52"/>
  <c r="W25" i="52" s="1"/>
  <c r="AW25" i="52"/>
  <c r="BC25" i="52" s="1"/>
  <c r="CA25" i="52"/>
  <c r="CE25" i="52" s="1"/>
  <c r="AM25" i="52"/>
  <c r="AQ25" i="52" s="1"/>
  <c r="AM9" i="42"/>
  <c r="Q23" i="54"/>
  <c r="W23" i="54" s="1"/>
  <c r="AS25" i="33"/>
  <c r="AU25" i="33"/>
  <c r="BA8" i="40"/>
  <c r="AU40" i="45"/>
  <c r="AS40" i="45"/>
  <c r="AO40" i="45"/>
  <c r="AU26" i="31"/>
  <c r="AS26" i="31"/>
  <c r="BE19" i="75"/>
  <c r="E45" i="74" s="1"/>
  <c r="AW19" i="75"/>
  <c r="I61" i="11" s="1"/>
  <c r="AO19" i="75"/>
  <c r="I28" i="27" s="1"/>
  <c r="M28" i="27" s="1"/>
  <c r="AG19" i="75"/>
  <c r="E19" i="73" s="1"/>
  <c r="Y19" i="75"/>
  <c r="Q19" i="75"/>
  <c r="I46" i="25" s="1"/>
  <c r="M46" i="25" s="1"/>
  <c r="S46" i="25" s="1"/>
  <c r="I19" i="75"/>
  <c r="I45" i="25" s="1"/>
  <c r="M45" i="25" s="1"/>
  <c r="S45" i="25" s="1"/>
  <c r="BA19" i="75"/>
  <c r="I62" i="11" s="1"/>
  <c r="AS19" i="75"/>
  <c r="I28" i="26" s="1"/>
  <c r="M28" i="26" s="1"/>
  <c r="AK19" i="75"/>
  <c r="I60" i="11" s="1"/>
  <c r="AC19" i="75"/>
  <c r="U19" i="75"/>
  <c r="I46" i="23" s="1"/>
  <c r="M46" i="23" s="1"/>
  <c r="S46" i="23" s="1"/>
  <c r="M19" i="75"/>
  <c r="I45" i="23" s="1"/>
  <c r="M45" i="23" s="1"/>
  <c r="S45" i="23" s="1"/>
  <c r="K70" i="74"/>
  <c r="I23" i="50" s="1"/>
  <c r="M23" i="50" s="1"/>
  <c r="I70" i="74"/>
  <c r="I35" i="52" s="1"/>
  <c r="M35" i="52" s="1"/>
  <c r="AO18" i="33"/>
  <c r="AM18" i="33"/>
  <c r="AO18" i="32"/>
  <c r="AM18" i="32"/>
  <c r="Y16" i="46"/>
  <c r="W16" i="46"/>
  <c r="AE16" i="46" s="1"/>
  <c r="AC24" i="42"/>
  <c r="AE24" i="42"/>
  <c r="AC26" i="35"/>
  <c r="AE26" i="35"/>
  <c r="AC37" i="42"/>
  <c r="AE37" i="42"/>
  <c r="AU8" i="41"/>
  <c r="AO8" i="41"/>
  <c r="AS8" i="41"/>
  <c r="AC25" i="41"/>
  <c r="AE25" i="41"/>
  <c r="AK8" i="36"/>
  <c r="W39" i="43"/>
  <c r="AC39" i="43" s="1"/>
  <c r="W39" i="46"/>
  <c r="Y39" i="46" s="1"/>
  <c r="AI39" i="46" s="1"/>
  <c r="W39" i="31"/>
  <c r="AC39" i="31" s="1"/>
  <c r="Y39" i="31"/>
  <c r="AI39" i="31" s="1"/>
  <c r="AM13" i="32"/>
  <c r="AO13" i="32" s="1"/>
  <c r="AO13" i="30"/>
  <c r="AM13" i="30"/>
  <c r="AS13" i="30" s="1"/>
  <c r="AM13" i="45"/>
  <c r="AO13" i="45" s="1"/>
  <c r="AM15" i="43"/>
  <c r="AO15" i="43" s="1"/>
  <c r="AM15" i="42"/>
  <c r="AO15" i="42" s="1"/>
  <c r="AI26" i="37"/>
  <c r="AS40" i="37"/>
  <c r="AU40" i="37"/>
  <c r="AC24" i="31"/>
  <c r="AE24" i="31"/>
  <c r="M44" i="32"/>
  <c r="S36" i="32"/>
  <c r="Q36" i="32"/>
  <c r="AK8" i="42"/>
  <c r="Q35" i="50"/>
  <c r="W35" i="50" s="1"/>
  <c r="Y35" i="50"/>
  <c r="Q27" i="50"/>
  <c r="W27" i="50" s="1"/>
  <c r="W17" i="38"/>
  <c r="Y17" i="38" s="1"/>
  <c r="W17" i="46"/>
  <c r="AE17" i="46" s="1"/>
  <c r="AM17" i="35"/>
  <c r="AO17" i="35" s="1"/>
  <c r="AM19" i="33"/>
  <c r="AS19" i="33" s="1"/>
  <c r="AO19" i="33"/>
  <c r="AY19" i="33" s="1"/>
  <c r="AM19" i="32"/>
  <c r="AS19" i="32" s="1"/>
  <c r="AC12" i="39"/>
  <c r="AE12" i="39"/>
  <c r="AS27" i="32"/>
  <c r="AU27" i="32"/>
  <c r="AC23" i="36"/>
  <c r="AE23" i="36"/>
  <c r="AC24" i="45"/>
  <c r="AE24" i="45"/>
  <c r="AI12" i="35"/>
  <c r="AI13" i="31"/>
  <c r="S36" i="39"/>
  <c r="M44" i="39"/>
  <c r="Q36" i="39"/>
  <c r="AM9" i="43"/>
  <c r="AM9" i="33"/>
  <c r="AO9" i="33" s="1"/>
  <c r="BA8" i="34"/>
  <c r="AM27" i="42"/>
  <c r="AO27" i="42"/>
  <c r="AC12" i="45"/>
  <c r="AE12" i="45"/>
  <c r="AS43" i="35"/>
  <c r="AU43" i="35"/>
  <c r="AO43" i="35"/>
  <c r="AI12" i="43"/>
  <c r="AO9" i="41"/>
  <c r="BA9" i="41" s="1"/>
  <c r="AM9" i="41"/>
  <c r="AM25" i="44"/>
  <c r="W39" i="40"/>
  <c r="AC39" i="40" s="1"/>
  <c r="Y30" i="54"/>
  <c r="Q30" i="54"/>
  <c r="W30" i="54" s="1"/>
  <c r="AM25" i="56"/>
  <c r="AS25" i="56" s="1"/>
  <c r="AC25" i="56"/>
  <c r="Q25" i="56"/>
  <c r="W25" i="56" s="1"/>
  <c r="AI25" i="56"/>
  <c r="AO18" i="35"/>
  <c r="AM18" i="35"/>
  <c r="AO16" i="32"/>
  <c r="AM16" i="32"/>
  <c r="AO16" i="37"/>
  <c r="AM16" i="37"/>
  <c r="AO16" i="45"/>
  <c r="AM16" i="45"/>
  <c r="AY27" i="35"/>
  <c r="Q33" i="54"/>
  <c r="W33" i="54" s="1"/>
  <c r="Y33" i="54"/>
  <c r="AM24" i="36"/>
  <c r="AO24" i="36"/>
  <c r="AM34" i="45"/>
  <c r="AO34" i="45" s="1"/>
  <c r="AM33" i="46"/>
  <c r="AU33" i="46" s="1"/>
  <c r="AM33" i="40"/>
  <c r="AO33" i="40"/>
  <c r="AM24" i="44"/>
  <c r="AO24" i="44"/>
  <c r="W38" i="46"/>
  <c r="Y38" i="46" s="1"/>
  <c r="AI38" i="46" s="1"/>
  <c r="AM38" i="31"/>
  <c r="AO38" i="31" s="1"/>
  <c r="Y15" i="45"/>
  <c r="W15" i="45"/>
  <c r="AO15" i="36"/>
  <c r="AM15" i="36"/>
  <c r="AM24" i="38"/>
  <c r="AO24" i="38" s="1"/>
  <c r="AM30" i="37"/>
  <c r="AS30" i="37" s="1"/>
  <c r="AM28" i="35"/>
  <c r="AS28" i="35" s="1"/>
  <c r="AM27" i="33"/>
  <c r="AC42" i="37"/>
  <c r="AE42" i="37"/>
  <c r="AG34" i="30"/>
  <c r="AG22" i="30"/>
  <c r="AG26" i="30"/>
  <c r="AI26" i="30" s="1"/>
  <c r="AG24" i="30"/>
  <c r="AG8" i="30"/>
  <c r="AI8" i="30" s="1"/>
  <c r="AG23" i="30"/>
  <c r="W9" i="32"/>
  <c r="Y9" i="32" s="1"/>
  <c r="AI43" i="39"/>
  <c r="AM28" i="44"/>
  <c r="AS28" i="44" s="1"/>
  <c r="AO38" i="41"/>
  <c r="AM38" i="41"/>
  <c r="AC42" i="43"/>
  <c r="AE42" i="43"/>
  <c r="Q34" i="50"/>
  <c r="W34" i="50" s="1"/>
  <c r="Y34" i="50"/>
  <c r="Q26" i="50"/>
  <c r="W26" i="50" s="1"/>
  <c r="W17" i="32"/>
  <c r="Y17" i="32" s="1"/>
  <c r="Y17" i="30"/>
  <c r="AI17" i="30" s="1"/>
  <c r="W17" i="30"/>
  <c r="AC17" i="30" s="1"/>
  <c r="W17" i="45"/>
  <c r="Y17" i="45" s="1"/>
  <c r="W19" i="43"/>
  <c r="AC19" i="43" s="1"/>
  <c r="W19" i="42"/>
  <c r="AC19" i="42" s="1"/>
  <c r="AO28" i="39"/>
  <c r="AY28" i="39" s="1"/>
  <c r="AM28" i="39"/>
  <c r="AS28" i="39" s="1"/>
  <c r="Q9" i="55"/>
  <c r="AA9" i="55"/>
  <c r="AI9" i="55"/>
  <c r="M41" i="55"/>
  <c r="AI26" i="45"/>
  <c r="AM32" i="43"/>
  <c r="AS32" i="43" s="1"/>
  <c r="AO32" i="43"/>
  <c r="AY32" i="43" s="1"/>
  <c r="AM23" i="35"/>
  <c r="AO23" i="35"/>
  <c r="BA23" i="35" s="1"/>
  <c r="AM37" i="40"/>
  <c r="AO37" i="40"/>
  <c r="Y9" i="38"/>
  <c r="W9" i="38"/>
  <c r="AC27" i="41"/>
  <c r="AE27" i="41"/>
  <c r="AM31" i="34"/>
  <c r="AS31" i="34" s="1"/>
  <c r="AI41" i="45"/>
  <c r="AI27" i="45"/>
  <c r="Y14" i="35"/>
  <c r="W14" i="35"/>
  <c r="AO11" i="39"/>
  <c r="AM11" i="39"/>
  <c r="AC34" i="39"/>
  <c r="AE34" i="39"/>
  <c r="Y14" i="45"/>
  <c r="W14" i="45"/>
  <c r="AO11" i="33"/>
  <c r="AM11" i="33"/>
  <c r="AS40" i="44"/>
  <c r="AU40" i="44"/>
  <c r="AO40" i="44"/>
  <c r="AC27" i="42"/>
  <c r="AE27" i="42"/>
  <c r="AM26" i="41"/>
  <c r="AO38" i="37"/>
  <c r="AM38" i="37"/>
  <c r="AO38" i="40"/>
  <c r="AM38" i="40"/>
  <c r="S36" i="41"/>
  <c r="M44" i="41"/>
  <c r="Q36" i="41"/>
  <c r="AI34" i="43"/>
  <c r="M13" i="11"/>
  <c r="I88" i="74"/>
  <c r="I96" i="52" s="1"/>
  <c r="M96" i="52" s="1"/>
  <c r="M18" i="13"/>
  <c r="M30" i="13" s="1"/>
  <c r="I30" i="13"/>
  <c r="E33" i="12" s="1"/>
  <c r="AM18" i="30"/>
  <c r="AS18" i="30" s="1"/>
  <c r="W18" i="37"/>
  <c r="W18" i="45"/>
  <c r="Y18" i="45" s="1"/>
  <c r="AM18" i="44"/>
  <c r="W16" i="42"/>
  <c r="Y16" i="42" s="1"/>
  <c r="AS27" i="38"/>
  <c r="AU27" i="38"/>
  <c r="AC34" i="42"/>
  <c r="AE34" i="42"/>
  <c r="AS34" i="36"/>
  <c r="AU34" i="36"/>
  <c r="AC34" i="45"/>
  <c r="AE34" i="45"/>
  <c r="AS27" i="31"/>
  <c r="AU27" i="31"/>
  <c r="AS43" i="36"/>
  <c r="AU43" i="36"/>
  <c r="AO43" i="36"/>
  <c r="AO39" i="38"/>
  <c r="AY39" i="38" s="1"/>
  <c r="AM39" i="38"/>
  <c r="AS39" i="38" s="1"/>
  <c r="AI41" i="43"/>
  <c r="AI37" i="43"/>
  <c r="Y13" i="44"/>
  <c r="AK13" i="44" s="1"/>
  <c r="W13" i="44"/>
  <c r="AO15" i="39"/>
  <c r="AM15" i="39"/>
  <c r="Q39" i="55"/>
  <c r="W39" i="55" s="1"/>
  <c r="AA39" i="55"/>
  <c r="AI39" i="55"/>
  <c r="AS34" i="38"/>
  <c r="AU34" i="38"/>
  <c r="Y45" i="54"/>
  <c r="Q45" i="54"/>
  <c r="W45" i="54" s="1"/>
  <c r="AC12" i="36"/>
  <c r="AE12" i="36"/>
  <c r="AC37" i="38"/>
  <c r="AE37" i="38"/>
  <c r="AS37" i="44"/>
  <c r="AU37" i="44"/>
  <c r="AY13" i="35"/>
  <c r="AK8" i="41"/>
  <c r="AI8" i="36"/>
  <c r="AY41" i="36"/>
  <c r="S8" i="22"/>
  <c r="AU8" i="46"/>
  <c r="AO8" i="46"/>
  <c r="BW48" i="52"/>
  <c r="BG48" i="52"/>
  <c r="AI48" i="52"/>
  <c r="Q48" i="52"/>
  <c r="W48" i="52" s="1"/>
  <c r="BM48" i="52"/>
  <c r="AW48" i="52"/>
  <c r="Y48" i="52"/>
  <c r="CA48" i="52"/>
  <c r="CE48" i="52" s="1"/>
  <c r="BC48" i="52"/>
  <c r="AM48" i="52"/>
  <c r="AQ48" i="52" s="1"/>
  <c r="CG48" i="52"/>
  <c r="BQ48" i="52"/>
  <c r="AS48" i="52"/>
  <c r="AC48" i="52"/>
  <c r="CA18" i="52"/>
  <c r="CE18" i="52" s="1"/>
  <c r="AM18" i="52"/>
  <c r="AQ18" i="52" s="1"/>
  <c r="BQ18" i="52"/>
  <c r="BW18" i="52" s="1"/>
  <c r="AC18" i="52"/>
  <c r="AI18" i="52" s="1"/>
  <c r="BG18" i="52"/>
  <c r="BM18" i="52" s="1"/>
  <c r="Q18" i="52"/>
  <c r="W18" i="52" s="1"/>
  <c r="AW18" i="52"/>
  <c r="BC18" i="52" s="1"/>
  <c r="AM8" i="31"/>
  <c r="AM8" i="35"/>
  <c r="AO17" i="34"/>
  <c r="AM17" i="34"/>
  <c r="Y17" i="42"/>
  <c r="W17" i="42"/>
  <c r="AM17" i="39"/>
  <c r="AO17" i="39" s="1"/>
  <c r="AO19" i="30"/>
  <c r="AY19" i="30" s="1"/>
  <c r="AM19" i="30"/>
  <c r="AS19" i="30" s="1"/>
  <c r="AM19" i="37"/>
  <c r="AS19" i="37" s="1"/>
  <c r="AO19" i="44"/>
  <c r="AY19" i="44" s="1"/>
  <c r="AM19" i="44"/>
  <c r="AS19" i="44" s="1"/>
  <c r="AI12" i="42"/>
  <c r="AS43" i="37"/>
  <c r="AU43" i="37"/>
  <c r="Q27" i="54"/>
  <c r="W27" i="54" s="1"/>
  <c r="Y27" i="54"/>
  <c r="AM34" i="43"/>
  <c r="AI24" i="32"/>
  <c r="AM38" i="34"/>
  <c r="M44" i="42"/>
  <c r="Q36" i="42"/>
  <c r="AS23" i="45"/>
  <c r="Y14" i="37"/>
  <c r="W14" i="37"/>
  <c r="AO14" i="36"/>
  <c r="AM14" i="36"/>
  <c r="AO11" i="40"/>
  <c r="AM11" i="40"/>
  <c r="AO9" i="35"/>
  <c r="BA9" i="35" s="1"/>
  <c r="AM9" i="35"/>
  <c r="W9" i="37"/>
  <c r="AY41" i="43"/>
  <c r="Q43" i="54"/>
  <c r="W43" i="54" s="1"/>
  <c r="AI43" i="37"/>
  <c r="AC27" i="43"/>
  <c r="AE27" i="43"/>
  <c r="AC33" i="37"/>
  <c r="AE33" i="37"/>
  <c r="AI24" i="38"/>
  <c r="AC37" i="31"/>
  <c r="AE37" i="31"/>
  <c r="BA8" i="38"/>
  <c r="AI31" i="30"/>
  <c r="AI28" i="30"/>
  <c r="AI32" i="30"/>
  <c r="AI30" i="30"/>
  <c r="W39" i="45"/>
  <c r="AC39" i="45" s="1"/>
  <c r="AO39" i="32"/>
  <c r="AY39" i="32" s="1"/>
  <c r="AM39" i="32"/>
  <c r="AS39" i="32" s="1"/>
  <c r="W18" i="39"/>
  <c r="AM18" i="38"/>
  <c r="AO18" i="38" s="1"/>
  <c r="W16" i="36"/>
  <c r="Y16" i="36"/>
  <c r="AU8" i="37"/>
  <c r="AO8" i="37"/>
  <c r="AS8" i="37"/>
  <c r="S12" i="98"/>
  <c r="E10" i="96" s="1"/>
  <c r="S16" i="98"/>
  <c r="E14" i="96" s="1"/>
  <c r="S20" i="98"/>
  <c r="E28" i="95" s="1"/>
  <c r="G28" i="95" s="1"/>
  <c r="S26" i="98"/>
  <c r="E68" i="95" s="1"/>
  <c r="G68" i="95" s="1"/>
  <c r="S30" i="98"/>
  <c r="E73" i="95" s="1"/>
  <c r="G73" i="95" s="1"/>
  <c r="S36" i="98"/>
  <c r="E26" i="96" s="1"/>
  <c r="K84" i="95"/>
  <c r="I173" i="11" s="1"/>
  <c r="K81" i="98"/>
  <c r="O41" i="98"/>
  <c r="S51" i="98"/>
  <c r="E10" i="94" s="1"/>
  <c r="G10" i="94" s="1"/>
  <c r="S55" i="98"/>
  <c r="E14" i="94" s="1"/>
  <c r="G14" i="94" s="1"/>
  <c r="S59" i="98"/>
  <c r="E18" i="94" s="1"/>
  <c r="G18" i="94" s="1"/>
  <c r="S63" i="98"/>
  <c r="E22" i="94" s="1"/>
  <c r="G22" i="94" s="1"/>
  <c r="S67" i="98"/>
  <c r="E26" i="94" s="1"/>
  <c r="G26" i="94" s="1"/>
  <c r="S71" i="98"/>
  <c r="S75" i="98"/>
  <c r="E34" i="94" s="1"/>
  <c r="G34" i="94" s="1"/>
  <c r="S79" i="98"/>
  <c r="E37" i="94" s="1"/>
  <c r="G37" i="94" s="1"/>
  <c r="K48" i="56"/>
  <c r="K46" i="56"/>
  <c r="M46" i="56" s="1"/>
  <c r="K47" i="56"/>
  <c r="M47" i="56" s="1"/>
  <c r="AS42" i="39"/>
  <c r="AU42" i="39"/>
  <c r="AM38" i="35"/>
  <c r="S36" i="34"/>
  <c r="M44" i="34"/>
  <c r="Q36" i="34"/>
  <c r="AI43" i="44"/>
  <c r="BA40" i="42"/>
  <c r="AY40" i="42"/>
  <c r="AM13" i="31"/>
  <c r="AO13" i="31" s="1"/>
  <c r="AM13" i="38"/>
  <c r="AM13" i="46"/>
  <c r="AU13" i="46" s="1"/>
  <c r="W13" i="35"/>
  <c r="W15" i="33"/>
  <c r="Y15" i="33" s="1"/>
  <c r="W15" i="32"/>
  <c r="AY12" i="42"/>
  <c r="AC23" i="32"/>
  <c r="AE23" i="32"/>
  <c r="AM41" i="56"/>
  <c r="AC41" i="56"/>
  <c r="AI41" i="56" s="1"/>
  <c r="Q41" i="56"/>
  <c r="W41" i="56" s="1"/>
  <c r="AS41" i="56"/>
  <c r="Y41" i="56"/>
  <c r="AI23" i="39"/>
  <c r="AI26" i="39"/>
  <c r="AC37" i="44"/>
  <c r="AE37" i="44"/>
  <c r="W9" i="40"/>
  <c r="Y9" i="40"/>
  <c r="W38" i="36"/>
  <c r="Y38" i="36" s="1"/>
  <c r="Q36" i="50"/>
  <c r="W36" i="50" s="1"/>
  <c r="Q28" i="50"/>
  <c r="W28" i="50" s="1"/>
  <c r="W17" i="44"/>
  <c r="Y17" i="44" s="1"/>
  <c r="AM19" i="39"/>
  <c r="AS19" i="39" s="1"/>
  <c r="AC27" i="32"/>
  <c r="AE27" i="32"/>
  <c r="AY27" i="45"/>
  <c r="AC37" i="34"/>
  <c r="AE37" i="34"/>
  <c r="AC33" i="31"/>
  <c r="AE33" i="31"/>
  <c r="AO83" i="52"/>
  <c r="AQ83" i="52" s="1"/>
  <c r="AM83" i="52"/>
  <c r="AS83" i="52" s="1"/>
  <c r="W39" i="39"/>
  <c r="AC39" i="39" s="1"/>
  <c r="AI12" i="37"/>
  <c r="AI41" i="32"/>
  <c r="M31" i="24"/>
  <c r="G32" i="10" s="1"/>
  <c r="S8" i="24"/>
  <c r="S31" i="24" s="1"/>
  <c r="I38" i="8" s="1"/>
  <c r="AI24" i="35"/>
  <c r="AY41" i="32"/>
  <c r="W14" i="39"/>
  <c r="Y14" i="39" s="1"/>
  <c r="AM14" i="38"/>
  <c r="W11" i="35"/>
  <c r="Y11" i="35"/>
  <c r="W11" i="34"/>
  <c r="AE8" i="31"/>
  <c r="Y8" i="31"/>
  <c r="AC8" i="31"/>
  <c r="AM14" i="32"/>
  <c r="AO14" i="32" s="1"/>
  <c r="W11" i="45"/>
  <c r="AM11" i="36"/>
  <c r="AO11" i="36" s="1"/>
  <c r="BA33" i="34"/>
  <c r="AY33" i="34"/>
  <c r="AM26" i="46"/>
  <c r="AS33" i="45"/>
  <c r="AU33" i="45"/>
  <c r="BW88" i="52"/>
  <c r="BG88" i="52"/>
  <c r="AI88" i="52"/>
  <c r="Q88" i="52"/>
  <c r="W88" i="52" s="1"/>
  <c r="BM88" i="52"/>
  <c r="AW88" i="52"/>
  <c r="Y88" i="52"/>
  <c r="CA88" i="52"/>
  <c r="CE88" i="52" s="1"/>
  <c r="BC88" i="52"/>
  <c r="AM88" i="52"/>
  <c r="AQ88" i="52" s="1"/>
  <c r="CG88" i="52"/>
  <c r="BQ88" i="52"/>
  <c r="AS88" i="52"/>
  <c r="AC88" i="52"/>
  <c r="CG21" i="52"/>
  <c r="BQ21" i="52"/>
  <c r="AS21" i="52"/>
  <c r="AC21" i="52"/>
  <c r="BW21" i="52"/>
  <c r="BG21" i="52"/>
  <c r="AI21" i="52"/>
  <c r="Q21" i="52"/>
  <c r="W21" i="52" s="1"/>
  <c r="BM21" i="52"/>
  <c r="AW21" i="52"/>
  <c r="Y21" i="52"/>
  <c r="CA21" i="52"/>
  <c r="CE21" i="52" s="1"/>
  <c r="BC21" i="52"/>
  <c r="AM21" i="52"/>
  <c r="AQ21" i="52" s="1"/>
  <c r="AM24" i="31"/>
  <c r="AM23" i="39"/>
  <c r="AS33" i="35"/>
  <c r="AU33" i="35"/>
  <c r="AM24" i="46"/>
  <c r="AS27" i="39"/>
  <c r="AU27" i="39"/>
  <c r="AM24" i="42"/>
  <c r="AS37" i="32"/>
  <c r="AU37" i="32"/>
  <c r="AM12" i="35"/>
  <c r="Q60" i="50"/>
  <c r="W60" i="50" s="1"/>
  <c r="Y60" i="50"/>
  <c r="Q22" i="50"/>
  <c r="W22" i="50" s="1"/>
  <c r="Y22" i="50"/>
  <c r="AS12" i="33"/>
  <c r="AU12" i="33"/>
  <c r="AC23" i="31"/>
  <c r="AE23" i="31"/>
  <c r="AS24" i="40"/>
  <c r="AU24" i="40"/>
  <c r="AI9" i="38"/>
  <c r="M44" i="40"/>
  <c r="S36" i="40"/>
  <c r="Q36" i="40"/>
  <c r="BY21" i="76"/>
  <c r="I22" i="30" s="1"/>
  <c r="M22" i="30" s="1"/>
  <c r="BQ21" i="76"/>
  <c r="I40" i="52" s="1"/>
  <c r="M40" i="52" s="1"/>
  <c r="BI21" i="76"/>
  <c r="I22" i="33" s="1"/>
  <c r="M22" i="33" s="1"/>
  <c r="BA21" i="76"/>
  <c r="I22" i="35" s="1"/>
  <c r="M22" i="35" s="1"/>
  <c r="AS21" i="76"/>
  <c r="I22" i="37" s="1"/>
  <c r="M22" i="37" s="1"/>
  <c r="AK21" i="76"/>
  <c r="I22" i="39" s="1"/>
  <c r="M22" i="39" s="1"/>
  <c r="AC21" i="76"/>
  <c r="I22" i="41" s="1"/>
  <c r="M22" i="41" s="1"/>
  <c r="U21" i="76"/>
  <c r="I22" i="43" s="1"/>
  <c r="M22" i="43" s="1"/>
  <c r="M21" i="76"/>
  <c r="I22" i="45" s="1"/>
  <c r="M22" i="45" s="1"/>
  <c r="BU21" i="76"/>
  <c r="I22" i="31" s="1"/>
  <c r="M22" i="31" s="1"/>
  <c r="BM21" i="76"/>
  <c r="I22" i="32" s="1"/>
  <c r="M22" i="32" s="1"/>
  <c r="BE21" i="76"/>
  <c r="I22" i="34" s="1"/>
  <c r="M22" i="34" s="1"/>
  <c r="AW21" i="76"/>
  <c r="I22" i="36" s="1"/>
  <c r="M22" i="36" s="1"/>
  <c r="AO21" i="76"/>
  <c r="I22" i="38" s="1"/>
  <c r="M22" i="38" s="1"/>
  <c r="AG21" i="76"/>
  <c r="I22" i="40" s="1"/>
  <c r="M22" i="40" s="1"/>
  <c r="Y21" i="76"/>
  <c r="I22" i="42" s="1"/>
  <c r="M22" i="42" s="1"/>
  <c r="Q21" i="76"/>
  <c r="I22" i="44" s="1"/>
  <c r="M22" i="44" s="1"/>
  <c r="I21" i="76"/>
  <c r="I22" i="46" s="1"/>
  <c r="M22" i="46" s="1"/>
  <c r="AO16" i="43"/>
  <c r="AM16" i="43"/>
  <c r="AS33" i="39"/>
  <c r="AU33" i="39"/>
  <c r="AI39" i="56"/>
  <c r="AM39" i="56"/>
  <c r="AS39" i="56" s="1"/>
  <c r="AC39" i="56"/>
  <c r="Q39" i="56"/>
  <c r="W39" i="56" s="1"/>
  <c r="Y30" i="42"/>
  <c r="AI30" i="42" s="1"/>
  <c r="AO30" i="36"/>
  <c r="AY30" i="36" s="1"/>
  <c r="AO30" i="45"/>
  <c r="AY30" i="45" s="1"/>
  <c r="AO25" i="33"/>
  <c r="AO12" i="33"/>
  <c r="BA12" i="33" s="1"/>
  <c r="Y37" i="37"/>
  <c r="Y23" i="31"/>
  <c r="AK23" i="31" s="1"/>
  <c r="AO26" i="31"/>
  <c r="BA26" i="31" s="1"/>
  <c r="AO31" i="41"/>
  <c r="AY31" i="41" s="1"/>
  <c r="AO24" i="40"/>
  <c r="AO28" i="34"/>
  <c r="AY28" i="34" s="1"/>
  <c r="AO30" i="44"/>
  <c r="AY30" i="44" s="1"/>
  <c r="AI13" i="38"/>
  <c r="W38" i="32"/>
  <c r="Y38" i="32"/>
  <c r="BA9" i="75"/>
  <c r="I16" i="11" s="1"/>
  <c r="M16" i="11" s="1"/>
  <c r="AS9" i="75"/>
  <c r="I18" i="26" s="1"/>
  <c r="AK9" i="75"/>
  <c r="I14" i="11" s="1"/>
  <c r="M14" i="11" s="1"/>
  <c r="AC9" i="75"/>
  <c r="U9" i="75"/>
  <c r="I16" i="23" s="1"/>
  <c r="M16" i="23" s="1"/>
  <c r="S16" i="23" s="1"/>
  <c r="M9" i="75"/>
  <c r="I15" i="23" s="1"/>
  <c r="BE9" i="75"/>
  <c r="E35" i="74" s="1"/>
  <c r="AW9" i="75"/>
  <c r="I15" i="11" s="1"/>
  <c r="M15" i="11" s="1"/>
  <c r="AO9" i="75"/>
  <c r="I18" i="27" s="1"/>
  <c r="AG9" i="75"/>
  <c r="E9" i="73" s="1"/>
  <c r="Y9" i="75"/>
  <c r="Q9" i="75"/>
  <c r="I16" i="25" s="1"/>
  <c r="M16" i="25" s="1"/>
  <c r="S16" i="25" s="1"/>
  <c r="I9" i="75"/>
  <c r="I15" i="25" s="1"/>
  <c r="M15" i="25" s="1"/>
  <c r="S15" i="25" s="1"/>
  <c r="BU20" i="76"/>
  <c r="I21" i="31" s="1"/>
  <c r="M21" i="31" s="1"/>
  <c r="BM20" i="76"/>
  <c r="I21" i="32" s="1"/>
  <c r="M21" i="32" s="1"/>
  <c r="BE20" i="76"/>
  <c r="I21" i="34" s="1"/>
  <c r="M21" i="34" s="1"/>
  <c r="AW20" i="76"/>
  <c r="I21" i="36" s="1"/>
  <c r="M21" i="36" s="1"/>
  <c r="AO20" i="76"/>
  <c r="I21" i="38" s="1"/>
  <c r="M21" i="38" s="1"/>
  <c r="AG20" i="76"/>
  <c r="I21" i="40" s="1"/>
  <c r="M21" i="40" s="1"/>
  <c r="Y20" i="76"/>
  <c r="I21" i="42" s="1"/>
  <c r="M21" i="42" s="1"/>
  <c r="Q20" i="76"/>
  <c r="I21" i="44" s="1"/>
  <c r="M21" i="44" s="1"/>
  <c r="I20" i="76"/>
  <c r="I21" i="46" s="1"/>
  <c r="M21" i="46" s="1"/>
  <c r="BY20" i="76"/>
  <c r="I21" i="30" s="1"/>
  <c r="M21" i="30" s="1"/>
  <c r="BQ20" i="76"/>
  <c r="I39" i="52" s="1"/>
  <c r="M39" i="52" s="1"/>
  <c r="BI20" i="76"/>
  <c r="I21" i="33" s="1"/>
  <c r="M21" i="33" s="1"/>
  <c r="BA20" i="76"/>
  <c r="I21" i="35" s="1"/>
  <c r="M21" i="35" s="1"/>
  <c r="AS20" i="76"/>
  <c r="I21" i="37" s="1"/>
  <c r="M21" i="37" s="1"/>
  <c r="AK20" i="76"/>
  <c r="I21" i="39" s="1"/>
  <c r="M21" i="39" s="1"/>
  <c r="AC20" i="76"/>
  <c r="I21" i="41" s="1"/>
  <c r="M21" i="41" s="1"/>
  <c r="U20" i="76"/>
  <c r="I21" i="43" s="1"/>
  <c r="M21" i="43" s="1"/>
  <c r="M20" i="76"/>
  <c r="I21" i="45" s="1"/>
  <c r="M21" i="45" s="1"/>
  <c r="K61" i="74"/>
  <c r="I11" i="50" s="1"/>
  <c r="M11" i="50" s="1"/>
  <c r="I61" i="74"/>
  <c r="I13" i="52" s="1"/>
  <c r="M13" i="52" s="1"/>
  <c r="W18" i="41"/>
  <c r="Y18" i="41" s="1"/>
  <c r="Y18" i="40"/>
  <c r="W18" i="40"/>
  <c r="W16" i="38"/>
  <c r="Y16" i="38" s="1"/>
  <c r="Y16" i="35"/>
  <c r="W16" i="35"/>
  <c r="G966" i="1"/>
  <c r="E25" i="2"/>
  <c r="G968" i="1" s="1"/>
  <c r="AI23" i="34"/>
  <c r="K12" i="73"/>
  <c r="I26" i="23" s="1"/>
  <c r="M26" i="23" s="1"/>
  <c r="S26" i="23" s="1"/>
  <c r="Y31" i="43"/>
  <c r="AI31" i="43" s="1"/>
  <c r="Y24" i="42"/>
  <c r="AK24" i="42" s="1"/>
  <c r="Y26" i="35"/>
  <c r="AK26" i="35" s="1"/>
  <c r="Y32" i="45"/>
  <c r="AI32" i="45" s="1"/>
  <c r="AC37" i="33"/>
  <c r="AE37" i="33"/>
  <c r="AC37" i="43"/>
  <c r="AE37" i="43"/>
  <c r="AC25" i="31"/>
  <c r="AE25" i="31"/>
  <c r="Y25" i="41"/>
  <c r="AO28" i="41"/>
  <c r="AY28" i="41" s="1"/>
  <c r="S39" i="43"/>
  <c r="S39" i="46"/>
  <c r="S39" i="31"/>
  <c r="AI42" i="44"/>
  <c r="AO25" i="30"/>
  <c r="AY25" i="30" s="1"/>
  <c r="W13" i="40"/>
  <c r="Y13" i="40"/>
  <c r="AK13" i="40" s="1"/>
  <c r="W15" i="35"/>
  <c r="Y15" i="35"/>
  <c r="W15" i="34"/>
  <c r="AI34" i="37"/>
  <c r="AO31" i="39"/>
  <c r="AY31" i="39" s="1"/>
  <c r="Y29" i="38"/>
  <c r="AI29" i="38" s="1"/>
  <c r="Y32" i="32"/>
  <c r="AI32" i="32" s="1"/>
  <c r="AS33" i="42"/>
  <c r="AU33" i="42"/>
  <c r="Y28" i="36"/>
  <c r="AI28" i="36" s="1"/>
  <c r="AK8" i="39"/>
  <c r="AU37" i="45"/>
  <c r="AS37" i="45"/>
  <c r="AO40" i="37"/>
  <c r="Y24" i="31"/>
  <c r="AK24" i="31" s="1"/>
  <c r="Y23" i="46"/>
  <c r="AK23" i="46" s="1"/>
  <c r="Y29" i="41"/>
  <c r="AI29" i="41" s="1"/>
  <c r="AO32" i="41"/>
  <c r="AY32" i="41" s="1"/>
  <c r="W39" i="41"/>
  <c r="AC39" i="41" s="1"/>
  <c r="W39" i="44"/>
  <c r="AC39" i="44" s="1"/>
  <c r="CG23" i="52"/>
  <c r="Y23" i="52"/>
  <c r="Y29" i="30"/>
  <c r="AI29" i="30" s="1"/>
  <c r="CA50" i="52"/>
  <c r="CE50" i="52" s="1"/>
  <c r="BC50" i="52"/>
  <c r="AM50" i="52"/>
  <c r="AQ50" i="52" s="1"/>
  <c r="CG50" i="52"/>
  <c r="BQ50" i="52"/>
  <c r="AS50" i="52"/>
  <c r="AC50" i="52"/>
  <c r="BW50" i="52"/>
  <c r="BG50" i="52"/>
  <c r="AI50" i="52"/>
  <c r="Q50" i="52"/>
  <c r="W50" i="52" s="1"/>
  <c r="BM50" i="52"/>
  <c r="AW50" i="52"/>
  <c r="Y50" i="52"/>
  <c r="CA42" i="52"/>
  <c r="CE42" i="52" s="1"/>
  <c r="BC42" i="52"/>
  <c r="AM42" i="52"/>
  <c r="AQ42" i="52" s="1"/>
  <c r="CG42" i="52"/>
  <c r="BQ42" i="52"/>
  <c r="AS42" i="52"/>
  <c r="AC42" i="52"/>
  <c r="BW42" i="52"/>
  <c r="BG42" i="52"/>
  <c r="AI42" i="52"/>
  <c r="Q42" i="52"/>
  <c r="W42" i="52" s="1"/>
  <c r="BM42" i="52"/>
  <c r="AW42" i="52"/>
  <c r="Y42" i="52"/>
  <c r="S17" i="38"/>
  <c r="S17" i="46"/>
  <c r="W17" i="35"/>
  <c r="W19" i="32"/>
  <c r="AC19" i="32" s="1"/>
  <c r="K77" i="96"/>
  <c r="I24" i="22" s="1"/>
  <c r="M24" i="22" s="1"/>
  <c r="S24" i="22" s="1"/>
  <c r="Y12" i="39"/>
  <c r="AK12" i="39" s="1"/>
  <c r="AO27" i="32"/>
  <c r="Q21" i="54"/>
  <c r="Y21" i="54" s="1"/>
  <c r="AC23" i="42"/>
  <c r="AE23" i="42"/>
  <c r="Y23" i="36"/>
  <c r="AK23" i="36" s="1"/>
  <c r="Y32" i="35"/>
  <c r="AI32" i="35" s="1"/>
  <c r="Y24" i="45"/>
  <c r="AK24" i="45" s="1"/>
  <c r="AO24" i="33"/>
  <c r="Y53" i="50"/>
  <c r="AS33" i="41"/>
  <c r="AU33" i="41"/>
  <c r="AU24" i="34"/>
  <c r="AS24" i="34"/>
  <c r="Y32" i="44"/>
  <c r="AI32" i="44" s="1"/>
  <c r="AU40" i="35"/>
  <c r="AS40" i="35"/>
  <c r="Y38" i="39"/>
  <c r="W38" i="39"/>
  <c r="Y38" i="42"/>
  <c r="W38" i="42"/>
  <c r="Y19" i="50"/>
  <c r="AO33" i="30"/>
  <c r="AY33" i="30" s="1"/>
  <c r="AS42" i="45"/>
  <c r="AU42" i="45"/>
  <c r="AU8" i="43"/>
  <c r="AO8" i="43"/>
  <c r="AS8" i="43"/>
  <c r="W85" i="52"/>
  <c r="W14" i="41"/>
  <c r="Y14" i="41"/>
  <c r="W11" i="30"/>
  <c r="AC11" i="30" s="1"/>
  <c r="W11" i="37"/>
  <c r="Y11" i="37"/>
  <c r="W11" i="44"/>
  <c r="Y11" i="44" s="1"/>
  <c r="BA84" i="52"/>
  <c r="Y9" i="43"/>
  <c r="AK9" i="43" s="1"/>
  <c r="W9" i="43"/>
  <c r="W9" i="45"/>
  <c r="Y9" i="45"/>
  <c r="AK9" i="45" s="1"/>
  <c r="AM27" i="37"/>
  <c r="AO27" i="37" s="1"/>
  <c r="AC27" i="35"/>
  <c r="AE27" i="35"/>
  <c r="Y12" i="45"/>
  <c r="AK12" i="45" s="1"/>
  <c r="Y54" i="56"/>
  <c r="AC26" i="31"/>
  <c r="AE26" i="31"/>
  <c r="Y34" i="46"/>
  <c r="AK34" i="46" s="1"/>
  <c r="AC24" i="40"/>
  <c r="AE24" i="40"/>
  <c r="AC12" i="34"/>
  <c r="AE12" i="34"/>
  <c r="BA43" i="39"/>
  <c r="AY43" i="39"/>
  <c r="AO31" i="30"/>
  <c r="AM31" i="30"/>
  <c r="AS31" i="30" s="1"/>
  <c r="Q47" i="54"/>
  <c r="W47" i="54" s="1"/>
  <c r="Y47" i="54"/>
  <c r="AI51" i="56"/>
  <c r="AM51" i="56"/>
  <c r="AS51" i="56" s="1"/>
  <c r="AC51" i="56"/>
  <c r="Q51" i="56"/>
  <c r="W51" i="56" s="1"/>
  <c r="AY12" i="32"/>
  <c r="W18" i="43"/>
  <c r="W18" i="34"/>
  <c r="Y18" i="34"/>
  <c r="W18" i="42"/>
  <c r="W16" i="40"/>
  <c r="Y16" i="40" s="1"/>
  <c r="W16" i="30"/>
  <c r="AC16" i="30" s="1"/>
  <c r="Y16" i="30"/>
  <c r="AU41" i="35"/>
  <c r="AO41" i="35"/>
  <c r="AS41" i="35"/>
  <c r="AM34" i="42"/>
  <c r="AO34" i="42" s="1"/>
  <c r="AC34" i="36"/>
  <c r="AE34" i="36"/>
  <c r="AM29" i="33"/>
  <c r="AS29" i="33" s="1"/>
  <c r="AI9" i="40"/>
  <c r="Y21" i="91"/>
  <c r="Y17" i="91"/>
  <c r="Y13" i="91"/>
  <c r="Y9" i="91"/>
  <c r="Y22" i="91"/>
  <c r="Y18" i="91"/>
  <c r="Y14" i="91"/>
  <c r="Y10" i="91"/>
  <c r="Y19" i="91"/>
  <c r="Y15" i="91"/>
  <c r="Y11" i="91"/>
  <c r="Y23" i="91"/>
  <c r="Y20" i="91"/>
  <c r="Y16" i="91"/>
  <c r="Y12" i="91"/>
  <c r="Y8" i="91"/>
  <c r="BG23" i="91"/>
  <c r="AM30" i="31"/>
  <c r="AS30" i="31" s="1"/>
  <c r="AC12" i="41"/>
  <c r="AE12" i="41"/>
  <c r="AM23" i="34"/>
  <c r="AO23" i="34" s="1"/>
  <c r="AC34" i="44"/>
  <c r="AE34" i="44"/>
  <c r="W38" i="43"/>
  <c r="Y38" i="43"/>
  <c r="AS43" i="44"/>
  <c r="AU43" i="44"/>
  <c r="W13" i="34"/>
  <c r="Y13" i="34" s="1"/>
  <c r="W13" i="39"/>
  <c r="Y13" i="39"/>
  <c r="AK13" i="39" s="1"/>
  <c r="W15" i="30"/>
  <c r="AC15" i="30" s="1"/>
  <c r="W15" i="37"/>
  <c r="Y15" i="37"/>
  <c r="W15" i="44"/>
  <c r="Y15" i="44" s="1"/>
  <c r="AC34" i="38"/>
  <c r="AE34" i="38"/>
  <c r="AI13" i="46"/>
  <c r="K18" i="73"/>
  <c r="I44" i="23" s="1"/>
  <c r="M44" i="23" s="1"/>
  <c r="S44" i="23" s="1"/>
  <c r="AO28" i="42"/>
  <c r="AY28" i="42" s="1"/>
  <c r="AM28" i="42"/>
  <c r="AS28" i="42" s="1"/>
  <c r="AO12" i="37"/>
  <c r="AM12" i="37"/>
  <c r="AC27" i="45"/>
  <c r="AE27" i="45"/>
  <c r="Y42" i="37"/>
  <c r="AM37" i="38"/>
  <c r="AI26" i="41"/>
  <c r="Q46" i="54"/>
  <c r="W46" i="54" s="1"/>
  <c r="Y9" i="30"/>
  <c r="W9" i="30"/>
  <c r="AC9" i="30" s="1"/>
  <c r="S9" i="32"/>
  <c r="AO32" i="40"/>
  <c r="AY32" i="40" s="1"/>
  <c r="AM32" i="40"/>
  <c r="AS32" i="40" s="1"/>
  <c r="AO27" i="34"/>
  <c r="AM27" i="34"/>
  <c r="Y38" i="41"/>
  <c r="W38" i="41"/>
  <c r="M44" i="43"/>
  <c r="Q36" i="43"/>
  <c r="S36" i="43"/>
  <c r="Y34" i="30"/>
  <c r="Y42" i="43"/>
  <c r="AY27" i="46"/>
  <c r="CG49" i="52"/>
  <c r="BQ49" i="52"/>
  <c r="AS49" i="52"/>
  <c r="AC49" i="52"/>
  <c r="BW49" i="52"/>
  <c r="BG49" i="52"/>
  <c r="AI49" i="52"/>
  <c r="Q49" i="52"/>
  <c r="W49" i="52" s="1"/>
  <c r="BM49" i="52"/>
  <c r="AW49" i="52"/>
  <c r="Y49" i="52"/>
  <c r="CA49" i="52"/>
  <c r="CE49" i="52" s="1"/>
  <c r="BC49" i="52"/>
  <c r="AM49" i="52"/>
  <c r="AQ49" i="52" s="1"/>
  <c r="CG41" i="52"/>
  <c r="BQ41" i="52"/>
  <c r="AS41" i="52"/>
  <c r="AC41" i="52"/>
  <c r="BW41" i="52"/>
  <c r="BG41" i="52"/>
  <c r="AI41" i="52"/>
  <c r="Q41" i="52"/>
  <c r="W41" i="52" s="1"/>
  <c r="BM41" i="52"/>
  <c r="AW41" i="52"/>
  <c r="Y41" i="52"/>
  <c r="CA41" i="52"/>
  <c r="CE41" i="52" s="1"/>
  <c r="BC41" i="52"/>
  <c r="AM41" i="52"/>
  <c r="AQ41" i="52" s="1"/>
  <c r="S17" i="32"/>
  <c r="S17" i="30"/>
  <c r="S17" i="45"/>
  <c r="S19" i="43"/>
  <c r="S19" i="42"/>
  <c r="AM12" i="38"/>
  <c r="AO12" i="38"/>
  <c r="BA12" i="38" s="1"/>
  <c r="AI35" i="56"/>
  <c r="AM35" i="56"/>
  <c r="AS35" i="56" s="1"/>
  <c r="AC35" i="56"/>
  <c r="Q35" i="56"/>
  <c r="W35" i="56" s="1"/>
  <c r="AM32" i="42"/>
  <c r="AS32" i="42" s="1"/>
  <c r="AM34" i="37"/>
  <c r="AO34" i="37" s="1"/>
  <c r="AM26" i="45"/>
  <c r="AC37" i="41"/>
  <c r="AE37" i="41"/>
  <c r="AI12" i="34"/>
  <c r="S9" i="38"/>
  <c r="Y27" i="46"/>
  <c r="Y27" i="41"/>
  <c r="AC26" i="44"/>
  <c r="AE26" i="44"/>
  <c r="AY39" i="30"/>
  <c r="AM41" i="30"/>
  <c r="AM40" i="30"/>
  <c r="W39" i="34"/>
  <c r="AC39" i="34" s="1"/>
  <c r="Y33" i="30"/>
  <c r="AI9" i="41"/>
  <c r="AI12" i="41"/>
  <c r="AY43" i="32"/>
  <c r="S14" i="35"/>
  <c r="Y11" i="39"/>
  <c r="W11" i="39"/>
  <c r="Y34" i="39"/>
  <c r="AK34" i="39" s="1"/>
  <c r="Y29" i="32"/>
  <c r="AI29" i="32" s="1"/>
  <c r="S14" i="45"/>
  <c r="W11" i="33"/>
  <c r="Y11" i="33" s="1"/>
  <c r="AO29" i="39"/>
  <c r="AY29" i="39" s="1"/>
  <c r="AC26" i="38"/>
  <c r="AE26" i="38"/>
  <c r="Y9" i="36"/>
  <c r="AK9" i="36" s="1"/>
  <c r="W9" i="36"/>
  <c r="BA80" i="52"/>
  <c r="K17" i="73"/>
  <c r="I41" i="23" s="1"/>
  <c r="M41" i="23" s="1"/>
  <c r="S41" i="23" s="1"/>
  <c r="AS27" i="43"/>
  <c r="AU27" i="43"/>
  <c r="AC25" i="36"/>
  <c r="AE25" i="36"/>
  <c r="AS37" i="36"/>
  <c r="AU37" i="36"/>
  <c r="AC24" i="41"/>
  <c r="AE24" i="41"/>
  <c r="AU12" i="34"/>
  <c r="AS12" i="34"/>
  <c r="AC25" i="44"/>
  <c r="AE25" i="44"/>
  <c r="S36" i="35"/>
  <c r="M44" i="35"/>
  <c r="Q36" i="35"/>
  <c r="W24" i="30"/>
  <c r="AI26" i="43"/>
  <c r="AI24" i="43"/>
  <c r="K87" i="74"/>
  <c r="I61" i="50" s="1"/>
  <c r="M61" i="50" s="1"/>
  <c r="I87" i="74"/>
  <c r="I95" i="52" s="1"/>
  <c r="M95" i="52" s="1"/>
  <c r="Y18" i="30"/>
  <c r="W18" i="30"/>
  <c r="AC18" i="30" s="1"/>
  <c r="S18" i="37"/>
  <c r="S18" i="45"/>
  <c r="Y18" i="44"/>
  <c r="W18" i="44"/>
  <c r="S16" i="42"/>
  <c r="AO27" i="38"/>
  <c r="AO28" i="32"/>
  <c r="AY28" i="32" s="1"/>
  <c r="AS42" i="33"/>
  <c r="AU42" i="33"/>
  <c r="Y34" i="42"/>
  <c r="AK34" i="42" s="1"/>
  <c r="Y31" i="36"/>
  <c r="AI31" i="36" s="1"/>
  <c r="AO34" i="36"/>
  <c r="Y34" i="45"/>
  <c r="AK34" i="45" s="1"/>
  <c r="AC34" i="33"/>
  <c r="AE34" i="33"/>
  <c r="AC37" i="32"/>
  <c r="AE37" i="32"/>
  <c r="AO27" i="31"/>
  <c r="AC33" i="40"/>
  <c r="AE33" i="40"/>
  <c r="AC26" i="34"/>
  <c r="AE26" i="34"/>
  <c r="AC24" i="44"/>
  <c r="AE24" i="44"/>
  <c r="G54" i="10"/>
  <c r="AI27" i="44"/>
  <c r="AI12" i="33"/>
  <c r="S13" i="44"/>
  <c r="Y15" i="39"/>
  <c r="W15" i="39"/>
  <c r="K71" i="96"/>
  <c r="I39" i="53" s="1"/>
  <c r="M39" i="53" s="1"/>
  <c r="Q39" i="53" s="1"/>
  <c r="W39" i="53" s="1"/>
  <c r="Y31" i="38"/>
  <c r="AI31" i="38" s="1"/>
  <c r="AO34" i="38"/>
  <c r="AI24" i="40"/>
  <c r="AS25" i="37"/>
  <c r="AU25" i="37"/>
  <c r="AC12" i="37"/>
  <c r="AE12" i="37"/>
  <c r="AC33" i="36"/>
  <c r="AE33" i="36"/>
  <c r="AS27" i="45"/>
  <c r="AU27" i="45"/>
  <c r="AC27" i="33"/>
  <c r="AE27" i="33"/>
  <c r="AS42" i="37"/>
  <c r="AU42" i="37"/>
  <c r="Y37" i="38"/>
  <c r="AO37" i="44"/>
  <c r="AY9" i="35"/>
  <c r="AY12" i="34"/>
  <c r="AS23" i="40"/>
  <c r="AU23" i="40"/>
  <c r="AC26" i="40"/>
  <c r="AE26" i="40"/>
  <c r="AC27" i="34"/>
  <c r="AE27" i="34"/>
  <c r="Y30" i="34"/>
  <c r="AI30" i="34" s="1"/>
  <c r="AS43" i="43"/>
  <c r="AU43" i="43"/>
  <c r="AI24" i="36"/>
  <c r="W23" i="30"/>
  <c r="AI34" i="44"/>
  <c r="AY8" i="46"/>
  <c r="Q37" i="50"/>
  <c r="W37" i="50" s="1"/>
  <c r="Q29" i="50"/>
  <c r="W29" i="50" s="1"/>
  <c r="AY23" i="35"/>
  <c r="BC30" i="52"/>
  <c r="W19" i="36"/>
  <c r="AC19" i="36" s="1"/>
  <c r="AC25" i="39"/>
  <c r="AE25" i="39"/>
  <c r="AC12" i="38"/>
  <c r="AE12" i="38"/>
  <c r="AC25" i="32"/>
  <c r="AE25" i="32"/>
  <c r="AI33" i="40"/>
  <c r="AS24" i="33"/>
  <c r="AK8" i="45"/>
  <c r="Y32" i="42"/>
  <c r="AI32" i="42" s="1"/>
  <c r="AO29" i="37"/>
  <c r="AY29" i="37" s="1"/>
  <c r="AC23" i="37"/>
  <c r="AE23" i="37"/>
  <c r="AO29" i="35"/>
  <c r="AY29" i="35" s="1"/>
  <c r="AC23" i="35"/>
  <c r="AE23" i="35"/>
  <c r="Y31" i="33"/>
  <c r="AI31" i="33" s="1"/>
  <c r="AI23" i="32"/>
  <c r="AC37" i="35"/>
  <c r="AE37" i="35"/>
  <c r="AY12" i="43"/>
  <c r="AS26" i="44"/>
  <c r="AU26" i="44"/>
  <c r="W38" i="34"/>
  <c r="Y38" i="34" s="1"/>
  <c r="AI25" i="32"/>
  <c r="Y27" i="30"/>
  <c r="AI27" i="30" s="1"/>
  <c r="AI34" i="46"/>
  <c r="S14" i="37"/>
  <c r="Y14" i="36"/>
  <c r="W14" i="36"/>
  <c r="Y11" i="40"/>
  <c r="W11" i="40"/>
  <c r="AS34" i="39"/>
  <c r="AU34" i="39"/>
  <c r="AS24" i="32"/>
  <c r="AU24" i="32"/>
  <c r="Y9" i="35"/>
  <c r="AK9" i="35" s="1"/>
  <c r="W9" i="35"/>
  <c r="AY8" i="36"/>
  <c r="AI41" i="37"/>
  <c r="Y27" i="43"/>
  <c r="Y33" i="37"/>
  <c r="AC25" i="45"/>
  <c r="AE25" i="45"/>
  <c r="AI34" i="38"/>
  <c r="Y37" i="31"/>
  <c r="AI25" i="36"/>
  <c r="Y52" i="56"/>
  <c r="AI43" i="42"/>
  <c r="Y9" i="44"/>
  <c r="W9" i="44"/>
  <c r="AI38" i="30"/>
  <c r="S39" i="45"/>
  <c r="Y39" i="32"/>
  <c r="AI39" i="32" s="1"/>
  <c r="W39" i="32"/>
  <c r="AC39" i="32" s="1"/>
  <c r="AK8" i="43"/>
  <c r="M18" i="15"/>
  <c r="I30" i="15"/>
  <c r="M18" i="16"/>
  <c r="I30" i="16"/>
  <c r="AY41" i="44"/>
  <c r="S18" i="39"/>
  <c r="Y18" i="38"/>
  <c r="W18" i="38"/>
  <c r="S16" i="36"/>
  <c r="AY8" i="37"/>
  <c r="AC25" i="38"/>
  <c r="AE25" i="38"/>
  <c r="S13" i="98"/>
  <c r="E11" i="96" s="1"/>
  <c r="S17" i="98"/>
  <c r="E15" i="96" s="1"/>
  <c r="S21" i="98"/>
  <c r="E18" i="96" s="1"/>
  <c r="S27" i="98"/>
  <c r="E69" i="95" s="1"/>
  <c r="G69" i="95" s="1"/>
  <c r="S31" i="98"/>
  <c r="E23" i="96" s="1"/>
  <c r="S37" i="98"/>
  <c r="E9" i="97" s="1"/>
  <c r="S45" i="98"/>
  <c r="E83" i="95" s="1"/>
  <c r="G83" i="95" s="1"/>
  <c r="S47" i="98"/>
  <c r="S52" i="98"/>
  <c r="E11" i="94" s="1"/>
  <c r="G11" i="94" s="1"/>
  <c r="S56" i="98"/>
  <c r="E15" i="94" s="1"/>
  <c r="G15" i="94" s="1"/>
  <c r="S60" i="98"/>
  <c r="E19" i="94" s="1"/>
  <c r="G19" i="94" s="1"/>
  <c r="S64" i="98"/>
  <c r="E23" i="94" s="1"/>
  <c r="G23" i="94" s="1"/>
  <c r="S68" i="98"/>
  <c r="E27" i="94" s="1"/>
  <c r="G27" i="94" s="1"/>
  <c r="S72" i="98"/>
  <c r="E31" i="94" s="1"/>
  <c r="G31" i="94" s="1"/>
  <c r="S76" i="98"/>
  <c r="E29" i="96" s="1"/>
  <c r="S80" i="98"/>
  <c r="E31" i="96" s="1"/>
  <c r="AI42" i="38"/>
  <c r="AY42" i="35"/>
  <c r="W9" i="39"/>
  <c r="Y9" i="39"/>
  <c r="AK9" i="39" s="1"/>
  <c r="Y28" i="41"/>
  <c r="AI28" i="41" s="1"/>
  <c r="W38" i="38"/>
  <c r="Y38" i="38" s="1"/>
  <c r="M44" i="36"/>
  <c r="Q36" i="36"/>
  <c r="S36" i="36"/>
  <c r="AU42" i="32"/>
  <c r="AS42" i="32"/>
  <c r="AU8" i="42"/>
  <c r="AO8" i="42"/>
  <c r="AY8" i="42" s="1"/>
  <c r="AS8" i="42"/>
  <c r="AI43" i="43"/>
  <c r="W15" i="41"/>
  <c r="Y23" i="32"/>
  <c r="AK23" i="32" s="1"/>
  <c r="K42" i="74"/>
  <c r="I41" i="54" s="1"/>
  <c r="M41" i="54" s="1"/>
  <c r="AC33" i="42"/>
  <c r="AE33" i="42"/>
  <c r="AI8" i="39"/>
  <c r="AI34" i="39"/>
  <c r="Y37" i="44"/>
  <c r="Y61" i="54"/>
  <c r="Q61" i="54"/>
  <c r="W61" i="54" s="1"/>
  <c r="S9" i="40"/>
  <c r="Y32" i="41"/>
  <c r="AI32" i="41" s="1"/>
  <c r="AI25" i="39"/>
  <c r="S38" i="36"/>
  <c r="S36" i="46"/>
  <c r="M44" i="46"/>
  <c r="Q36" i="46"/>
  <c r="Q17" i="50"/>
  <c r="W17" i="50" s="1"/>
  <c r="Y17" i="50"/>
  <c r="AI34" i="42"/>
  <c r="BM51" i="52"/>
  <c r="AW51" i="52"/>
  <c r="Y51" i="52"/>
  <c r="CA51" i="52"/>
  <c r="CE51" i="52" s="1"/>
  <c r="BC51" i="52"/>
  <c r="AM51" i="52"/>
  <c r="AQ51" i="52" s="1"/>
  <c r="CG51" i="52"/>
  <c r="BQ51" i="52"/>
  <c r="AS51" i="52"/>
  <c r="AC51" i="52"/>
  <c r="BW51" i="52"/>
  <c r="BG51" i="52"/>
  <c r="AI51" i="52"/>
  <c r="Q51" i="52"/>
  <c r="W51" i="52" s="1"/>
  <c r="BM43" i="52"/>
  <c r="AW43" i="52"/>
  <c r="Y43" i="52"/>
  <c r="CA43" i="52"/>
  <c r="CE43" i="52" s="1"/>
  <c r="BC43" i="52"/>
  <c r="AM43" i="52"/>
  <c r="AQ43" i="52" s="1"/>
  <c r="CG43" i="52"/>
  <c r="BQ43" i="52"/>
  <c r="AS43" i="52"/>
  <c r="AC43" i="52"/>
  <c r="BW43" i="52"/>
  <c r="BG43" i="52"/>
  <c r="AI43" i="52"/>
  <c r="Q43" i="52"/>
  <c r="W43" i="52" s="1"/>
  <c r="S17" i="44"/>
  <c r="W19" i="39"/>
  <c r="AC19" i="39" s="1"/>
  <c r="Y27" i="32"/>
  <c r="AM21" i="56"/>
  <c r="AS21" i="56" s="1"/>
  <c r="AC21" i="56"/>
  <c r="Q21" i="56"/>
  <c r="W21" i="56" s="1"/>
  <c r="AI21" i="56"/>
  <c r="AK8" i="32"/>
  <c r="Y37" i="34"/>
  <c r="W9" i="31"/>
  <c r="AO82" i="52"/>
  <c r="AM82" i="52"/>
  <c r="AS82" i="52" s="1"/>
  <c r="S39" i="39"/>
  <c r="I31" i="24"/>
  <c r="AK8" i="46"/>
  <c r="W80" i="52"/>
  <c r="AI34" i="31"/>
  <c r="AI26" i="35"/>
  <c r="S14" i="39"/>
  <c r="W14" i="38"/>
  <c r="Y14" i="38" s="1"/>
  <c r="S11" i="35"/>
  <c r="S11" i="34"/>
  <c r="Y32" i="39"/>
  <c r="AI32" i="39" s="1"/>
  <c r="AE8" i="35"/>
  <c r="AC8" i="35"/>
  <c r="Y8" i="35"/>
  <c r="Y14" i="33"/>
  <c r="W14" i="33"/>
  <c r="Y14" i="40"/>
  <c r="W14" i="40"/>
  <c r="AO32" i="38"/>
  <c r="AY32" i="38" s="1"/>
  <c r="AM24" i="41"/>
  <c r="AS37" i="33"/>
  <c r="AU37" i="33"/>
  <c r="AM30" i="30"/>
  <c r="AS37" i="39"/>
  <c r="AU37" i="39"/>
  <c r="Q59" i="50"/>
  <c r="W59" i="50" s="1"/>
  <c r="AU23" i="44"/>
  <c r="AS23" i="44"/>
  <c r="AM24" i="43"/>
  <c r="AM23" i="46"/>
  <c r="Q58" i="50"/>
  <c r="W58" i="50" s="1"/>
  <c r="Y58" i="50"/>
  <c r="Q20" i="50"/>
  <c r="W20" i="50" s="1"/>
  <c r="AO12" i="39"/>
  <c r="AO32" i="35"/>
  <c r="AY32" i="35" s="1"/>
  <c r="AO33" i="35"/>
  <c r="AO27" i="39"/>
  <c r="AO23" i="33"/>
  <c r="AO37" i="32"/>
  <c r="AO29" i="41"/>
  <c r="AY29" i="41" s="1"/>
  <c r="CA94" i="52"/>
  <c r="CE94" i="52" s="1"/>
  <c r="BC94" i="52"/>
  <c r="AM94" i="52"/>
  <c r="AQ94" i="52" s="1"/>
  <c r="CG94" i="52"/>
  <c r="BQ94" i="52"/>
  <c r="AS94" i="52"/>
  <c r="AC94" i="52"/>
  <c r="BW94" i="52"/>
  <c r="BG94" i="52"/>
  <c r="AI94" i="52"/>
  <c r="Q94" i="52"/>
  <c r="W94" i="52" s="1"/>
  <c r="BM94" i="52"/>
  <c r="AW94" i="52"/>
  <c r="Y94" i="52"/>
  <c r="CG33" i="52"/>
  <c r="BQ33" i="52"/>
  <c r="AS33" i="52"/>
  <c r="AC33" i="52"/>
  <c r="BW33" i="52"/>
  <c r="BG33" i="52"/>
  <c r="AI33" i="52"/>
  <c r="Q33" i="52"/>
  <c r="W33" i="52" s="1"/>
  <c r="BM33" i="52"/>
  <c r="AW33" i="52"/>
  <c r="Y33" i="52"/>
  <c r="CA33" i="52"/>
  <c r="CE33" i="52" s="1"/>
  <c r="BC33" i="52"/>
  <c r="AM33" i="52"/>
  <c r="AQ33" i="52" s="1"/>
  <c r="Q39" i="54"/>
  <c r="W39" i="54" s="1"/>
  <c r="AS33" i="37"/>
  <c r="AU33" i="37"/>
  <c r="AU12" i="45"/>
  <c r="AS12" i="45"/>
  <c r="AI13" i="44"/>
  <c r="M44" i="38"/>
  <c r="Q36" i="38"/>
  <c r="S36" i="38" s="1"/>
  <c r="BA21" i="75"/>
  <c r="I75" i="11" s="1"/>
  <c r="M75" i="11" s="1"/>
  <c r="AS21" i="75"/>
  <c r="I30" i="26" s="1"/>
  <c r="M30" i="26" s="1"/>
  <c r="AK21" i="75"/>
  <c r="I73" i="11" s="1"/>
  <c r="M73" i="11" s="1"/>
  <c r="AC21" i="75"/>
  <c r="U21" i="75"/>
  <c r="I52" i="23" s="1"/>
  <c r="M52" i="23" s="1"/>
  <c r="S52" i="23" s="1"/>
  <c r="M21" i="75"/>
  <c r="I51" i="23" s="1"/>
  <c r="M51" i="23" s="1"/>
  <c r="S51" i="23" s="1"/>
  <c r="BE21" i="75"/>
  <c r="E47" i="74" s="1"/>
  <c r="AW21" i="75"/>
  <c r="I74" i="11" s="1"/>
  <c r="M74" i="11" s="1"/>
  <c r="AO21" i="75"/>
  <c r="I30" i="27" s="1"/>
  <c r="M30" i="27" s="1"/>
  <c r="AG21" i="75"/>
  <c r="E21" i="73" s="1"/>
  <c r="Y21" i="75"/>
  <c r="Q21" i="75"/>
  <c r="I52" i="25" s="1"/>
  <c r="M52" i="25" s="1"/>
  <c r="S52" i="25" s="1"/>
  <c r="I21" i="75"/>
  <c r="I51" i="25" s="1"/>
  <c r="M51" i="25" s="1"/>
  <c r="S51" i="25" s="1"/>
  <c r="BU19" i="76"/>
  <c r="I20" i="31" s="1"/>
  <c r="M20" i="31" s="1"/>
  <c r="BM19" i="76"/>
  <c r="I20" i="32" s="1"/>
  <c r="M20" i="32" s="1"/>
  <c r="BE19" i="76"/>
  <c r="I20" i="34" s="1"/>
  <c r="M20" i="34" s="1"/>
  <c r="AW19" i="76"/>
  <c r="I20" i="36" s="1"/>
  <c r="M20" i="36" s="1"/>
  <c r="AO19" i="76"/>
  <c r="I20" i="38" s="1"/>
  <c r="M20" i="38" s="1"/>
  <c r="AG19" i="76"/>
  <c r="I20" i="40" s="1"/>
  <c r="M20" i="40" s="1"/>
  <c r="Y19" i="76"/>
  <c r="I20" i="42" s="1"/>
  <c r="M20" i="42" s="1"/>
  <c r="Q19" i="76"/>
  <c r="I20" i="44" s="1"/>
  <c r="M20" i="44" s="1"/>
  <c r="I19" i="76"/>
  <c r="I20" i="46" s="1"/>
  <c r="M20" i="46" s="1"/>
  <c r="BY19" i="76"/>
  <c r="I20" i="30" s="1"/>
  <c r="M20" i="30" s="1"/>
  <c r="BQ19" i="76"/>
  <c r="I38" i="52" s="1"/>
  <c r="M38" i="52" s="1"/>
  <c r="BI19" i="76"/>
  <c r="I20" i="33" s="1"/>
  <c r="M20" i="33" s="1"/>
  <c r="BA19" i="76"/>
  <c r="I20" i="35" s="1"/>
  <c r="M20" i="35" s="1"/>
  <c r="AS19" i="76"/>
  <c r="I20" i="37" s="1"/>
  <c r="M20" i="37" s="1"/>
  <c r="AK19" i="76"/>
  <c r="I20" i="39" s="1"/>
  <c r="M20" i="39" s="1"/>
  <c r="AC19" i="76"/>
  <c r="I20" i="41" s="1"/>
  <c r="M20" i="41" s="1"/>
  <c r="U19" i="76"/>
  <c r="I20" i="43" s="1"/>
  <c r="M20" i="43" s="1"/>
  <c r="M19" i="76"/>
  <c r="I20" i="45" s="1"/>
  <c r="M20" i="45" s="1"/>
  <c r="AM18" i="40"/>
  <c r="AM16" i="35"/>
  <c r="AO16" i="35" s="1"/>
  <c r="AC26" i="43"/>
  <c r="AE26" i="43"/>
  <c r="AC26" i="37"/>
  <c r="AE26" i="37"/>
  <c r="AC23" i="33"/>
  <c r="AE23" i="33"/>
  <c r="AC12" i="40"/>
  <c r="AE12" i="40"/>
  <c r="Q29" i="55"/>
  <c r="W29" i="55" s="1"/>
  <c r="AA29" i="55"/>
  <c r="AI29" i="55"/>
  <c r="AI13" i="32"/>
  <c r="AM13" i="40"/>
  <c r="AO13" i="40" s="1"/>
  <c r="Y13" i="37"/>
  <c r="AK13" i="37" s="1"/>
  <c r="W13" i="37"/>
  <c r="AM15" i="35"/>
  <c r="AO15" i="35" s="1"/>
  <c r="AO15" i="34"/>
  <c r="AM15" i="34"/>
  <c r="AC24" i="39"/>
  <c r="AE24" i="39"/>
  <c r="AU23" i="32"/>
  <c r="AS23" i="32"/>
  <c r="AC26" i="32"/>
  <c r="AE26" i="32"/>
  <c r="BA8" i="33"/>
  <c r="BA33" i="42"/>
  <c r="AY33" i="42"/>
  <c r="AC33" i="45"/>
  <c r="AE33" i="45"/>
  <c r="AC12" i="44"/>
  <c r="AE12" i="44"/>
  <c r="AO39" i="41"/>
  <c r="AY39" i="41" s="1"/>
  <c r="AM39" i="41"/>
  <c r="AS39" i="41" s="1"/>
  <c r="AO39" i="44"/>
  <c r="AY39" i="44" s="1"/>
  <c r="AM39" i="44"/>
  <c r="AS39" i="44" s="1"/>
  <c r="AS42" i="43"/>
  <c r="AU42" i="43"/>
  <c r="Q31" i="50"/>
  <c r="W31" i="50" s="1"/>
  <c r="W17" i="31"/>
  <c r="Y17" i="31" s="1"/>
  <c r="AO17" i="43"/>
  <c r="AM17" i="43"/>
  <c r="Y19" i="41"/>
  <c r="AI19" i="41" s="1"/>
  <c r="W19" i="41"/>
  <c r="AC19" i="41" s="1"/>
  <c r="AO19" i="40"/>
  <c r="AY19" i="40" s="1"/>
  <c r="AM19" i="40"/>
  <c r="AS19" i="40" s="1"/>
  <c r="BA8" i="44"/>
  <c r="AS37" i="41"/>
  <c r="AU37" i="41"/>
  <c r="AS25" i="40"/>
  <c r="AU25" i="40"/>
  <c r="AC34" i="34"/>
  <c r="AE34" i="34"/>
  <c r="AO38" i="39"/>
  <c r="AM38" i="39"/>
  <c r="AO38" i="42"/>
  <c r="AM38" i="42"/>
  <c r="M44" i="45"/>
  <c r="Q36" i="45"/>
  <c r="S36" i="45" s="1"/>
  <c r="AM14" i="41"/>
  <c r="AO14" i="41"/>
  <c r="AM11" i="30"/>
  <c r="AS11" i="30" s="1"/>
  <c r="AM11" i="37"/>
  <c r="AO11" i="37"/>
  <c r="AM11" i="44"/>
  <c r="AO11" i="44" s="1"/>
  <c r="AS23" i="38"/>
  <c r="AU23" i="38"/>
  <c r="AM9" i="45"/>
  <c r="AO9" i="45" s="1"/>
  <c r="AM27" i="36"/>
  <c r="AO27" i="36" s="1"/>
  <c r="AC25" i="33"/>
  <c r="AE25" i="33"/>
  <c r="AC12" i="33"/>
  <c r="AE12" i="33"/>
  <c r="AI9" i="43"/>
  <c r="AU42" i="41"/>
  <c r="AS42" i="41"/>
  <c r="AO42" i="41"/>
  <c r="W39" i="37"/>
  <c r="AC39" i="37" s="1"/>
  <c r="AI12" i="36"/>
  <c r="Q25" i="54"/>
  <c r="W25" i="54" s="1"/>
  <c r="Y25" i="54"/>
  <c r="AI30" i="56"/>
  <c r="AM30" i="56"/>
  <c r="AS30" i="56" s="1"/>
  <c r="AC30" i="56"/>
  <c r="Q30" i="56"/>
  <c r="W30" i="56" s="1"/>
  <c r="AM18" i="43"/>
  <c r="AM18" i="34"/>
  <c r="AO18" i="34"/>
  <c r="AM18" i="42"/>
  <c r="AM16" i="40"/>
  <c r="AO16" i="40" s="1"/>
  <c r="AM16" i="30"/>
  <c r="AS16" i="30" s="1"/>
  <c r="AO16" i="30"/>
  <c r="AY16" i="30" s="1"/>
  <c r="AC33" i="39"/>
  <c r="AE33" i="39"/>
  <c r="AU41" i="31"/>
  <c r="AS41" i="31"/>
  <c r="AO41" i="31"/>
  <c r="AI13" i="45"/>
  <c r="AM31" i="42"/>
  <c r="AS31" i="42" s="1"/>
  <c r="AO24" i="37"/>
  <c r="BA24" i="37" s="1"/>
  <c r="AM24" i="37"/>
  <c r="AM34" i="33"/>
  <c r="AO34" i="33" s="1"/>
  <c r="AI13" i="40"/>
  <c r="AM26" i="34"/>
  <c r="AO26" i="34" s="1"/>
  <c r="AM38" i="43"/>
  <c r="AO38" i="43" s="1"/>
  <c r="AS40" i="32"/>
  <c r="AU40" i="32"/>
  <c r="AO40" i="32"/>
  <c r="AM13" i="34"/>
  <c r="W13" i="42"/>
  <c r="AM13" i="39"/>
  <c r="AO13" i="39"/>
  <c r="AM15" i="30"/>
  <c r="AS15" i="30" s="1"/>
  <c r="AM15" i="37"/>
  <c r="AO15" i="37"/>
  <c r="AM15" i="44"/>
  <c r="AO15" i="44" s="1"/>
  <c r="AO26" i="39"/>
  <c r="BA26" i="39" s="1"/>
  <c r="AM26" i="39"/>
  <c r="AO25" i="43"/>
  <c r="AM25" i="43"/>
  <c r="AC25" i="37"/>
  <c r="AE25" i="37"/>
  <c r="AM12" i="36"/>
  <c r="AO12" i="36" s="1"/>
  <c r="AY33" i="41"/>
  <c r="AI34" i="41"/>
  <c r="Q28" i="54"/>
  <c r="W28" i="54" s="1"/>
  <c r="AO9" i="30"/>
  <c r="AM9" i="30"/>
  <c r="AS9" i="30" s="1"/>
  <c r="AM23" i="41"/>
  <c r="AM26" i="40"/>
  <c r="AM25" i="34"/>
  <c r="AO25" i="34" s="1"/>
  <c r="AU42" i="36"/>
  <c r="AS42" i="36"/>
  <c r="W38" i="44"/>
  <c r="Y38" i="44"/>
  <c r="AM23" i="30"/>
  <c r="AS23" i="30" s="1"/>
  <c r="M10" i="50"/>
  <c r="Q30" i="50"/>
  <c r="W30" i="50" s="1"/>
  <c r="Y30" i="50"/>
  <c r="W17" i="40"/>
  <c r="Y17" i="40"/>
  <c r="AM17" i="37"/>
  <c r="W19" i="35"/>
  <c r="AC19" i="35" s="1"/>
  <c r="Y19" i="35"/>
  <c r="AI19" i="35" s="1"/>
  <c r="W19" i="34"/>
  <c r="AC19" i="34" s="1"/>
  <c r="AM33" i="38"/>
  <c r="AO33" i="38" s="1"/>
  <c r="AY42" i="45"/>
  <c r="Q35" i="54"/>
  <c r="W35" i="54" s="1"/>
  <c r="AI24" i="45"/>
  <c r="AC34" i="43"/>
  <c r="AE34" i="43"/>
  <c r="AM26" i="42"/>
  <c r="AO26" i="42" s="1"/>
  <c r="AM23" i="37"/>
  <c r="AO23" i="37"/>
  <c r="BA23" i="37" s="1"/>
  <c r="AM31" i="33"/>
  <c r="AS31" i="33" s="1"/>
  <c r="AC33" i="41"/>
  <c r="AE33" i="41"/>
  <c r="AY27" i="30"/>
  <c r="AY31" i="30"/>
  <c r="AM39" i="34"/>
  <c r="AS39" i="34" s="1"/>
  <c r="Y14" i="43"/>
  <c r="W14" i="43"/>
  <c r="W14" i="34"/>
  <c r="Y14" i="42"/>
  <c r="W14" i="42"/>
  <c r="Y11" i="31"/>
  <c r="W11" i="31"/>
  <c r="Y11" i="38"/>
  <c r="W11" i="38"/>
  <c r="Y11" i="46"/>
  <c r="W11" i="46"/>
  <c r="AE11" i="46" s="1"/>
  <c r="AC23" i="38"/>
  <c r="AE23" i="38"/>
  <c r="AO31" i="32"/>
  <c r="AY31" i="32" s="1"/>
  <c r="AM31" i="32"/>
  <c r="AS31" i="32" s="1"/>
  <c r="AO14" i="30"/>
  <c r="AY14" i="30" s="1"/>
  <c r="AM14" i="30"/>
  <c r="AS14" i="30" s="1"/>
  <c r="AO14" i="44"/>
  <c r="AM14" i="44"/>
  <c r="AO11" i="32"/>
  <c r="AM11" i="32"/>
  <c r="AC27" i="37"/>
  <c r="AE27" i="37"/>
  <c r="AU25" i="45"/>
  <c r="AS25" i="45"/>
  <c r="AE15" i="48"/>
  <c r="AE29" i="48" s="1"/>
  <c r="E26" i="8" s="1"/>
  <c r="AA29" i="48"/>
  <c r="E18" i="10" s="1"/>
  <c r="AI23" i="43"/>
  <c r="K78" i="74"/>
  <c r="I52" i="50" s="1"/>
  <c r="M52" i="50" s="1"/>
  <c r="I78" i="74"/>
  <c r="I86" i="52" s="1"/>
  <c r="M86" i="52" s="1"/>
  <c r="AM18" i="36"/>
  <c r="AO18" i="36" s="1"/>
  <c r="AM16" i="34"/>
  <c r="W16" i="39"/>
  <c r="Y16" i="39" s="1"/>
  <c r="AC27" i="39"/>
  <c r="AE27" i="39"/>
  <c r="AS25" i="38"/>
  <c r="AU25" i="38"/>
  <c r="BA42" i="33"/>
  <c r="AY42" i="33"/>
  <c r="AM37" i="56"/>
  <c r="AC37" i="56"/>
  <c r="AI37" i="56" s="1"/>
  <c r="Q37" i="56"/>
  <c r="W37" i="56" s="1"/>
  <c r="AS37" i="56"/>
  <c r="Y37" i="56"/>
  <c r="AC24" i="37"/>
  <c r="AE24" i="37"/>
  <c r="AC24" i="35"/>
  <c r="AE24" i="35"/>
  <c r="AS40" i="41"/>
  <c r="AU40" i="41"/>
  <c r="AO40" i="41"/>
  <c r="AC23" i="34"/>
  <c r="AE23" i="34"/>
  <c r="AS34" i="44"/>
  <c r="AU34" i="44"/>
  <c r="Y39" i="35"/>
  <c r="AI39" i="35" s="1"/>
  <c r="W39" i="35"/>
  <c r="AC39" i="35" s="1"/>
  <c r="AI26" i="33"/>
  <c r="Y13" i="36"/>
  <c r="AK13" i="36" s="1"/>
  <c r="W13" i="36"/>
  <c r="W13" i="33"/>
  <c r="Y13" i="33" s="1"/>
  <c r="Y13" i="41"/>
  <c r="AK13" i="41" s="1"/>
  <c r="W13" i="41"/>
  <c r="Y15" i="31"/>
  <c r="W15" i="31"/>
  <c r="Y15" i="38"/>
  <c r="W15" i="38"/>
  <c r="Y15" i="46"/>
  <c r="W15" i="46"/>
  <c r="AE15" i="46" s="1"/>
  <c r="AC26" i="39"/>
  <c r="AE26" i="39"/>
  <c r="Y19" i="92"/>
  <c r="Y15" i="92"/>
  <c r="Y11" i="92"/>
  <c r="Y23" i="92"/>
  <c r="Y20" i="92"/>
  <c r="Y21" i="92"/>
  <c r="Y17" i="92"/>
  <c r="Y13" i="92"/>
  <c r="Y9" i="92"/>
  <c r="Y22" i="92"/>
  <c r="Y16" i="92"/>
  <c r="Y8" i="92"/>
  <c r="Y18" i="92"/>
  <c r="Y10" i="92"/>
  <c r="Y12" i="92"/>
  <c r="Y14" i="92"/>
  <c r="BG23" i="92"/>
  <c r="AS43" i="38"/>
  <c r="AU43" i="38"/>
  <c r="AY8" i="33"/>
  <c r="BA25" i="37"/>
  <c r="AY25" i="37"/>
  <c r="BA42" i="37"/>
  <c r="AY42" i="37"/>
  <c r="AC37" i="39"/>
  <c r="AE37" i="39"/>
  <c r="AY12" i="31"/>
  <c r="AI34" i="36"/>
  <c r="AI23" i="36"/>
  <c r="Y39" i="33"/>
  <c r="AI39" i="33" s="1"/>
  <c r="W39" i="33"/>
  <c r="AC39" i="33" s="1"/>
  <c r="Y39" i="36"/>
  <c r="AI39" i="36" s="1"/>
  <c r="W39" i="36"/>
  <c r="AC39" i="36" s="1"/>
  <c r="M44" i="33"/>
  <c r="Q36" i="33"/>
  <c r="BW52" i="52"/>
  <c r="BG52" i="52"/>
  <c r="AI52" i="52"/>
  <c r="Q52" i="52"/>
  <c r="W52" i="52" s="1"/>
  <c r="BM52" i="52"/>
  <c r="AW52" i="52"/>
  <c r="Y52" i="52"/>
  <c r="CA52" i="52"/>
  <c r="CE52" i="52" s="1"/>
  <c r="BC52" i="52"/>
  <c r="AM52" i="52"/>
  <c r="AQ52" i="52" s="1"/>
  <c r="CG52" i="52"/>
  <c r="BQ52" i="52"/>
  <c r="AS52" i="52"/>
  <c r="AC52" i="52"/>
  <c r="BW44" i="52"/>
  <c r="BG44" i="52"/>
  <c r="AI44" i="52"/>
  <c r="Q44" i="52"/>
  <c r="W44" i="52" s="1"/>
  <c r="BM44" i="52"/>
  <c r="AW44" i="52"/>
  <c r="Y44" i="52"/>
  <c r="CA44" i="52"/>
  <c r="CE44" i="52" s="1"/>
  <c r="BC44" i="52"/>
  <c r="AM44" i="52"/>
  <c r="AQ44" i="52" s="1"/>
  <c r="CG44" i="52"/>
  <c r="BQ44" i="52"/>
  <c r="AS44" i="52"/>
  <c r="AC44" i="52"/>
  <c r="AY24" i="35"/>
  <c r="W19" i="45"/>
  <c r="AC19" i="45" s="1"/>
  <c r="AM19" i="36"/>
  <c r="AS19" i="36" s="1"/>
  <c r="AC33" i="38"/>
  <c r="AE33" i="38"/>
  <c r="AS43" i="40"/>
  <c r="AU43" i="40"/>
  <c r="AI41" i="40"/>
  <c r="Q9" i="53"/>
  <c r="AC26" i="42"/>
  <c r="AE26" i="42"/>
  <c r="AC34" i="37"/>
  <c r="AE34" i="37"/>
  <c r="AS26" i="36"/>
  <c r="AU26" i="36"/>
  <c r="AC34" i="35"/>
  <c r="AE34" i="35"/>
  <c r="AC26" i="45"/>
  <c r="AE26" i="45"/>
  <c r="AI26" i="32"/>
  <c r="AS37" i="34"/>
  <c r="AU37" i="34"/>
  <c r="AS33" i="31"/>
  <c r="AU33" i="31"/>
  <c r="M44" i="44"/>
  <c r="Q36" i="44"/>
  <c r="S36" i="44" s="1"/>
  <c r="AI26" i="46"/>
  <c r="AI23" i="46"/>
  <c r="Y11" i="41"/>
  <c r="W11" i="41"/>
  <c r="AC25" i="42"/>
  <c r="AE25" i="42"/>
  <c r="AY23" i="40"/>
  <c r="AC37" i="36"/>
  <c r="AE37" i="36"/>
  <c r="AM9" i="44"/>
  <c r="AO9" i="44" s="1"/>
  <c r="AC26" i="41"/>
  <c r="AE26" i="41"/>
  <c r="AI37" i="30"/>
  <c r="AI33" i="30"/>
  <c r="AI16" i="30"/>
  <c r="AI18" i="30"/>
  <c r="AI41" i="30"/>
  <c r="AI40" i="30"/>
  <c r="Y39" i="30"/>
  <c r="AI39" i="30" s="1"/>
  <c r="W39" i="30"/>
  <c r="AC39" i="30" s="1"/>
  <c r="AI27" i="31"/>
  <c r="AI41" i="33"/>
  <c r="AI27" i="33"/>
  <c r="AY12" i="33"/>
  <c r="Y18" i="31"/>
  <c r="W18" i="31"/>
  <c r="W18" i="46"/>
  <c r="AE18" i="46" s="1"/>
  <c r="W16" i="44"/>
  <c r="Y16" i="44" s="1"/>
  <c r="Y16" i="33"/>
  <c r="W16" i="33"/>
  <c r="AO16" i="41"/>
  <c r="AM16" i="41"/>
  <c r="AC33" i="32"/>
  <c r="AE33" i="32"/>
  <c r="S14" i="98"/>
  <c r="E12" i="96" s="1"/>
  <c r="S18" i="98"/>
  <c r="E16" i="96" s="1"/>
  <c r="S24" i="98"/>
  <c r="E19" i="96" s="1"/>
  <c r="S28" i="98"/>
  <c r="E22" i="96" s="1"/>
  <c r="S34" i="98"/>
  <c r="E78" i="95" s="1"/>
  <c r="G78" i="95" s="1"/>
  <c r="S38" i="98"/>
  <c r="E10" i="97" s="1"/>
  <c r="M85" i="95"/>
  <c r="K85" i="95"/>
  <c r="I174" i="11" s="1"/>
  <c r="S49" i="98"/>
  <c r="E27" i="96" s="1"/>
  <c r="S53" i="98"/>
  <c r="E12" i="94" s="1"/>
  <c r="G12" i="94" s="1"/>
  <c r="S57" i="98"/>
  <c r="E16" i="94" s="1"/>
  <c r="G16" i="94" s="1"/>
  <c r="S61" i="98"/>
  <c r="E20" i="94" s="1"/>
  <c r="G20" i="94" s="1"/>
  <c r="S65" i="98"/>
  <c r="E24" i="94" s="1"/>
  <c r="G24" i="94" s="1"/>
  <c r="S69" i="98"/>
  <c r="E28" i="94" s="1"/>
  <c r="G28" i="94" s="1"/>
  <c r="S73" i="98"/>
  <c r="S77" i="98"/>
  <c r="E30" i="96" s="1"/>
  <c r="AC42" i="33"/>
  <c r="AE42" i="33"/>
  <c r="AI27" i="38"/>
  <c r="AU8" i="39"/>
  <c r="AO8" i="39"/>
  <c r="AS8" i="39"/>
  <c r="AM9" i="39"/>
  <c r="W9" i="34"/>
  <c r="AM38" i="38"/>
  <c r="AO38" i="38" s="1"/>
  <c r="Y13" i="43"/>
  <c r="AK13" i="43" s="1"/>
  <c r="W13" i="43"/>
  <c r="AO15" i="41"/>
  <c r="AM15" i="41"/>
  <c r="Y15" i="40"/>
  <c r="W15" i="40"/>
  <c r="AI24" i="39"/>
  <c r="BA8" i="32"/>
  <c r="AC37" i="45"/>
  <c r="AE37" i="45"/>
  <c r="Q60" i="54"/>
  <c r="W60" i="54" s="1"/>
  <c r="AO38" i="33"/>
  <c r="AM38" i="33"/>
  <c r="AY37" i="36"/>
  <c r="AI23" i="44"/>
  <c r="AI8" i="42"/>
  <c r="AI26" i="42"/>
  <c r="Y32" i="50"/>
  <c r="Q32" i="50"/>
  <c r="W32" i="50" s="1"/>
  <c r="Y17" i="36"/>
  <c r="W17" i="36"/>
  <c r="W17" i="33"/>
  <c r="Y17" i="33" s="1"/>
  <c r="Y17" i="41"/>
  <c r="W17" i="41"/>
  <c r="AO19" i="31"/>
  <c r="AY19" i="31" s="1"/>
  <c r="AM19" i="31"/>
  <c r="AS19" i="31" s="1"/>
  <c r="Y19" i="38"/>
  <c r="AI19" i="38" s="1"/>
  <c r="W19" i="38"/>
  <c r="AC19" i="38" s="1"/>
  <c r="Y19" i="46"/>
  <c r="AI19" i="46" s="1"/>
  <c r="W19" i="46"/>
  <c r="AI27" i="40"/>
  <c r="AU40" i="33"/>
  <c r="AS40" i="33"/>
  <c r="W9" i="46"/>
  <c r="AO9" i="31"/>
  <c r="BA9" i="31" s="1"/>
  <c r="AM9" i="31"/>
  <c r="AY12" i="38"/>
  <c r="AO80" i="52"/>
  <c r="AQ80" i="52" s="1"/>
  <c r="AM80" i="52"/>
  <c r="AS80" i="52" s="1"/>
  <c r="AO81" i="52"/>
  <c r="AQ81" i="52" s="1"/>
  <c r="AM81" i="52"/>
  <c r="AS81" i="52" s="1"/>
  <c r="AO39" i="42"/>
  <c r="AY39" i="42" s="1"/>
  <c r="AM39" i="42"/>
  <c r="AS39" i="42" s="1"/>
  <c r="AI13" i="37"/>
  <c r="AI26" i="31"/>
  <c r="AI8" i="31"/>
  <c r="AI34" i="35"/>
  <c r="W14" i="31"/>
  <c r="Y14" i="31" s="1"/>
  <c r="W14" i="46"/>
  <c r="AE14" i="46" s="1"/>
  <c r="W11" i="43"/>
  <c r="Y11" i="43" s="1"/>
  <c r="W11" i="42"/>
  <c r="Y11" i="42" s="1"/>
  <c r="Y29" i="39"/>
  <c r="AI29" i="39" s="1"/>
  <c r="AC34" i="32"/>
  <c r="AE34" i="32"/>
  <c r="AM14" i="33"/>
  <c r="AM14" i="40"/>
  <c r="AO14" i="40" s="1"/>
  <c r="AY37" i="33"/>
  <c r="BA37" i="33"/>
  <c r="AY37" i="39"/>
  <c r="BA37" i="39"/>
  <c r="BQ93" i="52"/>
  <c r="BW93" i="52" s="1"/>
  <c r="AC93" i="52"/>
  <c r="AI93" i="52" s="1"/>
  <c r="BG93" i="52"/>
  <c r="BM93" i="52" s="1"/>
  <c r="Q93" i="52"/>
  <c r="W93" i="52" s="1"/>
  <c r="AW93" i="52"/>
  <c r="BC93" i="52" s="1"/>
  <c r="CA93" i="52"/>
  <c r="CE93" i="52" s="1"/>
  <c r="AM93" i="52"/>
  <c r="AQ93" i="52" s="1"/>
  <c r="AS34" i="34"/>
  <c r="AU34" i="34"/>
  <c r="AS25" i="31"/>
  <c r="AU25" i="31"/>
  <c r="BG92" i="52"/>
  <c r="BM92" i="52" s="1"/>
  <c r="Q92" i="52"/>
  <c r="W92" i="52" s="1"/>
  <c r="AW92" i="52"/>
  <c r="BC92" i="52" s="1"/>
  <c r="CA92" i="52"/>
  <c r="CE92" i="52" s="1"/>
  <c r="AM92" i="52"/>
  <c r="AQ92" i="52" s="1"/>
  <c r="BQ92" i="52"/>
  <c r="BW92" i="52" s="1"/>
  <c r="AC92" i="52"/>
  <c r="AI92" i="52" s="1"/>
  <c r="BQ29" i="52"/>
  <c r="BW29" i="52" s="1"/>
  <c r="AC29" i="52"/>
  <c r="AI29" i="52" s="1"/>
  <c r="BG29" i="52"/>
  <c r="BM29" i="52" s="1"/>
  <c r="Q29" i="52"/>
  <c r="W29" i="52" s="1"/>
  <c r="AW29" i="52"/>
  <c r="BC29" i="52" s="1"/>
  <c r="CA29" i="52"/>
  <c r="CE29" i="52" s="1"/>
  <c r="AM29" i="52"/>
  <c r="AQ29" i="52" s="1"/>
  <c r="AM23" i="42"/>
  <c r="AO37" i="42"/>
  <c r="AO28" i="36"/>
  <c r="AY28" i="36" s="1"/>
  <c r="Q57" i="50"/>
  <c r="W57" i="50" s="1"/>
  <c r="AS27" i="40"/>
  <c r="AU27" i="40"/>
  <c r="AS26" i="38"/>
  <c r="AU26" i="38"/>
  <c r="AO37" i="37"/>
  <c r="AS42" i="44"/>
  <c r="AU42" i="44"/>
  <c r="AM26" i="43"/>
  <c r="AM26" i="37"/>
  <c r="AS37" i="43"/>
  <c r="AU37" i="43"/>
  <c r="AM24" i="39"/>
  <c r="AO29" i="31"/>
  <c r="AY29" i="31" s="1"/>
  <c r="Q56" i="50"/>
  <c r="W56" i="50" s="1"/>
  <c r="Y56" i="50"/>
  <c r="Q18" i="50"/>
  <c r="W18" i="50" s="1"/>
  <c r="Y18" i="50"/>
  <c r="AM23" i="43"/>
  <c r="AY38" i="38" l="1"/>
  <c r="BA38" i="38"/>
  <c r="AY25" i="34"/>
  <c r="BA25" i="34"/>
  <c r="S44" i="45"/>
  <c r="AM36" i="45"/>
  <c r="AK11" i="42"/>
  <c r="AI11" i="42"/>
  <c r="BA9" i="44"/>
  <c r="AY9" i="44"/>
  <c r="BA33" i="38"/>
  <c r="AY33" i="38"/>
  <c r="BA34" i="33"/>
  <c r="AY34" i="33"/>
  <c r="AY16" i="40"/>
  <c r="BA16" i="40"/>
  <c r="BA13" i="40"/>
  <c r="AY13" i="40"/>
  <c r="AI15" i="44"/>
  <c r="AK15" i="44"/>
  <c r="AI16" i="40"/>
  <c r="AK16" i="40"/>
  <c r="AI18" i="41"/>
  <c r="AK18" i="41"/>
  <c r="AK38" i="36"/>
  <c r="AI38" i="36"/>
  <c r="AI15" i="33"/>
  <c r="AK15" i="33"/>
  <c r="BA13" i="31"/>
  <c r="AY13" i="31"/>
  <c r="AY17" i="39"/>
  <c r="BA17" i="39"/>
  <c r="AK17" i="45"/>
  <c r="AI17" i="45"/>
  <c r="BA17" i="35"/>
  <c r="AY17" i="35"/>
  <c r="BA15" i="43"/>
  <c r="AY15" i="43"/>
  <c r="BA13" i="32"/>
  <c r="AY13" i="32"/>
  <c r="AI38" i="40"/>
  <c r="AK38" i="40"/>
  <c r="AI17" i="37"/>
  <c r="AK17" i="37"/>
  <c r="AI16" i="31"/>
  <c r="AK16" i="31"/>
  <c r="BA11" i="31"/>
  <c r="AY11" i="31"/>
  <c r="AY17" i="40"/>
  <c r="BA17" i="40"/>
  <c r="AI16" i="39"/>
  <c r="AK16" i="39"/>
  <c r="BA11" i="44"/>
  <c r="AY11" i="44"/>
  <c r="AY15" i="35"/>
  <c r="BA15" i="35"/>
  <c r="AK38" i="34"/>
  <c r="AI38" i="34"/>
  <c r="BA23" i="34"/>
  <c r="AY23" i="34"/>
  <c r="AI11" i="44"/>
  <c r="AK11" i="44"/>
  <c r="AI16" i="38"/>
  <c r="AK16" i="38"/>
  <c r="BA11" i="36"/>
  <c r="AY11" i="36"/>
  <c r="AK17" i="44"/>
  <c r="AI17" i="44"/>
  <c r="AK16" i="42"/>
  <c r="AI16" i="42"/>
  <c r="AK9" i="32"/>
  <c r="AI9" i="32"/>
  <c r="BA24" i="38"/>
  <c r="AY24" i="38"/>
  <c r="BA34" i="45"/>
  <c r="AY34" i="45"/>
  <c r="BA13" i="45"/>
  <c r="AY13" i="45"/>
  <c r="AI11" i="36"/>
  <c r="AK11" i="36"/>
  <c r="AK38" i="33"/>
  <c r="AI38" i="33"/>
  <c r="BA34" i="31"/>
  <c r="AY34" i="31"/>
  <c r="AY33" i="33"/>
  <c r="BA33" i="33"/>
  <c r="AI16" i="45"/>
  <c r="AK16" i="45"/>
  <c r="AK9" i="33"/>
  <c r="AI9" i="33"/>
  <c r="AI17" i="43"/>
  <c r="AK17" i="43"/>
  <c r="AI18" i="33"/>
  <c r="AK18" i="33"/>
  <c r="AY17" i="33"/>
  <c r="BA17" i="33"/>
  <c r="AY15" i="32"/>
  <c r="BA15" i="32"/>
  <c r="AY17" i="42"/>
  <c r="BA17" i="42"/>
  <c r="AY16" i="39"/>
  <c r="BA16" i="39"/>
  <c r="AY13" i="37"/>
  <c r="BA13" i="37"/>
  <c r="BA15" i="31"/>
  <c r="AY15" i="31"/>
  <c r="BA9" i="36"/>
  <c r="AY9" i="36"/>
  <c r="AI11" i="43"/>
  <c r="AK11" i="43"/>
  <c r="AI17" i="33"/>
  <c r="AK17" i="33"/>
  <c r="AK13" i="33"/>
  <c r="AI13" i="33"/>
  <c r="AY38" i="43"/>
  <c r="BA38" i="43"/>
  <c r="BA27" i="36"/>
  <c r="AY27" i="36"/>
  <c r="BA16" i="35"/>
  <c r="AY16" i="35"/>
  <c r="AI16" i="44"/>
  <c r="AK16" i="44"/>
  <c r="AO36" i="44"/>
  <c r="S44" i="44"/>
  <c r="AM36" i="44"/>
  <c r="BA26" i="42"/>
  <c r="AY26" i="42"/>
  <c r="AY15" i="44"/>
  <c r="BA15" i="44"/>
  <c r="BA26" i="34"/>
  <c r="AY26" i="34"/>
  <c r="BA9" i="45"/>
  <c r="AY9" i="45"/>
  <c r="AI17" i="31"/>
  <c r="AK17" i="31"/>
  <c r="S44" i="38"/>
  <c r="AM36" i="38"/>
  <c r="AK14" i="38"/>
  <c r="AI14" i="38"/>
  <c r="AI11" i="33"/>
  <c r="AK11" i="33"/>
  <c r="BA34" i="37"/>
  <c r="AY34" i="37"/>
  <c r="AK13" i="34"/>
  <c r="AI13" i="34"/>
  <c r="BA34" i="42"/>
  <c r="AY34" i="42"/>
  <c r="AS47" i="56"/>
  <c r="Y47" i="56"/>
  <c r="AM47" i="56"/>
  <c r="AC47" i="56"/>
  <c r="AI47" i="56" s="1"/>
  <c r="Q47" i="56"/>
  <c r="W47" i="56" s="1"/>
  <c r="BA38" i="31"/>
  <c r="AY38" i="31"/>
  <c r="BA9" i="33"/>
  <c r="AY9" i="33"/>
  <c r="AK17" i="38"/>
  <c r="AI17" i="38"/>
  <c r="BA14" i="40"/>
  <c r="AY14" i="40"/>
  <c r="AK14" i="31"/>
  <c r="AI14" i="31"/>
  <c r="BA18" i="36"/>
  <c r="AY18" i="36"/>
  <c r="BA12" i="36"/>
  <c r="AY12" i="36"/>
  <c r="AI38" i="38"/>
  <c r="AK38" i="38"/>
  <c r="AY27" i="37"/>
  <c r="BA27" i="37"/>
  <c r="BA14" i="32"/>
  <c r="AY14" i="32"/>
  <c r="AK14" i="39"/>
  <c r="AI14" i="39"/>
  <c r="BA18" i="38"/>
  <c r="AY18" i="38"/>
  <c r="AK18" i="45"/>
  <c r="AI18" i="45"/>
  <c r="AK17" i="32"/>
  <c r="AI17" i="32"/>
  <c r="AY15" i="42"/>
  <c r="BA15" i="42"/>
  <c r="AI18" i="36"/>
  <c r="AK18" i="36"/>
  <c r="AI14" i="44"/>
  <c r="AK14" i="44"/>
  <c r="AI15" i="36"/>
  <c r="AK15" i="36"/>
  <c r="AK16" i="32"/>
  <c r="AI16" i="32"/>
  <c r="BA15" i="38"/>
  <c r="AY15" i="38"/>
  <c r="BA38" i="44"/>
  <c r="AY38" i="44"/>
  <c r="AK15" i="40"/>
  <c r="AI15" i="40"/>
  <c r="AC9" i="34"/>
  <c r="AE9" i="34"/>
  <c r="AU9" i="39"/>
  <c r="AS9" i="39"/>
  <c r="K24" i="94"/>
  <c r="I46" i="32" s="1"/>
  <c r="M46" i="32" s="1"/>
  <c r="I12" i="96"/>
  <c r="E16" i="95" s="1"/>
  <c r="G16" i="95" s="1"/>
  <c r="AK16" i="33"/>
  <c r="AI16" i="33"/>
  <c r="W36" i="33"/>
  <c r="Y36" i="33" s="1"/>
  <c r="Q44" i="33"/>
  <c r="AK15" i="38"/>
  <c r="AI15" i="38"/>
  <c r="Q52" i="50"/>
  <c r="W52" i="50" s="1"/>
  <c r="AC14" i="34"/>
  <c r="AE14" i="34"/>
  <c r="AI38" i="44"/>
  <c r="AK38" i="44"/>
  <c r="AS23" i="41"/>
  <c r="AU23" i="41"/>
  <c r="AC13" i="42"/>
  <c r="AE13" i="42"/>
  <c r="AU24" i="39"/>
  <c r="AS24" i="39"/>
  <c r="AO24" i="39"/>
  <c r="AS26" i="43"/>
  <c r="AU26" i="43"/>
  <c r="AO26" i="43"/>
  <c r="Y57" i="50"/>
  <c r="AS23" i="42"/>
  <c r="AU23" i="42"/>
  <c r="AO23" i="42"/>
  <c r="Y29" i="52"/>
  <c r="AS29" i="52"/>
  <c r="AS92" i="52"/>
  <c r="Y93" i="52"/>
  <c r="AS93" i="52"/>
  <c r="AC17" i="41"/>
  <c r="AE17" i="41"/>
  <c r="AC17" i="36"/>
  <c r="AE17" i="36"/>
  <c r="AS38" i="33"/>
  <c r="AU38" i="33"/>
  <c r="AS15" i="41"/>
  <c r="AU15" i="41"/>
  <c r="Y9" i="34"/>
  <c r="AY26" i="39"/>
  <c r="K30" i="96"/>
  <c r="E36" i="94" s="1"/>
  <c r="G36" i="94" s="1"/>
  <c r="I30" i="96"/>
  <c r="M20" i="94"/>
  <c r="K20" i="94"/>
  <c r="I46" i="36" s="1"/>
  <c r="M46" i="36" s="1"/>
  <c r="I22" i="96"/>
  <c r="E70" i="95" s="1"/>
  <c r="G70" i="95" s="1"/>
  <c r="AS16" i="41"/>
  <c r="AU16" i="41"/>
  <c r="AC18" i="31"/>
  <c r="AE18" i="31"/>
  <c r="AC11" i="41"/>
  <c r="AE11" i="41"/>
  <c r="W9" i="53"/>
  <c r="AO19" i="36"/>
  <c r="AY19" i="36" s="1"/>
  <c r="AC15" i="31"/>
  <c r="AE15" i="31"/>
  <c r="BA40" i="41"/>
  <c r="AY40" i="41"/>
  <c r="AS11" i="32"/>
  <c r="AU11" i="32"/>
  <c r="AC11" i="38"/>
  <c r="AE11" i="38"/>
  <c r="AC14" i="42"/>
  <c r="AE14" i="42"/>
  <c r="AC14" i="43"/>
  <c r="AE14" i="43"/>
  <c r="AO39" i="34"/>
  <c r="AY39" i="34" s="1"/>
  <c r="AO31" i="33"/>
  <c r="AY31" i="33" s="1"/>
  <c r="Y35" i="54"/>
  <c r="AC17" i="40"/>
  <c r="AE17" i="40"/>
  <c r="Q10" i="50"/>
  <c r="Y10" i="50"/>
  <c r="AC38" i="44"/>
  <c r="AE38" i="44"/>
  <c r="AO23" i="41"/>
  <c r="Y28" i="54"/>
  <c r="AS25" i="43"/>
  <c r="AU25" i="43"/>
  <c r="AS26" i="39"/>
  <c r="AU26" i="39"/>
  <c r="AO15" i="30"/>
  <c r="AY15" i="30" s="1"/>
  <c r="Y13" i="42"/>
  <c r="AO31" i="42"/>
  <c r="AY31" i="42" s="1"/>
  <c r="BA41" i="31"/>
  <c r="AY41" i="31"/>
  <c r="AS18" i="34"/>
  <c r="AU18" i="34"/>
  <c r="AO11" i="30"/>
  <c r="AY11" i="30" s="1"/>
  <c r="AS38" i="39"/>
  <c r="AU38" i="39"/>
  <c r="AS17" i="43"/>
  <c r="AU17" i="43"/>
  <c r="S20" i="43"/>
  <c r="Q20" i="43"/>
  <c r="S20" i="35"/>
  <c r="Q20" i="35"/>
  <c r="Q20" i="46"/>
  <c r="S20" i="46" s="1"/>
  <c r="S20" i="38"/>
  <c r="Q20" i="38"/>
  <c r="S20" i="31"/>
  <c r="Q20" i="31"/>
  <c r="K21" i="73"/>
  <c r="I53" i="23" s="1"/>
  <c r="M53" i="23" s="1"/>
  <c r="S53" i="23" s="1"/>
  <c r="I21" i="73"/>
  <c r="I53" i="25" s="1"/>
  <c r="M53" i="25" s="1"/>
  <c r="S53" i="25" s="1"/>
  <c r="BA33" i="35"/>
  <c r="AY33" i="35"/>
  <c r="Y20" i="50"/>
  <c r="AS24" i="43"/>
  <c r="AU24" i="43"/>
  <c r="AO24" i="43"/>
  <c r="Y59" i="50"/>
  <c r="AC14" i="40"/>
  <c r="AE14" i="40"/>
  <c r="AK8" i="35"/>
  <c r="AQ82" i="52"/>
  <c r="Y9" i="31"/>
  <c r="Y21" i="56"/>
  <c r="Y19" i="39"/>
  <c r="AI19" i="39" s="1"/>
  <c r="AM38" i="36"/>
  <c r="AO38" i="36"/>
  <c r="W36" i="36"/>
  <c r="Q44" i="36"/>
  <c r="AC9" i="39"/>
  <c r="AE9" i="39"/>
  <c r="K27" i="94"/>
  <c r="I46" i="30" s="1"/>
  <c r="M46" i="30" s="1"/>
  <c r="M27" i="94"/>
  <c r="K11" i="94"/>
  <c r="I46" i="45" s="1"/>
  <c r="M46" i="45" s="1"/>
  <c r="M11" i="94"/>
  <c r="I23" i="96"/>
  <c r="E74" i="95" s="1"/>
  <c r="G74" i="95" s="1"/>
  <c r="I11" i="96"/>
  <c r="E14" i="95" s="1"/>
  <c r="G14" i="95" s="1"/>
  <c r="AY23" i="37"/>
  <c r="AO18" i="39"/>
  <c r="AM18" i="39"/>
  <c r="AM39" i="45"/>
  <c r="AS39" i="45" s="1"/>
  <c r="AC9" i="44"/>
  <c r="AE9" i="44"/>
  <c r="AK27" i="43"/>
  <c r="AI27" i="43"/>
  <c r="AC9" i="35"/>
  <c r="AE9" i="35"/>
  <c r="AC14" i="36"/>
  <c r="AE14" i="36"/>
  <c r="Y19" i="36"/>
  <c r="AI19" i="36" s="1"/>
  <c r="Y37" i="50"/>
  <c r="BA37" i="44"/>
  <c r="AY37" i="44"/>
  <c r="AM13" i="44"/>
  <c r="BA34" i="36"/>
  <c r="AY34" i="36"/>
  <c r="AC18" i="44"/>
  <c r="AE18" i="44"/>
  <c r="AC11" i="39"/>
  <c r="AE11" i="39"/>
  <c r="Y39" i="34"/>
  <c r="AI39" i="34" s="1"/>
  <c r="AS40" i="30"/>
  <c r="AU40" i="30"/>
  <c r="AO40" i="30"/>
  <c r="AM9" i="38"/>
  <c r="Y35" i="56"/>
  <c r="AU12" i="38"/>
  <c r="AS12" i="38"/>
  <c r="AM17" i="30"/>
  <c r="AS17" i="30" s="1"/>
  <c r="AC38" i="41"/>
  <c r="AE38" i="41"/>
  <c r="Y15" i="30"/>
  <c r="AI15" i="30" s="1"/>
  <c r="AC38" i="43"/>
  <c r="AE38" i="43"/>
  <c r="AO30" i="31"/>
  <c r="AY30" i="31" s="1"/>
  <c r="AO29" i="33"/>
  <c r="AY29" i="33" s="1"/>
  <c r="AC18" i="34"/>
  <c r="AE18" i="34"/>
  <c r="Y51" i="56"/>
  <c r="AC9" i="43"/>
  <c r="AE9" i="43"/>
  <c r="Y11" i="30"/>
  <c r="AI11" i="30" s="1"/>
  <c r="AC38" i="42"/>
  <c r="AE38" i="42"/>
  <c r="BA27" i="32"/>
  <c r="AY27" i="32"/>
  <c r="Y19" i="32"/>
  <c r="AI19" i="32" s="1"/>
  <c r="AM17" i="38"/>
  <c r="Y39" i="41"/>
  <c r="AI39" i="41" s="1"/>
  <c r="AC15" i="35"/>
  <c r="AE15" i="35"/>
  <c r="AO39" i="43"/>
  <c r="AY39" i="43" s="1"/>
  <c r="AM39" i="43"/>
  <c r="AS39" i="43" s="1"/>
  <c r="AC16" i="35"/>
  <c r="AE16" i="35"/>
  <c r="AC18" i="40"/>
  <c r="AE18" i="40"/>
  <c r="CG13" i="52"/>
  <c r="BQ13" i="52"/>
  <c r="AS13" i="52"/>
  <c r="AC13" i="52"/>
  <c r="BW13" i="52"/>
  <c r="BG13" i="52"/>
  <c r="AI13" i="52"/>
  <c r="Q13" i="52"/>
  <c r="W13" i="52" s="1"/>
  <c r="BM13" i="52"/>
  <c r="AW13" i="52"/>
  <c r="Y13" i="52"/>
  <c r="CA13" i="52"/>
  <c r="CE13" i="52" s="1"/>
  <c r="BC13" i="52"/>
  <c r="AM13" i="52"/>
  <c r="AQ13" i="52" s="1"/>
  <c r="S21" i="41"/>
  <c r="Q21" i="41"/>
  <c r="Q21" i="33"/>
  <c r="S21" i="44"/>
  <c r="Q21" i="44"/>
  <c r="S21" i="36"/>
  <c r="Q21" i="36"/>
  <c r="M18" i="27"/>
  <c r="M43" i="27" s="1"/>
  <c r="E26" i="10" s="1"/>
  <c r="I43" i="27"/>
  <c r="AS16" i="43"/>
  <c r="AU16" i="43"/>
  <c r="S22" i="42"/>
  <c r="Q22" i="42"/>
  <c r="S22" i="34"/>
  <c r="Q22" i="34"/>
  <c r="S22" i="43"/>
  <c r="Q22" i="43"/>
  <c r="S22" i="35"/>
  <c r="Q22" i="35"/>
  <c r="Q44" i="40"/>
  <c r="W36" i="40"/>
  <c r="Y36" i="40" s="1"/>
  <c r="AS23" i="39"/>
  <c r="AU23" i="39"/>
  <c r="AO23" i="39"/>
  <c r="AU26" i="46"/>
  <c r="AO26" i="46"/>
  <c r="AC11" i="35"/>
  <c r="AE11" i="35"/>
  <c r="Y36" i="50"/>
  <c r="AO13" i="46"/>
  <c r="S44" i="34"/>
  <c r="AM36" i="34"/>
  <c r="E30" i="94"/>
  <c r="G30" i="94" s="1"/>
  <c r="E33" i="94"/>
  <c r="G33" i="94" s="1"/>
  <c r="M14" i="94"/>
  <c r="K14" i="94"/>
  <c r="I46" i="42" s="1"/>
  <c r="M46" i="42" s="1"/>
  <c r="M84" i="95"/>
  <c r="K68" i="95"/>
  <c r="I34" i="13" s="1"/>
  <c r="Y43" i="54"/>
  <c r="AS9" i="35"/>
  <c r="AU9" i="35"/>
  <c r="AS14" i="36"/>
  <c r="AU14" i="36"/>
  <c r="Q44" i="42"/>
  <c r="W36" i="42"/>
  <c r="AO19" i="37"/>
  <c r="AY19" i="37" s="1"/>
  <c r="AS17" i="34"/>
  <c r="AU17" i="34"/>
  <c r="AU8" i="31"/>
  <c r="AO8" i="31"/>
  <c r="AS8" i="31"/>
  <c r="CG18" i="52"/>
  <c r="AY9" i="31"/>
  <c r="AS15" i="39"/>
  <c r="AU15" i="39"/>
  <c r="AO18" i="30"/>
  <c r="AY18" i="30" s="1"/>
  <c r="K88" i="74"/>
  <c r="I62" i="50" s="1"/>
  <c r="M62" i="50" s="1"/>
  <c r="AS38" i="40"/>
  <c r="AU38" i="40"/>
  <c r="AS26" i="41"/>
  <c r="AU26" i="41"/>
  <c r="AO26" i="41"/>
  <c r="AC14" i="45"/>
  <c r="AE14" i="45"/>
  <c r="AS11" i="39"/>
  <c r="AU11" i="39"/>
  <c r="AO31" i="34"/>
  <c r="AY31" i="34" s="1"/>
  <c r="AC9" i="38"/>
  <c r="AE9" i="38"/>
  <c r="AS37" i="40"/>
  <c r="AU37" i="40"/>
  <c r="AA41" i="55"/>
  <c r="G10" i="10" s="1"/>
  <c r="Y19" i="42"/>
  <c r="AI19" i="42" s="1"/>
  <c r="AS38" i="41"/>
  <c r="AU38" i="41"/>
  <c r="AO28" i="35"/>
  <c r="AY28" i="35" s="1"/>
  <c r="AC15" i="45"/>
  <c r="AE15" i="45"/>
  <c r="AS24" i="44"/>
  <c r="AU24" i="44"/>
  <c r="AO33" i="46"/>
  <c r="AS16" i="45"/>
  <c r="AU16" i="45"/>
  <c r="AS16" i="32"/>
  <c r="AU16" i="32"/>
  <c r="Y39" i="40"/>
  <c r="AI39" i="40" s="1"/>
  <c r="AS9" i="41"/>
  <c r="AU9" i="41"/>
  <c r="BA43" i="35"/>
  <c r="AY43" i="35"/>
  <c r="AO36" i="39"/>
  <c r="S44" i="39"/>
  <c r="AM36" i="39"/>
  <c r="AO19" i="32"/>
  <c r="AY19" i="32" s="1"/>
  <c r="Q44" i="32"/>
  <c r="Y36" i="32"/>
  <c r="W36" i="32"/>
  <c r="AS18" i="32"/>
  <c r="AU18" i="32"/>
  <c r="BM35" i="52"/>
  <c r="AW35" i="52"/>
  <c r="BC35" i="52" s="1"/>
  <c r="CA35" i="52"/>
  <c r="CE35" i="52" s="1"/>
  <c r="AM35" i="52"/>
  <c r="AQ35" i="52" s="1"/>
  <c r="CG35" i="52"/>
  <c r="BQ35" i="52"/>
  <c r="AC35" i="52"/>
  <c r="AI35" i="52" s="1"/>
  <c r="BW35" i="52"/>
  <c r="BG35" i="52"/>
  <c r="Q35" i="52"/>
  <c r="W35" i="52" s="1"/>
  <c r="CG25" i="52"/>
  <c r="CG91" i="52"/>
  <c r="Y91" i="52"/>
  <c r="BA26" i="33"/>
  <c r="AY26" i="33"/>
  <c r="AS11" i="42"/>
  <c r="AU11" i="42"/>
  <c r="Y39" i="42"/>
  <c r="AI39" i="42" s="1"/>
  <c r="AQ84" i="52"/>
  <c r="AC13" i="31"/>
  <c r="AE13" i="31"/>
  <c r="K25" i="94"/>
  <c r="I30" i="51" s="1"/>
  <c r="M30" i="51" s="1"/>
  <c r="I28" i="96"/>
  <c r="K28" i="96" s="1"/>
  <c r="E9" i="94" s="1"/>
  <c r="G9" i="94" s="1"/>
  <c r="K25" i="96"/>
  <c r="E80" i="95" s="1"/>
  <c r="G80" i="95" s="1"/>
  <c r="I25" i="96"/>
  <c r="E79" i="95" s="1"/>
  <c r="G79" i="95" s="1"/>
  <c r="I13" i="96"/>
  <c r="E18" i="95" s="1"/>
  <c r="G18" i="95" s="1"/>
  <c r="S16" i="21"/>
  <c r="S28" i="21" s="1"/>
  <c r="E37" i="8" s="1"/>
  <c r="M28" i="21"/>
  <c r="E34" i="10" s="1"/>
  <c r="W24" i="88"/>
  <c r="W25" i="88" s="1"/>
  <c r="BC24" i="88"/>
  <c r="BC25" i="88" s="1"/>
  <c r="I24" i="88"/>
  <c r="I25" i="88" s="1"/>
  <c r="AQ24" i="88"/>
  <c r="AQ25" i="88" s="1"/>
  <c r="AG24" i="88"/>
  <c r="AG25" i="88" s="1"/>
  <c r="AC17" i="39"/>
  <c r="AE17" i="39"/>
  <c r="Y33" i="50"/>
  <c r="AM8" i="30"/>
  <c r="AM24" i="30"/>
  <c r="AM26" i="30"/>
  <c r="AM34" i="30"/>
  <c r="AS37" i="35"/>
  <c r="AU37" i="35"/>
  <c r="AS25" i="32"/>
  <c r="AU25" i="32"/>
  <c r="Y45" i="52"/>
  <c r="AS45" i="52"/>
  <c r="BM11" i="52"/>
  <c r="AW11" i="52"/>
  <c r="CA11" i="52"/>
  <c r="AM11" i="52"/>
  <c r="CG11" i="52"/>
  <c r="BQ11" i="52"/>
  <c r="AC11" i="52"/>
  <c r="BW11" i="52"/>
  <c r="BG11" i="52"/>
  <c r="Q11" i="52"/>
  <c r="M98" i="52"/>
  <c r="AO12" i="30"/>
  <c r="AS12" i="30"/>
  <c r="AI12" i="46"/>
  <c r="AO31" i="38"/>
  <c r="AY31" i="38" s="1"/>
  <c r="AC38" i="31"/>
  <c r="AE38" i="31"/>
  <c r="AI12" i="45"/>
  <c r="BI80" i="52"/>
  <c r="BK80" i="52" s="1"/>
  <c r="BG80" i="52"/>
  <c r="BM80" i="52" s="1"/>
  <c r="AS25" i="36"/>
  <c r="AU25" i="36"/>
  <c r="W8" i="51"/>
  <c r="CC82" i="52"/>
  <c r="CE82" i="52" s="1"/>
  <c r="CA82" i="52"/>
  <c r="CG82" i="52" s="1"/>
  <c r="Y19" i="40"/>
  <c r="AI19" i="40" s="1"/>
  <c r="AO36" i="31"/>
  <c r="S44" i="31"/>
  <c r="AM36" i="31"/>
  <c r="AI9" i="30"/>
  <c r="AC15" i="43"/>
  <c r="AE15" i="43"/>
  <c r="Y13" i="30"/>
  <c r="AM16" i="31"/>
  <c r="M10" i="44"/>
  <c r="I35" i="44"/>
  <c r="M10" i="36"/>
  <c r="I35" i="36"/>
  <c r="M10" i="45"/>
  <c r="I35" i="45"/>
  <c r="M10" i="37"/>
  <c r="I35" i="37"/>
  <c r="M10" i="30"/>
  <c r="I35" i="30"/>
  <c r="I20" i="51"/>
  <c r="K69" i="96"/>
  <c r="I16" i="49" s="1"/>
  <c r="AM38" i="30"/>
  <c r="AO38" i="30" s="1"/>
  <c r="AK33" i="34"/>
  <c r="AI33" i="34"/>
  <c r="W8" i="49"/>
  <c r="K72" i="74"/>
  <c r="I25" i="50" s="1"/>
  <c r="M25" i="50" s="1"/>
  <c r="AC38" i="30"/>
  <c r="AE38" i="30"/>
  <c r="AS16" i="44"/>
  <c r="AU16" i="44"/>
  <c r="AS17" i="31"/>
  <c r="AU17" i="31"/>
  <c r="AO16" i="46"/>
  <c r="AS13" i="35"/>
  <c r="AU13" i="35"/>
  <c r="AS18" i="31"/>
  <c r="AU18" i="31"/>
  <c r="AS11" i="41"/>
  <c r="AU11" i="41"/>
  <c r="AO18" i="46"/>
  <c r="AS14" i="42"/>
  <c r="AU14" i="42"/>
  <c r="AO39" i="40"/>
  <c r="AY39" i="40" s="1"/>
  <c r="AS17" i="41"/>
  <c r="AU17" i="41"/>
  <c r="AS15" i="40"/>
  <c r="AU15" i="40"/>
  <c r="AY16" i="33"/>
  <c r="BA16" i="33"/>
  <c r="AS13" i="33"/>
  <c r="AU13" i="33"/>
  <c r="AS14" i="34"/>
  <c r="AU14" i="34"/>
  <c r="AU26" i="37"/>
  <c r="AS26" i="37"/>
  <c r="AO26" i="37"/>
  <c r="BA37" i="42"/>
  <c r="AY37" i="42"/>
  <c r="AS14" i="40"/>
  <c r="AU14" i="40"/>
  <c r="AC14" i="31"/>
  <c r="AE14" i="31"/>
  <c r="AE9" i="46"/>
  <c r="AK17" i="41"/>
  <c r="AI17" i="41"/>
  <c r="AK17" i="36"/>
  <c r="AI17" i="36"/>
  <c r="AY38" i="33"/>
  <c r="BA38" i="33"/>
  <c r="E32" i="94"/>
  <c r="G32" i="94" s="1"/>
  <c r="I19" i="96"/>
  <c r="E31" i="95" s="1"/>
  <c r="G31" i="95" s="1"/>
  <c r="BA16" i="41"/>
  <c r="AY16" i="41"/>
  <c r="AK18" i="31"/>
  <c r="AI18" i="31"/>
  <c r="AC13" i="33"/>
  <c r="AE13" i="33"/>
  <c r="AS16" i="34"/>
  <c r="AU16" i="34"/>
  <c r="BA11" i="32"/>
  <c r="AY11" i="32"/>
  <c r="AI11" i="38"/>
  <c r="AK11" i="38"/>
  <c r="AK14" i="42"/>
  <c r="AI14" i="42"/>
  <c r="AI14" i="43"/>
  <c r="AK14" i="43"/>
  <c r="AS17" i="37"/>
  <c r="AU17" i="37"/>
  <c r="AS26" i="40"/>
  <c r="AU26" i="40"/>
  <c r="AU12" i="36"/>
  <c r="AS12" i="36"/>
  <c r="BA25" i="43"/>
  <c r="AY25" i="43"/>
  <c r="AY15" i="37"/>
  <c r="BA15" i="37"/>
  <c r="AY13" i="39"/>
  <c r="BA13" i="39"/>
  <c r="AS13" i="34"/>
  <c r="AU13" i="34"/>
  <c r="AU26" i="34"/>
  <c r="AS26" i="34"/>
  <c r="AU34" i="33"/>
  <c r="AS34" i="33"/>
  <c r="AS18" i="42"/>
  <c r="AU18" i="42"/>
  <c r="AS18" i="43"/>
  <c r="AU18" i="43"/>
  <c r="AY11" i="37"/>
  <c r="BA11" i="37"/>
  <c r="AY14" i="41"/>
  <c r="BA14" i="41"/>
  <c r="AY38" i="39"/>
  <c r="BA38" i="39"/>
  <c r="AY17" i="43"/>
  <c r="BA17" i="43"/>
  <c r="AS15" i="35"/>
  <c r="AU15" i="35"/>
  <c r="AS13" i="40"/>
  <c r="AU13" i="40"/>
  <c r="AS18" i="40"/>
  <c r="AU18" i="40"/>
  <c r="Q20" i="41"/>
  <c r="S20" i="41"/>
  <c r="Q20" i="33"/>
  <c r="S20" i="33"/>
  <c r="Q20" i="44"/>
  <c r="Q20" i="36"/>
  <c r="BA37" i="32"/>
  <c r="AY37" i="32"/>
  <c r="AI14" i="40"/>
  <c r="AK14" i="40"/>
  <c r="AO11" i="34"/>
  <c r="AM11" i="34"/>
  <c r="AO14" i="39"/>
  <c r="AM14" i="39"/>
  <c r="AK37" i="34"/>
  <c r="AI37" i="34"/>
  <c r="AO17" i="44"/>
  <c r="AM17" i="44"/>
  <c r="W36" i="46"/>
  <c r="Q44" i="46"/>
  <c r="Y36" i="46"/>
  <c r="AC15" i="41"/>
  <c r="AE15" i="41"/>
  <c r="BA8" i="42"/>
  <c r="K31" i="96"/>
  <c r="E40" i="94" s="1"/>
  <c r="G40" i="94" s="1"/>
  <c r="I31" i="96"/>
  <c r="E39" i="94" s="1"/>
  <c r="G39" i="94" s="1"/>
  <c r="K23" i="94"/>
  <c r="I46" i="33" s="1"/>
  <c r="M46" i="33" s="1"/>
  <c r="M69" i="95"/>
  <c r="K69" i="95"/>
  <c r="I34" i="16" s="1"/>
  <c r="M34" i="16" s="1"/>
  <c r="AM16" i="36"/>
  <c r="S18" i="16"/>
  <c r="S30" i="16" s="1"/>
  <c r="E34" i="8" s="1"/>
  <c r="M30" i="16"/>
  <c r="E29" i="10" s="1"/>
  <c r="AK9" i="44"/>
  <c r="AI14" i="36"/>
  <c r="AK14" i="36"/>
  <c r="AC23" i="30"/>
  <c r="Y23" i="30"/>
  <c r="AK37" i="38"/>
  <c r="AI37" i="38"/>
  <c r="AK18" i="44"/>
  <c r="AI18" i="44"/>
  <c r="Q44" i="35"/>
  <c r="W36" i="35"/>
  <c r="AM14" i="45"/>
  <c r="AK11" i="39"/>
  <c r="AI11" i="39"/>
  <c r="AS41" i="30"/>
  <c r="AO41" i="30"/>
  <c r="AY41" i="30" s="1"/>
  <c r="AU26" i="45"/>
  <c r="AS26" i="45"/>
  <c r="AM19" i="42"/>
  <c r="AS19" i="42" s="1"/>
  <c r="AO19" i="42"/>
  <c r="AY19" i="42" s="1"/>
  <c r="AM17" i="32"/>
  <c r="AO17" i="32"/>
  <c r="AO36" i="43"/>
  <c r="S44" i="43"/>
  <c r="AM36" i="43"/>
  <c r="AK38" i="41"/>
  <c r="AI38" i="41"/>
  <c r="AS37" i="38"/>
  <c r="AU37" i="38"/>
  <c r="AK15" i="37"/>
  <c r="AI15" i="37"/>
  <c r="AQ24" i="91"/>
  <c r="AQ25" i="91" s="1"/>
  <c r="AG24" i="91"/>
  <c r="AG25" i="91" s="1"/>
  <c r="W24" i="91"/>
  <c r="W25" i="91" s="1"/>
  <c r="BC24" i="91"/>
  <c r="BC25" i="91" s="1"/>
  <c r="I24" i="91"/>
  <c r="I25" i="91" s="1"/>
  <c r="AC18" i="42"/>
  <c r="AE18" i="42"/>
  <c r="AC18" i="43"/>
  <c r="AE18" i="43"/>
  <c r="AI9" i="36"/>
  <c r="AI11" i="37"/>
  <c r="AK11" i="37"/>
  <c r="AI14" i="41"/>
  <c r="AK14" i="41"/>
  <c r="BA8" i="43"/>
  <c r="AI38" i="42"/>
  <c r="AK38" i="42"/>
  <c r="AC17" i="35"/>
  <c r="AE17" i="35"/>
  <c r="BA40" i="37"/>
  <c r="AY40" i="37"/>
  <c r="AC15" i="34"/>
  <c r="AE15" i="34"/>
  <c r="AI16" i="35"/>
  <c r="AK16" i="35"/>
  <c r="AI18" i="40"/>
  <c r="AK18" i="40"/>
  <c r="Q11" i="50"/>
  <c r="W11" i="50" s="1"/>
  <c r="Y11" i="50"/>
  <c r="Q21" i="39"/>
  <c r="AW39" i="52"/>
  <c r="BA39" i="52" s="1"/>
  <c r="CA39" i="52"/>
  <c r="CG39" i="52" s="1"/>
  <c r="AM39" i="52"/>
  <c r="AS39" i="52" s="1"/>
  <c r="BQ39" i="52"/>
  <c r="BW39" i="52" s="1"/>
  <c r="AC39" i="52"/>
  <c r="AI39" i="52" s="1"/>
  <c r="BG39" i="52"/>
  <c r="BM39" i="52" s="1"/>
  <c r="Q39" i="52"/>
  <c r="Y39" i="52" s="1"/>
  <c r="Q21" i="42"/>
  <c r="S21" i="42"/>
  <c r="Q21" i="34"/>
  <c r="AI38" i="32"/>
  <c r="AK38" i="32"/>
  <c r="BA25" i="33"/>
  <c r="AY25" i="33"/>
  <c r="AY16" i="43"/>
  <c r="BA16" i="43"/>
  <c r="Q22" i="40"/>
  <c r="Q22" i="32"/>
  <c r="Q22" i="41"/>
  <c r="Q22" i="33"/>
  <c r="S44" i="40"/>
  <c r="AO36" i="40"/>
  <c r="AM36" i="40"/>
  <c r="AU24" i="46"/>
  <c r="AO24" i="46"/>
  <c r="AS24" i="31"/>
  <c r="AU24" i="31"/>
  <c r="AO24" i="31"/>
  <c r="AC11" i="45"/>
  <c r="AE11" i="45"/>
  <c r="AC11" i="34"/>
  <c r="AE11" i="34"/>
  <c r="AS14" i="38"/>
  <c r="AU14" i="38"/>
  <c r="AI24" i="42"/>
  <c r="AK9" i="40"/>
  <c r="AC15" i="32"/>
  <c r="AE15" i="32"/>
  <c r="AC13" i="35"/>
  <c r="AE13" i="35"/>
  <c r="AS13" i="38"/>
  <c r="AU13" i="38"/>
  <c r="AS38" i="35"/>
  <c r="AU38" i="35"/>
  <c r="M26" i="94"/>
  <c r="K26" i="94"/>
  <c r="I46" i="31" s="1"/>
  <c r="M46" i="31" s="1"/>
  <c r="M10" i="94"/>
  <c r="K10" i="94"/>
  <c r="I46" i="46" s="1"/>
  <c r="M46" i="46" s="1"/>
  <c r="K28" i="95"/>
  <c r="I164" i="11" s="1"/>
  <c r="AK16" i="36"/>
  <c r="AI16" i="36"/>
  <c r="AC18" i="39"/>
  <c r="AE18" i="39"/>
  <c r="AC9" i="37"/>
  <c r="AE9" i="37"/>
  <c r="BA14" i="36"/>
  <c r="AY14" i="36"/>
  <c r="AS38" i="34"/>
  <c r="AU38" i="34"/>
  <c r="AS17" i="39"/>
  <c r="AU17" i="39"/>
  <c r="AY17" i="34"/>
  <c r="BA17" i="34"/>
  <c r="AY15" i="39"/>
  <c r="BA15" i="39"/>
  <c r="AS18" i="44"/>
  <c r="AU18" i="44"/>
  <c r="AC18" i="37"/>
  <c r="AE18" i="37"/>
  <c r="I133" i="11"/>
  <c r="I134" i="11" s="1"/>
  <c r="E46" i="10" s="1"/>
  <c r="W36" i="41"/>
  <c r="Y36" i="41" s="1"/>
  <c r="Q44" i="41"/>
  <c r="AY38" i="40"/>
  <c r="BA38" i="40"/>
  <c r="AI14" i="45"/>
  <c r="AK14" i="45"/>
  <c r="AY11" i="39"/>
  <c r="BA11" i="39"/>
  <c r="AK9" i="38"/>
  <c r="W9" i="55"/>
  <c r="W41" i="55" s="1"/>
  <c r="I8" i="8" s="1"/>
  <c r="Q41" i="55"/>
  <c r="G8" i="10" s="1"/>
  <c r="AC17" i="45"/>
  <c r="AE17" i="45"/>
  <c r="AC17" i="32"/>
  <c r="AE17" i="32"/>
  <c r="BA38" i="41"/>
  <c r="AY38" i="41"/>
  <c r="AI23" i="30"/>
  <c r="AS27" i="33"/>
  <c r="AU27" i="33"/>
  <c r="AS24" i="38"/>
  <c r="AU24" i="38"/>
  <c r="AI15" i="45"/>
  <c r="AK15" i="45"/>
  <c r="BA33" i="40"/>
  <c r="AY33" i="40"/>
  <c r="BA24" i="36"/>
  <c r="AY24" i="36"/>
  <c r="BA16" i="45"/>
  <c r="AY16" i="45"/>
  <c r="AY16" i="32"/>
  <c r="BA16" i="32"/>
  <c r="AS25" i="44"/>
  <c r="AU25" i="44"/>
  <c r="AY27" i="42"/>
  <c r="BA27" i="42"/>
  <c r="AS9" i="43"/>
  <c r="AU9" i="43"/>
  <c r="AY9" i="41"/>
  <c r="S44" i="32"/>
  <c r="AM36" i="32"/>
  <c r="AO36" i="32" s="1"/>
  <c r="AS15" i="43"/>
  <c r="AU15" i="43"/>
  <c r="BA8" i="41"/>
  <c r="AY18" i="32"/>
  <c r="BA18" i="32"/>
  <c r="Q23" i="50"/>
  <c r="W23" i="50" s="1"/>
  <c r="AI12" i="39"/>
  <c r="AS9" i="42"/>
  <c r="AU9" i="42"/>
  <c r="AS37" i="30"/>
  <c r="AO37" i="30"/>
  <c r="AY37" i="30" s="1"/>
  <c r="AC14" i="32"/>
  <c r="AE14" i="32"/>
  <c r="BA11" i="43"/>
  <c r="AY11" i="43"/>
  <c r="BA14" i="31"/>
  <c r="AY14" i="31"/>
  <c r="AI24" i="31"/>
  <c r="AC38" i="35"/>
  <c r="AE38" i="35"/>
  <c r="M38" i="94"/>
  <c r="K38" i="94"/>
  <c r="I172" i="11" s="1"/>
  <c r="K21" i="94"/>
  <c r="I46" i="35" s="1"/>
  <c r="M46" i="35" s="1"/>
  <c r="G8" i="95"/>
  <c r="K72" i="95"/>
  <c r="I32" i="21" s="1"/>
  <c r="M32" i="21" s="1"/>
  <c r="K9" i="96"/>
  <c r="E11" i="95" s="1"/>
  <c r="G11" i="95" s="1"/>
  <c r="I9" i="96"/>
  <c r="E10" i="95" s="1"/>
  <c r="G10" i="95" s="1"/>
  <c r="AC16" i="41"/>
  <c r="AE16" i="41"/>
  <c r="AC17" i="34"/>
  <c r="AE17" i="34"/>
  <c r="AY26" i="31"/>
  <c r="I31" i="22"/>
  <c r="AK33" i="46"/>
  <c r="AI33" i="46"/>
  <c r="Q37" i="54"/>
  <c r="W37" i="54" s="1"/>
  <c r="AC16" i="34"/>
  <c r="AE16" i="34"/>
  <c r="AC38" i="37"/>
  <c r="AE38" i="37"/>
  <c r="AC11" i="32"/>
  <c r="AE11" i="32"/>
  <c r="AO36" i="30"/>
  <c r="AM36" i="30"/>
  <c r="S44" i="30"/>
  <c r="AK25" i="46"/>
  <c r="AI25" i="46"/>
  <c r="AS34" i="35"/>
  <c r="AU34" i="35"/>
  <c r="AY25" i="39"/>
  <c r="BA25" i="39"/>
  <c r="AY9" i="30"/>
  <c r="AY12" i="30"/>
  <c r="AS42" i="34"/>
  <c r="AU42" i="34"/>
  <c r="AS33" i="36"/>
  <c r="AU33" i="36"/>
  <c r="BA40" i="36"/>
  <c r="AY40" i="36"/>
  <c r="S44" i="37"/>
  <c r="AM36" i="37"/>
  <c r="AO36" i="37" s="1"/>
  <c r="AK38" i="31"/>
  <c r="AI38" i="31"/>
  <c r="BI82" i="52"/>
  <c r="BK82" i="52" s="1"/>
  <c r="BG82" i="52"/>
  <c r="BM82" i="52" s="1"/>
  <c r="BI84" i="52"/>
  <c r="BK84" i="52" s="1"/>
  <c r="BG84" i="52"/>
  <c r="BM84" i="52" s="1"/>
  <c r="AC16" i="37"/>
  <c r="AE16" i="37"/>
  <c r="AC18" i="35"/>
  <c r="AE18" i="35"/>
  <c r="BA25" i="36"/>
  <c r="AY25" i="36"/>
  <c r="AC9" i="33"/>
  <c r="AE9" i="33"/>
  <c r="CC80" i="52"/>
  <c r="CA80" i="52"/>
  <c r="CG80" i="52" s="1"/>
  <c r="CC81" i="52"/>
  <c r="CA81" i="52"/>
  <c r="CG81" i="52" s="1"/>
  <c r="AK15" i="42"/>
  <c r="AI15" i="42"/>
  <c r="M29" i="53"/>
  <c r="I43" i="53"/>
  <c r="I41" i="53"/>
  <c r="W24" i="90"/>
  <c r="W25" i="90" s="1"/>
  <c r="BC24" i="90"/>
  <c r="BC25" i="90" s="1"/>
  <c r="I24" i="90"/>
  <c r="I25" i="90" s="1"/>
  <c r="AQ24" i="90"/>
  <c r="AQ25" i="90" s="1"/>
  <c r="AG24" i="90"/>
  <c r="AG25" i="90" s="1"/>
  <c r="AC18" i="32"/>
  <c r="AE18" i="32"/>
  <c r="BG36" i="52"/>
  <c r="BM36" i="52" s="1"/>
  <c r="Q36" i="52"/>
  <c r="W36" i="52" s="1"/>
  <c r="AW36" i="52"/>
  <c r="BC36" i="52" s="1"/>
  <c r="CA36" i="52"/>
  <c r="CE36" i="52" s="1"/>
  <c r="AM36" i="52"/>
  <c r="AQ36" i="52" s="1"/>
  <c r="BQ36" i="52"/>
  <c r="BW36" i="52" s="1"/>
  <c r="AC36" i="52"/>
  <c r="AI36" i="52" s="1"/>
  <c r="M10" i="42"/>
  <c r="I35" i="42"/>
  <c r="M10" i="34"/>
  <c r="I35" i="34"/>
  <c r="M10" i="43"/>
  <c r="I35" i="43"/>
  <c r="M10" i="35"/>
  <c r="I35" i="35"/>
  <c r="I20" i="73"/>
  <c r="I50" i="25" s="1"/>
  <c r="M50" i="25" s="1"/>
  <c r="S50" i="25" s="1"/>
  <c r="I46" i="74"/>
  <c r="I49" i="56" s="1"/>
  <c r="M49" i="56" s="1"/>
  <c r="I21" i="51"/>
  <c r="M21" i="51" s="1"/>
  <c r="K70" i="96"/>
  <c r="I17" i="49" s="1"/>
  <c r="M17" i="49" s="1"/>
  <c r="Q17" i="49" s="1"/>
  <c r="W17" i="49" s="1"/>
  <c r="AM38" i="45"/>
  <c r="AC9" i="42"/>
  <c r="AE9" i="42"/>
  <c r="AY16" i="38"/>
  <c r="BA16" i="38"/>
  <c r="BA18" i="41"/>
  <c r="AY18" i="41"/>
  <c r="AY38" i="32"/>
  <c r="BA38" i="32"/>
  <c r="AC38" i="45"/>
  <c r="AE38" i="45"/>
  <c r="AS13" i="43"/>
  <c r="AU13" i="43"/>
  <c r="AS9" i="37"/>
  <c r="AU9" i="37"/>
  <c r="AS14" i="43"/>
  <c r="AU14" i="43"/>
  <c r="AS13" i="42"/>
  <c r="AU13" i="42"/>
  <c r="AS11" i="45"/>
  <c r="AU11" i="45"/>
  <c r="AY9" i="46"/>
  <c r="BA9" i="46"/>
  <c r="AY18" i="31"/>
  <c r="BA18" i="31"/>
  <c r="BA11" i="41"/>
  <c r="AY11" i="41"/>
  <c r="AS13" i="36"/>
  <c r="AU13" i="36"/>
  <c r="AY14" i="42"/>
  <c r="BA14" i="42"/>
  <c r="AS38" i="44"/>
  <c r="AU38" i="44"/>
  <c r="BA17" i="41"/>
  <c r="AY17" i="41"/>
  <c r="AY15" i="40"/>
  <c r="BA15" i="40"/>
  <c r="AS9" i="34"/>
  <c r="AU9" i="34"/>
  <c r="AS11" i="38"/>
  <c r="AU11" i="38"/>
  <c r="BA37" i="37"/>
  <c r="AY37" i="37"/>
  <c r="AS14" i="33"/>
  <c r="AU14" i="33"/>
  <c r="AC11" i="43"/>
  <c r="AE11" i="43"/>
  <c r="BA15" i="41"/>
  <c r="AY15" i="41"/>
  <c r="M16" i="94"/>
  <c r="K16" i="94"/>
  <c r="I46" i="40" s="1"/>
  <c r="M46" i="40" s="1"/>
  <c r="AC16" i="44"/>
  <c r="AE16" i="44"/>
  <c r="AK11" i="41"/>
  <c r="AI11" i="41"/>
  <c r="Y36" i="44"/>
  <c r="W36" i="44"/>
  <c r="Q44" i="44"/>
  <c r="S36" i="33"/>
  <c r="W24" i="92"/>
  <c r="W25" i="92" s="1"/>
  <c r="BC24" i="92"/>
  <c r="BC25" i="92" s="1"/>
  <c r="I24" i="92"/>
  <c r="I25" i="92" s="1"/>
  <c r="AQ24" i="92"/>
  <c r="AQ25" i="92" s="1"/>
  <c r="AG24" i="92"/>
  <c r="AG25" i="92" s="1"/>
  <c r="AI15" i="46"/>
  <c r="AK15" i="46"/>
  <c r="AI15" i="31"/>
  <c r="AK15" i="31"/>
  <c r="AS23" i="43"/>
  <c r="AU23" i="43"/>
  <c r="AO23" i="43"/>
  <c r="CG29" i="52"/>
  <c r="CG92" i="52"/>
  <c r="Y92" i="52"/>
  <c r="CG93" i="52"/>
  <c r="AO14" i="33"/>
  <c r="Y14" i="46"/>
  <c r="AS9" i="31"/>
  <c r="AU9" i="31"/>
  <c r="Y9" i="46"/>
  <c r="Y60" i="54"/>
  <c r="AC15" i="40"/>
  <c r="AE15" i="40"/>
  <c r="AC13" i="43"/>
  <c r="AE13" i="43"/>
  <c r="AO9" i="39"/>
  <c r="BA8" i="39"/>
  <c r="K28" i="94"/>
  <c r="I35" i="24" s="1"/>
  <c r="M35" i="24" s="1"/>
  <c r="S35" i="24" s="1"/>
  <c r="K12" i="94"/>
  <c r="I46" i="44" s="1"/>
  <c r="M46" i="44" s="1"/>
  <c r="O36" i="97"/>
  <c r="O32" i="97"/>
  <c r="O28" i="97"/>
  <c r="O24" i="97"/>
  <c r="O20" i="97"/>
  <c r="O35" i="97"/>
  <c r="O31" i="97"/>
  <c r="O27" i="97"/>
  <c r="O23" i="97"/>
  <c r="O34" i="97"/>
  <c r="O30" i="97"/>
  <c r="O26" i="97"/>
  <c r="O22" i="97"/>
  <c r="O37" i="97"/>
  <c r="O33" i="97"/>
  <c r="O29" i="97"/>
  <c r="O25" i="97"/>
  <c r="O21" i="97"/>
  <c r="I16" i="96"/>
  <c r="E24" i="95" s="1"/>
  <c r="G24" i="95" s="1"/>
  <c r="AY24" i="37"/>
  <c r="AC16" i="33"/>
  <c r="AE16" i="33"/>
  <c r="Y18" i="46"/>
  <c r="Y19" i="45"/>
  <c r="AI19" i="45" s="1"/>
  <c r="AC15" i="38"/>
  <c r="AE15" i="38"/>
  <c r="AC13" i="41"/>
  <c r="AE13" i="41"/>
  <c r="AC13" i="36"/>
  <c r="AE13" i="36"/>
  <c r="AO16" i="34"/>
  <c r="CA86" i="52"/>
  <c r="CE86" i="52" s="1"/>
  <c r="AM86" i="52"/>
  <c r="AQ86" i="52" s="1"/>
  <c r="BQ86" i="52"/>
  <c r="BW86" i="52" s="1"/>
  <c r="AC86" i="52"/>
  <c r="AI86" i="52" s="1"/>
  <c r="BG86" i="52"/>
  <c r="BM86" i="52" s="1"/>
  <c r="Q86" i="52"/>
  <c r="W86" i="52" s="1"/>
  <c r="AW86" i="52"/>
  <c r="BC86" i="52" s="1"/>
  <c r="AS14" i="44"/>
  <c r="AU14" i="44"/>
  <c r="AC11" i="31"/>
  <c r="AE11" i="31"/>
  <c r="Y14" i="34"/>
  <c r="AS23" i="37"/>
  <c r="AU23" i="37"/>
  <c r="Y19" i="34"/>
  <c r="AI19" i="34" s="1"/>
  <c r="AO17" i="37"/>
  <c r="AO23" i="30"/>
  <c r="AO26" i="40"/>
  <c r="AS15" i="37"/>
  <c r="AU15" i="37"/>
  <c r="AU13" i="39"/>
  <c r="AS13" i="39"/>
  <c r="AO13" i="34"/>
  <c r="AU24" i="37"/>
  <c r="AS24" i="37"/>
  <c r="AO18" i="42"/>
  <c r="AO18" i="43"/>
  <c r="Y30" i="56"/>
  <c r="Y39" i="37"/>
  <c r="AI39" i="37" s="1"/>
  <c r="AS11" i="37"/>
  <c r="AU11" i="37"/>
  <c r="AS14" i="41"/>
  <c r="AU14" i="41"/>
  <c r="AS38" i="42"/>
  <c r="AU38" i="42"/>
  <c r="Y31" i="50"/>
  <c r="AS15" i="34"/>
  <c r="AU15" i="34"/>
  <c r="AC13" i="37"/>
  <c r="AE13" i="37"/>
  <c r="AO18" i="40"/>
  <c r="Q20" i="39"/>
  <c r="CA38" i="52"/>
  <c r="BC38" i="52"/>
  <c r="AM38" i="52"/>
  <c r="CG38" i="52"/>
  <c r="BQ38" i="52"/>
  <c r="AS38" i="52"/>
  <c r="AC38" i="52"/>
  <c r="BW38" i="52"/>
  <c r="BG38" i="52"/>
  <c r="AI38" i="52"/>
  <c r="Q38" i="52"/>
  <c r="BM38" i="52"/>
  <c r="AW38" i="52"/>
  <c r="BA38" i="52" s="1"/>
  <c r="Y38" i="52"/>
  <c r="Q20" i="42"/>
  <c r="Q20" i="34"/>
  <c r="S20" i="34"/>
  <c r="Y39" i="54"/>
  <c r="BA23" i="33"/>
  <c r="AY23" i="33"/>
  <c r="BA12" i="39"/>
  <c r="AY12" i="39"/>
  <c r="AS24" i="41"/>
  <c r="AU24" i="41"/>
  <c r="AO24" i="41"/>
  <c r="AC14" i="33"/>
  <c r="AE14" i="33"/>
  <c r="AM11" i="35"/>
  <c r="AO11" i="35"/>
  <c r="AM39" i="39"/>
  <c r="AS39" i="39" s="1"/>
  <c r="AO39" i="39"/>
  <c r="AY39" i="39" s="1"/>
  <c r="AK27" i="32"/>
  <c r="AI27" i="32"/>
  <c r="AK37" i="44"/>
  <c r="AI37" i="44"/>
  <c r="Y15" i="41"/>
  <c r="K29" i="96"/>
  <c r="I29" i="96"/>
  <c r="E35" i="94" s="1"/>
  <c r="G35" i="94" s="1"/>
  <c r="K19" i="94"/>
  <c r="I46" i="37" s="1"/>
  <c r="M46" i="37" s="1"/>
  <c r="M83" i="95"/>
  <c r="K83" i="95"/>
  <c r="I170" i="11" s="1"/>
  <c r="K18" i="96"/>
  <c r="E30" i="95" s="1"/>
  <c r="G30" i="95" s="1"/>
  <c r="I18" i="96"/>
  <c r="E29" i="95" s="1"/>
  <c r="G29" i="95" s="1"/>
  <c r="AC18" i="38"/>
  <c r="AE18" i="38"/>
  <c r="AK37" i="31"/>
  <c r="AI37" i="31"/>
  <c r="AC11" i="40"/>
  <c r="AE11" i="40"/>
  <c r="AM14" i="37"/>
  <c r="Y29" i="50"/>
  <c r="AC15" i="39"/>
  <c r="AE15" i="39"/>
  <c r="BA27" i="31"/>
  <c r="AY27" i="31"/>
  <c r="BA27" i="38"/>
  <c r="AY27" i="38"/>
  <c r="AO18" i="45"/>
  <c r="AM18" i="45"/>
  <c r="BM95" i="52"/>
  <c r="AW95" i="52"/>
  <c r="Y95" i="52"/>
  <c r="CA95" i="52"/>
  <c r="CE95" i="52" s="1"/>
  <c r="BC95" i="52"/>
  <c r="AM95" i="52"/>
  <c r="AQ95" i="52" s="1"/>
  <c r="CG95" i="52"/>
  <c r="BQ95" i="52"/>
  <c r="AS95" i="52"/>
  <c r="AC95" i="52"/>
  <c r="BW95" i="52"/>
  <c r="BG95" i="52"/>
  <c r="AI95" i="52"/>
  <c r="Q95" i="52"/>
  <c r="W95" i="52" s="1"/>
  <c r="AC24" i="30"/>
  <c r="Y24" i="30"/>
  <c r="AC9" i="36"/>
  <c r="AE9" i="36"/>
  <c r="AM14" i="35"/>
  <c r="AK27" i="41"/>
  <c r="AI27" i="41"/>
  <c r="AO26" i="45"/>
  <c r="AO32" i="42"/>
  <c r="AY32" i="42" s="1"/>
  <c r="AM19" i="43"/>
  <c r="AS19" i="43" s="1"/>
  <c r="AO19" i="43"/>
  <c r="AY19" i="43" s="1"/>
  <c r="W36" i="43"/>
  <c r="Q44" i="43"/>
  <c r="AS27" i="34"/>
  <c r="AU27" i="34"/>
  <c r="AM9" i="32"/>
  <c r="AO9" i="32" s="1"/>
  <c r="Y46" i="54"/>
  <c r="AO37" i="38"/>
  <c r="AU12" i="37"/>
  <c r="AS12" i="37"/>
  <c r="AC15" i="37"/>
  <c r="AE15" i="37"/>
  <c r="AC13" i="39"/>
  <c r="AE13" i="39"/>
  <c r="Y18" i="42"/>
  <c r="Y18" i="43"/>
  <c r="AI13" i="43"/>
  <c r="AC9" i="45"/>
  <c r="AE9" i="45"/>
  <c r="AC11" i="37"/>
  <c r="AE11" i="37"/>
  <c r="AC14" i="41"/>
  <c r="AE14" i="41"/>
  <c r="AC38" i="39"/>
  <c r="AE38" i="39"/>
  <c r="AI9" i="35"/>
  <c r="Y17" i="35"/>
  <c r="Y39" i="44"/>
  <c r="AI39" i="44" s="1"/>
  <c r="Y15" i="34"/>
  <c r="AC13" i="40"/>
  <c r="AE13" i="40"/>
  <c r="AM39" i="31"/>
  <c r="AS39" i="31" s="1"/>
  <c r="AO39" i="31"/>
  <c r="AY39" i="31" s="1"/>
  <c r="AK25" i="41"/>
  <c r="AI25" i="41"/>
  <c r="Q21" i="45"/>
  <c r="Q21" i="37"/>
  <c r="S21" i="37"/>
  <c r="AU21" i="30"/>
  <c r="AE21" i="30"/>
  <c r="BA21" i="30"/>
  <c r="AK21" i="30"/>
  <c r="Q21" i="30"/>
  <c r="Q21" i="40"/>
  <c r="Q21" i="32"/>
  <c r="I35" i="74"/>
  <c r="I26" i="56" s="1"/>
  <c r="AC38" i="32"/>
  <c r="AE38" i="32"/>
  <c r="AI9" i="39"/>
  <c r="Y39" i="56"/>
  <c r="Q22" i="46"/>
  <c r="Q22" i="38"/>
  <c r="S22" i="38"/>
  <c r="Q22" i="31"/>
  <c r="Q22" i="39"/>
  <c r="BG40" i="52"/>
  <c r="BM40" i="52" s="1"/>
  <c r="Q40" i="52"/>
  <c r="Y40" i="52" s="1"/>
  <c r="AW40" i="52"/>
  <c r="BA40" i="52" s="1"/>
  <c r="CA40" i="52"/>
  <c r="CG40" i="52" s="1"/>
  <c r="AM40" i="52"/>
  <c r="AS40" i="52" s="1"/>
  <c r="BQ40" i="52"/>
  <c r="BW40" i="52" s="1"/>
  <c r="AC40" i="52"/>
  <c r="AI40" i="52" s="1"/>
  <c r="AS24" i="42"/>
  <c r="AU24" i="42"/>
  <c r="AO24" i="42"/>
  <c r="Y11" i="45"/>
  <c r="AK8" i="31"/>
  <c r="Y11" i="34"/>
  <c r="AO14" i="38"/>
  <c r="Y39" i="39"/>
  <c r="AI39" i="39" s="1"/>
  <c r="AO19" i="39"/>
  <c r="AY19" i="39" s="1"/>
  <c r="Y28" i="50"/>
  <c r="AC9" i="40"/>
  <c r="AE9" i="40"/>
  <c r="Y15" i="32"/>
  <c r="Y13" i="35"/>
  <c r="AO13" i="38"/>
  <c r="W36" i="34"/>
  <c r="Q44" i="34"/>
  <c r="Y36" i="34"/>
  <c r="AO38" i="35"/>
  <c r="AS46" i="56"/>
  <c r="Y46" i="56"/>
  <c r="AM46" i="56"/>
  <c r="AC46" i="56"/>
  <c r="AI46" i="56" s="1"/>
  <c r="Q46" i="56"/>
  <c r="W46" i="56" s="1"/>
  <c r="K37" i="94"/>
  <c r="M37" i="94" s="1"/>
  <c r="M22" i="94"/>
  <c r="K22" i="94"/>
  <c r="I46" i="34" s="1"/>
  <c r="M46" i="34" s="1"/>
  <c r="O81" i="98"/>
  <c r="S81" i="98" s="1"/>
  <c r="S41" i="98"/>
  <c r="E24" i="96" s="1"/>
  <c r="K26" i="96"/>
  <c r="E82" i="95" s="1"/>
  <c r="G82" i="95" s="1"/>
  <c r="I26" i="96"/>
  <c r="E81" i="95" s="1"/>
  <c r="G81" i="95" s="1"/>
  <c r="K14" i="96"/>
  <c r="E21" i="95" s="1"/>
  <c r="G21" i="95" s="1"/>
  <c r="I14" i="96"/>
  <c r="E20" i="95" s="1"/>
  <c r="G20" i="95" s="1"/>
  <c r="BA8" i="37"/>
  <c r="AC16" i="36"/>
  <c r="AE16" i="36"/>
  <c r="Y18" i="39"/>
  <c r="Y39" i="45"/>
  <c r="AI39" i="45" s="1"/>
  <c r="Y9" i="37"/>
  <c r="AS11" i="40"/>
  <c r="AU11" i="40"/>
  <c r="AC14" i="37"/>
  <c r="AE14" i="37"/>
  <c r="S36" i="42"/>
  <c r="AO38" i="34"/>
  <c r="AC17" i="42"/>
  <c r="AE17" i="42"/>
  <c r="Y18" i="52"/>
  <c r="AS18" i="52"/>
  <c r="BA8" i="46"/>
  <c r="S31" i="22"/>
  <c r="I39" i="8" s="1"/>
  <c r="AC13" i="44"/>
  <c r="AE13" i="44"/>
  <c r="BA43" i="36"/>
  <c r="AY43" i="36"/>
  <c r="AO18" i="44"/>
  <c r="Y18" i="37"/>
  <c r="AS38" i="37"/>
  <c r="AU38" i="37"/>
  <c r="AS11" i="33"/>
  <c r="AU11" i="33"/>
  <c r="AC14" i="35"/>
  <c r="AE14" i="35"/>
  <c r="AS23" i="35"/>
  <c r="AU23" i="35"/>
  <c r="Y19" i="43"/>
  <c r="AI19" i="43" s="1"/>
  <c r="Y26" i="50"/>
  <c r="AO28" i="44"/>
  <c r="AY28" i="44" s="1"/>
  <c r="AI34" i="30"/>
  <c r="AO27" i="33"/>
  <c r="AO30" i="37"/>
  <c r="AY30" i="37" s="1"/>
  <c r="AS15" i="36"/>
  <c r="AU15" i="36"/>
  <c r="AS33" i="40"/>
  <c r="AU33" i="40"/>
  <c r="AU24" i="36"/>
  <c r="AS24" i="36"/>
  <c r="AI9" i="45"/>
  <c r="AS16" i="37"/>
  <c r="AU16" i="37"/>
  <c r="AS18" i="35"/>
  <c r="AU18" i="35"/>
  <c r="Y25" i="56"/>
  <c r="AI13" i="36"/>
  <c r="AO25" i="44"/>
  <c r="AS27" i="42"/>
  <c r="AU27" i="42"/>
  <c r="AO9" i="43"/>
  <c r="W36" i="39"/>
  <c r="Q44" i="39"/>
  <c r="Y17" i="46"/>
  <c r="Y27" i="50"/>
  <c r="Y39" i="43"/>
  <c r="AI39" i="43" s="1"/>
  <c r="AS18" i="33"/>
  <c r="AU18" i="33"/>
  <c r="I45" i="74"/>
  <c r="I48" i="56" s="1"/>
  <c r="M48" i="56" s="1"/>
  <c r="BA40" i="45"/>
  <c r="AY40" i="45"/>
  <c r="Y23" i="54"/>
  <c r="AO9" i="42"/>
  <c r="Y25" i="52"/>
  <c r="AS25" i="52"/>
  <c r="AS91" i="52"/>
  <c r="Y16" i="50"/>
  <c r="AU23" i="31"/>
  <c r="AS23" i="31"/>
  <c r="AO23" i="31"/>
  <c r="Y14" i="32"/>
  <c r="AS11" i="43"/>
  <c r="AU11" i="43"/>
  <c r="AS14" i="31"/>
  <c r="AU14" i="31"/>
  <c r="AQ85" i="52"/>
  <c r="AQ24" i="89"/>
  <c r="AQ25" i="89" s="1"/>
  <c r="AG24" i="89"/>
  <c r="AG25" i="89" s="1"/>
  <c r="W24" i="89"/>
  <c r="W25" i="89" s="1"/>
  <c r="BC24" i="89"/>
  <c r="BC25" i="89" s="1"/>
  <c r="I24" i="89"/>
  <c r="I25" i="89" s="1"/>
  <c r="AC13" i="38"/>
  <c r="AE13" i="38"/>
  <c r="Y38" i="35"/>
  <c r="AY8" i="39"/>
  <c r="K17" i="94"/>
  <c r="I46" i="39" s="1"/>
  <c r="M46" i="39" s="1"/>
  <c r="M17" i="94"/>
  <c r="K8" i="96"/>
  <c r="E9" i="95" s="1"/>
  <c r="G9" i="95" s="1"/>
  <c r="G48" i="97"/>
  <c r="G44" i="97"/>
  <c r="G40" i="97"/>
  <c r="G36" i="97"/>
  <c r="AC36" i="97" s="1"/>
  <c r="E51" i="95" s="1"/>
  <c r="G51" i="95" s="1"/>
  <c r="G32" i="97"/>
  <c r="AC32" i="97" s="1"/>
  <c r="E47" i="95" s="1"/>
  <c r="G47" i="95" s="1"/>
  <c r="G28" i="97"/>
  <c r="AC28" i="97" s="1"/>
  <c r="E43" i="95" s="1"/>
  <c r="G43" i="95" s="1"/>
  <c r="G24" i="97"/>
  <c r="AC24" i="97" s="1"/>
  <c r="E39" i="95" s="1"/>
  <c r="G39" i="95" s="1"/>
  <c r="G20" i="97"/>
  <c r="AC20" i="97" s="1"/>
  <c r="E35" i="95" s="1"/>
  <c r="G35" i="95" s="1"/>
  <c r="G47" i="97"/>
  <c r="G43" i="97"/>
  <c r="G39" i="97"/>
  <c r="G35" i="97"/>
  <c r="AC35" i="97" s="1"/>
  <c r="E50" i="95" s="1"/>
  <c r="G50" i="95" s="1"/>
  <c r="G31" i="97"/>
  <c r="AC31" i="97" s="1"/>
  <c r="E46" i="95" s="1"/>
  <c r="G46" i="95" s="1"/>
  <c r="G27" i="97"/>
  <c r="AC27" i="97" s="1"/>
  <c r="E42" i="95" s="1"/>
  <c r="G42" i="95" s="1"/>
  <c r="G23" i="97"/>
  <c r="AC23" i="97" s="1"/>
  <c r="E38" i="95" s="1"/>
  <c r="G38" i="95" s="1"/>
  <c r="G46" i="97"/>
  <c r="G42" i="97"/>
  <c r="G38" i="97"/>
  <c r="G34" i="97"/>
  <c r="AC34" i="97" s="1"/>
  <c r="E49" i="95" s="1"/>
  <c r="G49" i="95" s="1"/>
  <c r="G30" i="97"/>
  <c r="AC30" i="97" s="1"/>
  <c r="E45" i="95" s="1"/>
  <c r="G45" i="95" s="1"/>
  <c r="G26" i="97"/>
  <c r="AC26" i="97" s="1"/>
  <c r="E41" i="95" s="1"/>
  <c r="G41" i="95" s="1"/>
  <c r="G22" i="97"/>
  <c r="AC22" i="97" s="1"/>
  <c r="E37" i="95" s="1"/>
  <c r="G37" i="95" s="1"/>
  <c r="G18" i="97"/>
  <c r="G45" i="97"/>
  <c r="G41" i="97"/>
  <c r="G37" i="97"/>
  <c r="AC37" i="97" s="1"/>
  <c r="E52" i="95" s="1"/>
  <c r="G52" i="95" s="1"/>
  <c r="G33" i="97"/>
  <c r="AC33" i="97" s="1"/>
  <c r="E48" i="95" s="1"/>
  <c r="G48" i="95" s="1"/>
  <c r="G29" i="97"/>
  <c r="AC29" i="97" s="1"/>
  <c r="E44" i="95" s="1"/>
  <c r="G44" i="95" s="1"/>
  <c r="G25" i="97"/>
  <c r="AC25" i="97" s="1"/>
  <c r="E40" i="95" s="1"/>
  <c r="G40" i="95" s="1"/>
  <c r="G21" i="97"/>
  <c r="AC21" i="97" s="1"/>
  <c r="E36" i="95" s="1"/>
  <c r="G36" i="95" s="1"/>
  <c r="G19" i="97"/>
  <c r="Y16" i="41"/>
  <c r="S18" i="17"/>
  <c r="S30" i="17" s="1"/>
  <c r="E33" i="8" s="1"/>
  <c r="M30" i="17"/>
  <c r="E28" i="10" s="1"/>
  <c r="BA43" i="31"/>
  <c r="AY43" i="31"/>
  <c r="Y43" i="56"/>
  <c r="Y19" i="44"/>
  <c r="AI19" i="44" s="1"/>
  <c r="Y19" i="30"/>
  <c r="AI19" i="30" s="1"/>
  <c r="Y17" i="34"/>
  <c r="Y14" i="50"/>
  <c r="Y39" i="38"/>
  <c r="AI39" i="38" s="1"/>
  <c r="Y16" i="34"/>
  <c r="CG97" i="52"/>
  <c r="BQ97" i="52"/>
  <c r="AS97" i="52"/>
  <c r="AC97" i="52"/>
  <c r="BW97" i="52"/>
  <c r="BG97" i="52"/>
  <c r="AI97" i="52"/>
  <c r="Q97" i="52"/>
  <c r="W97" i="52" s="1"/>
  <c r="BM97" i="52"/>
  <c r="AW97" i="52"/>
  <c r="Y97" i="52"/>
  <c r="CA97" i="52"/>
  <c r="CE97" i="52" s="1"/>
  <c r="BC97" i="52"/>
  <c r="AM97" i="52"/>
  <c r="AQ97" i="52" s="1"/>
  <c r="Y38" i="37"/>
  <c r="Y11" i="32"/>
  <c r="Y14" i="30"/>
  <c r="AI14" i="30" s="1"/>
  <c r="AI13" i="41"/>
  <c r="AO34" i="35"/>
  <c r="AS25" i="39"/>
  <c r="AU25" i="39"/>
  <c r="CG45" i="52"/>
  <c r="AO32" i="30"/>
  <c r="AY32" i="30" s="1"/>
  <c r="AO42" i="34"/>
  <c r="AO33" i="36"/>
  <c r="AU24" i="35"/>
  <c r="AS24" i="35"/>
  <c r="Y33" i="56"/>
  <c r="BI81" i="52"/>
  <c r="BG81" i="52"/>
  <c r="BM81" i="52" s="1"/>
  <c r="BI83" i="52"/>
  <c r="BG83" i="52"/>
  <c r="BM83" i="52" s="1"/>
  <c r="Y16" i="37"/>
  <c r="Y18" i="35"/>
  <c r="AS27" i="44"/>
  <c r="AU27" i="44"/>
  <c r="AC9" i="41"/>
  <c r="AE9" i="41"/>
  <c r="AO37" i="46"/>
  <c r="AS33" i="43"/>
  <c r="AU33" i="43"/>
  <c r="AM8" i="51"/>
  <c r="BS8" i="51"/>
  <c r="AY8" i="43"/>
  <c r="CC84" i="52"/>
  <c r="CE84" i="52" s="1"/>
  <c r="CA84" i="52"/>
  <c r="CG84" i="52" s="1"/>
  <c r="CC85" i="52"/>
  <c r="CE85" i="52" s="1"/>
  <c r="CA85" i="52"/>
  <c r="CG85" i="52" s="1"/>
  <c r="Y19" i="33"/>
  <c r="AI19" i="33" s="1"/>
  <c r="W36" i="31"/>
  <c r="Q44" i="31"/>
  <c r="AC15" i="42"/>
  <c r="AE15" i="42"/>
  <c r="AC13" i="45"/>
  <c r="AE13" i="45"/>
  <c r="AC13" i="32"/>
  <c r="AE13" i="32"/>
  <c r="BA23" i="45"/>
  <c r="AY23" i="45"/>
  <c r="AC16" i="43"/>
  <c r="AE16" i="43"/>
  <c r="Y18" i="32"/>
  <c r="K71" i="74"/>
  <c r="I24" i="50" s="1"/>
  <c r="M10" i="40"/>
  <c r="I35" i="40"/>
  <c r="M10" i="32"/>
  <c r="I35" i="32"/>
  <c r="M10" i="41"/>
  <c r="I35" i="41"/>
  <c r="M10" i="33"/>
  <c r="I35" i="33"/>
  <c r="BA25" i="42"/>
  <c r="AY25" i="42"/>
  <c r="Y9" i="42"/>
  <c r="AS16" i="38"/>
  <c r="AU16" i="38"/>
  <c r="AS18" i="41"/>
  <c r="AU18" i="41"/>
  <c r="AS38" i="32"/>
  <c r="AU38" i="32"/>
  <c r="Y38" i="45"/>
  <c r="AO13" i="43"/>
  <c r="AO9" i="37"/>
  <c r="AO39" i="33"/>
  <c r="AY39" i="33" s="1"/>
  <c r="AO39" i="35"/>
  <c r="AY39" i="35" s="1"/>
  <c r="AO14" i="43"/>
  <c r="AO13" i="42"/>
  <c r="AO11" i="45"/>
  <c r="AO13" i="36"/>
  <c r="AS17" i="36"/>
  <c r="AU17" i="36"/>
  <c r="AS13" i="41"/>
  <c r="AU13" i="41"/>
  <c r="AS15" i="45"/>
  <c r="AU15" i="45"/>
  <c r="AS15" i="33"/>
  <c r="AU15" i="33"/>
  <c r="AO9" i="34"/>
  <c r="AO15" i="46"/>
  <c r="AO11" i="38"/>
  <c r="AC11" i="42"/>
  <c r="AE11" i="42"/>
  <c r="AC17" i="33"/>
  <c r="AE17" i="33"/>
  <c r="AS38" i="38"/>
  <c r="AU38" i="38"/>
  <c r="K27" i="96"/>
  <c r="I27" i="96"/>
  <c r="E8" i="94" s="1"/>
  <c r="K78" i="95"/>
  <c r="I169" i="11" s="1"/>
  <c r="AS9" i="44"/>
  <c r="AU9" i="44"/>
  <c r="AC16" i="39"/>
  <c r="AE16" i="39"/>
  <c r="AS18" i="36"/>
  <c r="AU18" i="36"/>
  <c r="AY14" i="44"/>
  <c r="BA14" i="44"/>
  <c r="AI11" i="46"/>
  <c r="AK11" i="46"/>
  <c r="AI11" i="31"/>
  <c r="AK11" i="31"/>
  <c r="AS26" i="42"/>
  <c r="AU26" i="42"/>
  <c r="AS33" i="38"/>
  <c r="AU33" i="38"/>
  <c r="AI17" i="40"/>
  <c r="AK17" i="40"/>
  <c r="AS25" i="34"/>
  <c r="AU25" i="34"/>
  <c r="AS15" i="44"/>
  <c r="AU15" i="44"/>
  <c r="BA40" i="32"/>
  <c r="AY40" i="32"/>
  <c r="AS38" i="43"/>
  <c r="AU38" i="43"/>
  <c r="AS16" i="40"/>
  <c r="AU16" i="40"/>
  <c r="AY18" i="34"/>
  <c r="BA18" i="34"/>
  <c r="BA42" i="41"/>
  <c r="AY42" i="41"/>
  <c r="AS27" i="36"/>
  <c r="AU27" i="36"/>
  <c r="AS9" i="45"/>
  <c r="AU9" i="45"/>
  <c r="AS11" i="44"/>
  <c r="AU11" i="44"/>
  <c r="Y36" i="45"/>
  <c r="W36" i="45"/>
  <c r="Q44" i="45"/>
  <c r="AY38" i="42"/>
  <c r="BA38" i="42"/>
  <c r="AC17" i="31"/>
  <c r="AE17" i="31"/>
  <c r="AY15" i="34"/>
  <c r="BA15" i="34"/>
  <c r="AS16" i="35"/>
  <c r="AU16" i="35"/>
  <c r="Q20" i="45"/>
  <c r="Q20" i="37"/>
  <c r="AU20" i="30"/>
  <c r="AE20" i="30"/>
  <c r="BA20" i="30"/>
  <c r="AK20" i="30"/>
  <c r="Q20" i="30"/>
  <c r="Q20" i="40"/>
  <c r="Q20" i="32"/>
  <c r="I47" i="74"/>
  <c r="I50" i="56" s="1"/>
  <c r="M50" i="56" s="1"/>
  <c r="W36" i="38"/>
  <c r="Q44" i="38"/>
  <c r="BA27" i="39"/>
  <c r="AY27" i="39"/>
  <c r="AU23" i="46"/>
  <c r="AO23" i="46"/>
  <c r="AS30" i="30"/>
  <c r="AO30" i="30"/>
  <c r="AY30" i="30" s="1"/>
  <c r="AK14" i="33"/>
  <c r="AI14" i="33"/>
  <c r="AC14" i="38"/>
  <c r="AE14" i="38"/>
  <c r="AC9" i="31"/>
  <c r="AE9" i="31"/>
  <c r="S44" i="46"/>
  <c r="AM36" i="46"/>
  <c r="AM9" i="40"/>
  <c r="AO9" i="40" s="1"/>
  <c r="Q41" i="54"/>
  <c r="W41" i="54" s="1"/>
  <c r="Y41" i="54"/>
  <c r="S44" i="36"/>
  <c r="AM36" i="36"/>
  <c r="AO36" i="36" s="1"/>
  <c r="AC38" i="38"/>
  <c r="AE38" i="38"/>
  <c r="K31" i="94"/>
  <c r="I36" i="22" s="1"/>
  <c r="M36" i="22" s="1"/>
  <c r="S36" i="22" s="1"/>
  <c r="K15" i="94"/>
  <c r="I46" i="41" s="1"/>
  <c r="M46" i="41" s="1"/>
  <c r="U18" i="97"/>
  <c r="U19" i="97"/>
  <c r="K15" i="96"/>
  <c r="E23" i="95" s="1"/>
  <c r="G23" i="95" s="1"/>
  <c r="I15" i="96"/>
  <c r="E22" i="95" s="1"/>
  <c r="G22" i="95" s="1"/>
  <c r="AI18" i="38"/>
  <c r="AK18" i="38"/>
  <c r="S18" i="15"/>
  <c r="S30" i="15" s="1"/>
  <c r="E36" i="8" s="1"/>
  <c r="M30" i="15"/>
  <c r="E36" i="10" s="1"/>
  <c r="AK33" i="37"/>
  <c r="AI33" i="37"/>
  <c r="AK11" i="40"/>
  <c r="AI11" i="40"/>
  <c r="AC38" i="34"/>
  <c r="AE38" i="34"/>
  <c r="BA34" i="38"/>
  <c r="AY34" i="38"/>
  <c r="AK15" i="39"/>
  <c r="AI15" i="39"/>
  <c r="AM16" i="42"/>
  <c r="AM18" i="37"/>
  <c r="Q61" i="50"/>
  <c r="W61" i="50" s="1"/>
  <c r="Y61" i="50"/>
  <c r="S44" i="35"/>
  <c r="AM36" i="35"/>
  <c r="AO36" i="35" s="1"/>
  <c r="AC11" i="33"/>
  <c r="AE11" i="33"/>
  <c r="AK27" i="46"/>
  <c r="AI27" i="46"/>
  <c r="AS34" i="37"/>
  <c r="AU34" i="37"/>
  <c r="AI34" i="45"/>
  <c r="AM17" i="45"/>
  <c r="AO17" i="45"/>
  <c r="AK42" i="43"/>
  <c r="AI42" i="43"/>
  <c r="AY27" i="34"/>
  <c r="BA27" i="34"/>
  <c r="AK42" i="37"/>
  <c r="AI42" i="37"/>
  <c r="BA12" i="37"/>
  <c r="AY12" i="37"/>
  <c r="AC15" i="44"/>
  <c r="AE15" i="44"/>
  <c r="AC13" i="34"/>
  <c r="AE13" i="34"/>
  <c r="AI38" i="43"/>
  <c r="AK38" i="43"/>
  <c r="AU23" i="34"/>
  <c r="AS23" i="34"/>
  <c r="AS34" i="42"/>
  <c r="AU34" i="42"/>
  <c r="BA41" i="35"/>
  <c r="AY41" i="35"/>
  <c r="AC16" i="40"/>
  <c r="AE16" i="40"/>
  <c r="AI18" i="34"/>
  <c r="AK18" i="34"/>
  <c r="AS27" i="37"/>
  <c r="AU27" i="37"/>
  <c r="AC11" i="44"/>
  <c r="AE11" i="44"/>
  <c r="AI38" i="39"/>
  <c r="AK38" i="39"/>
  <c r="BA24" i="33"/>
  <c r="AY24" i="33"/>
  <c r="W21" i="54"/>
  <c r="AM17" i="46"/>
  <c r="AU17" i="46" s="1"/>
  <c r="AI15" i="35"/>
  <c r="AK15" i="35"/>
  <c r="AM39" i="46"/>
  <c r="AO39" i="46" s="1"/>
  <c r="AY39" i="46" s="1"/>
  <c r="AC16" i="38"/>
  <c r="AE16" i="38"/>
  <c r="AC18" i="41"/>
  <c r="AE18" i="41"/>
  <c r="Q21" i="43"/>
  <c r="S21" i="43"/>
  <c r="Q21" i="35"/>
  <c r="S21" i="35"/>
  <c r="Q21" i="46"/>
  <c r="Q21" i="38"/>
  <c r="Q21" i="31"/>
  <c r="I9" i="73"/>
  <c r="I17" i="25" s="1"/>
  <c r="M17" i="25" s="1"/>
  <c r="M15" i="23"/>
  <c r="M18" i="26"/>
  <c r="M43" i="26" s="1"/>
  <c r="I43" i="26"/>
  <c r="E30" i="12" s="1"/>
  <c r="E37" i="12" s="1"/>
  <c r="E40" i="12" s="1"/>
  <c r="AI9" i="44"/>
  <c r="BA24" i="40"/>
  <c r="AY24" i="40"/>
  <c r="AK37" i="37"/>
  <c r="AI37" i="37"/>
  <c r="Q22" i="44"/>
  <c r="Q22" i="36"/>
  <c r="S22" i="36" s="1"/>
  <c r="S22" i="45"/>
  <c r="Q22" i="45"/>
  <c r="S22" i="37"/>
  <c r="Q22" i="37"/>
  <c r="Q22" i="30"/>
  <c r="AU22" i="30"/>
  <c r="AE22" i="30"/>
  <c r="BA22" i="30"/>
  <c r="AK22" i="30"/>
  <c r="AU12" i="35"/>
  <c r="AO12" i="35"/>
  <c r="AS12" i="35"/>
  <c r="AS11" i="36"/>
  <c r="AU11" i="36"/>
  <c r="AS14" i="32"/>
  <c r="AU14" i="32"/>
  <c r="AK11" i="35"/>
  <c r="AI11" i="35"/>
  <c r="AC14" i="39"/>
  <c r="AE14" i="39"/>
  <c r="AI8" i="35"/>
  <c r="AC17" i="44"/>
  <c r="AE17" i="44"/>
  <c r="AC38" i="36"/>
  <c r="AE38" i="36"/>
  <c r="AC15" i="33"/>
  <c r="AE15" i="33"/>
  <c r="AU13" i="31"/>
  <c r="AS13" i="31"/>
  <c r="M34" i="94"/>
  <c r="K34" i="94"/>
  <c r="I171" i="11" s="1"/>
  <c r="M18" i="94"/>
  <c r="K18" i="94"/>
  <c r="I46" i="38" s="1"/>
  <c r="M46" i="38" s="1"/>
  <c r="M73" i="95"/>
  <c r="K73" i="95"/>
  <c r="I168" i="11" s="1"/>
  <c r="K10" i="96"/>
  <c r="E13" i="95" s="1"/>
  <c r="G13" i="95" s="1"/>
  <c r="I10" i="96"/>
  <c r="E12" i="95" s="1"/>
  <c r="G12" i="95" s="1"/>
  <c r="AS18" i="38"/>
  <c r="AU18" i="38"/>
  <c r="BA11" i="40"/>
  <c r="AY11" i="40"/>
  <c r="AK14" i="37"/>
  <c r="AI14" i="37"/>
  <c r="AU34" i="43"/>
  <c r="AS34" i="43"/>
  <c r="AO34" i="43"/>
  <c r="AI17" i="42"/>
  <c r="AK17" i="42"/>
  <c r="AU8" i="35"/>
  <c r="AO8" i="35"/>
  <c r="AS8" i="35"/>
  <c r="M31" i="22"/>
  <c r="G33" i="10" s="1"/>
  <c r="AC16" i="42"/>
  <c r="AE16" i="42"/>
  <c r="AC18" i="45"/>
  <c r="AE18" i="45"/>
  <c r="BW96" i="52"/>
  <c r="BG96" i="52"/>
  <c r="AI96" i="52"/>
  <c r="Q96" i="52"/>
  <c r="W96" i="52" s="1"/>
  <c r="BM96" i="52"/>
  <c r="AW96" i="52"/>
  <c r="Y96" i="52"/>
  <c r="CA96" i="52"/>
  <c r="CE96" i="52" s="1"/>
  <c r="BC96" i="52"/>
  <c r="AM96" i="52"/>
  <c r="AQ96" i="52" s="1"/>
  <c r="CG96" i="52"/>
  <c r="BQ96" i="52"/>
  <c r="AS96" i="52"/>
  <c r="AC96" i="52"/>
  <c r="S44" i="41"/>
  <c r="AM36" i="41"/>
  <c r="AO36" i="41"/>
  <c r="AY38" i="37"/>
  <c r="BA38" i="37"/>
  <c r="BA40" i="44"/>
  <c r="AY40" i="44"/>
  <c r="AY11" i="33"/>
  <c r="BA11" i="33"/>
  <c r="AI14" i="35"/>
  <c r="AK14" i="35"/>
  <c r="BA37" i="40"/>
  <c r="AY37" i="40"/>
  <c r="AI41" i="55"/>
  <c r="G13" i="10" s="1"/>
  <c r="AC9" i="32"/>
  <c r="AE9" i="32"/>
  <c r="AI24" i="30"/>
  <c r="BA15" i="36"/>
  <c r="AY15" i="36"/>
  <c r="AS38" i="31"/>
  <c r="AU38" i="31"/>
  <c r="BA24" i="44"/>
  <c r="AY24" i="44"/>
  <c r="AU34" i="45"/>
  <c r="AS34" i="45"/>
  <c r="AY16" i="37"/>
  <c r="BA16" i="37"/>
  <c r="BA18" i="35"/>
  <c r="AY18" i="35"/>
  <c r="AS9" i="33"/>
  <c r="AU9" i="33"/>
  <c r="AS17" i="35"/>
  <c r="AU17" i="35"/>
  <c r="AC17" i="38"/>
  <c r="AE17" i="38"/>
  <c r="AS15" i="42"/>
  <c r="AU15" i="42"/>
  <c r="AS13" i="45"/>
  <c r="AU13" i="45"/>
  <c r="AS13" i="32"/>
  <c r="AU13" i="32"/>
  <c r="AY8" i="41"/>
  <c r="AI16" i="46"/>
  <c r="AK16" i="46"/>
  <c r="AY18" i="33"/>
  <c r="BA18" i="33"/>
  <c r="I19" i="73"/>
  <c r="I47" i="25" s="1"/>
  <c r="M47" i="25" s="1"/>
  <c r="S47" i="25" s="1"/>
  <c r="AS34" i="41"/>
  <c r="AU34" i="41"/>
  <c r="AO34" i="41"/>
  <c r="AC11" i="36"/>
  <c r="AE11" i="36"/>
  <c r="AY11" i="42"/>
  <c r="BA11" i="42"/>
  <c r="BA14" i="46"/>
  <c r="AY14" i="46"/>
  <c r="AI23" i="31"/>
  <c r="AC38" i="33"/>
  <c r="AE38" i="33"/>
  <c r="K29" i="94"/>
  <c r="I35" i="22" s="1"/>
  <c r="M35" i="22" s="1"/>
  <c r="S35" i="22" s="1"/>
  <c r="M29" i="94"/>
  <c r="K13" i="94"/>
  <c r="I46" i="43" s="1"/>
  <c r="M46" i="43" s="1"/>
  <c r="M13" i="94"/>
  <c r="AA46" i="97"/>
  <c r="AA42" i="97"/>
  <c r="AA38" i="97"/>
  <c r="AA45" i="97"/>
  <c r="AA41" i="97"/>
  <c r="AA48" i="97"/>
  <c r="AA44" i="97"/>
  <c r="AA40" i="97"/>
  <c r="AA47" i="97"/>
  <c r="AA43" i="97"/>
  <c r="AA39" i="97"/>
  <c r="K17" i="96"/>
  <c r="E27" i="95" s="1"/>
  <c r="G27" i="95" s="1"/>
  <c r="I17" i="96"/>
  <c r="E26" i="95" s="1"/>
  <c r="G26" i="95" s="1"/>
  <c r="AI17" i="39"/>
  <c r="AK17" i="39"/>
  <c r="AY23" i="30"/>
  <c r="AC18" i="36"/>
  <c r="AE18" i="36"/>
  <c r="Y63" i="50"/>
  <c r="Q63" i="50"/>
  <c r="W63" i="50" s="1"/>
  <c r="AC38" i="40"/>
  <c r="AE38" i="40"/>
  <c r="AC14" i="44"/>
  <c r="AE14" i="44"/>
  <c r="Q44" i="30"/>
  <c r="W36" i="30"/>
  <c r="BA37" i="35"/>
  <c r="AY37" i="35"/>
  <c r="BA25" i="32"/>
  <c r="AY25" i="32"/>
  <c r="AC17" i="37"/>
  <c r="AE17" i="37"/>
  <c r="I98" i="52"/>
  <c r="K98" i="52" s="1"/>
  <c r="AU34" i="31"/>
  <c r="AS34" i="31"/>
  <c r="AY13" i="30"/>
  <c r="AS33" i="33"/>
  <c r="AU33" i="33"/>
  <c r="AC15" i="36"/>
  <c r="AE15" i="36"/>
  <c r="Q44" i="37"/>
  <c r="W36" i="37"/>
  <c r="BI85" i="52"/>
  <c r="BG85" i="52"/>
  <c r="BM85" i="52" s="1"/>
  <c r="AC16" i="45"/>
  <c r="AE16" i="45"/>
  <c r="AC16" i="32"/>
  <c r="AE16" i="32"/>
  <c r="BA27" i="44"/>
  <c r="AY27" i="44"/>
  <c r="BA33" i="43"/>
  <c r="AY33" i="43"/>
  <c r="CC83" i="52"/>
  <c r="CE83" i="52" s="1"/>
  <c r="CA83" i="52"/>
  <c r="CG83" i="52" s="1"/>
  <c r="AC17" i="43"/>
  <c r="AE17" i="43"/>
  <c r="AI13" i="30"/>
  <c r="AK15" i="43"/>
  <c r="AI15" i="43"/>
  <c r="BA12" i="46"/>
  <c r="AY12" i="46"/>
  <c r="AI16" i="43"/>
  <c r="AK16" i="43"/>
  <c r="AC18" i="33"/>
  <c r="AE18" i="33"/>
  <c r="M10" i="46"/>
  <c r="I35" i="46"/>
  <c r="M10" i="38"/>
  <c r="I35" i="38"/>
  <c r="M10" i="31"/>
  <c r="I35" i="31"/>
  <c r="M10" i="39"/>
  <c r="I35" i="39"/>
  <c r="CA14" i="52"/>
  <c r="BC14" i="52"/>
  <c r="AM14" i="52"/>
  <c r="CG14" i="52"/>
  <c r="BQ14" i="52"/>
  <c r="AS14" i="52"/>
  <c r="AC14" i="52"/>
  <c r="BW14" i="52"/>
  <c r="BG14" i="52"/>
  <c r="AI14" i="52"/>
  <c r="Q14" i="52"/>
  <c r="BM14" i="52"/>
  <c r="AW14" i="52"/>
  <c r="BA14" i="52" s="1"/>
  <c r="BA98" i="52" s="1"/>
  <c r="E16" i="8" s="1"/>
  <c r="E17" i="8" s="1"/>
  <c r="Y14" i="52"/>
  <c r="AC16" i="31"/>
  <c r="AE16" i="31"/>
  <c r="BQ37" i="52"/>
  <c r="BW37" i="52" s="1"/>
  <c r="AC37" i="52"/>
  <c r="AI37" i="52" s="1"/>
  <c r="BG37" i="52"/>
  <c r="BM37" i="52" s="1"/>
  <c r="Q37" i="52"/>
  <c r="W37" i="52" s="1"/>
  <c r="AW37" i="52"/>
  <c r="BC37" i="52" s="1"/>
  <c r="CA37" i="52"/>
  <c r="CE37" i="52" s="1"/>
  <c r="AM37" i="52"/>
  <c r="AQ37" i="52" s="1"/>
  <c r="AI13" i="39"/>
  <c r="AS17" i="33"/>
  <c r="AU17" i="33"/>
  <c r="AS15" i="32"/>
  <c r="AU15" i="32"/>
  <c r="AY16" i="44"/>
  <c r="BA16" i="44"/>
  <c r="AS17" i="42"/>
  <c r="AU17" i="42"/>
  <c r="AS15" i="38"/>
  <c r="AU15" i="38"/>
  <c r="AS16" i="39"/>
  <c r="AU16" i="39"/>
  <c r="AS11" i="31"/>
  <c r="AU11" i="31"/>
  <c r="AY17" i="31"/>
  <c r="BA17" i="31"/>
  <c r="AS13" i="37"/>
  <c r="AU13" i="37"/>
  <c r="AS15" i="31"/>
  <c r="AU15" i="31"/>
  <c r="AS9" i="36"/>
  <c r="AU9" i="36"/>
  <c r="AS17" i="40"/>
  <c r="AU17" i="40"/>
  <c r="BA17" i="36"/>
  <c r="AY17" i="36"/>
  <c r="BA11" i="46"/>
  <c r="AY11" i="46"/>
  <c r="AY15" i="45"/>
  <c r="BA15" i="45"/>
  <c r="AO15" i="33"/>
  <c r="AS16" i="33"/>
  <c r="AU16" i="33"/>
  <c r="AO13" i="33"/>
  <c r="AO14" i="34"/>
  <c r="AO44" i="35" l="1"/>
  <c r="AY36" i="35"/>
  <c r="BA36" i="35"/>
  <c r="BA9" i="40"/>
  <c r="AY9" i="40"/>
  <c r="AM22" i="36"/>
  <c r="AO22" i="36" s="1"/>
  <c r="AO44" i="36"/>
  <c r="AY36" i="36"/>
  <c r="BA36" i="36"/>
  <c r="BA9" i="32"/>
  <c r="AY9" i="32"/>
  <c r="AO44" i="37"/>
  <c r="AY36" i="37"/>
  <c r="AY44" i="37" s="1"/>
  <c r="AG17" i="7" s="1"/>
  <c r="BA36" i="37"/>
  <c r="K9" i="94"/>
  <c r="I24" i="49" s="1"/>
  <c r="M24" i="49" s="1"/>
  <c r="Q24" i="49" s="1"/>
  <c r="W24" i="49" s="1"/>
  <c r="AM20" i="46"/>
  <c r="AU20" i="46" s="1"/>
  <c r="AO44" i="32"/>
  <c r="AY36" i="32"/>
  <c r="AY44" i="32" s="1"/>
  <c r="AG24" i="7" s="1"/>
  <c r="BA36" i="32"/>
  <c r="Y44" i="41"/>
  <c r="AI36" i="41"/>
  <c r="AI44" i="41" s="1"/>
  <c r="Y13" i="7" s="1"/>
  <c r="AK36" i="41"/>
  <c r="Y44" i="40"/>
  <c r="AI36" i="40"/>
  <c r="AI44" i="40" s="1"/>
  <c r="Y14" i="7" s="1"/>
  <c r="AK36" i="40"/>
  <c r="BA38" i="30"/>
  <c r="AY38" i="30"/>
  <c r="Y44" i="33"/>
  <c r="AI36" i="33"/>
  <c r="AI44" i="33" s="1"/>
  <c r="Y21" i="7" s="1"/>
  <c r="AK36" i="33"/>
  <c r="K13" i="95"/>
  <c r="I46" i="53" s="1"/>
  <c r="M46" i="53" s="1"/>
  <c r="Q46" i="53" s="1"/>
  <c r="W46" i="53" s="1"/>
  <c r="M13" i="95"/>
  <c r="W22" i="30"/>
  <c r="AC22" i="30" s="1"/>
  <c r="AO22" i="37"/>
  <c r="AM22" i="37"/>
  <c r="AM22" i="45"/>
  <c r="Y22" i="44"/>
  <c r="W22" i="44"/>
  <c r="W21" i="31"/>
  <c r="Y21" i="31"/>
  <c r="AM21" i="43"/>
  <c r="AS18" i="37"/>
  <c r="AU18" i="37"/>
  <c r="AM44" i="46"/>
  <c r="AU36" i="46"/>
  <c r="W44" i="38"/>
  <c r="AC36" i="38"/>
  <c r="AC44" i="38" s="1"/>
  <c r="U16" i="7" s="1"/>
  <c r="AE36" i="38"/>
  <c r="Y20" i="40"/>
  <c r="W20" i="40"/>
  <c r="W20" i="30"/>
  <c r="AC20" i="30" s="1"/>
  <c r="Y44" i="45"/>
  <c r="AI36" i="45"/>
  <c r="AK36" i="45"/>
  <c r="BA11" i="38"/>
  <c r="AY11" i="38"/>
  <c r="BA11" i="45"/>
  <c r="AY11" i="45"/>
  <c r="S10" i="41"/>
  <c r="Q10" i="41"/>
  <c r="M35" i="41"/>
  <c r="Q10" i="40"/>
  <c r="M35" i="40"/>
  <c r="W44" i="31"/>
  <c r="AC36" i="31"/>
  <c r="AC44" i="31" s="1"/>
  <c r="U25" i="7" s="1"/>
  <c r="AE36" i="31"/>
  <c r="AK18" i="35"/>
  <c r="AI18" i="35"/>
  <c r="K40" i="95"/>
  <c r="I45" i="41" s="1"/>
  <c r="AC41" i="97"/>
  <c r="E56" i="95" s="1"/>
  <c r="G56" i="95" s="1"/>
  <c r="K41" i="95"/>
  <c r="I45" i="40" s="1"/>
  <c r="AC42" i="97"/>
  <c r="E21" i="96" s="1"/>
  <c r="M46" i="95"/>
  <c r="K46" i="95"/>
  <c r="I45" i="35" s="1"/>
  <c r="AC47" i="97"/>
  <c r="E63" i="95" s="1"/>
  <c r="G63" i="95" s="1"/>
  <c r="M47" i="95"/>
  <c r="K47" i="95"/>
  <c r="I45" i="34" s="1"/>
  <c r="AC48" i="97"/>
  <c r="E20" i="96" s="1"/>
  <c r="BI19" i="89"/>
  <c r="BI15" i="89"/>
  <c r="BI11" i="89"/>
  <c r="BI20" i="89"/>
  <c r="BI16" i="89"/>
  <c r="BI12" i="89"/>
  <c r="BI8" i="89"/>
  <c r="BI21" i="89"/>
  <c r="BI17" i="89"/>
  <c r="BI13" i="89"/>
  <c r="BI9" i="89"/>
  <c r="BI22" i="89"/>
  <c r="BI18" i="89"/>
  <c r="BI14" i="89"/>
  <c r="BI10" i="89"/>
  <c r="BO22" i="89"/>
  <c r="CA22" i="89" s="1"/>
  <c r="BO18" i="89"/>
  <c r="CA18" i="89" s="1"/>
  <c r="BO14" i="89"/>
  <c r="CA14" i="89" s="1"/>
  <c r="BO10" i="89"/>
  <c r="CA10" i="89" s="1"/>
  <c r="BO19" i="89"/>
  <c r="CA19" i="89" s="1"/>
  <c r="BO15" i="89"/>
  <c r="CA15" i="89" s="1"/>
  <c r="BO11" i="89"/>
  <c r="CA11" i="89" s="1"/>
  <c r="BO20" i="89"/>
  <c r="CA20" i="89" s="1"/>
  <c r="BO16" i="89"/>
  <c r="CA16" i="89" s="1"/>
  <c r="BO12" i="89"/>
  <c r="CA12" i="89" s="1"/>
  <c r="BO8" i="89"/>
  <c r="BO21" i="89"/>
  <c r="CA21" i="89" s="1"/>
  <c r="BO17" i="89"/>
  <c r="CA17" i="89" s="1"/>
  <c r="BO13" i="89"/>
  <c r="CA13" i="89" s="1"/>
  <c r="BO9" i="89"/>
  <c r="CA9" i="89" s="1"/>
  <c r="AI17" i="46"/>
  <c r="AK17" i="46"/>
  <c r="BA9" i="43"/>
  <c r="AY9" i="43"/>
  <c r="AK9" i="37"/>
  <c r="AI9" i="37"/>
  <c r="K21" i="95"/>
  <c r="I50" i="53" s="1"/>
  <c r="M50" i="53" s="1"/>
  <c r="Q50" i="53" s="1"/>
  <c r="W50" i="53" s="1"/>
  <c r="M21" i="95"/>
  <c r="Y44" i="34"/>
  <c r="AI36" i="34"/>
  <c r="AI44" i="34" s="1"/>
  <c r="Y20" i="7" s="1"/>
  <c r="AK36" i="34"/>
  <c r="AK13" i="35"/>
  <c r="AI13" i="35"/>
  <c r="BA14" i="38"/>
  <c r="AY14" i="38"/>
  <c r="AI11" i="45"/>
  <c r="AK11" i="45"/>
  <c r="W22" i="31"/>
  <c r="W22" i="46"/>
  <c r="AE22" i="46" s="1"/>
  <c r="Y22" i="46"/>
  <c r="W21" i="32"/>
  <c r="Y21" i="32" s="1"/>
  <c r="W21" i="30"/>
  <c r="AC21" i="30" s="1"/>
  <c r="W21" i="45"/>
  <c r="Y21" i="45" s="1"/>
  <c r="AI15" i="34"/>
  <c r="AK15" i="34"/>
  <c r="AY18" i="45"/>
  <c r="BA18" i="45"/>
  <c r="AS14" i="37"/>
  <c r="AU14" i="37"/>
  <c r="AY11" i="35"/>
  <c r="BA11" i="35"/>
  <c r="BA24" i="41"/>
  <c r="AY24" i="41"/>
  <c r="AO20" i="34"/>
  <c r="AM20" i="34"/>
  <c r="Y20" i="39"/>
  <c r="W20" i="39"/>
  <c r="BA18" i="40"/>
  <c r="AY18" i="40"/>
  <c r="AY9" i="39"/>
  <c r="BA9" i="39"/>
  <c r="BI21" i="92"/>
  <c r="BI17" i="92"/>
  <c r="BI13" i="92"/>
  <c r="BI9" i="92"/>
  <c r="BI22" i="92"/>
  <c r="BI18" i="92"/>
  <c r="BI19" i="92"/>
  <c r="BI15" i="92"/>
  <c r="BI11" i="92"/>
  <c r="BI20" i="92"/>
  <c r="BI14" i="92"/>
  <c r="BI16" i="92"/>
  <c r="BI8" i="92"/>
  <c r="BI10" i="92"/>
  <c r="BI12" i="92"/>
  <c r="AS38" i="45"/>
  <c r="AU38" i="45"/>
  <c r="AM49" i="56"/>
  <c r="AC49" i="56"/>
  <c r="AI49" i="56" s="1"/>
  <c r="Q49" i="56"/>
  <c r="W49" i="56" s="1"/>
  <c r="AS49" i="56"/>
  <c r="Y49" i="56"/>
  <c r="BM19" i="90"/>
  <c r="BY19" i="90" s="1"/>
  <c r="BM15" i="90"/>
  <c r="BY15" i="90" s="1"/>
  <c r="BM11" i="90"/>
  <c r="BY11" i="90" s="1"/>
  <c r="BM20" i="90"/>
  <c r="BY20" i="90" s="1"/>
  <c r="BM16" i="90"/>
  <c r="BY16" i="90" s="1"/>
  <c r="BM12" i="90"/>
  <c r="BY12" i="90" s="1"/>
  <c r="BM8" i="90"/>
  <c r="BM21" i="90"/>
  <c r="BY21" i="90" s="1"/>
  <c r="BM17" i="90"/>
  <c r="BY17" i="90" s="1"/>
  <c r="BM13" i="90"/>
  <c r="BY13" i="90" s="1"/>
  <c r="BM9" i="90"/>
  <c r="BY9" i="90" s="1"/>
  <c r="BM22" i="90"/>
  <c r="BY22" i="90" s="1"/>
  <c r="BM18" i="90"/>
  <c r="BY18" i="90" s="1"/>
  <c r="BM14" i="90"/>
  <c r="BY14" i="90" s="1"/>
  <c r="BM10" i="90"/>
  <c r="BY10" i="90" s="1"/>
  <c r="BK22" i="90"/>
  <c r="BW22" i="90" s="1"/>
  <c r="BK18" i="90"/>
  <c r="BW18" i="90" s="1"/>
  <c r="BK14" i="90"/>
  <c r="BW14" i="90" s="1"/>
  <c r="BK10" i="90"/>
  <c r="BW10" i="90" s="1"/>
  <c r="BK19" i="90"/>
  <c r="BW19" i="90" s="1"/>
  <c r="BK15" i="90"/>
  <c r="BW15" i="90" s="1"/>
  <c r="BK11" i="90"/>
  <c r="BW11" i="90" s="1"/>
  <c r="BK20" i="90"/>
  <c r="BW20" i="90" s="1"/>
  <c r="BK16" i="90"/>
  <c r="BW16" i="90" s="1"/>
  <c r="BK12" i="90"/>
  <c r="BW12" i="90" s="1"/>
  <c r="BK8" i="90"/>
  <c r="BK21" i="90"/>
  <c r="BW21" i="90" s="1"/>
  <c r="BK17" i="90"/>
  <c r="BW17" i="90" s="1"/>
  <c r="BK13" i="90"/>
  <c r="BW13" i="90" s="1"/>
  <c r="BK9" i="90"/>
  <c r="BW9" i="90" s="1"/>
  <c r="I34" i="10"/>
  <c r="S32" i="21"/>
  <c r="M37" i="8" s="1"/>
  <c r="S46" i="35"/>
  <c r="Q46" i="35"/>
  <c r="AO44" i="40"/>
  <c r="AY36" i="40"/>
  <c r="AY44" i="40" s="1"/>
  <c r="AG14" i="7" s="1"/>
  <c r="BA36" i="40"/>
  <c r="W22" i="41"/>
  <c r="Y22" i="41" s="1"/>
  <c r="Y22" i="40"/>
  <c r="W22" i="40"/>
  <c r="BK20" i="91"/>
  <c r="BW20" i="91" s="1"/>
  <c r="BK16" i="91"/>
  <c r="BW16" i="91" s="1"/>
  <c r="BK12" i="91"/>
  <c r="BW12" i="91" s="1"/>
  <c r="BK8" i="91"/>
  <c r="BK21" i="91"/>
  <c r="BW21" i="91" s="1"/>
  <c r="BK17" i="91"/>
  <c r="BW17" i="91" s="1"/>
  <c r="BK13" i="91"/>
  <c r="BW13" i="91" s="1"/>
  <c r="BK9" i="91"/>
  <c r="BW9" i="91" s="1"/>
  <c r="BK22" i="91"/>
  <c r="BW22" i="91" s="1"/>
  <c r="BK18" i="91"/>
  <c r="BW18" i="91" s="1"/>
  <c r="BK14" i="91"/>
  <c r="BW14" i="91" s="1"/>
  <c r="BK10" i="91"/>
  <c r="BW10" i="91" s="1"/>
  <c r="BK19" i="91"/>
  <c r="BW19" i="91" s="1"/>
  <c r="BK15" i="91"/>
  <c r="BW15" i="91" s="1"/>
  <c r="BK11" i="91"/>
  <c r="BW11" i="91" s="1"/>
  <c r="AY17" i="32"/>
  <c r="BA17" i="32"/>
  <c r="W44" i="35"/>
  <c r="AC36" i="35"/>
  <c r="AC44" i="35" s="1"/>
  <c r="U19" i="7" s="1"/>
  <c r="AE36" i="35"/>
  <c r="AS16" i="36"/>
  <c r="AU16" i="36"/>
  <c r="Q46" i="33"/>
  <c r="S46" i="33"/>
  <c r="Y44" i="46"/>
  <c r="AI36" i="46"/>
  <c r="AI44" i="46" s="1"/>
  <c r="Y8" i="7" s="1"/>
  <c r="AK36" i="46"/>
  <c r="AY17" i="44"/>
  <c r="BA17" i="44"/>
  <c r="AY14" i="39"/>
  <c r="BA14" i="39"/>
  <c r="W20" i="36"/>
  <c r="Y20" i="36" s="1"/>
  <c r="M31" i="95"/>
  <c r="K31" i="95"/>
  <c r="I25" i="51" s="1"/>
  <c r="Q25" i="50"/>
  <c r="W25" i="50" s="1"/>
  <c r="M16" i="49"/>
  <c r="I18" i="49"/>
  <c r="I20" i="49"/>
  <c r="AS16" i="31"/>
  <c r="AU16" i="31"/>
  <c r="AO44" i="31"/>
  <c r="AY36" i="31"/>
  <c r="AY44" i="31" s="1"/>
  <c r="AG25" i="7" s="1"/>
  <c r="BA36" i="31"/>
  <c r="W11" i="52"/>
  <c r="W98" i="52" s="1"/>
  <c r="E9" i="8" s="1"/>
  <c r="Q98" i="52"/>
  <c r="E9" i="10" s="1"/>
  <c r="AC98" i="52"/>
  <c r="E11" i="10" s="1"/>
  <c r="AM98" i="52"/>
  <c r="E15" i="10" s="1"/>
  <c r="AQ11" i="52"/>
  <c r="AQ98" i="52" s="1"/>
  <c r="E19" i="8" s="1"/>
  <c r="AW98" i="52"/>
  <c r="E14" i="10" s="1"/>
  <c r="I90" i="25"/>
  <c r="AS24" i="30"/>
  <c r="AO24" i="30"/>
  <c r="AY24" i="30" s="1"/>
  <c r="BQ21" i="88"/>
  <c r="CC21" i="88" s="1"/>
  <c r="BQ17" i="88"/>
  <c r="CC17" i="88" s="1"/>
  <c r="BQ13" i="88"/>
  <c r="CC13" i="88" s="1"/>
  <c r="BQ9" i="88"/>
  <c r="CC9" i="88" s="1"/>
  <c r="BQ22" i="88"/>
  <c r="CC22" i="88" s="1"/>
  <c r="BQ18" i="88"/>
  <c r="CC18" i="88" s="1"/>
  <c r="BQ14" i="88"/>
  <c r="CC14" i="88" s="1"/>
  <c r="BQ10" i="88"/>
  <c r="CC10" i="88" s="1"/>
  <c r="BQ19" i="88"/>
  <c r="CC19" i="88" s="1"/>
  <c r="BQ15" i="88"/>
  <c r="CC15" i="88" s="1"/>
  <c r="BQ11" i="88"/>
  <c r="CC11" i="88" s="1"/>
  <c r="BQ20" i="88"/>
  <c r="CC20" i="88" s="1"/>
  <c r="BQ16" i="88"/>
  <c r="CC16" i="88" s="1"/>
  <c r="BQ12" i="88"/>
  <c r="CC12" i="88" s="1"/>
  <c r="BQ8" i="88"/>
  <c r="M18" i="95"/>
  <c r="K18" i="95"/>
  <c r="I47" i="55" s="1"/>
  <c r="M47" i="55" s="1"/>
  <c r="AO44" i="39"/>
  <c r="AY36" i="39"/>
  <c r="AY44" i="39" s="1"/>
  <c r="AG15" i="7" s="1"/>
  <c r="BA36" i="39"/>
  <c r="W44" i="42"/>
  <c r="AC36" i="42"/>
  <c r="AC44" i="42" s="1"/>
  <c r="U12" i="7" s="1"/>
  <c r="AE36" i="42"/>
  <c r="M68" i="95"/>
  <c r="AM44" i="34"/>
  <c r="AS36" i="34"/>
  <c r="AS44" i="34" s="1"/>
  <c r="AC20" i="7" s="1"/>
  <c r="AU36" i="34"/>
  <c r="BA23" i="39"/>
  <c r="AY23" i="39"/>
  <c r="W22" i="35"/>
  <c r="W21" i="44"/>
  <c r="W21" i="33"/>
  <c r="AO17" i="30"/>
  <c r="AY17" i="30" s="1"/>
  <c r="AO39" i="45"/>
  <c r="AY39" i="45" s="1"/>
  <c r="K23" i="96"/>
  <c r="E75" i="95" s="1"/>
  <c r="G75" i="95" s="1"/>
  <c r="Q46" i="30"/>
  <c r="BA24" i="43"/>
  <c r="AY24" i="43"/>
  <c r="W20" i="43"/>
  <c r="AK13" i="42"/>
  <c r="AI13" i="42"/>
  <c r="W10" i="50"/>
  <c r="K22" i="96"/>
  <c r="E71" i="95" s="1"/>
  <c r="G71" i="95" s="1"/>
  <c r="AK9" i="34"/>
  <c r="AI9" i="34"/>
  <c r="Y52" i="50"/>
  <c r="M24" i="94"/>
  <c r="W44" i="37"/>
  <c r="AC36" i="37"/>
  <c r="AC44" i="37" s="1"/>
  <c r="U17" i="7" s="1"/>
  <c r="AE36" i="37"/>
  <c r="AY14" i="34"/>
  <c r="BA14" i="34"/>
  <c r="AY15" i="33"/>
  <c r="BA15" i="33"/>
  <c r="Y37" i="52"/>
  <c r="AS37" i="52"/>
  <c r="Q10" i="39"/>
  <c r="M35" i="39"/>
  <c r="Q10" i="38"/>
  <c r="S10" i="38" s="1"/>
  <c r="M35" i="38"/>
  <c r="Y36" i="37"/>
  <c r="M26" i="95"/>
  <c r="K26" i="95"/>
  <c r="I51" i="55" s="1"/>
  <c r="M51" i="55" s="1"/>
  <c r="BA8" i="35"/>
  <c r="AY8" i="35"/>
  <c r="BA12" i="35"/>
  <c r="AY12" i="35"/>
  <c r="S15" i="23"/>
  <c r="S21" i="31"/>
  <c r="Y21" i="43"/>
  <c r="W21" i="43"/>
  <c r="AO18" i="37"/>
  <c r="K22" i="95"/>
  <c r="I49" i="55" s="1"/>
  <c r="M49" i="55" s="1"/>
  <c r="M15" i="94"/>
  <c r="Y36" i="38"/>
  <c r="S20" i="40"/>
  <c r="S20" i="30"/>
  <c r="M78" i="95"/>
  <c r="AY15" i="46"/>
  <c r="BA15" i="46"/>
  <c r="BA13" i="42"/>
  <c r="AY13" i="42"/>
  <c r="BA9" i="37"/>
  <c r="AY9" i="37"/>
  <c r="M24" i="50"/>
  <c r="I64" i="50"/>
  <c r="Y36" i="31"/>
  <c r="AK16" i="37"/>
  <c r="AI16" i="37"/>
  <c r="BK81" i="52"/>
  <c r="BA33" i="36"/>
  <c r="AY33" i="36"/>
  <c r="AI11" i="32"/>
  <c r="AK11" i="32"/>
  <c r="AI16" i="34"/>
  <c r="AK16" i="34"/>
  <c r="AI17" i="34"/>
  <c r="AK17" i="34"/>
  <c r="AI16" i="41"/>
  <c r="AK16" i="41"/>
  <c r="M44" i="95"/>
  <c r="K44" i="95"/>
  <c r="I45" i="37" s="1"/>
  <c r="AC45" i="97"/>
  <c r="E61" i="95" s="1"/>
  <c r="G61" i="95" s="1"/>
  <c r="K45" i="95"/>
  <c r="I45" i="36" s="1"/>
  <c r="M45" i="95"/>
  <c r="AC46" i="97"/>
  <c r="E62" i="95" s="1"/>
  <c r="G62" i="95" s="1"/>
  <c r="M50" i="95"/>
  <c r="K50" i="95"/>
  <c r="I27" i="51" s="1"/>
  <c r="M27" i="51" s="1"/>
  <c r="M35" i="95"/>
  <c r="K35" i="95"/>
  <c r="I45" i="46" s="1"/>
  <c r="M51" i="95"/>
  <c r="K51" i="95"/>
  <c r="I45" i="31" s="1"/>
  <c r="K9" i="95"/>
  <c r="I44" i="53" s="1"/>
  <c r="AK38" i="35"/>
  <c r="AI38" i="35"/>
  <c r="BQ19" i="89"/>
  <c r="CC19" i="89" s="1"/>
  <c r="BQ15" i="89"/>
  <c r="CC15" i="89" s="1"/>
  <c r="BQ11" i="89"/>
  <c r="CC11" i="89" s="1"/>
  <c r="BQ20" i="89"/>
  <c r="CC20" i="89" s="1"/>
  <c r="BQ16" i="89"/>
  <c r="CC16" i="89" s="1"/>
  <c r="BQ12" i="89"/>
  <c r="CC12" i="89" s="1"/>
  <c r="BQ8" i="89"/>
  <c r="BQ21" i="89"/>
  <c r="CC21" i="89" s="1"/>
  <c r="BQ17" i="89"/>
  <c r="CC17" i="89" s="1"/>
  <c r="BQ13" i="89"/>
  <c r="CC13" i="89" s="1"/>
  <c r="BQ9" i="89"/>
  <c r="CC9" i="89" s="1"/>
  <c r="BQ22" i="89"/>
  <c r="CC22" i="89" s="1"/>
  <c r="BQ18" i="89"/>
  <c r="CC18" i="89" s="1"/>
  <c r="BQ14" i="89"/>
  <c r="CC14" i="89" s="1"/>
  <c r="BQ10" i="89"/>
  <c r="CC10" i="89" s="1"/>
  <c r="AK18" i="37"/>
  <c r="AI18" i="37"/>
  <c r="K81" i="95"/>
  <c r="I56" i="55" s="1"/>
  <c r="M56" i="55" s="1"/>
  <c r="Q46" i="34"/>
  <c r="S46" i="34"/>
  <c r="AI15" i="32"/>
  <c r="AK15" i="32"/>
  <c r="AI11" i="34"/>
  <c r="AK11" i="34"/>
  <c r="BA24" i="42"/>
  <c r="AY24" i="42"/>
  <c r="BC40" i="52"/>
  <c r="S22" i="31"/>
  <c r="S22" i="46"/>
  <c r="S21" i="32"/>
  <c r="S21" i="30"/>
  <c r="S21" i="45"/>
  <c r="AO14" i="37"/>
  <c r="K29" i="95"/>
  <c r="I52" i="55" s="1"/>
  <c r="M52" i="55" s="1"/>
  <c r="M19" i="94"/>
  <c r="AI15" i="41"/>
  <c r="AK15" i="41"/>
  <c r="AS11" i="35"/>
  <c r="AU11" i="35"/>
  <c r="W20" i="34"/>
  <c r="S20" i="39"/>
  <c r="AY17" i="37"/>
  <c r="BA17" i="37"/>
  <c r="AI14" i="34"/>
  <c r="AK14" i="34"/>
  <c r="CG86" i="52"/>
  <c r="AY16" i="34"/>
  <c r="BA16" i="34"/>
  <c r="M28" i="94"/>
  <c r="AI14" i="46"/>
  <c r="AK14" i="46"/>
  <c r="BQ21" i="92"/>
  <c r="CC21" i="92" s="1"/>
  <c r="BI21" i="3" s="1"/>
  <c r="G834" i="1" s="1"/>
  <c r="BQ17" i="92"/>
  <c r="CC17" i="92" s="1"/>
  <c r="BI17" i="3" s="1"/>
  <c r="G718" i="1" s="1"/>
  <c r="BQ13" i="92"/>
  <c r="CC13" i="92" s="1"/>
  <c r="BI13" i="3" s="1"/>
  <c r="G602" i="1" s="1"/>
  <c r="BQ9" i="92"/>
  <c r="CC9" i="92" s="1"/>
  <c r="BI9" i="3" s="1"/>
  <c r="G486" i="1" s="1"/>
  <c r="BQ22" i="92"/>
  <c r="CC22" i="92" s="1"/>
  <c r="BI24" i="3" s="1"/>
  <c r="G921" i="1" s="1"/>
  <c r="BQ18" i="92"/>
  <c r="CC18" i="92" s="1"/>
  <c r="BI18" i="3" s="1"/>
  <c r="G747" i="1" s="1"/>
  <c r="BQ19" i="92"/>
  <c r="CC19" i="92" s="1"/>
  <c r="BI19" i="3" s="1"/>
  <c r="G776" i="1" s="1"/>
  <c r="BQ15" i="92"/>
  <c r="CC15" i="92" s="1"/>
  <c r="BI15" i="3" s="1"/>
  <c r="G660" i="1" s="1"/>
  <c r="BQ11" i="92"/>
  <c r="CC11" i="92" s="1"/>
  <c r="BI11" i="3" s="1"/>
  <c r="G544" i="1" s="1"/>
  <c r="BQ20" i="92"/>
  <c r="CC20" i="92" s="1"/>
  <c r="BI20" i="3" s="1"/>
  <c r="G805" i="1" s="1"/>
  <c r="BQ10" i="92"/>
  <c r="CC10" i="92" s="1"/>
  <c r="BI10" i="3" s="1"/>
  <c r="G515" i="1" s="1"/>
  <c r="BQ12" i="92"/>
  <c r="CC12" i="92" s="1"/>
  <c r="BI12" i="3" s="1"/>
  <c r="G573" i="1" s="1"/>
  <c r="BQ14" i="92"/>
  <c r="CC14" i="92" s="1"/>
  <c r="BI14" i="3" s="1"/>
  <c r="G631" i="1" s="1"/>
  <c r="BQ16" i="92"/>
  <c r="CC16" i="92" s="1"/>
  <c r="BI16" i="3" s="1"/>
  <c r="G689" i="1" s="1"/>
  <c r="BQ8" i="92"/>
  <c r="W44" i="44"/>
  <c r="AC36" i="44"/>
  <c r="AC44" i="44" s="1"/>
  <c r="U10" i="7" s="1"/>
  <c r="AE36" i="44"/>
  <c r="AO38" i="45"/>
  <c r="K46" i="74"/>
  <c r="I49" i="54" s="1"/>
  <c r="M49" i="54" s="1"/>
  <c r="S10" i="35"/>
  <c r="Q10" i="35"/>
  <c r="M35" i="35"/>
  <c r="Q10" i="34"/>
  <c r="M35" i="34"/>
  <c r="AS36" i="52"/>
  <c r="BO20" i="90"/>
  <c r="CA20" i="90" s="1"/>
  <c r="BO16" i="90"/>
  <c r="CA16" i="90" s="1"/>
  <c r="BO12" i="90"/>
  <c r="CA12" i="90" s="1"/>
  <c r="BO8" i="90"/>
  <c r="BO21" i="90"/>
  <c r="CA21" i="90" s="1"/>
  <c r="BO17" i="90"/>
  <c r="CA17" i="90" s="1"/>
  <c r="BO13" i="90"/>
  <c r="CA13" i="90" s="1"/>
  <c r="BO9" i="90"/>
  <c r="CA9" i="90" s="1"/>
  <c r="BO22" i="90"/>
  <c r="CA22" i="90" s="1"/>
  <c r="BO18" i="90"/>
  <c r="CA18" i="90" s="1"/>
  <c r="BO14" i="90"/>
  <c r="CA14" i="90" s="1"/>
  <c r="BO10" i="90"/>
  <c r="CA10" i="90" s="1"/>
  <c r="BO19" i="90"/>
  <c r="CA19" i="90" s="1"/>
  <c r="BO15" i="90"/>
  <c r="CA15" i="90" s="1"/>
  <c r="BO11" i="90"/>
  <c r="CA11" i="90" s="1"/>
  <c r="CE80" i="52"/>
  <c r="AM44" i="30"/>
  <c r="AS36" i="30"/>
  <c r="Y37" i="54"/>
  <c r="M10" i="95"/>
  <c r="K10" i="95"/>
  <c r="I43" i="55" s="1"/>
  <c r="M43" i="55" s="1"/>
  <c r="K8" i="95"/>
  <c r="M28" i="95"/>
  <c r="Q46" i="31"/>
  <c r="BA24" i="46"/>
  <c r="AY24" i="46"/>
  <c r="S22" i="41"/>
  <c r="S22" i="40"/>
  <c r="BC39" i="52"/>
  <c r="BM21" i="91"/>
  <c r="BY21" i="91" s="1"/>
  <c r="BM17" i="91"/>
  <c r="BY17" i="91" s="1"/>
  <c r="BM13" i="91"/>
  <c r="BY13" i="91" s="1"/>
  <c r="BM9" i="91"/>
  <c r="BY9" i="91" s="1"/>
  <c r="BM22" i="91"/>
  <c r="BY22" i="91" s="1"/>
  <c r="BM18" i="91"/>
  <c r="BY18" i="91" s="1"/>
  <c r="BM14" i="91"/>
  <c r="BY14" i="91" s="1"/>
  <c r="BM10" i="91"/>
  <c r="BY10" i="91" s="1"/>
  <c r="BM19" i="91"/>
  <c r="BY19" i="91" s="1"/>
  <c r="BM15" i="91"/>
  <c r="BY15" i="91" s="1"/>
  <c r="BM11" i="91"/>
  <c r="BY11" i="91" s="1"/>
  <c r="BM20" i="91"/>
  <c r="BY20" i="91" s="1"/>
  <c r="BM16" i="91"/>
  <c r="BY16" i="91" s="1"/>
  <c r="BM12" i="91"/>
  <c r="BY12" i="91" s="1"/>
  <c r="BM8" i="91"/>
  <c r="AM44" i="43"/>
  <c r="AS36" i="43"/>
  <c r="AS44" i="43" s="1"/>
  <c r="AC11" i="7" s="1"/>
  <c r="AU36" i="43"/>
  <c r="AS17" i="32"/>
  <c r="AU17" i="32"/>
  <c r="Y36" i="35"/>
  <c r="I29" i="10"/>
  <c r="S34" i="16"/>
  <c r="M34" i="8" s="1"/>
  <c r="K39" i="94"/>
  <c r="I57" i="55" s="1"/>
  <c r="M57" i="55" s="1"/>
  <c r="M39" i="94"/>
  <c r="AS11" i="34"/>
  <c r="AU11" i="34"/>
  <c r="S20" i="36"/>
  <c r="AO20" i="33"/>
  <c r="AM20" i="33"/>
  <c r="Y20" i="33"/>
  <c r="W20" i="33"/>
  <c r="K19" i="96"/>
  <c r="E32" i="95" s="1"/>
  <c r="G32" i="95" s="1"/>
  <c r="BA16" i="46"/>
  <c r="AY16" i="46"/>
  <c r="M20" i="51"/>
  <c r="I24" i="51"/>
  <c r="Q10" i="37"/>
  <c r="M35" i="37"/>
  <c r="Q10" i="36"/>
  <c r="M35" i="36"/>
  <c r="AO16" i="31"/>
  <c r="AI11" i="52"/>
  <c r="AS11" i="52"/>
  <c r="BC11" i="52"/>
  <c r="AO8" i="30"/>
  <c r="AS8" i="30"/>
  <c r="BM19" i="88"/>
  <c r="BY19" i="88" s="1"/>
  <c r="BM15" i="88"/>
  <c r="BY15" i="88" s="1"/>
  <c r="BM11" i="88"/>
  <c r="BY11" i="88" s="1"/>
  <c r="BM20" i="88"/>
  <c r="BY20" i="88" s="1"/>
  <c r="BM16" i="88"/>
  <c r="BY16" i="88" s="1"/>
  <c r="BM12" i="88"/>
  <c r="BY12" i="88" s="1"/>
  <c r="BM8" i="88"/>
  <c r="BM21" i="88"/>
  <c r="BY21" i="88" s="1"/>
  <c r="BM17" i="88"/>
  <c r="BY17" i="88" s="1"/>
  <c r="BM13" i="88"/>
  <c r="BY13" i="88" s="1"/>
  <c r="BM9" i="88"/>
  <c r="BY9" i="88" s="1"/>
  <c r="BM22" i="88"/>
  <c r="BY22" i="88" s="1"/>
  <c r="BM18" i="88"/>
  <c r="BY18" i="88" s="1"/>
  <c r="BM14" i="88"/>
  <c r="BY14" i="88" s="1"/>
  <c r="BM10" i="88"/>
  <c r="BY10" i="88" s="1"/>
  <c r="BK22" i="88"/>
  <c r="BW22" i="88" s="1"/>
  <c r="BK18" i="88"/>
  <c r="BW18" i="88" s="1"/>
  <c r="BK14" i="88"/>
  <c r="BW14" i="88" s="1"/>
  <c r="BK10" i="88"/>
  <c r="BW10" i="88" s="1"/>
  <c r="BK19" i="88"/>
  <c r="BW19" i="88" s="1"/>
  <c r="BK15" i="88"/>
  <c r="BW15" i="88" s="1"/>
  <c r="BK11" i="88"/>
  <c r="BW11" i="88" s="1"/>
  <c r="BK20" i="88"/>
  <c r="BW20" i="88" s="1"/>
  <c r="BK16" i="88"/>
  <c r="BW16" i="88" s="1"/>
  <c r="BK12" i="88"/>
  <c r="BW12" i="88" s="1"/>
  <c r="BK8" i="88"/>
  <c r="BK21" i="88"/>
  <c r="BW21" i="88" s="1"/>
  <c r="BK17" i="88"/>
  <c r="BW17" i="88" s="1"/>
  <c r="BK13" i="88"/>
  <c r="BW13" i="88" s="1"/>
  <c r="BK9" i="88"/>
  <c r="BW9" i="88" s="1"/>
  <c r="K13" i="96"/>
  <c r="E19" i="95" s="1"/>
  <c r="G19" i="95" s="1"/>
  <c r="AS35" i="52"/>
  <c r="Y36" i="42"/>
  <c r="E35" i="12"/>
  <c r="M34" i="13"/>
  <c r="K33" i="94"/>
  <c r="I37" i="22" s="1"/>
  <c r="M37" i="22" s="1"/>
  <c r="S37" i="22" s="1"/>
  <c r="M33" i="94"/>
  <c r="AM22" i="35"/>
  <c r="AM21" i="44"/>
  <c r="S21" i="33"/>
  <c r="AS17" i="38"/>
  <c r="AU17" i="38"/>
  <c r="AS9" i="38"/>
  <c r="AU9" i="38"/>
  <c r="AS13" i="44"/>
  <c r="AU13" i="44"/>
  <c r="K14" i="95"/>
  <c r="I45" i="55" s="1"/>
  <c r="M45" i="55" s="1"/>
  <c r="W44" i="36"/>
  <c r="AC36" i="36"/>
  <c r="AC44" i="36" s="1"/>
  <c r="U18" i="7" s="1"/>
  <c r="AE36" i="36"/>
  <c r="AY38" i="36"/>
  <c r="BA38" i="36"/>
  <c r="AK9" i="31"/>
  <c r="AI9" i="31"/>
  <c r="Y20" i="46"/>
  <c r="W20" i="46"/>
  <c r="AE20" i="46" s="1"/>
  <c r="AO20" i="43"/>
  <c r="AM20" i="43"/>
  <c r="M36" i="94"/>
  <c r="K36" i="94"/>
  <c r="I52" i="26" s="1"/>
  <c r="M52" i="26" s="1"/>
  <c r="BA24" i="39"/>
  <c r="AY24" i="39"/>
  <c r="M16" i="95"/>
  <c r="K16" i="95"/>
  <c r="I46" i="55" s="1"/>
  <c r="M46" i="55" s="1"/>
  <c r="AM44" i="38"/>
  <c r="AS36" i="38"/>
  <c r="AS44" i="38" s="1"/>
  <c r="AC16" i="7" s="1"/>
  <c r="AU36" i="38"/>
  <c r="AO44" i="44"/>
  <c r="AY36" i="44"/>
  <c r="AY44" i="44" s="1"/>
  <c r="AG10" i="7" s="1"/>
  <c r="BA36" i="44"/>
  <c r="AM44" i="45"/>
  <c r="AS36" i="45"/>
  <c r="AS44" i="45" s="1"/>
  <c r="AC9" i="7" s="1"/>
  <c r="AU36" i="45"/>
  <c r="W44" i="30"/>
  <c r="AC36" i="30"/>
  <c r="AC44" i="30" s="1"/>
  <c r="U26" i="7" s="1"/>
  <c r="M27" i="95"/>
  <c r="K27" i="95"/>
  <c r="I53" i="53" s="1"/>
  <c r="M53" i="53" s="1"/>
  <c r="Q53" i="53" s="1"/>
  <c r="W53" i="53" s="1"/>
  <c r="AO44" i="41"/>
  <c r="AY36" i="41"/>
  <c r="AY44" i="41" s="1"/>
  <c r="AG13" i="7" s="1"/>
  <c r="BA36" i="41"/>
  <c r="BA34" i="43"/>
  <c r="AY34" i="43"/>
  <c r="W22" i="36"/>
  <c r="E45" i="10"/>
  <c r="E47" i="10" s="1"/>
  <c r="S17" i="25"/>
  <c r="S90" i="25" s="1"/>
  <c r="E38" i="8" s="1"/>
  <c r="M90" i="25"/>
  <c r="E32" i="10" s="1"/>
  <c r="W21" i="38"/>
  <c r="W21" i="46"/>
  <c r="AE21" i="46" s="1"/>
  <c r="AM21" i="35"/>
  <c r="AY17" i="45"/>
  <c r="BA17" i="45"/>
  <c r="AS16" i="42"/>
  <c r="AU16" i="42"/>
  <c r="K23" i="95"/>
  <c r="I51" i="53" s="1"/>
  <c r="M51" i="53" s="1"/>
  <c r="Q51" i="53" s="1"/>
  <c r="W51" i="53" s="1"/>
  <c r="Q46" i="41"/>
  <c r="S46" i="41"/>
  <c r="AS9" i="40"/>
  <c r="AU9" i="40"/>
  <c r="AS50" i="56"/>
  <c r="Y50" i="56"/>
  <c r="AM50" i="56"/>
  <c r="AC50" i="56"/>
  <c r="AI50" i="56" s="1"/>
  <c r="Q50" i="56"/>
  <c r="W50" i="56" s="1"/>
  <c r="Y20" i="32"/>
  <c r="W20" i="32"/>
  <c r="Y20" i="37"/>
  <c r="W20" i="37"/>
  <c r="Y20" i="45"/>
  <c r="W20" i="45"/>
  <c r="BA9" i="34"/>
  <c r="AY9" i="34"/>
  <c r="AY14" i="43"/>
  <c r="BA14" i="43"/>
  <c r="BA13" i="43"/>
  <c r="AY13" i="43"/>
  <c r="AK9" i="42"/>
  <c r="AI9" i="42"/>
  <c r="Q10" i="33"/>
  <c r="M35" i="33"/>
  <c r="S10" i="32"/>
  <c r="Q10" i="32"/>
  <c r="M35" i="32"/>
  <c r="AI18" i="32"/>
  <c r="AK18" i="32"/>
  <c r="BA37" i="46"/>
  <c r="AY37" i="46"/>
  <c r="AY42" i="34"/>
  <c r="BA42" i="34"/>
  <c r="BA34" i="35"/>
  <c r="AY34" i="35"/>
  <c r="AK38" i="37"/>
  <c r="AI38" i="37"/>
  <c r="AC19" i="97"/>
  <c r="E34" i="95" s="1"/>
  <c r="G34" i="95" s="1"/>
  <c r="K48" i="95"/>
  <c r="I45" i="33" s="1"/>
  <c r="AC18" i="97"/>
  <c r="E33" i="95" s="1"/>
  <c r="G33" i="95" s="1"/>
  <c r="K49" i="95"/>
  <c r="I45" i="32" s="1"/>
  <c r="M38" i="95"/>
  <c r="K38" i="95"/>
  <c r="I45" i="43" s="1"/>
  <c r="AC39" i="97"/>
  <c r="K39" i="95"/>
  <c r="I45" i="42" s="1"/>
  <c r="AC40" i="97"/>
  <c r="E55" i="95" s="1"/>
  <c r="G55" i="95" s="1"/>
  <c r="BK20" i="89"/>
  <c r="BW20" i="89" s="1"/>
  <c r="BK16" i="89"/>
  <c r="BW16" i="89" s="1"/>
  <c r="BK12" i="89"/>
  <c r="BW12" i="89" s="1"/>
  <c r="BK8" i="89"/>
  <c r="BK21" i="89"/>
  <c r="BW21" i="89" s="1"/>
  <c r="BK17" i="89"/>
  <c r="BW17" i="89" s="1"/>
  <c r="BK13" i="89"/>
  <c r="BW13" i="89" s="1"/>
  <c r="BK9" i="89"/>
  <c r="BW9" i="89" s="1"/>
  <c r="BK22" i="89"/>
  <c r="BW22" i="89" s="1"/>
  <c r="BK18" i="89"/>
  <c r="BW18" i="89" s="1"/>
  <c r="BK14" i="89"/>
  <c r="BW14" i="89" s="1"/>
  <c r="BK10" i="89"/>
  <c r="BW10" i="89" s="1"/>
  <c r="BK19" i="89"/>
  <c r="BW19" i="89" s="1"/>
  <c r="BK15" i="89"/>
  <c r="BW15" i="89" s="1"/>
  <c r="BK11" i="89"/>
  <c r="BW11" i="89" s="1"/>
  <c r="AI14" i="32"/>
  <c r="AK14" i="32"/>
  <c r="BA9" i="42"/>
  <c r="AY9" i="42"/>
  <c r="AM48" i="56"/>
  <c r="AC48" i="56"/>
  <c r="AI48" i="56" s="1"/>
  <c r="Q48" i="56"/>
  <c r="W48" i="56" s="1"/>
  <c r="AS48" i="56"/>
  <c r="Y48" i="56"/>
  <c r="W44" i="39"/>
  <c r="AC36" i="39"/>
  <c r="AC44" i="39" s="1"/>
  <c r="U15" i="7" s="1"/>
  <c r="AE36" i="39"/>
  <c r="AY27" i="33"/>
  <c r="BA27" i="33"/>
  <c r="BA18" i="44"/>
  <c r="AY18" i="44"/>
  <c r="AY38" i="34"/>
  <c r="BA38" i="34"/>
  <c r="AK18" i="39"/>
  <c r="AI18" i="39"/>
  <c r="K82" i="95"/>
  <c r="I58" i="53" s="1"/>
  <c r="M58" i="53" s="1"/>
  <c r="Q58" i="53" s="1"/>
  <c r="W58" i="53" s="1"/>
  <c r="W44" i="34"/>
  <c r="AC36" i="34"/>
  <c r="AC44" i="34" s="1"/>
  <c r="U20" i="7" s="1"/>
  <c r="AE36" i="34"/>
  <c r="W22" i="39"/>
  <c r="AM22" i="38"/>
  <c r="M26" i="56"/>
  <c r="I64" i="56"/>
  <c r="W21" i="40"/>
  <c r="Y21" i="40"/>
  <c r="AM21" i="37"/>
  <c r="AK17" i="35"/>
  <c r="AI17" i="35"/>
  <c r="AI18" i="43"/>
  <c r="AK18" i="43"/>
  <c r="BA37" i="38"/>
  <c r="AY37" i="38"/>
  <c r="AS9" i="32"/>
  <c r="AU9" i="32"/>
  <c r="W44" i="43"/>
  <c r="AC36" i="43"/>
  <c r="AC44" i="43" s="1"/>
  <c r="U11" i="7" s="1"/>
  <c r="AE36" i="43"/>
  <c r="AS14" i="35"/>
  <c r="AU14" i="35"/>
  <c r="M30" i="95"/>
  <c r="K30" i="95"/>
  <c r="I54" i="53" s="1"/>
  <c r="M54" i="53" s="1"/>
  <c r="Q54" i="53" s="1"/>
  <c r="W54" i="53" s="1"/>
  <c r="S46" i="37"/>
  <c r="Q46" i="37"/>
  <c r="Y20" i="42"/>
  <c r="W20" i="42"/>
  <c r="AY18" i="43"/>
  <c r="BA18" i="43"/>
  <c r="AY13" i="34"/>
  <c r="BA13" i="34"/>
  <c r="AK18" i="46"/>
  <c r="AI18" i="46"/>
  <c r="M24" i="95"/>
  <c r="K24" i="95"/>
  <c r="I50" i="55" s="1"/>
  <c r="M50" i="55" s="1"/>
  <c r="S46" i="44"/>
  <c r="Q46" i="44"/>
  <c r="AK9" i="46"/>
  <c r="AI9" i="46"/>
  <c r="AY14" i="33"/>
  <c r="BA14" i="33"/>
  <c r="BM19" i="92"/>
  <c r="BY19" i="92" s="1"/>
  <c r="BE19" i="3" s="1"/>
  <c r="G774" i="1" s="1"/>
  <c r="BM15" i="92"/>
  <c r="BY15" i="92" s="1"/>
  <c r="BE15" i="3" s="1"/>
  <c r="G658" i="1" s="1"/>
  <c r="BM11" i="92"/>
  <c r="BY11" i="92" s="1"/>
  <c r="BE11" i="3" s="1"/>
  <c r="G542" i="1" s="1"/>
  <c r="BM20" i="92"/>
  <c r="BY20" i="92" s="1"/>
  <c r="BE20" i="3" s="1"/>
  <c r="G803" i="1" s="1"/>
  <c r="BM21" i="92"/>
  <c r="BY21" i="92" s="1"/>
  <c r="BE21" i="3" s="1"/>
  <c r="G832" i="1" s="1"/>
  <c r="BM17" i="92"/>
  <c r="BY17" i="92" s="1"/>
  <c r="BE17" i="3" s="1"/>
  <c r="G716" i="1" s="1"/>
  <c r="BM13" i="92"/>
  <c r="BY13" i="92" s="1"/>
  <c r="BE13" i="3" s="1"/>
  <c r="G600" i="1" s="1"/>
  <c r="BM9" i="92"/>
  <c r="BY9" i="92" s="1"/>
  <c r="BE9" i="3" s="1"/>
  <c r="G484" i="1" s="1"/>
  <c r="BM22" i="92"/>
  <c r="BY22" i="92" s="1"/>
  <c r="BE24" i="3" s="1"/>
  <c r="G919" i="1" s="1"/>
  <c r="BM16" i="92"/>
  <c r="BY16" i="92" s="1"/>
  <c r="BE16" i="3" s="1"/>
  <c r="G687" i="1" s="1"/>
  <c r="BM8" i="92"/>
  <c r="BM10" i="92"/>
  <c r="BY10" i="92" s="1"/>
  <c r="BE10" i="3" s="1"/>
  <c r="G513" i="1" s="1"/>
  <c r="BM12" i="92"/>
  <c r="BY12" i="92" s="1"/>
  <c r="BE12" i="3" s="1"/>
  <c r="G571" i="1" s="1"/>
  <c r="BM18" i="92"/>
  <c r="BY18" i="92" s="1"/>
  <c r="BE18" i="3" s="1"/>
  <c r="G745" i="1" s="1"/>
  <c r="BM14" i="92"/>
  <c r="BY14" i="92" s="1"/>
  <c r="BE14" i="3" s="1"/>
  <c r="G629" i="1" s="1"/>
  <c r="BK22" i="92"/>
  <c r="BW22" i="92" s="1"/>
  <c r="BC24" i="3" s="1"/>
  <c r="G918" i="1" s="1"/>
  <c r="BK18" i="92"/>
  <c r="BW18" i="92" s="1"/>
  <c r="BC18" i="3" s="1"/>
  <c r="G744" i="1" s="1"/>
  <c r="BK14" i="92"/>
  <c r="BW14" i="92" s="1"/>
  <c r="BC14" i="3" s="1"/>
  <c r="G628" i="1" s="1"/>
  <c r="BK10" i="92"/>
  <c r="BW10" i="92" s="1"/>
  <c r="BC10" i="3" s="1"/>
  <c r="G512" i="1" s="1"/>
  <c r="BK19" i="92"/>
  <c r="BW19" i="92" s="1"/>
  <c r="BC19" i="3" s="1"/>
  <c r="G773" i="1" s="1"/>
  <c r="BK20" i="92"/>
  <c r="BW20" i="92" s="1"/>
  <c r="BC20" i="3" s="1"/>
  <c r="G802" i="1" s="1"/>
  <c r="BK16" i="92"/>
  <c r="BW16" i="92" s="1"/>
  <c r="BC16" i="3" s="1"/>
  <c r="G686" i="1" s="1"/>
  <c r="BK12" i="92"/>
  <c r="BW12" i="92" s="1"/>
  <c r="BC12" i="3" s="1"/>
  <c r="G570" i="1" s="1"/>
  <c r="BK8" i="92"/>
  <c r="BK21" i="92"/>
  <c r="BW21" i="92" s="1"/>
  <c r="BC21" i="3" s="1"/>
  <c r="G831" i="1" s="1"/>
  <c r="BK17" i="92"/>
  <c r="BW17" i="92" s="1"/>
  <c r="BC17" i="3" s="1"/>
  <c r="G715" i="1" s="1"/>
  <c r="BK9" i="92"/>
  <c r="BW9" i="92" s="1"/>
  <c r="BC9" i="3" s="1"/>
  <c r="G483" i="1" s="1"/>
  <c r="BK11" i="92"/>
  <c r="BW11" i="92" s="1"/>
  <c r="BC11" i="3" s="1"/>
  <c r="G541" i="1" s="1"/>
  <c r="BK13" i="92"/>
  <c r="BW13" i="92" s="1"/>
  <c r="BC13" i="3" s="1"/>
  <c r="G599" i="1" s="1"/>
  <c r="BK15" i="92"/>
  <c r="BW15" i="92" s="1"/>
  <c r="BC15" i="3" s="1"/>
  <c r="G657" i="1" s="1"/>
  <c r="Y44" i="44"/>
  <c r="AI36" i="44"/>
  <c r="AI44" i="44" s="1"/>
  <c r="Y10" i="7" s="1"/>
  <c r="AK36" i="44"/>
  <c r="BI21" i="90"/>
  <c r="BI17" i="90"/>
  <c r="BI13" i="90"/>
  <c r="BI9" i="90"/>
  <c r="BI22" i="90"/>
  <c r="BI18" i="90"/>
  <c r="BI14" i="90"/>
  <c r="BI10" i="90"/>
  <c r="BI19" i="90"/>
  <c r="BI15" i="90"/>
  <c r="BI11" i="90"/>
  <c r="BI20" i="90"/>
  <c r="BI16" i="90"/>
  <c r="BI12" i="90"/>
  <c r="BI8" i="90"/>
  <c r="AO44" i="30"/>
  <c r="AY36" i="30"/>
  <c r="M11" i="95"/>
  <c r="K11" i="95"/>
  <c r="I45" i="53" s="1"/>
  <c r="M45" i="53" s="1"/>
  <c r="Q45" i="53" s="1"/>
  <c r="W45" i="53" s="1"/>
  <c r="BA24" i="31"/>
  <c r="AY24" i="31"/>
  <c r="W22" i="33"/>
  <c r="Y22" i="32"/>
  <c r="W22" i="32"/>
  <c r="Y21" i="34"/>
  <c r="W21" i="34"/>
  <c r="AO21" i="42"/>
  <c r="AM21" i="42"/>
  <c r="W21" i="39"/>
  <c r="BI19" i="91"/>
  <c r="BI15" i="91"/>
  <c r="BI11" i="91"/>
  <c r="BI20" i="91"/>
  <c r="BI16" i="91"/>
  <c r="BI12" i="91"/>
  <c r="BI8" i="91"/>
  <c r="BI21" i="91"/>
  <c r="BI17" i="91"/>
  <c r="BI13" i="91"/>
  <c r="BI9" i="91"/>
  <c r="BI22" i="91"/>
  <c r="BI18" i="91"/>
  <c r="BI14" i="91"/>
  <c r="BI10" i="91"/>
  <c r="BO22" i="91"/>
  <c r="CA22" i="91" s="1"/>
  <c r="BO18" i="91"/>
  <c r="CA18" i="91" s="1"/>
  <c r="BO14" i="91"/>
  <c r="CA14" i="91" s="1"/>
  <c r="BO10" i="91"/>
  <c r="CA10" i="91" s="1"/>
  <c r="BO19" i="91"/>
  <c r="CA19" i="91" s="1"/>
  <c r="BO15" i="91"/>
  <c r="CA15" i="91" s="1"/>
  <c r="BO11" i="91"/>
  <c r="CA11" i="91" s="1"/>
  <c r="BO20" i="91"/>
  <c r="CA20" i="91" s="1"/>
  <c r="BO16" i="91"/>
  <c r="CA16" i="91" s="1"/>
  <c r="BO12" i="91"/>
  <c r="CA12" i="91" s="1"/>
  <c r="BO8" i="91"/>
  <c r="BO21" i="91"/>
  <c r="CA21" i="91" s="1"/>
  <c r="BO17" i="91"/>
  <c r="CA17" i="91" s="1"/>
  <c r="BO13" i="91"/>
  <c r="CA13" i="91" s="1"/>
  <c r="BO9" i="91"/>
  <c r="CA9" i="91" s="1"/>
  <c r="AS14" i="45"/>
  <c r="AU14" i="45"/>
  <c r="K40" i="94"/>
  <c r="I59" i="53" s="1"/>
  <c r="M59" i="53" s="1"/>
  <c r="Q59" i="53" s="1"/>
  <c r="W59" i="53" s="1"/>
  <c r="W44" i="46"/>
  <c r="AE36" i="46"/>
  <c r="AY11" i="34"/>
  <c r="BA11" i="34"/>
  <c r="W20" i="44"/>
  <c r="Y20" i="44"/>
  <c r="AM20" i="41"/>
  <c r="K32" i="94"/>
  <c r="I37" i="24" s="1"/>
  <c r="M37" i="24" s="1"/>
  <c r="S37" i="24" s="1"/>
  <c r="BA26" i="37"/>
  <c r="AY26" i="37"/>
  <c r="BA18" i="46"/>
  <c r="AY18" i="46"/>
  <c r="AM44" i="31"/>
  <c r="AS36" i="31"/>
  <c r="AS44" i="31" s="1"/>
  <c r="AC25" i="7" s="1"/>
  <c r="AU36" i="31"/>
  <c r="BG98" i="52"/>
  <c r="E16" i="10" s="1"/>
  <c r="BQ98" i="52"/>
  <c r="E20" i="10" s="1"/>
  <c r="CE11" i="52"/>
  <c r="CA98" i="52"/>
  <c r="E24" i="10" s="1"/>
  <c r="AS34" i="30"/>
  <c r="AO34" i="30"/>
  <c r="AY34" i="30" s="1"/>
  <c r="BO20" i="88"/>
  <c r="CA20" i="88" s="1"/>
  <c r="BO16" i="88"/>
  <c r="CA16" i="88" s="1"/>
  <c r="BO12" i="88"/>
  <c r="CA12" i="88" s="1"/>
  <c r="BO8" i="88"/>
  <c r="BO21" i="88"/>
  <c r="CA21" i="88" s="1"/>
  <c r="BO17" i="88"/>
  <c r="CA17" i="88" s="1"/>
  <c r="BO13" i="88"/>
  <c r="CA13" i="88" s="1"/>
  <c r="BO9" i="88"/>
  <c r="CA9" i="88" s="1"/>
  <c r="BO22" i="88"/>
  <c r="CA22" i="88" s="1"/>
  <c r="BO18" i="88"/>
  <c r="CA18" i="88" s="1"/>
  <c r="BO14" i="88"/>
  <c r="CA14" i="88" s="1"/>
  <c r="BO10" i="88"/>
  <c r="CA10" i="88" s="1"/>
  <c r="BO19" i="88"/>
  <c r="CA19" i="88" s="1"/>
  <c r="BO15" i="88"/>
  <c r="CA15" i="88" s="1"/>
  <c r="BO11" i="88"/>
  <c r="CA11" i="88" s="1"/>
  <c r="M79" i="95"/>
  <c r="K79" i="95"/>
  <c r="I55" i="55" s="1"/>
  <c r="M55" i="55" s="1"/>
  <c r="M25" i="94"/>
  <c r="W44" i="32"/>
  <c r="AC36" i="32"/>
  <c r="AC44" i="32" s="1"/>
  <c r="U24" i="7" s="1"/>
  <c r="AE36" i="32"/>
  <c r="AM44" i="39"/>
  <c r="AS36" i="39"/>
  <c r="AS44" i="39" s="1"/>
  <c r="AC15" i="7" s="1"/>
  <c r="AU36" i="39"/>
  <c r="BA33" i="46"/>
  <c r="AY33" i="46"/>
  <c r="BA26" i="41"/>
  <c r="AY26" i="41"/>
  <c r="BA8" i="31"/>
  <c r="AY8" i="31"/>
  <c r="M30" i="94"/>
  <c r="K30" i="94"/>
  <c r="I36" i="24" s="1"/>
  <c r="M36" i="24" s="1"/>
  <c r="S36" i="24" s="1"/>
  <c r="BA13" i="46"/>
  <c r="AY13" i="46"/>
  <c r="BA26" i="46"/>
  <c r="AY26" i="46"/>
  <c r="Y22" i="43"/>
  <c r="W22" i="43"/>
  <c r="W22" i="34"/>
  <c r="Y22" i="34" s="1"/>
  <c r="Y22" i="42"/>
  <c r="W22" i="42"/>
  <c r="Y21" i="36"/>
  <c r="W21" i="36"/>
  <c r="Y21" i="41"/>
  <c r="W21" i="41"/>
  <c r="AO17" i="38"/>
  <c r="AO9" i="38"/>
  <c r="AO13" i="44"/>
  <c r="AS18" i="39"/>
  <c r="AU18" i="39"/>
  <c r="K11" i="96"/>
  <c r="E15" i="95" s="1"/>
  <c r="G15" i="95" s="1"/>
  <c r="S46" i="45"/>
  <c r="Q46" i="45"/>
  <c r="Y36" i="36"/>
  <c r="AS38" i="36"/>
  <c r="AU38" i="36"/>
  <c r="W20" i="31"/>
  <c r="W20" i="38"/>
  <c r="Y20" i="38"/>
  <c r="W20" i="35"/>
  <c r="Q46" i="36"/>
  <c r="BA23" i="42"/>
  <c r="AY23" i="42"/>
  <c r="BA26" i="43"/>
  <c r="AY26" i="43"/>
  <c r="W44" i="33"/>
  <c r="AC36" i="33"/>
  <c r="AC44" i="33" s="1"/>
  <c r="U21" i="7" s="1"/>
  <c r="AE36" i="33"/>
  <c r="K12" i="96"/>
  <c r="E17" i="95" s="1"/>
  <c r="G17" i="95" s="1"/>
  <c r="BA13" i="33"/>
  <c r="AY13" i="33"/>
  <c r="CG37" i="52"/>
  <c r="S10" i="31"/>
  <c r="Q10" i="31"/>
  <c r="M35" i="31"/>
  <c r="Q10" i="46"/>
  <c r="M35" i="46"/>
  <c r="BK85" i="52"/>
  <c r="Y36" i="30"/>
  <c r="S46" i="43"/>
  <c r="Q46" i="43"/>
  <c r="BA34" i="41"/>
  <c r="AY34" i="41"/>
  <c r="K19" i="73"/>
  <c r="I47" i="23" s="1"/>
  <c r="M47" i="23" s="1"/>
  <c r="S47" i="23" s="1"/>
  <c r="AM44" i="41"/>
  <c r="AS36" i="41"/>
  <c r="AS44" i="41" s="1"/>
  <c r="AC13" i="7" s="1"/>
  <c r="AU36" i="41"/>
  <c r="M12" i="95"/>
  <c r="K12" i="95"/>
  <c r="I44" i="55" s="1"/>
  <c r="M44" i="55" s="1"/>
  <c r="S46" i="38"/>
  <c r="Q46" i="38"/>
  <c r="S22" i="30"/>
  <c r="Y22" i="37"/>
  <c r="W22" i="37"/>
  <c r="Y22" i="45"/>
  <c r="W22" i="45"/>
  <c r="S22" i="44"/>
  <c r="K9" i="73"/>
  <c r="I17" i="23" s="1"/>
  <c r="S21" i="38"/>
  <c r="S21" i="46"/>
  <c r="Y21" i="35"/>
  <c r="W21" i="35"/>
  <c r="AO17" i="46"/>
  <c r="AS17" i="45"/>
  <c r="AU17" i="45"/>
  <c r="AM44" i="35"/>
  <c r="AS36" i="35"/>
  <c r="AS44" i="35" s="1"/>
  <c r="AC19" i="7" s="1"/>
  <c r="AU36" i="35"/>
  <c r="AO16" i="42"/>
  <c r="M31" i="94"/>
  <c r="AM44" i="36"/>
  <c r="AS36" i="36"/>
  <c r="AS44" i="36" s="1"/>
  <c r="AC18" i="7" s="1"/>
  <c r="AU36" i="36"/>
  <c r="AO36" i="46"/>
  <c r="BA23" i="46"/>
  <c r="AY23" i="46"/>
  <c r="K47" i="74"/>
  <c r="I50" i="54" s="1"/>
  <c r="M50" i="54" s="1"/>
  <c r="S20" i="32"/>
  <c r="S20" i="37"/>
  <c r="S20" i="45"/>
  <c r="W44" i="45"/>
  <c r="AC36" i="45"/>
  <c r="AC44" i="45" s="1"/>
  <c r="U9" i="7" s="1"/>
  <c r="AE36" i="45"/>
  <c r="E41" i="94"/>
  <c r="G8" i="94"/>
  <c r="BA13" i="36"/>
  <c r="AY13" i="36"/>
  <c r="AK38" i="45"/>
  <c r="AI38" i="45"/>
  <c r="BK83" i="52"/>
  <c r="BK98" i="52" s="1"/>
  <c r="E18" i="8" s="1"/>
  <c r="K36" i="95"/>
  <c r="I45" i="45" s="1"/>
  <c r="K52" i="95"/>
  <c r="I45" i="30" s="1"/>
  <c r="K37" i="95"/>
  <c r="I45" i="44" s="1"/>
  <c r="M37" i="95"/>
  <c r="AC38" i="97"/>
  <c r="M42" i="95"/>
  <c r="K42" i="95"/>
  <c r="I45" i="39" s="1"/>
  <c r="AC43" i="97"/>
  <c r="E59" i="95" s="1"/>
  <c r="G59" i="95" s="1"/>
  <c r="K43" i="95"/>
  <c r="I45" i="38" s="1"/>
  <c r="AC44" i="97"/>
  <c r="E60" i="95" s="1"/>
  <c r="G60" i="95" s="1"/>
  <c r="S46" i="39"/>
  <c r="Q46" i="39"/>
  <c r="BM21" i="89"/>
  <c r="BY21" i="89" s="1"/>
  <c r="BM17" i="89"/>
  <c r="BY17" i="89" s="1"/>
  <c r="BM13" i="89"/>
  <c r="BY13" i="89" s="1"/>
  <c r="BM9" i="89"/>
  <c r="BY9" i="89" s="1"/>
  <c r="BM22" i="89"/>
  <c r="BY22" i="89" s="1"/>
  <c r="BM18" i="89"/>
  <c r="BY18" i="89" s="1"/>
  <c r="BM14" i="89"/>
  <c r="BY14" i="89" s="1"/>
  <c r="BM10" i="89"/>
  <c r="BY10" i="89" s="1"/>
  <c r="BM19" i="89"/>
  <c r="BY19" i="89" s="1"/>
  <c r="BM15" i="89"/>
  <c r="BY15" i="89" s="1"/>
  <c r="BM11" i="89"/>
  <c r="BY11" i="89" s="1"/>
  <c r="BM20" i="89"/>
  <c r="BY20" i="89" s="1"/>
  <c r="BM16" i="89"/>
  <c r="BY16" i="89" s="1"/>
  <c r="BM12" i="89"/>
  <c r="BY12" i="89" s="1"/>
  <c r="BM8" i="89"/>
  <c r="BA23" i="31"/>
  <c r="AY23" i="31"/>
  <c r="K45" i="74"/>
  <c r="I48" i="54" s="1"/>
  <c r="M48" i="54" s="1"/>
  <c r="Y36" i="39"/>
  <c r="BA25" i="44"/>
  <c r="AY25" i="44"/>
  <c r="S44" i="42"/>
  <c r="AM36" i="42"/>
  <c r="K20" i="95"/>
  <c r="I48" i="55" s="1"/>
  <c r="M48" i="55" s="1"/>
  <c r="I24" i="96"/>
  <c r="E76" i="95" s="1"/>
  <c r="G76" i="95" s="1"/>
  <c r="BA38" i="35"/>
  <c r="AY38" i="35"/>
  <c r="BA13" i="38"/>
  <c r="AY13" i="38"/>
  <c r="S22" i="39"/>
  <c r="Y22" i="38"/>
  <c r="W22" i="38"/>
  <c r="K35" i="74"/>
  <c r="I26" i="54" s="1"/>
  <c r="S21" i="40"/>
  <c r="Y21" i="37"/>
  <c r="W21" i="37"/>
  <c r="AI18" i="42"/>
  <c r="AK18" i="42"/>
  <c r="Y36" i="43"/>
  <c r="BA26" i="45"/>
  <c r="AY26" i="45"/>
  <c r="AO14" i="35"/>
  <c r="AS18" i="45"/>
  <c r="AU18" i="45"/>
  <c r="K35" i="94"/>
  <c r="I52" i="27" s="1"/>
  <c r="M52" i="27" s="1"/>
  <c r="M35" i="94"/>
  <c r="S20" i="42"/>
  <c r="AY18" i="42"/>
  <c r="BA18" i="42"/>
  <c r="BA26" i="40"/>
  <c r="AY26" i="40"/>
  <c r="Y86" i="52"/>
  <c r="AS86" i="52"/>
  <c r="K16" i="96"/>
  <c r="E25" i="95" s="1"/>
  <c r="G25" i="95" s="1"/>
  <c r="M12" i="94"/>
  <c r="BA23" i="43"/>
  <c r="AY23" i="43"/>
  <c r="BO20" i="92"/>
  <c r="CA20" i="92" s="1"/>
  <c r="BG20" i="3" s="1"/>
  <c r="G804" i="1" s="1"/>
  <c r="BO16" i="92"/>
  <c r="CA16" i="92" s="1"/>
  <c r="BG16" i="3" s="1"/>
  <c r="G688" i="1" s="1"/>
  <c r="BO12" i="92"/>
  <c r="CA12" i="92" s="1"/>
  <c r="BG12" i="3" s="1"/>
  <c r="G572" i="1" s="1"/>
  <c r="BO8" i="92"/>
  <c r="BO21" i="92"/>
  <c r="CA21" i="92" s="1"/>
  <c r="BG21" i="3" s="1"/>
  <c r="G833" i="1" s="1"/>
  <c r="BO22" i="92"/>
  <c r="CA22" i="92" s="1"/>
  <c r="BG24" i="3" s="1"/>
  <c r="G920" i="1" s="1"/>
  <c r="BO18" i="92"/>
  <c r="CA18" i="92" s="1"/>
  <c r="BG18" i="3" s="1"/>
  <c r="G746" i="1" s="1"/>
  <c r="BO14" i="92"/>
  <c r="CA14" i="92" s="1"/>
  <c r="BG14" i="3" s="1"/>
  <c r="G630" i="1" s="1"/>
  <c r="BO10" i="92"/>
  <c r="CA10" i="92" s="1"/>
  <c r="BG10" i="3" s="1"/>
  <c r="G514" i="1" s="1"/>
  <c r="BO19" i="92"/>
  <c r="CA19" i="92" s="1"/>
  <c r="BG19" i="3" s="1"/>
  <c r="G775" i="1" s="1"/>
  <c r="BO11" i="92"/>
  <c r="CA11" i="92" s="1"/>
  <c r="BG11" i="3" s="1"/>
  <c r="G543" i="1" s="1"/>
  <c r="BO13" i="92"/>
  <c r="CA13" i="92" s="1"/>
  <c r="BG13" i="3" s="1"/>
  <c r="G601" i="1" s="1"/>
  <c r="BO15" i="92"/>
  <c r="CA15" i="92" s="1"/>
  <c r="BG15" i="3" s="1"/>
  <c r="G659" i="1" s="1"/>
  <c r="BO17" i="92"/>
  <c r="CA17" i="92" s="1"/>
  <c r="BG17" i="3" s="1"/>
  <c r="G717" i="1" s="1"/>
  <c r="BO9" i="92"/>
  <c r="CA9" i="92" s="1"/>
  <c r="BG9" i="3" s="1"/>
  <c r="G485" i="1" s="1"/>
  <c r="S44" i="33"/>
  <c r="AM36" i="33"/>
  <c r="AO36" i="33"/>
  <c r="Q46" i="40"/>
  <c r="S46" i="40"/>
  <c r="BO21" i="51"/>
  <c r="BS21" i="51" s="1"/>
  <c r="BG21" i="51"/>
  <c r="AY21" i="51"/>
  <c r="AQ21" i="51"/>
  <c r="AI21" i="51"/>
  <c r="AM21" i="51" s="1"/>
  <c r="AA21" i="51"/>
  <c r="Q21" i="51"/>
  <c r="W21" i="51" s="1"/>
  <c r="K20" i="73"/>
  <c r="I50" i="23" s="1"/>
  <c r="M50" i="23" s="1"/>
  <c r="S50" i="23" s="1"/>
  <c r="S10" i="43"/>
  <c r="Q10" i="43"/>
  <c r="M35" i="43"/>
  <c r="Q10" i="42"/>
  <c r="M35" i="42"/>
  <c r="CG36" i="52"/>
  <c r="Y36" i="52"/>
  <c r="BQ21" i="90"/>
  <c r="CC21" i="90" s="1"/>
  <c r="BQ17" i="90"/>
  <c r="CC17" i="90" s="1"/>
  <c r="BQ13" i="90"/>
  <c r="CC13" i="90" s="1"/>
  <c r="BQ9" i="90"/>
  <c r="CC9" i="90" s="1"/>
  <c r="BQ22" i="90"/>
  <c r="CC22" i="90" s="1"/>
  <c r="BQ18" i="90"/>
  <c r="CC18" i="90" s="1"/>
  <c r="BQ14" i="90"/>
  <c r="CC14" i="90" s="1"/>
  <c r="BQ10" i="90"/>
  <c r="CC10" i="90" s="1"/>
  <c r="BQ19" i="90"/>
  <c r="CC19" i="90" s="1"/>
  <c r="BQ15" i="90"/>
  <c r="CC15" i="90" s="1"/>
  <c r="BQ11" i="90"/>
  <c r="CC11" i="90" s="1"/>
  <c r="BQ20" i="90"/>
  <c r="CC20" i="90" s="1"/>
  <c r="BQ16" i="90"/>
  <c r="CC16" i="90" s="1"/>
  <c r="BQ12" i="90"/>
  <c r="CC12" i="90" s="1"/>
  <c r="BQ8" i="90"/>
  <c r="BQ23" i="90" s="1"/>
  <c r="Q29" i="53"/>
  <c r="M41" i="53"/>
  <c r="K41" i="53" s="1"/>
  <c r="K42" i="53" s="1"/>
  <c r="M42" i="53" s="1"/>
  <c r="CE81" i="52"/>
  <c r="AM44" i="37"/>
  <c r="AS36" i="37"/>
  <c r="AS44" i="37" s="1"/>
  <c r="AC17" i="7" s="1"/>
  <c r="AU36" i="37"/>
  <c r="M72" i="95"/>
  <c r="M21" i="94"/>
  <c r="Y23" i="50"/>
  <c r="AM44" i="32"/>
  <c r="AS36" i="32"/>
  <c r="AS44" i="32" s="1"/>
  <c r="AC24" i="7" s="1"/>
  <c r="AU36" i="32"/>
  <c r="W44" i="41"/>
  <c r="AC36" i="41"/>
  <c r="AC44" i="41" s="1"/>
  <c r="U13" i="7" s="1"/>
  <c r="AE36" i="41"/>
  <c r="Q46" i="46"/>
  <c r="AU46" i="46"/>
  <c r="AE46" i="46"/>
  <c r="BA46" i="46"/>
  <c r="AK46" i="46"/>
  <c r="S46" i="46"/>
  <c r="AM44" i="40"/>
  <c r="AS36" i="40"/>
  <c r="AS44" i="40" s="1"/>
  <c r="AC14" i="7" s="1"/>
  <c r="AU36" i="40"/>
  <c r="S22" i="33"/>
  <c r="S22" i="32"/>
  <c r="S21" i="34"/>
  <c r="W21" i="42"/>
  <c r="S21" i="39"/>
  <c r="BQ19" i="91"/>
  <c r="CC19" i="91" s="1"/>
  <c r="BQ15" i="91"/>
  <c r="CC15" i="91" s="1"/>
  <c r="BQ11" i="91"/>
  <c r="CC11" i="91" s="1"/>
  <c r="BQ20" i="91"/>
  <c r="CC20" i="91" s="1"/>
  <c r="BQ16" i="91"/>
  <c r="CC16" i="91" s="1"/>
  <c r="BQ12" i="91"/>
  <c r="CC12" i="91" s="1"/>
  <c r="BQ8" i="91"/>
  <c r="BQ21" i="91"/>
  <c r="CC21" i="91" s="1"/>
  <c r="BQ17" i="91"/>
  <c r="CC17" i="91" s="1"/>
  <c r="BQ13" i="91"/>
  <c r="CC13" i="91" s="1"/>
  <c r="BQ9" i="91"/>
  <c r="CC9" i="91" s="1"/>
  <c r="BQ22" i="91"/>
  <c r="CC22" i="91" s="1"/>
  <c r="BQ18" i="91"/>
  <c r="CC18" i="91" s="1"/>
  <c r="BQ14" i="91"/>
  <c r="CC14" i="91" s="1"/>
  <c r="BQ10" i="91"/>
  <c r="CC10" i="91" s="1"/>
  <c r="AO44" i="43"/>
  <c r="AY36" i="43"/>
  <c r="AY44" i="43" s="1"/>
  <c r="AG11" i="7" s="1"/>
  <c r="BA36" i="43"/>
  <c r="AO14" i="45"/>
  <c r="AO16" i="36"/>
  <c r="M23" i="94"/>
  <c r="AS17" i="44"/>
  <c r="AU17" i="44"/>
  <c r="AS14" i="39"/>
  <c r="AU14" i="39"/>
  <c r="S20" i="44"/>
  <c r="Y20" i="41"/>
  <c r="W20" i="41"/>
  <c r="AS38" i="30"/>
  <c r="AU38" i="30"/>
  <c r="Q10" i="30"/>
  <c r="AU10" i="30"/>
  <c r="AE10" i="30"/>
  <c r="BA10" i="30"/>
  <c r="AK10" i="30"/>
  <c r="M35" i="30"/>
  <c r="Q10" i="45"/>
  <c r="M35" i="45"/>
  <c r="Q10" i="44"/>
  <c r="S10" i="44" s="1"/>
  <c r="M35" i="44"/>
  <c r="Y11" i="52"/>
  <c r="AS26" i="30"/>
  <c r="AO26" i="30"/>
  <c r="AY26" i="30" s="1"/>
  <c r="BI21" i="88"/>
  <c r="BI17" i="88"/>
  <c r="BI13" i="88"/>
  <c r="BI9" i="88"/>
  <c r="BI22" i="88"/>
  <c r="BI18" i="88"/>
  <c r="BI14" i="88"/>
  <c r="BI10" i="88"/>
  <c r="BI19" i="88"/>
  <c r="BI15" i="88"/>
  <c r="BI11" i="88"/>
  <c r="BI20" i="88"/>
  <c r="BI16" i="88"/>
  <c r="BI12" i="88"/>
  <c r="BI8" i="88"/>
  <c r="K80" i="95"/>
  <c r="I57" i="53" s="1"/>
  <c r="M57" i="53" s="1"/>
  <c r="Q57" i="53" s="1"/>
  <c r="W57" i="53" s="1"/>
  <c r="BO30" i="51"/>
  <c r="BG30" i="51"/>
  <c r="AY30" i="51"/>
  <c r="AQ30" i="51"/>
  <c r="AU30" i="51" s="1"/>
  <c r="AI30" i="51"/>
  <c r="AA30" i="51"/>
  <c r="Q30" i="51"/>
  <c r="Y35" i="52"/>
  <c r="Y44" i="32"/>
  <c r="AI36" i="32"/>
  <c r="AI44" i="32" s="1"/>
  <c r="Y24" i="7" s="1"/>
  <c r="AK36" i="32"/>
  <c r="Q62" i="50"/>
  <c r="W62" i="50" s="1"/>
  <c r="Y62" i="50"/>
  <c r="Q46" i="42"/>
  <c r="AO36" i="34"/>
  <c r="W44" i="40"/>
  <c r="AC36" i="40"/>
  <c r="AC44" i="40" s="1"/>
  <c r="U14" i="7" s="1"/>
  <c r="AE36" i="40"/>
  <c r="AM22" i="43"/>
  <c r="AM22" i="34"/>
  <c r="AO22" i="34"/>
  <c r="AM22" i="42"/>
  <c r="AM21" i="36"/>
  <c r="AM21" i="41"/>
  <c r="BA40" i="30"/>
  <c r="AY40" i="30"/>
  <c r="AY18" i="39"/>
  <c r="BA18" i="39"/>
  <c r="K74" i="95"/>
  <c r="I54" i="55" s="1"/>
  <c r="M54" i="55" s="1"/>
  <c r="AM20" i="31"/>
  <c r="AM20" i="38"/>
  <c r="AO20" i="38"/>
  <c r="AM20" i="35"/>
  <c r="AO20" i="35" s="1"/>
  <c r="BA23" i="41"/>
  <c r="AY23" i="41"/>
  <c r="K70" i="95"/>
  <c r="I34" i="18" s="1"/>
  <c r="M34" i="18" s="1"/>
  <c r="I27" i="10" s="1"/>
  <c r="S46" i="32"/>
  <c r="Q46" i="32"/>
  <c r="AO36" i="38"/>
  <c r="AM44" i="44"/>
  <c r="AS36" i="44"/>
  <c r="AS44" i="44" s="1"/>
  <c r="AC10" i="7" s="1"/>
  <c r="AU36" i="44"/>
  <c r="AO36" i="45"/>
  <c r="AM10" i="44" l="1"/>
  <c r="S35" i="44"/>
  <c r="AI20" i="36"/>
  <c r="AK20" i="36"/>
  <c r="AI21" i="45"/>
  <c r="AK21" i="45"/>
  <c r="AI22" i="34"/>
  <c r="AK22" i="34"/>
  <c r="AO10" i="38"/>
  <c r="AM10" i="38"/>
  <c r="S35" i="38"/>
  <c r="AY22" i="36"/>
  <c r="BA22" i="36"/>
  <c r="AY20" i="35"/>
  <c r="BA20" i="35"/>
  <c r="AI22" i="41"/>
  <c r="AK22" i="41"/>
  <c r="AI21" i="32"/>
  <c r="AK21" i="32"/>
  <c r="Q54" i="55"/>
  <c r="W54" i="55" s="1"/>
  <c r="AA54" i="55"/>
  <c r="AI54" i="55"/>
  <c r="AS21" i="36"/>
  <c r="AU21" i="36"/>
  <c r="Y46" i="42"/>
  <c r="W46" i="42"/>
  <c r="BS16" i="88"/>
  <c r="BU16" i="88"/>
  <c r="BS19" i="88"/>
  <c r="BU19" i="88"/>
  <c r="BS22" i="88"/>
  <c r="BU22" i="88"/>
  <c r="BS21" i="88"/>
  <c r="BU21" i="88"/>
  <c r="Y10" i="30"/>
  <c r="W10" i="30"/>
  <c r="Q35" i="30"/>
  <c r="BQ23" i="91"/>
  <c r="AM22" i="33"/>
  <c r="AO22" i="33" s="1"/>
  <c r="AO46" i="46"/>
  <c r="AY46" i="46" s="1"/>
  <c r="AM46" i="46"/>
  <c r="G13" i="28"/>
  <c r="AE44" i="41"/>
  <c r="S22" i="28"/>
  <c r="AU44" i="32"/>
  <c r="Q42" i="53"/>
  <c r="M43" i="53"/>
  <c r="AO44" i="33"/>
  <c r="AY36" i="33"/>
  <c r="AY44" i="33" s="1"/>
  <c r="AG21" i="7" s="1"/>
  <c r="BA36" i="33"/>
  <c r="M26" i="54"/>
  <c r="I64" i="54"/>
  <c r="I66" i="54" s="1"/>
  <c r="K76" i="95"/>
  <c r="I28" i="51" s="1"/>
  <c r="M28" i="51" s="1"/>
  <c r="AM44" i="42"/>
  <c r="AS36" i="42"/>
  <c r="AS44" i="42" s="1"/>
  <c r="AC12" i="7" s="1"/>
  <c r="AU36" i="42"/>
  <c r="AO46" i="39"/>
  <c r="AM46" i="39"/>
  <c r="I47" i="38"/>
  <c r="I48" i="38" s="1"/>
  <c r="M45" i="38"/>
  <c r="M45" i="30"/>
  <c r="I47" i="30"/>
  <c r="I48" i="30" s="1"/>
  <c r="G41" i="94"/>
  <c r="M8" i="94"/>
  <c r="K8" i="94"/>
  <c r="G9" i="28"/>
  <c r="AE44" i="45"/>
  <c r="Q50" i="54"/>
  <c r="W50" i="54" s="1"/>
  <c r="AY16" i="42"/>
  <c r="BA16" i="42"/>
  <c r="AI21" i="35"/>
  <c r="AK21" i="35"/>
  <c r="AO22" i="44"/>
  <c r="AM22" i="44"/>
  <c r="AI22" i="37"/>
  <c r="AK22" i="37"/>
  <c r="AM46" i="38"/>
  <c r="K17" i="95"/>
  <c r="I48" i="53" s="1"/>
  <c r="M48" i="53" s="1"/>
  <c r="Q48" i="53" s="1"/>
  <c r="W48" i="53" s="1"/>
  <c r="M17" i="95"/>
  <c r="W46" i="36"/>
  <c r="Y46" i="36" s="1"/>
  <c r="AI20" i="38"/>
  <c r="AK20" i="38"/>
  <c r="BA13" i="44"/>
  <c r="AY13" i="44"/>
  <c r="AI21" i="41"/>
  <c r="AK21" i="41"/>
  <c r="AI22" i="42"/>
  <c r="AK22" i="42"/>
  <c r="AI22" i="43"/>
  <c r="AK22" i="43"/>
  <c r="S15" i="28"/>
  <c r="AU44" i="39"/>
  <c r="AS20" i="41"/>
  <c r="AU20" i="41"/>
  <c r="BS10" i="91"/>
  <c r="BU10" i="91"/>
  <c r="BS9" i="91"/>
  <c r="BU9" i="91"/>
  <c r="BI23" i="91"/>
  <c r="BS8" i="91"/>
  <c r="BU8" i="91"/>
  <c r="BS11" i="91"/>
  <c r="BU11" i="91"/>
  <c r="AC21" i="39"/>
  <c r="AE21" i="39"/>
  <c r="AI21" i="34"/>
  <c r="AK21" i="34"/>
  <c r="AC22" i="33"/>
  <c r="AE22" i="33"/>
  <c r="Y24" i="28"/>
  <c r="BA44" i="30"/>
  <c r="BS20" i="90"/>
  <c r="BU20" i="90"/>
  <c r="BS10" i="90"/>
  <c r="BU10" i="90"/>
  <c r="BS9" i="90"/>
  <c r="BU9" i="90"/>
  <c r="BK23" i="92"/>
  <c r="BC25" i="3" s="1"/>
  <c r="G947" i="1" s="1"/>
  <c r="AI20" i="42"/>
  <c r="AK20" i="42"/>
  <c r="AS21" i="37"/>
  <c r="AU21" i="37"/>
  <c r="AC22" i="39"/>
  <c r="AE22" i="39"/>
  <c r="G20" i="28"/>
  <c r="AE44" i="34"/>
  <c r="E67" i="95"/>
  <c r="G67" i="95" s="1"/>
  <c r="E54" i="95"/>
  <c r="G54" i="95" s="1"/>
  <c r="M45" i="32"/>
  <c r="I47" i="32"/>
  <c r="I48" i="32" s="1"/>
  <c r="M34" i="95"/>
  <c r="K34" i="95"/>
  <c r="I22" i="49" s="1"/>
  <c r="M22" i="49" s="1"/>
  <c r="Q22" i="49" s="1"/>
  <c r="W22" i="49" s="1"/>
  <c r="W10" i="33"/>
  <c r="Q35" i="33"/>
  <c r="AI20" i="37"/>
  <c r="AK20" i="37"/>
  <c r="AM46" i="41"/>
  <c r="AO46" i="41" s="1"/>
  <c r="AS21" i="35"/>
  <c r="AU21" i="35"/>
  <c r="AC21" i="38"/>
  <c r="AE21" i="38"/>
  <c r="Y13" i="28"/>
  <c r="BA44" i="41"/>
  <c r="AI20" i="46"/>
  <c r="AK20" i="46"/>
  <c r="Q45" i="55"/>
  <c r="W45" i="55" s="1"/>
  <c r="AA45" i="55"/>
  <c r="AI45" i="55"/>
  <c r="AS22" i="35"/>
  <c r="AU22" i="35"/>
  <c r="K32" i="95"/>
  <c r="I21" i="49" s="1"/>
  <c r="AY20" i="33"/>
  <c r="BA20" i="33"/>
  <c r="Y44" i="35"/>
  <c r="AI36" i="35"/>
  <c r="AI44" i="35" s="1"/>
  <c r="Y19" i="7" s="1"/>
  <c r="AK36" i="35"/>
  <c r="W46" i="31"/>
  <c r="AS44" i="30"/>
  <c r="AC26" i="7" s="1"/>
  <c r="W10" i="34"/>
  <c r="Y10" i="34"/>
  <c r="Q35" i="34"/>
  <c r="AC20" i="34"/>
  <c r="AE20" i="34"/>
  <c r="Q52" i="55"/>
  <c r="W52" i="55" s="1"/>
  <c r="AA52" i="55"/>
  <c r="AI52" i="55"/>
  <c r="AM21" i="32"/>
  <c r="AO21" i="32"/>
  <c r="Q56" i="55"/>
  <c r="W56" i="55" s="1"/>
  <c r="AA56" i="55"/>
  <c r="AI56" i="55"/>
  <c r="BQ23" i="89"/>
  <c r="M61" i="95"/>
  <c r="K61" i="95"/>
  <c r="I51" i="26" s="1"/>
  <c r="Y44" i="38"/>
  <c r="AI36" i="38"/>
  <c r="AI44" i="38" s="1"/>
  <c r="Y16" i="7" s="1"/>
  <c r="AK36" i="38"/>
  <c r="AI21" i="43"/>
  <c r="AK21" i="43"/>
  <c r="Y10" i="39"/>
  <c r="W10" i="39"/>
  <c r="Q35" i="39"/>
  <c r="AC20" i="43"/>
  <c r="AE20" i="43"/>
  <c r="Y46" i="30"/>
  <c r="W46" i="30"/>
  <c r="AC21" i="44"/>
  <c r="AE21" i="44"/>
  <c r="S20" i="28"/>
  <c r="AU44" i="34"/>
  <c r="G12" i="28"/>
  <c r="AE44" i="42"/>
  <c r="Y15" i="28"/>
  <c r="BA44" i="39"/>
  <c r="Q16" i="49"/>
  <c r="M18" i="49"/>
  <c r="M20" i="49"/>
  <c r="G19" i="28"/>
  <c r="AE44" i="35"/>
  <c r="AI22" i="40"/>
  <c r="AK22" i="40"/>
  <c r="BI23" i="92"/>
  <c r="BA25" i="3" s="1"/>
  <c r="G946" i="1" s="1"/>
  <c r="BS8" i="92"/>
  <c r="BU8" i="92"/>
  <c r="BA8" i="3" s="1"/>
  <c r="G453" i="1" s="1"/>
  <c r="BS11" i="92"/>
  <c r="BU11" i="92"/>
  <c r="BA11" i="3" s="1"/>
  <c r="G540" i="1" s="1"/>
  <c r="BS22" i="92"/>
  <c r="BU22" i="92"/>
  <c r="BA24" i="3" s="1"/>
  <c r="G917" i="1" s="1"/>
  <c r="BS21" i="92"/>
  <c r="BU21" i="92"/>
  <c r="BA21" i="3" s="1"/>
  <c r="G830" i="1" s="1"/>
  <c r="AY20" i="34"/>
  <c r="BA20" i="34"/>
  <c r="AC22" i="31"/>
  <c r="AE22" i="31"/>
  <c r="BS10" i="89"/>
  <c r="BU10" i="89"/>
  <c r="BS9" i="89"/>
  <c r="BU9" i="89"/>
  <c r="BI23" i="89"/>
  <c r="BS8" i="89"/>
  <c r="BU8" i="89"/>
  <c r="BS11" i="89"/>
  <c r="BU11" i="89"/>
  <c r="I20" i="96"/>
  <c r="E64" i="95" s="1"/>
  <c r="G64" i="95" s="1"/>
  <c r="M45" i="35"/>
  <c r="I47" i="35"/>
  <c r="I48" i="35" s="1"/>
  <c r="M45" i="40"/>
  <c r="I47" i="40"/>
  <c r="I48" i="40" s="1"/>
  <c r="Y10" i="40"/>
  <c r="W10" i="40"/>
  <c r="Q35" i="40"/>
  <c r="AM10" i="41"/>
  <c r="AO10" i="41"/>
  <c r="S35" i="41"/>
  <c r="M9" i="28"/>
  <c r="AK44" i="45"/>
  <c r="AI20" i="40"/>
  <c r="AK20" i="40"/>
  <c r="AS21" i="43"/>
  <c r="AU21" i="43"/>
  <c r="AC22" i="44"/>
  <c r="AE22" i="44"/>
  <c r="AS22" i="37"/>
  <c r="AU22" i="37"/>
  <c r="AS20" i="31"/>
  <c r="AU20" i="31"/>
  <c r="AY22" i="34"/>
  <c r="BA22" i="34"/>
  <c r="W10" i="45"/>
  <c r="Y10" i="45" s="1"/>
  <c r="Q35" i="45"/>
  <c r="AI20" i="41"/>
  <c r="AK20" i="41"/>
  <c r="AY14" i="45"/>
  <c r="BA14" i="45"/>
  <c r="AC21" i="42"/>
  <c r="AE21" i="42"/>
  <c r="AO44" i="45"/>
  <c r="AY36" i="45"/>
  <c r="BA36" i="45"/>
  <c r="Y46" i="32"/>
  <c r="W46" i="32"/>
  <c r="AO20" i="31"/>
  <c r="AO21" i="36"/>
  <c r="AS22" i="34"/>
  <c r="AU22" i="34"/>
  <c r="S46" i="42"/>
  <c r="BS20" i="88"/>
  <c r="BU20" i="88"/>
  <c r="BS10" i="88"/>
  <c r="BU10" i="88"/>
  <c r="BS9" i="88"/>
  <c r="BU9" i="88"/>
  <c r="S10" i="45"/>
  <c r="AM20" i="44"/>
  <c r="AO20" i="44" s="1"/>
  <c r="Y21" i="42"/>
  <c r="W46" i="46"/>
  <c r="Y46" i="46" s="1"/>
  <c r="AI46" i="46" s="1"/>
  <c r="W29" i="53"/>
  <c r="W41" i="53" s="1"/>
  <c r="Q41" i="53"/>
  <c r="Y10" i="43"/>
  <c r="W10" i="43"/>
  <c r="Q35" i="43"/>
  <c r="AM44" i="33"/>
  <c r="AS36" i="33"/>
  <c r="AS44" i="33" s="1"/>
  <c r="AC21" i="7" s="1"/>
  <c r="AU36" i="33"/>
  <c r="AM20" i="42"/>
  <c r="AC21" i="37"/>
  <c r="AE21" i="37"/>
  <c r="AC22" i="38"/>
  <c r="AE22" i="38"/>
  <c r="K24" i="96"/>
  <c r="E77" i="95" s="1"/>
  <c r="G77" i="95" s="1"/>
  <c r="M43" i="95"/>
  <c r="E66" i="95"/>
  <c r="G66" i="95" s="1"/>
  <c r="E53" i="95"/>
  <c r="G53" i="95" s="1"/>
  <c r="M52" i="95"/>
  <c r="AM20" i="45"/>
  <c r="AO21" i="46"/>
  <c r="AM21" i="46"/>
  <c r="AU21" i="46" s="1"/>
  <c r="AC22" i="45"/>
  <c r="AE22" i="45"/>
  <c r="AO22" i="30"/>
  <c r="AY22" i="30" s="1"/>
  <c r="AM22" i="30"/>
  <c r="AS22" i="30" s="1"/>
  <c r="Q44" i="55"/>
  <c r="W44" i="55" s="1"/>
  <c r="AA44" i="55"/>
  <c r="AI44" i="55"/>
  <c r="S13" i="28"/>
  <c r="AU44" i="41"/>
  <c r="W46" i="43"/>
  <c r="Y46" i="43"/>
  <c r="W10" i="31"/>
  <c r="Y10" i="31"/>
  <c r="Q35" i="31"/>
  <c r="S46" i="36"/>
  <c r="AC20" i="38"/>
  <c r="AE20" i="38"/>
  <c r="Y46" i="45"/>
  <c r="W46" i="45"/>
  <c r="K15" i="95"/>
  <c r="I47" i="53" s="1"/>
  <c r="M47" i="53" s="1"/>
  <c r="Q47" i="53" s="1"/>
  <c r="W47" i="53" s="1"/>
  <c r="BA9" i="38"/>
  <c r="AY9" i="38"/>
  <c r="AC21" i="36"/>
  <c r="AE21" i="36"/>
  <c r="Q55" i="55"/>
  <c r="W55" i="55" s="1"/>
  <c r="AA55" i="55"/>
  <c r="AI55" i="55"/>
  <c r="CE98" i="52"/>
  <c r="E28" i="8" s="1"/>
  <c r="AO20" i="41"/>
  <c r="M40" i="94"/>
  <c r="BO23" i="91"/>
  <c r="CA8" i="91"/>
  <c r="BS14" i="91"/>
  <c r="BU14" i="91"/>
  <c r="BS13" i="91"/>
  <c r="BU13" i="91"/>
  <c r="BS12" i="91"/>
  <c r="BU12" i="91"/>
  <c r="BS15" i="91"/>
  <c r="BU15" i="91"/>
  <c r="AS21" i="42"/>
  <c r="AU21" i="42"/>
  <c r="AC22" i="32"/>
  <c r="AE22" i="32"/>
  <c r="BI23" i="90"/>
  <c r="BS8" i="90"/>
  <c r="BU8" i="90"/>
  <c r="BS11" i="90"/>
  <c r="BU11" i="90"/>
  <c r="BS14" i="90"/>
  <c r="BU14" i="90"/>
  <c r="BS13" i="90"/>
  <c r="BU13" i="90"/>
  <c r="M10" i="28"/>
  <c r="AK44" i="44"/>
  <c r="BM23" i="92"/>
  <c r="BE25" i="3" s="1"/>
  <c r="G948" i="1" s="1"/>
  <c r="BY8" i="92"/>
  <c r="BE8" i="3" s="1"/>
  <c r="G455" i="1" s="1"/>
  <c r="W46" i="44"/>
  <c r="Y46" i="44"/>
  <c r="W46" i="37"/>
  <c r="AO21" i="37"/>
  <c r="AS26" i="56"/>
  <c r="AI26" i="56"/>
  <c r="Y26" i="56"/>
  <c r="AM26" i="56"/>
  <c r="AM64" i="56" s="1"/>
  <c r="E13" i="10" s="1"/>
  <c r="AC26" i="56"/>
  <c r="AC64" i="56" s="1"/>
  <c r="E10" i="10" s="1"/>
  <c r="Q26" i="56"/>
  <c r="M64" i="56"/>
  <c r="Y22" i="39"/>
  <c r="M82" i="95"/>
  <c r="BK23" i="89"/>
  <c r="M55" i="95"/>
  <c r="K55" i="95"/>
  <c r="I33" i="24" s="1"/>
  <c r="M33" i="24" s="1"/>
  <c r="S33" i="24" s="1"/>
  <c r="I47" i="43"/>
  <c r="I48" i="43" s="1"/>
  <c r="M45" i="43"/>
  <c r="K33" i="95"/>
  <c r="I26" i="51" s="1"/>
  <c r="M26" i="51" s="1"/>
  <c r="W10" i="32"/>
  <c r="Q35" i="32"/>
  <c r="S10" i="33"/>
  <c r="AC20" i="45"/>
  <c r="AE20" i="45"/>
  <c r="AC20" i="32"/>
  <c r="AE20" i="32"/>
  <c r="W46" i="41"/>
  <c r="AO21" i="35"/>
  <c r="Y21" i="38"/>
  <c r="S16" i="28"/>
  <c r="AU44" i="38"/>
  <c r="AS20" i="43"/>
  <c r="AU20" i="43"/>
  <c r="M14" i="95"/>
  <c r="AM21" i="33"/>
  <c r="AO22" i="35"/>
  <c r="M19" i="95"/>
  <c r="K19" i="95"/>
  <c r="I49" i="53" s="1"/>
  <c r="M49" i="53" s="1"/>
  <c r="Q49" i="53" s="1"/>
  <c r="W49" i="53" s="1"/>
  <c r="BM23" i="88"/>
  <c r="BY8" i="88"/>
  <c r="AY8" i="30"/>
  <c r="AC20" i="33"/>
  <c r="AE20" i="33"/>
  <c r="AM20" i="36"/>
  <c r="AO20" i="36" s="1"/>
  <c r="Q57" i="55"/>
  <c r="W57" i="55" s="1"/>
  <c r="AA57" i="55"/>
  <c r="AI57" i="55"/>
  <c r="S11" i="28"/>
  <c r="AU44" i="43"/>
  <c r="S46" i="31"/>
  <c r="Q43" i="55"/>
  <c r="W43" i="55" s="1"/>
  <c r="AA43" i="55"/>
  <c r="AI43" i="55"/>
  <c r="S24" i="28"/>
  <c r="AU44" i="30"/>
  <c r="S10" i="34"/>
  <c r="W10" i="35"/>
  <c r="Y10" i="35" s="1"/>
  <c r="Q35" i="35"/>
  <c r="Q49" i="54"/>
  <c r="W49" i="54" s="1"/>
  <c r="G10" i="28"/>
  <c r="AE44" i="44"/>
  <c r="Y20" i="34"/>
  <c r="AY14" i="37"/>
  <c r="BA14" i="37"/>
  <c r="AM22" i="46"/>
  <c r="AU22" i="46" s="1"/>
  <c r="M81" i="95"/>
  <c r="M9" i="95"/>
  <c r="M45" i="46"/>
  <c r="I47" i="46"/>
  <c r="I48" i="46" s="1"/>
  <c r="K62" i="95"/>
  <c r="I166" i="11" s="1"/>
  <c r="M62" i="95"/>
  <c r="M45" i="37"/>
  <c r="I47" i="37"/>
  <c r="I48" i="37" s="1"/>
  <c r="Y44" i="31"/>
  <c r="AI36" i="31"/>
  <c r="AI44" i="31" s="1"/>
  <c r="Y25" i="7" s="1"/>
  <c r="AK36" i="31"/>
  <c r="AY18" i="37"/>
  <c r="BA18" i="37"/>
  <c r="AM21" i="31"/>
  <c r="AO21" i="31" s="1"/>
  <c r="Q51" i="55"/>
  <c r="W51" i="55" s="1"/>
  <c r="AA51" i="55"/>
  <c r="AI51" i="55"/>
  <c r="S10" i="39"/>
  <c r="Y20" i="43"/>
  <c r="S46" i="30"/>
  <c r="Y21" i="44"/>
  <c r="Q47" i="55"/>
  <c r="W47" i="55" s="1"/>
  <c r="AA47" i="55"/>
  <c r="AI47" i="55"/>
  <c r="Y23" i="28"/>
  <c r="BA44" i="31"/>
  <c r="Y25" i="50"/>
  <c r="M8" i="28"/>
  <c r="AK44" i="46"/>
  <c r="Y14" i="28"/>
  <c r="BA44" i="40"/>
  <c r="Y46" i="35"/>
  <c r="W46" i="35"/>
  <c r="BM23" i="90"/>
  <c r="BY8" i="90"/>
  <c r="BS16" i="92"/>
  <c r="BU16" i="92"/>
  <c r="BA16" i="3" s="1"/>
  <c r="G685" i="1" s="1"/>
  <c r="BS15" i="92"/>
  <c r="BU15" i="92"/>
  <c r="BA15" i="3" s="1"/>
  <c r="G656" i="1" s="1"/>
  <c r="BS9" i="92"/>
  <c r="BU9" i="92"/>
  <c r="BA9" i="3" s="1"/>
  <c r="G482" i="1" s="1"/>
  <c r="AC20" i="39"/>
  <c r="AE20" i="39"/>
  <c r="AC21" i="45"/>
  <c r="AE21" i="45"/>
  <c r="AC21" i="32"/>
  <c r="AE21" i="32"/>
  <c r="Y22" i="31"/>
  <c r="BO23" i="89"/>
  <c r="CA8" i="89"/>
  <c r="BS14" i="89"/>
  <c r="BU14" i="89"/>
  <c r="BS13" i="89"/>
  <c r="BU13" i="89"/>
  <c r="BS12" i="89"/>
  <c r="BU12" i="89"/>
  <c r="BS15" i="89"/>
  <c r="BU15" i="89"/>
  <c r="M45" i="34"/>
  <c r="I47" i="34"/>
  <c r="I48" i="34" s="1"/>
  <c r="K56" i="95"/>
  <c r="I33" i="22" s="1"/>
  <c r="M33" i="22" s="1"/>
  <c r="S33" i="22" s="1"/>
  <c r="S10" i="40"/>
  <c r="Y20" i="30"/>
  <c r="AI20" i="30" s="1"/>
  <c r="S8" i="28"/>
  <c r="AU44" i="46"/>
  <c r="AO21" i="43"/>
  <c r="AI22" i="44"/>
  <c r="AK22" i="44"/>
  <c r="AY22" i="37"/>
  <c r="BA22" i="37"/>
  <c r="M21" i="28"/>
  <c r="AK44" i="33"/>
  <c r="M13" i="28"/>
  <c r="AK44" i="41"/>
  <c r="Y22" i="28"/>
  <c r="BA44" i="32"/>
  <c r="AY44" i="36"/>
  <c r="AG18" i="7" s="1"/>
  <c r="S10" i="28"/>
  <c r="AU44" i="44"/>
  <c r="AY20" i="38"/>
  <c r="BA20" i="38"/>
  <c r="AS22" i="42"/>
  <c r="AU22" i="42"/>
  <c r="BS11" i="88"/>
  <c r="BU11" i="88"/>
  <c r="W10" i="42"/>
  <c r="Y10" i="42" s="1"/>
  <c r="Q35" i="42"/>
  <c r="AM10" i="43"/>
  <c r="AO10" i="43" s="1"/>
  <c r="S35" i="43"/>
  <c r="AM46" i="40"/>
  <c r="BO23" i="92"/>
  <c r="BG25" i="3" s="1"/>
  <c r="G949" i="1" s="1"/>
  <c r="CA8" i="92"/>
  <c r="BG8" i="3" s="1"/>
  <c r="G456" i="1" s="1"/>
  <c r="K25" i="95"/>
  <c r="I52" i="53" s="1"/>
  <c r="M52" i="53" s="1"/>
  <c r="Q52" i="53" s="1"/>
  <c r="W52" i="53" s="1"/>
  <c r="M25" i="95"/>
  <c r="Y44" i="43"/>
  <c r="AI36" i="43"/>
  <c r="AI44" i="43" s="1"/>
  <c r="Y11" i="7" s="1"/>
  <c r="AK36" i="43"/>
  <c r="AI21" i="37"/>
  <c r="AK21" i="37"/>
  <c r="AI22" i="38"/>
  <c r="AK22" i="38"/>
  <c r="Q48" i="55"/>
  <c r="W48" i="55" s="1"/>
  <c r="AA48" i="55"/>
  <c r="AI48" i="55"/>
  <c r="AO36" i="42"/>
  <c r="Y44" i="39"/>
  <c r="AI36" i="39"/>
  <c r="AI44" i="39" s="1"/>
  <c r="Y15" i="7" s="1"/>
  <c r="AK36" i="39"/>
  <c r="BM23" i="89"/>
  <c r="BY8" i="89"/>
  <c r="M59" i="95"/>
  <c r="K59" i="95"/>
  <c r="I165" i="11" s="1"/>
  <c r="I47" i="45"/>
  <c r="I48" i="45" s="1"/>
  <c r="M45" i="45"/>
  <c r="AO20" i="37"/>
  <c r="AM20" i="37"/>
  <c r="S18" i="28"/>
  <c r="AU44" i="36"/>
  <c r="AY17" i="46"/>
  <c r="BA17" i="46"/>
  <c r="AM21" i="38"/>
  <c r="AO21" i="38" s="1"/>
  <c r="AI22" i="45"/>
  <c r="AK22" i="45"/>
  <c r="AM46" i="43"/>
  <c r="AO46" i="43"/>
  <c r="W10" i="46"/>
  <c r="Y10" i="46" s="1"/>
  <c r="Q35" i="46"/>
  <c r="AM10" i="31"/>
  <c r="AO10" i="31" s="1"/>
  <c r="S35" i="31"/>
  <c r="AC20" i="35"/>
  <c r="AE20" i="35"/>
  <c r="AC20" i="31"/>
  <c r="AE20" i="31"/>
  <c r="Y44" i="36"/>
  <c r="AI36" i="36"/>
  <c r="AI44" i="36" s="1"/>
  <c r="Y18" i="7" s="1"/>
  <c r="AK36" i="36"/>
  <c r="AM46" i="45"/>
  <c r="AO46" i="45" s="1"/>
  <c r="AY17" i="38"/>
  <c r="BA17" i="38"/>
  <c r="AI21" i="36"/>
  <c r="AK21" i="36"/>
  <c r="AC22" i="34"/>
  <c r="AE22" i="34"/>
  <c r="BO23" i="88"/>
  <c r="CA8" i="88"/>
  <c r="S23" i="28"/>
  <c r="AU44" i="31"/>
  <c r="AI20" i="44"/>
  <c r="AK20" i="44"/>
  <c r="BS18" i="91"/>
  <c r="BU18" i="91"/>
  <c r="BS17" i="91"/>
  <c r="BU17" i="91"/>
  <c r="BS16" i="91"/>
  <c r="BU16" i="91"/>
  <c r="BS19" i="91"/>
  <c r="BU19" i="91"/>
  <c r="AY21" i="42"/>
  <c r="BA21" i="42"/>
  <c r="AI22" i="32"/>
  <c r="AK22" i="32"/>
  <c r="BS12" i="90"/>
  <c r="BU12" i="90"/>
  <c r="BS15" i="90"/>
  <c r="BU15" i="90"/>
  <c r="BS18" i="90"/>
  <c r="BU18" i="90"/>
  <c r="BS17" i="90"/>
  <c r="BU17" i="90"/>
  <c r="AM46" i="44"/>
  <c r="AO46" i="44"/>
  <c r="AO46" i="37"/>
  <c r="AM46" i="37"/>
  <c r="G11" i="28"/>
  <c r="AE44" i="43"/>
  <c r="AI21" i="40"/>
  <c r="AK21" i="40"/>
  <c r="AS22" i="38"/>
  <c r="AU22" i="38"/>
  <c r="M45" i="42"/>
  <c r="I47" i="42"/>
  <c r="I48" i="42" s="1"/>
  <c r="M45" i="33"/>
  <c r="I47" i="33"/>
  <c r="I48" i="33" s="1"/>
  <c r="AM10" i="32"/>
  <c r="S35" i="32"/>
  <c r="AI20" i="45"/>
  <c r="AK20" i="45"/>
  <c r="AI20" i="32"/>
  <c r="AK20" i="32"/>
  <c r="AC22" i="36"/>
  <c r="AE22" i="36"/>
  <c r="G24" i="28"/>
  <c r="AE44" i="30"/>
  <c r="Y10" i="28"/>
  <c r="BA44" i="44"/>
  <c r="AY20" i="43"/>
  <c r="BA20" i="43"/>
  <c r="AS21" i="44"/>
  <c r="AU21" i="44"/>
  <c r="Y44" i="42"/>
  <c r="AI36" i="42"/>
  <c r="AI44" i="42" s="1"/>
  <c r="Y12" i="7" s="1"/>
  <c r="AK36" i="42"/>
  <c r="BK23" i="88"/>
  <c r="Y10" i="36"/>
  <c r="W10" i="36"/>
  <c r="Q35" i="36"/>
  <c r="W10" i="37"/>
  <c r="Y10" i="37" s="1"/>
  <c r="Q35" i="37"/>
  <c r="AI20" i="33"/>
  <c r="AK20" i="33"/>
  <c r="BM23" i="91"/>
  <c r="BY8" i="91"/>
  <c r="AM22" i="40"/>
  <c r="AO22" i="40" s="1"/>
  <c r="I42" i="55"/>
  <c r="BO23" i="90"/>
  <c r="CA8" i="90"/>
  <c r="AM10" i="35"/>
  <c r="S35" i="35"/>
  <c r="BA38" i="45"/>
  <c r="AY38" i="45"/>
  <c r="BQ23" i="92"/>
  <c r="BI25" i="3" s="1"/>
  <c r="G950" i="1" s="1"/>
  <c r="AM21" i="45"/>
  <c r="AO21" i="45" s="1"/>
  <c r="AM22" i="31"/>
  <c r="AO46" i="34"/>
  <c r="AM46" i="34"/>
  <c r="M44" i="53"/>
  <c r="I66" i="50"/>
  <c r="AM20" i="30"/>
  <c r="AS20" i="30" s="1"/>
  <c r="AO20" i="30"/>
  <c r="AY20" i="30" s="1"/>
  <c r="Q49" i="55"/>
  <c r="W49" i="55" s="1"/>
  <c r="AA49" i="55"/>
  <c r="AI49" i="55"/>
  <c r="Y10" i="38"/>
  <c r="W10" i="38"/>
  <c r="Q35" i="38"/>
  <c r="M75" i="95"/>
  <c r="K75" i="95"/>
  <c r="I56" i="53" s="1"/>
  <c r="M56" i="53" s="1"/>
  <c r="Q56" i="53" s="1"/>
  <c r="W56" i="53" s="1"/>
  <c r="AC21" i="33"/>
  <c r="AE21" i="33"/>
  <c r="AC22" i="35"/>
  <c r="AE22" i="35"/>
  <c r="AC20" i="36"/>
  <c r="AE20" i="36"/>
  <c r="AO46" i="33"/>
  <c r="AM46" i="33"/>
  <c r="BK23" i="91"/>
  <c r="AC22" i="41"/>
  <c r="AE22" i="41"/>
  <c r="AM46" i="35"/>
  <c r="BK23" i="90"/>
  <c r="BS12" i="92"/>
  <c r="BU12" i="92"/>
  <c r="BA12" i="3" s="1"/>
  <c r="G569" i="1" s="1"/>
  <c r="BS14" i="92"/>
  <c r="BU14" i="92"/>
  <c r="BA14" i="3" s="1"/>
  <c r="G627" i="1" s="1"/>
  <c r="BS19" i="92"/>
  <c r="BU19" i="92"/>
  <c r="BA19" i="3" s="1"/>
  <c r="G772" i="1" s="1"/>
  <c r="BS13" i="92"/>
  <c r="BU13" i="92"/>
  <c r="BA13" i="3" s="1"/>
  <c r="G598" i="1" s="1"/>
  <c r="AI20" i="39"/>
  <c r="AK20" i="39"/>
  <c r="AI22" i="46"/>
  <c r="AK22" i="46"/>
  <c r="BS18" i="89"/>
  <c r="BU18" i="89"/>
  <c r="BS17" i="89"/>
  <c r="BU17" i="89"/>
  <c r="BS16" i="89"/>
  <c r="BU16" i="89"/>
  <c r="BS19" i="89"/>
  <c r="BU19" i="89"/>
  <c r="I21" i="96"/>
  <c r="E57" i="95" s="1"/>
  <c r="G57" i="95" s="1"/>
  <c r="M45" i="41"/>
  <c r="I47" i="41"/>
  <c r="I48" i="41" s="1"/>
  <c r="G23" i="28"/>
  <c r="AE44" i="31"/>
  <c r="AI21" i="31"/>
  <c r="AK21" i="31"/>
  <c r="AS22" i="45"/>
  <c r="AU22" i="45"/>
  <c r="M14" i="28"/>
  <c r="AK44" i="40"/>
  <c r="AO20" i="46"/>
  <c r="Y18" i="28"/>
  <c r="BA44" i="36"/>
  <c r="AY44" i="35"/>
  <c r="AG19" i="7" s="1"/>
  <c r="AO44" i="38"/>
  <c r="AY36" i="38"/>
  <c r="AY44" i="38" s="1"/>
  <c r="AG16" i="7" s="1"/>
  <c r="BA36" i="38"/>
  <c r="AS20" i="35"/>
  <c r="AU20" i="35"/>
  <c r="AO46" i="32"/>
  <c r="AM46" i="32"/>
  <c r="AS21" i="41"/>
  <c r="AU21" i="41"/>
  <c r="AS22" i="43"/>
  <c r="AU22" i="43"/>
  <c r="G14" i="28"/>
  <c r="AE44" i="40"/>
  <c r="M22" i="28"/>
  <c r="AK44" i="32"/>
  <c r="BI23" i="88"/>
  <c r="BS8" i="88"/>
  <c r="BU8" i="88"/>
  <c r="BS14" i="88"/>
  <c r="BU14" i="88"/>
  <c r="BS13" i="88"/>
  <c r="BU13" i="88"/>
  <c r="Y10" i="44"/>
  <c r="W10" i="44"/>
  <c r="Q35" i="44"/>
  <c r="BA35" i="30"/>
  <c r="AE35" i="30"/>
  <c r="AU35" i="30"/>
  <c r="AK35" i="30"/>
  <c r="AM21" i="34"/>
  <c r="S17" i="28"/>
  <c r="AU44" i="37"/>
  <c r="M70" i="95"/>
  <c r="AS20" i="38"/>
  <c r="AU20" i="38"/>
  <c r="M74" i="95"/>
  <c r="AO21" i="41"/>
  <c r="AO22" i="42"/>
  <c r="AO22" i="43"/>
  <c r="AO44" i="34"/>
  <c r="AY36" i="34"/>
  <c r="AY44" i="34" s="1"/>
  <c r="AG20" i="7" s="1"/>
  <c r="BA36" i="34"/>
  <c r="M80" i="95"/>
  <c r="BS12" i="88"/>
  <c r="BU12" i="88"/>
  <c r="BS15" i="88"/>
  <c r="BU15" i="88"/>
  <c r="BS18" i="88"/>
  <c r="BU18" i="88"/>
  <c r="BS17" i="88"/>
  <c r="BU17" i="88"/>
  <c r="S10" i="30"/>
  <c r="AC20" i="41"/>
  <c r="AE20" i="41"/>
  <c r="AY16" i="36"/>
  <c r="BA16" i="36"/>
  <c r="Y11" i="28"/>
  <c r="BA44" i="43"/>
  <c r="AM21" i="39"/>
  <c r="AO21" i="39" s="1"/>
  <c r="AM22" i="32"/>
  <c r="AO22" i="32" s="1"/>
  <c r="S14" i="28"/>
  <c r="AU44" i="40"/>
  <c r="S10" i="42"/>
  <c r="W46" i="40"/>
  <c r="Y46" i="40" s="1"/>
  <c r="BA14" i="35"/>
  <c r="AY14" i="35"/>
  <c r="AM21" i="40"/>
  <c r="AO21" i="40"/>
  <c r="AO22" i="39"/>
  <c r="AM22" i="39"/>
  <c r="M20" i="95"/>
  <c r="Q48" i="54"/>
  <c r="W48" i="54" s="1"/>
  <c r="W46" i="39"/>
  <c r="K60" i="95"/>
  <c r="I51" i="27" s="1"/>
  <c r="I47" i="39"/>
  <c r="I48" i="39" s="1"/>
  <c r="M45" i="39"/>
  <c r="I47" i="44"/>
  <c r="I48" i="44" s="1"/>
  <c r="M45" i="44"/>
  <c r="M36" i="95"/>
  <c r="AO20" i="32"/>
  <c r="AM20" i="32"/>
  <c r="AO44" i="46"/>
  <c r="AY36" i="46"/>
  <c r="AY44" i="46" s="1"/>
  <c r="AG8" i="7" s="1"/>
  <c r="BA36" i="46"/>
  <c r="S19" i="28"/>
  <c r="AU44" i="35"/>
  <c r="AC21" i="35"/>
  <c r="AE21" i="35"/>
  <c r="M17" i="23"/>
  <c r="I90" i="23"/>
  <c r="AC22" i="37"/>
  <c r="AE22" i="37"/>
  <c r="W46" i="38"/>
  <c r="Y46" i="38" s="1"/>
  <c r="Y44" i="30"/>
  <c r="AI36" i="30"/>
  <c r="AI44" i="30" s="1"/>
  <c r="Y26" i="7" s="1"/>
  <c r="S10" i="46"/>
  <c r="G21" i="28"/>
  <c r="AE44" i="33"/>
  <c r="Y20" i="35"/>
  <c r="Y20" i="31"/>
  <c r="AC21" i="41"/>
  <c r="AE21" i="41"/>
  <c r="AC22" i="42"/>
  <c r="AE22" i="42"/>
  <c r="AC22" i="43"/>
  <c r="AE22" i="43"/>
  <c r="G22" i="28"/>
  <c r="AE44" i="32"/>
  <c r="M32" i="94"/>
  <c r="AC20" i="44"/>
  <c r="AE20" i="44"/>
  <c r="G8" i="28"/>
  <c r="AE44" i="46"/>
  <c r="BS22" i="91"/>
  <c r="BU22" i="91"/>
  <c r="BS21" i="91"/>
  <c r="BU21" i="91"/>
  <c r="BS20" i="91"/>
  <c r="BU20" i="91"/>
  <c r="Y21" i="39"/>
  <c r="AC21" i="34"/>
  <c r="AE21" i="34"/>
  <c r="Y22" i="33"/>
  <c r="AY44" i="30"/>
  <c r="AG26" i="7" s="1"/>
  <c r="BS16" i="90"/>
  <c r="BU16" i="90"/>
  <c r="BS19" i="90"/>
  <c r="BU19" i="90"/>
  <c r="BS22" i="90"/>
  <c r="BU22" i="90"/>
  <c r="BS21" i="90"/>
  <c r="BU21" i="90"/>
  <c r="Q50" i="55"/>
  <c r="W50" i="55" s="1"/>
  <c r="AA50" i="55"/>
  <c r="AI50" i="55"/>
  <c r="AC20" i="42"/>
  <c r="AE20" i="42"/>
  <c r="AC21" i="40"/>
  <c r="AE21" i="40"/>
  <c r="AO22" i="38"/>
  <c r="G15" i="28"/>
  <c r="AE44" i="39"/>
  <c r="M39" i="95"/>
  <c r="M49" i="95"/>
  <c r="M48" i="95"/>
  <c r="AC20" i="37"/>
  <c r="AE20" i="37"/>
  <c r="M23" i="95"/>
  <c r="Y21" i="46"/>
  <c r="Y22" i="36"/>
  <c r="S9" i="28"/>
  <c r="AU44" i="45"/>
  <c r="Q46" i="55"/>
  <c r="W46" i="55" s="1"/>
  <c r="AA46" i="55"/>
  <c r="AI46" i="55"/>
  <c r="G18" i="28"/>
  <c r="AE44" i="36"/>
  <c r="AO21" i="44"/>
  <c r="AY16" i="31"/>
  <c r="BA16" i="31"/>
  <c r="S10" i="36"/>
  <c r="S10" i="37"/>
  <c r="BO20" i="51"/>
  <c r="BG20" i="51"/>
  <c r="BG24" i="51" s="1"/>
  <c r="G20" i="10" s="1"/>
  <c r="AY20" i="51"/>
  <c r="AY24" i="51" s="1"/>
  <c r="G16" i="10" s="1"/>
  <c r="AQ20" i="51"/>
  <c r="AQ24" i="51" s="1"/>
  <c r="G14" i="10" s="1"/>
  <c r="AI20" i="51"/>
  <c r="AA20" i="51"/>
  <c r="AA24" i="51" s="1"/>
  <c r="G11" i="10" s="1"/>
  <c r="Q20" i="51"/>
  <c r="M24" i="51"/>
  <c r="AS20" i="33"/>
  <c r="AU20" i="33"/>
  <c r="AM22" i="41"/>
  <c r="AO22" i="41"/>
  <c r="M8" i="95"/>
  <c r="AM20" i="39"/>
  <c r="M29" i="95"/>
  <c r="AM21" i="30"/>
  <c r="AS21" i="30" s="1"/>
  <c r="Y46" i="34"/>
  <c r="W46" i="34"/>
  <c r="I47" i="31"/>
  <c r="I48" i="31" s="1"/>
  <c r="M45" i="31"/>
  <c r="BO27" i="51"/>
  <c r="BG27" i="51"/>
  <c r="AY27" i="51"/>
  <c r="AQ27" i="51"/>
  <c r="AU27" i="51" s="1"/>
  <c r="AU31" i="51" s="1"/>
  <c r="M16" i="8" s="1"/>
  <c r="M17" i="8" s="1"/>
  <c r="AI27" i="51"/>
  <c r="AA27" i="51"/>
  <c r="Q27" i="51"/>
  <c r="I47" i="36"/>
  <c r="I48" i="36" s="1"/>
  <c r="M45" i="36"/>
  <c r="Y24" i="50"/>
  <c r="Q24" i="50"/>
  <c r="M64" i="50"/>
  <c r="AO20" i="40"/>
  <c r="AM20" i="40"/>
  <c r="M22" i="95"/>
  <c r="AC21" i="43"/>
  <c r="AE21" i="43"/>
  <c r="Y44" i="37"/>
  <c r="AI36" i="37"/>
  <c r="AI44" i="37" s="1"/>
  <c r="Y17" i="7" s="1"/>
  <c r="AK36" i="37"/>
  <c r="G17" i="28"/>
  <c r="AE44" i="37"/>
  <c r="M71" i="95"/>
  <c r="K71" i="95"/>
  <c r="I34" i="17" s="1"/>
  <c r="M34" i="17" s="1"/>
  <c r="Y21" i="33"/>
  <c r="Y22" i="35"/>
  <c r="BQ23" i="88"/>
  <c r="K18" i="49"/>
  <c r="K19" i="49" s="1"/>
  <c r="M19" i="49" s="1"/>
  <c r="Q19" i="49" s="1"/>
  <c r="W19" i="49" s="1"/>
  <c r="M25" i="51"/>
  <c r="W46" i="33"/>
  <c r="AC22" i="40"/>
  <c r="AE22" i="40"/>
  <c r="BS10" i="92"/>
  <c r="BU10" i="92"/>
  <c r="BA10" i="3" s="1"/>
  <c r="G511" i="1" s="1"/>
  <c r="BS20" i="92"/>
  <c r="BU20" i="92"/>
  <c r="BA20" i="3" s="1"/>
  <c r="G801" i="1" s="1"/>
  <c r="BS18" i="92"/>
  <c r="BU18" i="92"/>
  <c r="BA18" i="3" s="1"/>
  <c r="G743" i="1" s="1"/>
  <c r="BS17" i="92"/>
  <c r="BU17" i="92"/>
  <c r="BA17" i="3" s="1"/>
  <c r="G714" i="1" s="1"/>
  <c r="AS20" i="34"/>
  <c r="AU20" i="34"/>
  <c r="Y21" i="30"/>
  <c r="AI21" i="30" s="1"/>
  <c r="M20" i="28"/>
  <c r="AK44" i="34"/>
  <c r="BS22" i="89"/>
  <c r="BU22" i="89"/>
  <c r="BS21" i="89"/>
  <c r="BU21" i="89"/>
  <c r="BS20" i="89"/>
  <c r="BU20" i="89"/>
  <c r="M63" i="95"/>
  <c r="K63" i="95"/>
  <c r="I167" i="11" s="1"/>
  <c r="M41" i="95"/>
  <c r="M40" i="95"/>
  <c r="W10" i="41"/>
  <c r="Y10" i="41" s="1"/>
  <c r="Q35" i="41"/>
  <c r="AI44" i="45"/>
  <c r="Y9" i="7" s="1"/>
  <c r="AC20" i="40"/>
  <c r="AE20" i="40"/>
  <c r="G16" i="28"/>
  <c r="AE44" i="38"/>
  <c r="AC21" i="31"/>
  <c r="AE21" i="31"/>
  <c r="AO22" i="45"/>
  <c r="Y22" i="30"/>
  <c r="AI22" i="30" s="1"/>
  <c r="M9" i="94"/>
  <c r="Y17" i="28"/>
  <c r="BA44" i="37"/>
  <c r="AS22" i="36"/>
  <c r="AU22" i="36"/>
  <c r="Y19" i="28"/>
  <c r="BA44" i="35"/>
  <c r="AY21" i="38" l="1"/>
  <c r="BA21" i="38"/>
  <c r="AO35" i="38"/>
  <c r="AI46" i="36"/>
  <c r="AK46" i="36"/>
  <c r="AY22" i="32"/>
  <c r="BA22" i="32"/>
  <c r="AY21" i="39"/>
  <c r="BA21" i="39"/>
  <c r="AY10" i="31"/>
  <c r="BA10" i="31"/>
  <c r="AY10" i="43"/>
  <c r="AO35" i="43"/>
  <c r="BA10" i="43"/>
  <c r="AI10" i="35"/>
  <c r="Y35" i="35"/>
  <c r="AK10" i="35"/>
  <c r="AY22" i="33"/>
  <c r="BA22" i="33"/>
  <c r="AY22" i="40"/>
  <c r="BA22" i="40"/>
  <c r="AY46" i="45"/>
  <c r="BA46" i="45"/>
  <c r="AI10" i="37"/>
  <c r="AI35" i="37" s="1"/>
  <c r="Y35" i="37"/>
  <c r="AK10" i="37"/>
  <c r="AY20" i="36"/>
  <c r="BA20" i="36"/>
  <c r="AY20" i="44"/>
  <c r="BA20" i="44"/>
  <c r="AI46" i="40"/>
  <c r="AK46" i="40"/>
  <c r="Y35" i="41"/>
  <c r="AI10" i="41"/>
  <c r="AI35" i="41" s="1"/>
  <c r="AK10" i="41"/>
  <c r="AI46" i="38"/>
  <c r="AK46" i="38"/>
  <c r="AY21" i="45"/>
  <c r="BA21" i="45"/>
  <c r="AI10" i="46"/>
  <c r="Y35" i="46"/>
  <c r="AK10" i="46"/>
  <c r="AI10" i="42"/>
  <c r="Y35" i="42"/>
  <c r="AK10" i="42"/>
  <c r="AY21" i="31"/>
  <c r="BA21" i="31"/>
  <c r="AI10" i="45"/>
  <c r="AI35" i="45" s="1"/>
  <c r="Y35" i="45"/>
  <c r="AK10" i="45"/>
  <c r="AY46" i="41"/>
  <c r="BA46" i="41"/>
  <c r="AS20" i="39"/>
  <c r="AU20" i="39"/>
  <c r="AM10" i="37"/>
  <c r="S35" i="37"/>
  <c r="AI21" i="46"/>
  <c r="AK21" i="46"/>
  <c r="AY22" i="45"/>
  <c r="BA22" i="45"/>
  <c r="M47" i="31"/>
  <c r="Q45" i="31"/>
  <c r="S45" i="31" s="1"/>
  <c r="AO20" i="39"/>
  <c r="AS22" i="41"/>
  <c r="AU22" i="41"/>
  <c r="W20" i="51"/>
  <c r="W24" i="51" s="1"/>
  <c r="I9" i="8" s="1"/>
  <c r="I10" i="8" s="1"/>
  <c r="Q24" i="51"/>
  <c r="G9" i="10" s="1"/>
  <c r="AY21" i="44"/>
  <c r="BA21" i="44"/>
  <c r="AI21" i="39"/>
  <c r="AK21" i="39"/>
  <c r="G25" i="28"/>
  <c r="G31" i="28" s="1"/>
  <c r="U27" i="7" s="1"/>
  <c r="M24" i="28"/>
  <c r="AK44" i="30"/>
  <c r="M47" i="39"/>
  <c r="Q45" i="39"/>
  <c r="S45" i="39" s="1"/>
  <c r="AC46" i="39"/>
  <c r="AE46" i="39"/>
  <c r="AS21" i="40"/>
  <c r="AU21" i="40"/>
  <c r="AY22" i="42"/>
  <c r="BA22" i="42"/>
  <c r="AS21" i="34"/>
  <c r="AU21" i="34"/>
  <c r="Y16" i="28"/>
  <c r="BA44" i="38"/>
  <c r="K21" i="96"/>
  <c r="E58" i="95" s="1"/>
  <c r="G58" i="95" s="1"/>
  <c r="AS46" i="35"/>
  <c r="AU46" i="35"/>
  <c r="Q44" i="53"/>
  <c r="AS22" i="31"/>
  <c r="AU22" i="31"/>
  <c r="AS10" i="35"/>
  <c r="AS35" i="35" s="1"/>
  <c r="AM35" i="35"/>
  <c r="AU10" i="35"/>
  <c r="AS10" i="32"/>
  <c r="AM35" i="32"/>
  <c r="AU10" i="32"/>
  <c r="AY46" i="44"/>
  <c r="BA46" i="44"/>
  <c r="AS46" i="43"/>
  <c r="AU46" i="43"/>
  <c r="M47" i="45"/>
  <c r="Q45" i="45"/>
  <c r="S45" i="45" s="1"/>
  <c r="M15" i="28"/>
  <c r="AK44" i="39"/>
  <c r="AS46" i="40"/>
  <c r="AU46" i="40"/>
  <c r="M47" i="34"/>
  <c r="Q45" i="34"/>
  <c r="AI20" i="43"/>
  <c r="AK20" i="43"/>
  <c r="M23" i="28"/>
  <c r="AK44" i="31"/>
  <c r="AS21" i="33"/>
  <c r="AU21" i="33"/>
  <c r="AC46" i="41"/>
  <c r="AE46" i="41"/>
  <c r="AC10" i="32"/>
  <c r="AC35" i="32" s="1"/>
  <c r="W35" i="32"/>
  <c r="AE10" i="32"/>
  <c r="S45" i="43"/>
  <c r="M47" i="43"/>
  <c r="Q45" i="43"/>
  <c r="W26" i="56"/>
  <c r="W64" i="56" s="1"/>
  <c r="E8" i="8" s="1"/>
  <c r="E10" i="8" s="1"/>
  <c r="Q64" i="56"/>
  <c r="E8" i="10" s="1"/>
  <c r="AC46" i="44"/>
  <c r="AE46" i="44"/>
  <c r="AI10" i="31"/>
  <c r="Y35" i="31"/>
  <c r="AK10" i="31"/>
  <c r="AC46" i="43"/>
  <c r="AE46" i="43"/>
  <c r="K53" i="95"/>
  <c r="AS20" i="42"/>
  <c r="AU20" i="42"/>
  <c r="S21" i="28"/>
  <c r="AU44" i="33"/>
  <c r="AM10" i="45"/>
  <c r="S35" i="45"/>
  <c r="AM46" i="42"/>
  <c r="AY21" i="36"/>
  <c r="BA21" i="36"/>
  <c r="AY10" i="41"/>
  <c r="AO35" i="41"/>
  <c r="BA10" i="41"/>
  <c r="AI10" i="40"/>
  <c r="AI35" i="40" s="1"/>
  <c r="Y35" i="40"/>
  <c r="AK10" i="40"/>
  <c r="S45" i="35"/>
  <c r="M47" i="35"/>
  <c r="Q45" i="35"/>
  <c r="AI46" i="30"/>
  <c r="AK46" i="30"/>
  <c r="AY21" i="32"/>
  <c r="BA21" i="32"/>
  <c r="AC46" i="31"/>
  <c r="AE46" i="31"/>
  <c r="M21" i="49"/>
  <c r="AC10" i="33"/>
  <c r="AC35" i="33" s="1"/>
  <c r="W35" i="33"/>
  <c r="AE10" i="33"/>
  <c r="K67" i="95"/>
  <c r="M67" i="95" s="1"/>
  <c r="AS46" i="38"/>
  <c r="AU46" i="38"/>
  <c r="AY22" i="44"/>
  <c r="BA22" i="44"/>
  <c r="Y21" i="28"/>
  <c r="BA44" i="33"/>
  <c r="AI46" i="42"/>
  <c r="AK46" i="42"/>
  <c r="AY10" i="38"/>
  <c r="BA10" i="38"/>
  <c r="AC46" i="33"/>
  <c r="AE46" i="33"/>
  <c r="AY20" i="40"/>
  <c r="BA20" i="40"/>
  <c r="S45" i="36"/>
  <c r="M47" i="36"/>
  <c r="Q45" i="36"/>
  <c r="AI46" i="34"/>
  <c r="AK46" i="34"/>
  <c r="AY22" i="41"/>
  <c r="BA22" i="41"/>
  <c r="Y46" i="33"/>
  <c r="AI22" i="35"/>
  <c r="AK22" i="35"/>
  <c r="BO25" i="51"/>
  <c r="BG25" i="51"/>
  <c r="AY25" i="51"/>
  <c r="AQ25" i="51"/>
  <c r="AI25" i="51"/>
  <c r="AA25" i="51"/>
  <c r="Q25" i="51"/>
  <c r="AI21" i="33"/>
  <c r="AK21" i="33"/>
  <c r="M17" i="28"/>
  <c r="AK44" i="37"/>
  <c r="W24" i="50"/>
  <c r="W64" i="50" s="1"/>
  <c r="Q64" i="50"/>
  <c r="AO21" i="30"/>
  <c r="AY21" i="30" s="1"/>
  <c r="AM10" i="36"/>
  <c r="S35" i="36"/>
  <c r="AI22" i="36"/>
  <c r="AK22" i="36"/>
  <c r="AI22" i="33"/>
  <c r="AK22" i="33"/>
  <c r="Y8" i="28"/>
  <c r="BA44" i="46"/>
  <c r="Y46" i="39"/>
  <c r="AS22" i="39"/>
  <c r="AU22" i="39"/>
  <c r="AM10" i="42"/>
  <c r="S35" i="42"/>
  <c r="AM10" i="30"/>
  <c r="S35" i="30"/>
  <c r="AY21" i="41"/>
  <c r="BA21" i="41"/>
  <c r="AO21" i="34"/>
  <c r="AC10" i="44"/>
  <c r="AC35" i="44" s="1"/>
  <c r="W35" i="44"/>
  <c r="AE10" i="44"/>
  <c r="AO46" i="35"/>
  <c r="AS46" i="33"/>
  <c r="AU46" i="33"/>
  <c r="AO22" i="31"/>
  <c r="AO10" i="35"/>
  <c r="AO10" i="32"/>
  <c r="S45" i="42"/>
  <c r="M47" i="42"/>
  <c r="Q45" i="42"/>
  <c r="AS46" i="44"/>
  <c r="AU46" i="44"/>
  <c r="AO44" i="42"/>
  <c r="AY36" i="42"/>
  <c r="AY44" i="42" s="1"/>
  <c r="AG12" i="7" s="1"/>
  <c r="BA36" i="42"/>
  <c r="AO46" i="40"/>
  <c r="M56" i="95"/>
  <c r="AO10" i="39"/>
  <c r="AM10" i="39"/>
  <c r="S35" i="39"/>
  <c r="AO22" i="46"/>
  <c r="AI20" i="34"/>
  <c r="AK20" i="34"/>
  <c r="Y49" i="54"/>
  <c r="AM10" i="34"/>
  <c r="AO10" i="34" s="1"/>
  <c r="S35" i="34"/>
  <c r="AO21" i="33"/>
  <c r="Y46" i="41"/>
  <c r="Y10" i="32"/>
  <c r="AC46" i="37"/>
  <c r="AE46" i="37"/>
  <c r="AY20" i="41"/>
  <c r="BA20" i="41"/>
  <c r="M15" i="95"/>
  <c r="AC10" i="31"/>
  <c r="AC35" i="31" s="1"/>
  <c r="W35" i="31"/>
  <c r="AE10" i="31"/>
  <c r="AS20" i="45"/>
  <c r="AU20" i="45"/>
  <c r="K66" i="95"/>
  <c r="M66" i="95"/>
  <c r="AO20" i="42"/>
  <c r="AI21" i="42"/>
  <c r="AK21" i="42"/>
  <c r="AY20" i="31"/>
  <c r="BA20" i="31"/>
  <c r="AS10" i="41"/>
  <c r="AS35" i="41" s="1"/>
  <c r="AM35" i="41"/>
  <c r="AU10" i="41"/>
  <c r="K64" i="95"/>
  <c r="I53" i="55" s="1"/>
  <c r="M53" i="55" s="1"/>
  <c r="W16" i="49"/>
  <c r="Q20" i="49"/>
  <c r="G25" i="10" s="1"/>
  <c r="Q18" i="49"/>
  <c r="O18" i="49" s="1"/>
  <c r="M16" i="28"/>
  <c r="AK44" i="38"/>
  <c r="AS21" i="32"/>
  <c r="AU21" i="32"/>
  <c r="AI10" i="34"/>
  <c r="AI35" i="34" s="1"/>
  <c r="AK10" i="34"/>
  <c r="Y35" i="34"/>
  <c r="Y46" i="31"/>
  <c r="M19" i="28"/>
  <c r="AK44" i="35"/>
  <c r="M32" i="95"/>
  <c r="Y10" i="33"/>
  <c r="Y50" i="54"/>
  <c r="I29" i="51"/>
  <c r="K41" i="94"/>
  <c r="E28" i="12" s="1"/>
  <c r="AS46" i="39"/>
  <c r="AU46" i="39"/>
  <c r="S12" i="28"/>
  <c r="S25" i="28" s="1"/>
  <c r="AU44" i="42"/>
  <c r="Q26" i="54"/>
  <c r="M64" i="54"/>
  <c r="AC10" i="30"/>
  <c r="AC35" i="30" s="1"/>
  <c r="W35" i="30"/>
  <c r="AS10" i="44"/>
  <c r="AM35" i="44"/>
  <c r="AU10" i="44"/>
  <c r="AC10" i="41"/>
  <c r="AC35" i="41" s="1"/>
  <c r="W35" i="41"/>
  <c r="AE10" i="41"/>
  <c r="I28" i="10"/>
  <c r="S34" i="17"/>
  <c r="M33" i="8" s="1"/>
  <c r="AS20" i="40"/>
  <c r="AU20" i="40"/>
  <c r="AC46" i="34"/>
  <c r="AE46" i="34"/>
  <c r="AM20" i="51"/>
  <c r="AM24" i="51" s="1"/>
  <c r="I19" i="8" s="1"/>
  <c r="AI24" i="51"/>
  <c r="G15" i="10" s="1"/>
  <c r="BS20" i="51"/>
  <c r="BS24" i="51" s="1"/>
  <c r="I28" i="8" s="1"/>
  <c r="BO24" i="51"/>
  <c r="G24" i="10" s="1"/>
  <c r="AI20" i="31"/>
  <c r="AK20" i="31"/>
  <c r="AM10" i="46"/>
  <c r="AO10" i="46"/>
  <c r="S35" i="46"/>
  <c r="AC46" i="38"/>
  <c r="AE46" i="38"/>
  <c r="S17" i="23"/>
  <c r="S90" i="23" s="1"/>
  <c r="E39" i="8" s="1"/>
  <c r="M90" i="23"/>
  <c r="E33" i="10" s="1"/>
  <c r="AS20" i="32"/>
  <c r="AU20" i="32"/>
  <c r="M47" i="44"/>
  <c r="Q45" i="44"/>
  <c r="M60" i="95"/>
  <c r="Y48" i="54"/>
  <c r="AY22" i="39"/>
  <c r="BA22" i="39"/>
  <c r="AS21" i="39"/>
  <c r="AU21" i="39"/>
  <c r="Y20" i="28"/>
  <c r="BA44" i="34"/>
  <c r="AI10" i="44"/>
  <c r="Y35" i="44"/>
  <c r="AK10" i="44"/>
  <c r="AS46" i="32"/>
  <c r="AU46" i="32"/>
  <c r="AY20" i="46"/>
  <c r="BA20" i="46"/>
  <c r="M47" i="41"/>
  <c r="Q45" i="41"/>
  <c r="AY46" i="33"/>
  <c r="BA46" i="33"/>
  <c r="AC10" i="38"/>
  <c r="AC35" i="38" s="1"/>
  <c r="W35" i="38"/>
  <c r="AE10" i="38"/>
  <c r="K64" i="50"/>
  <c r="K65" i="50" s="1"/>
  <c r="M65" i="50" s="1"/>
  <c r="Q65" i="50" s="1"/>
  <c r="W65" i="50" s="1"/>
  <c r="AS46" i="34"/>
  <c r="AU46" i="34"/>
  <c r="I58" i="55"/>
  <c r="M42" i="55"/>
  <c r="AC10" i="36"/>
  <c r="AC35" i="36" s="1"/>
  <c r="W35" i="36"/>
  <c r="AE10" i="36"/>
  <c r="G26" i="28"/>
  <c r="G37" i="10" s="1"/>
  <c r="AS46" i="37"/>
  <c r="AU46" i="37"/>
  <c r="W35" i="46"/>
  <c r="AE10" i="46"/>
  <c r="AS20" i="37"/>
  <c r="AU20" i="37"/>
  <c r="I176" i="11"/>
  <c r="I177" i="11" s="1"/>
  <c r="I60" i="10" s="1"/>
  <c r="AC46" i="35"/>
  <c r="AE46" i="35"/>
  <c r="AI21" i="44"/>
  <c r="AK21" i="44"/>
  <c r="M47" i="37"/>
  <c r="Q45" i="37"/>
  <c r="S45" i="46"/>
  <c r="M47" i="46"/>
  <c r="Q45" i="46"/>
  <c r="AS20" i="36"/>
  <c r="AU20" i="36"/>
  <c r="AI21" i="38"/>
  <c r="AK21" i="38"/>
  <c r="AO10" i="33"/>
  <c r="AM10" i="33"/>
  <c r="S35" i="33"/>
  <c r="M33" i="95"/>
  <c r="AI22" i="39"/>
  <c r="AK22" i="39"/>
  <c r="AY21" i="37"/>
  <c r="BA21" i="37"/>
  <c r="Y46" i="37"/>
  <c r="AC46" i="45"/>
  <c r="AE46" i="45"/>
  <c r="AM46" i="36"/>
  <c r="AO46" i="36" s="1"/>
  <c r="AO20" i="45"/>
  <c r="AC10" i="43"/>
  <c r="AC35" i="43" s="1"/>
  <c r="W35" i="43"/>
  <c r="AE10" i="43"/>
  <c r="AC46" i="32"/>
  <c r="AE46" i="32"/>
  <c r="AY44" i="45"/>
  <c r="AG9" i="7" s="1"/>
  <c r="M47" i="40"/>
  <c r="Q45" i="40"/>
  <c r="K20" i="96"/>
  <c r="E65" i="95" s="1"/>
  <c r="G65" i="95" s="1"/>
  <c r="AC10" i="39"/>
  <c r="AC35" i="39" s="1"/>
  <c r="W35" i="39"/>
  <c r="AE10" i="39"/>
  <c r="M51" i="26"/>
  <c r="M53" i="26" s="1"/>
  <c r="I53" i="26"/>
  <c r="E32" i="12" s="1"/>
  <c r="E39" i="12" s="1"/>
  <c r="AC10" i="34"/>
  <c r="AC35" i="34" s="1"/>
  <c r="W35" i="34"/>
  <c r="AE10" i="34"/>
  <c r="S45" i="32"/>
  <c r="M47" i="32"/>
  <c r="Q45" i="32"/>
  <c r="AC46" i="36"/>
  <c r="AE46" i="36"/>
  <c r="M41" i="94"/>
  <c r="M47" i="30"/>
  <c r="Q45" i="30"/>
  <c r="AY46" i="39"/>
  <c r="BA46" i="39"/>
  <c r="M76" i="95"/>
  <c r="Q43" i="53"/>
  <c r="G23" i="10" s="1"/>
  <c r="W42" i="53"/>
  <c r="W43" i="53" s="1"/>
  <c r="I27" i="8" s="1"/>
  <c r="AS22" i="33"/>
  <c r="AU22" i="33"/>
  <c r="Y35" i="30"/>
  <c r="AI10" i="30"/>
  <c r="AI35" i="30" s="1"/>
  <c r="AO10" i="44"/>
  <c r="AY22" i="38"/>
  <c r="AY35" i="38" s="1"/>
  <c r="BA22" i="38"/>
  <c r="AI20" i="35"/>
  <c r="AK20" i="35"/>
  <c r="AY20" i="32"/>
  <c r="BA20" i="32"/>
  <c r="I53" i="27"/>
  <c r="M51" i="27"/>
  <c r="M53" i="27" s="1"/>
  <c r="I26" i="10" s="1"/>
  <c r="AY21" i="40"/>
  <c r="BA21" i="40"/>
  <c r="AC46" i="40"/>
  <c r="AE46" i="40"/>
  <c r="AS22" i="32"/>
  <c r="AU22" i="32"/>
  <c r="AY22" i="43"/>
  <c r="BA22" i="43"/>
  <c r="AY46" i="32"/>
  <c r="BA46" i="32"/>
  <c r="M57" i="95"/>
  <c r="K57" i="95"/>
  <c r="I34" i="24" s="1"/>
  <c r="M34" i="24" s="1"/>
  <c r="S34" i="24" s="1"/>
  <c r="AI10" i="38"/>
  <c r="AI35" i="38" s="1"/>
  <c r="Y35" i="38"/>
  <c r="AK10" i="38"/>
  <c r="AY46" i="34"/>
  <c r="BA46" i="34"/>
  <c r="AS21" i="45"/>
  <c r="AU21" i="45"/>
  <c r="AS22" i="40"/>
  <c r="AU22" i="40"/>
  <c r="AC10" i="37"/>
  <c r="AC35" i="37" s="1"/>
  <c r="W35" i="37"/>
  <c r="AE10" i="37"/>
  <c r="AI10" i="36"/>
  <c r="AI35" i="36" s="1"/>
  <c r="Y35" i="36"/>
  <c r="AK10" i="36"/>
  <c r="M12" i="28"/>
  <c r="AK44" i="42"/>
  <c r="S45" i="33"/>
  <c r="M47" i="33"/>
  <c r="Q45" i="33"/>
  <c r="AY46" i="37"/>
  <c r="BA46" i="37"/>
  <c r="AS46" i="45"/>
  <c r="AU46" i="45"/>
  <c r="M18" i="28"/>
  <c r="AK44" i="36"/>
  <c r="AS10" i="31"/>
  <c r="AM35" i="31"/>
  <c r="AU10" i="31"/>
  <c r="AY46" i="43"/>
  <c r="BA46" i="43"/>
  <c r="AS21" i="38"/>
  <c r="AU21" i="38"/>
  <c r="AY20" i="37"/>
  <c r="BA20" i="37"/>
  <c r="M11" i="28"/>
  <c r="M25" i="28" s="1"/>
  <c r="M31" i="28" s="1"/>
  <c r="Y27" i="7" s="1"/>
  <c r="AK44" i="43"/>
  <c r="AS10" i="43"/>
  <c r="AS35" i="43" s="1"/>
  <c r="AM35" i="43"/>
  <c r="AU10" i="43"/>
  <c r="AC10" i="42"/>
  <c r="AC35" i="42" s="1"/>
  <c r="W35" i="42"/>
  <c r="AE10" i="42"/>
  <c r="AY21" i="43"/>
  <c r="BA21" i="43"/>
  <c r="AM10" i="40"/>
  <c r="S35" i="40"/>
  <c r="AI22" i="31"/>
  <c r="AK22" i="31"/>
  <c r="AI46" i="35"/>
  <c r="AK46" i="35"/>
  <c r="AM46" i="30"/>
  <c r="AS21" i="31"/>
  <c r="AU21" i="31"/>
  <c r="AC10" i="35"/>
  <c r="AC35" i="35" s="1"/>
  <c r="W35" i="35"/>
  <c r="AE10" i="35"/>
  <c r="AM46" i="31"/>
  <c r="AY22" i="35"/>
  <c r="BA22" i="35"/>
  <c r="AY21" i="35"/>
  <c r="BA21" i="35"/>
  <c r="BO26" i="51"/>
  <c r="BS26" i="51" s="1"/>
  <c r="BG26" i="51"/>
  <c r="AY26" i="51"/>
  <c r="AQ26" i="51"/>
  <c r="AI26" i="51"/>
  <c r="AM26" i="51" s="1"/>
  <c r="AA26" i="51"/>
  <c r="Q26" i="51"/>
  <c r="W26" i="51" s="1"/>
  <c r="AI46" i="44"/>
  <c r="AK46" i="44"/>
  <c r="AI46" i="45"/>
  <c r="AK46" i="45"/>
  <c r="AI46" i="43"/>
  <c r="AK46" i="43"/>
  <c r="AY21" i="46"/>
  <c r="BA21" i="46"/>
  <c r="K77" i="95"/>
  <c r="I23" i="49" s="1"/>
  <c r="M23" i="49" s="1"/>
  <c r="Q23" i="49" s="1"/>
  <c r="W23" i="49" s="1"/>
  <c r="Y35" i="43"/>
  <c r="AI10" i="43"/>
  <c r="AI35" i="43" s="1"/>
  <c r="AK10" i="43"/>
  <c r="AS20" i="44"/>
  <c r="AU20" i="44"/>
  <c r="AI46" i="32"/>
  <c r="AK46" i="32"/>
  <c r="Y9" i="28"/>
  <c r="BA44" i="45"/>
  <c r="AC10" i="45"/>
  <c r="AC35" i="45" s="1"/>
  <c r="W35" i="45"/>
  <c r="AE10" i="45"/>
  <c r="AC10" i="40"/>
  <c r="AC35" i="40" s="1"/>
  <c r="W35" i="40"/>
  <c r="AE10" i="40"/>
  <c r="AC46" i="30"/>
  <c r="AE46" i="30"/>
  <c r="AI10" i="39"/>
  <c r="AI35" i="39" s="1"/>
  <c r="Y35" i="39"/>
  <c r="AK10" i="39"/>
  <c r="AS46" i="41"/>
  <c r="AU46" i="41"/>
  <c r="K54" i="95"/>
  <c r="I32" i="22" s="1"/>
  <c r="E86" i="95"/>
  <c r="AO46" i="38"/>
  <c r="AS22" i="44"/>
  <c r="AU22" i="44"/>
  <c r="M47" i="38"/>
  <c r="Q45" i="38"/>
  <c r="BO28" i="51"/>
  <c r="BS28" i="51" s="1"/>
  <c r="BG28" i="51"/>
  <c r="AY28" i="51"/>
  <c r="AQ28" i="51"/>
  <c r="AI28" i="51"/>
  <c r="AM28" i="51" s="1"/>
  <c r="AA28" i="51"/>
  <c r="Q28" i="51"/>
  <c r="W28" i="51" s="1"/>
  <c r="AC46" i="42"/>
  <c r="AE46" i="42"/>
  <c r="AS10" i="38"/>
  <c r="AS35" i="38" s="1"/>
  <c r="AU10" i="38"/>
  <c r="AM35" i="38"/>
  <c r="G86" i="95"/>
  <c r="S31" i="28" l="1"/>
  <c r="AC27" i="7" s="1"/>
  <c r="S26" i="28"/>
  <c r="G39" i="10" s="1"/>
  <c r="AO45" i="45"/>
  <c r="S47" i="45"/>
  <c r="AM45" i="45"/>
  <c r="AO45" i="39"/>
  <c r="S47" i="39"/>
  <c r="AM45" i="39"/>
  <c r="Q16" i="7"/>
  <c r="AY10" i="34"/>
  <c r="BA10" i="34"/>
  <c r="AO35" i="34"/>
  <c r="S47" i="31"/>
  <c r="S48" i="31" s="1"/>
  <c r="AM45" i="31"/>
  <c r="AY46" i="36"/>
  <c r="BA46" i="36"/>
  <c r="M16" i="7"/>
  <c r="AY46" i="38"/>
  <c r="BA46" i="38"/>
  <c r="K11" i="28"/>
  <c r="AK35" i="43"/>
  <c r="E12" i="7"/>
  <c r="S47" i="33"/>
  <c r="AM45" i="33"/>
  <c r="E17" i="28"/>
  <c r="AE35" i="37"/>
  <c r="I26" i="7"/>
  <c r="W45" i="32"/>
  <c r="Q47" i="32"/>
  <c r="Q48" i="32" s="1"/>
  <c r="E20" i="28"/>
  <c r="AE35" i="34"/>
  <c r="W45" i="40"/>
  <c r="Q47" i="40"/>
  <c r="Q48" i="40" s="1"/>
  <c r="AI46" i="37"/>
  <c r="AK46" i="37"/>
  <c r="AY10" i="33"/>
  <c r="AO35" i="33"/>
  <c r="BA10" i="33"/>
  <c r="S47" i="46"/>
  <c r="AM45" i="46"/>
  <c r="E18" i="28"/>
  <c r="AE35" i="36"/>
  <c r="S48" i="46"/>
  <c r="E26" i="7"/>
  <c r="K20" i="28"/>
  <c r="AK35" i="34"/>
  <c r="Q53" i="55"/>
  <c r="W53" i="55" s="1"/>
  <c r="AA53" i="55"/>
  <c r="AI53" i="55"/>
  <c r="E25" i="7"/>
  <c r="AI46" i="41"/>
  <c r="AK46" i="41"/>
  <c r="AY10" i="39"/>
  <c r="BA10" i="39"/>
  <c r="AO35" i="39"/>
  <c r="S47" i="42"/>
  <c r="S48" i="42" s="1"/>
  <c r="AM45" i="42"/>
  <c r="AO45" i="42"/>
  <c r="AY22" i="31"/>
  <c r="BA22" i="31"/>
  <c r="AY46" i="35"/>
  <c r="BA46" i="35"/>
  <c r="E10" i="7"/>
  <c r="Q66" i="50"/>
  <c r="E25" i="10" s="1"/>
  <c r="AM25" i="51"/>
  <c r="BS25" i="51"/>
  <c r="AI46" i="33"/>
  <c r="AK46" i="33"/>
  <c r="Q47" i="36"/>
  <c r="Q48" i="36" s="1"/>
  <c r="W45" i="36"/>
  <c r="I25" i="49"/>
  <c r="M48" i="35"/>
  <c r="I14" i="7"/>
  <c r="S48" i="45"/>
  <c r="I32" i="24"/>
  <c r="K23" i="28"/>
  <c r="AK35" i="31"/>
  <c r="Q47" i="43"/>
  <c r="Q48" i="43" s="1"/>
  <c r="W45" i="43"/>
  <c r="Q19" i="28"/>
  <c r="AU35" i="35"/>
  <c r="W44" i="53"/>
  <c r="K58" i="95"/>
  <c r="I34" i="22" s="1"/>
  <c r="M34" i="22" s="1"/>
  <c r="S34" i="22" s="1"/>
  <c r="AY20" i="39"/>
  <c r="BA20" i="39"/>
  <c r="AI35" i="42"/>
  <c r="AI35" i="35"/>
  <c r="K15" i="28"/>
  <c r="AK35" i="39"/>
  <c r="E19" i="28"/>
  <c r="AE35" i="35"/>
  <c r="K18" i="28"/>
  <c r="AK35" i="36"/>
  <c r="E17" i="7"/>
  <c r="K24" i="28"/>
  <c r="W45" i="30"/>
  <c r="Q47" i="30"/>
  <c r="Q48" i="30" s="1"/>
  <c r="M48" i="32"/>
  <c r="E20" i="7"/>
  <c r="E15" i="28"/>
  <c r="AE35" i="39"/>
  <c r="M48" i="40"/>
  <c r="E11" i="28"/>
  <c r="AE35" i="43"/>
  <c r="AS46" i="36"/>
  <c r="AU46" i="36"/>
  <c r="W45" i="37"/>
  <c r="Q47" i="37"/>
  <c r="Q48" i="37" s="1"/>
  <c r="E8" i="28"/>
  <c r="AE35" i="46"/>
  <c r="E18" i="7"/>
  <c r="E16" i="28"/>
  <c r="AE35" i="38"/>
  <c r="W45" i="41"/>
  <c r="Q47" i="41"/>
  <c r="Q48" i="41" s="1"/>
  <c r="K10" i="28"/>
  <c r="AK35" i="44"/>
  <c r="Q47" i="44"/>
  <c r="Q48" i="44" s="1"/>
  <c r="Y45" i="44"/>
  <c r="W45" i="44"/>
  <c r="AY10" i="46"/>
  <c r="AO35" i="46"/>
  <c r="BA10" i="46"/>
  <c r="Q10" i="28"/>
  <c r="AU35" i="44"/>
  <c r="K64" i="54"/>
  <c r="K65" i="54" s="1"/>
  <c r="M65" i="54" s="1"/>
  <c r="Q65" i="54" s="1"/>
  <c r="W65" i="54" s="1"/>
  <c r="M66" i="54"/>
  <c r="M29" i="51"/>
  <c r="I31" i="51"/>
  <c r="AY20" i="42"/>
  <c r="BA20" i="42"/>
  <c r="AY21" i="33"/>
  <c r="BA21" i="33"/>
  <c r="AS10" i="34"/>
  <c r="AS35" i="34" s="1"/>
  <c r="AM35" i="34"/>
  <c r="AU10" i="34"/>
  <c r="AY22" i="46"/>
  <c r="BA22" i="46"/>
  <c r="AY10" i="32"/>
  <c r="AY35" i="32" s="1"/>
  <c r="AO35" i="32"/>
  <c r="BA10" i="32"/>
  <c r="AY21" i="34"/>
  <c r="BA21" i="34"/>
  <c r="AS10" i="42"/>
  <c r="AS35" i="42" s="1"/>
  <c r="AM35" i="42"/>
  <c r="AU10" i="42"/>
  <c r="AI46" i="39"/>
  <c r="AK46" i="39"/>
  <c r="AS10" i="36"/>
  <c r="AS35" i="36" s="1"/>
  <c r="AM35" i="36"/>
  <c r="AU10" i="36"/>
  <c r="W66" i="50"/>
  <c r="E29" i="8" s="1"/>
  <c r="M48" i="36"/>
  <c r="E21" i="28"/>
  <c r="AE35" i="33"/>
  <c r="S47" i="35"/>
  <c r="S48" i="35" s="1"/>
  <c r="AM45" i="35"/>
  <c r="AO45" i="35" s="1"/>
  <c r="AS10" i="45"/>
  <c r="AS35" i="45" s="1"/>
  <c r="AM35" i="45"/>
  <c r="AU10" i="45"/>
  <c r="AI35" i="31"/>
  <c r="M48" i="43"/>
  <c r="W45" i="34"/>
  <c r="Q47" i="34"/>
  <c r="Q48" i="34" s="1"/>
  <c r="Y45" i="45"/>
  <c r="W45" i="45"/>
  <c r="Q47" i="45"/>
  <c r="Q48" i="45" s="1"/>
  <c r="Q22" i="28"/>
  <c r="AU35" i="32"/>
  <c r="M19" i="7"/>
  <c r="Y45" i="39"/>
  <c r="W45" i="39"/>
  <c r="Q47" i="39"/>
  <c r="Q48" i="39" s="1"/>
  <c r="M26" i="28"/>
  <c r="G38" i="10" s="1"/>
  <c r="M66" i="50"/>
  <c r="I13" i="7"/>
  <c r="AO35" i="31"/>
  <c r="W16" i="28"/>
  <c r="BA35" i="38"/>
  <c r="AS46" i="31"/>
  <c r="AU46" i="31"/>
  <c r="Q16" i="28"/>
  <c r="AU35" i="38"/>
  <c r="M48" i="38"/>
  <c r="I15" i="7"/>
  <c r="E9" i="28"/>
  <c r="AE35" i="45"/>
  <c r="E19" i="7"/>
  <c r="AS10" i="40"/>
  <c r="AS35" i="40" s="1"/>
  <c r="AM35" i="40"/>
  <c r="AU10" i="40"/>
  <c r="Q11" i="28"/>
  <c r="AU35" i="43"/>
  <c r="Q23" i="28"/>
  <c r="AU35" i="31"/>
  <c r="Y45" i="33"/>
  <c r="W45" i="33"/>
  <c r="Q47" i="33"/>
  <c r="Q48" i="33" s="1"/>
  <c r="I18" i="7"/>
  <c r="K16" i="28"/>
  <c r="AK35" i="38"/>
  <c r="AY10" i="44"/>
  <c r="AY35" i="44" s="1"/>
  <c r="AO35" i="44"/>
  <c r="BA10" i="44"/>
  <c r="M48" i="30"/>
  <c r="S47" i="32"/>
  <c r="S48" i="32" s="1"/>
  <c r="AM45" i="32"/>
  <c r="AO45" i="32" s="1"/>
  <c r="E15" i="7"/>
  <c r="S45" i="40"/>
  <c r="E11" i="7"/>
  <c r="S48" i="33"/>
  <c r="W45" i="46"/>
  <c r="Q47" i="46"/>
  <c r="Q48" i="46" s="1"/>
  <c r="M48" i="37"/>
  <c r="E16" i="7"/>
  <c r="M48" i="41"/>
  <c r="AI35" i="44"/>
  <c r="M48" i="44"/>
  <c r="AM35" i="46"/>
  <c r="AU10" i="46"/>
  <c r="E13" i="28"/>
  <c r="AE35" i="41"/>
  <c r="AS35" i="44"/>
  <c r="W26" i="54"/>
  <c r="W64" i="54" s="1"/>
  <c r="W66" i="54" s="1"/>
  <c r="E27" i="8" s="1"/>
  <c r="E30" i="8" s="1"/>
  <c r="Q64" i="54"/>
  <c r="Q66" i="54" s="1"/>
  <c r="E23" i="10" s="1"/>
  <c r="I20" i="7"/>
  <c r="W18" i="49"/>
  <c r="W20" i="49"/>
  <c r="I29" i="8" s="1"/>
  <c r="I30" i="8" s="1"/>
  <c r="Q13" i="28"/>
  <c r="AU35" i="41"/>
  <c r="S48" i="39"/>
  <c r="Y12" i="28"/>
  <c r="BA44" i="42"/>
  <c r="W45" i="42"/>
  <c r="Q47" i="42"/>
  <c r="Q48" i="42" s="1"/>
  <c r="Y45" i="42"/>
  <c r="AS10" i="30"/>
  <c r="AS35" i="30" s="1"/>
  <c r="AM35" i="30"/>
  <c r="AO10" i="42"/>
  <c r="AO10" i="36"/>
  <c r="W25" i="51"/>
  <c r="AO45" i="36"/>
  <c r="S47" i="36"/>
  <c r="S48" i="36" s="1"/>
  <c r="AM45" i="36"/>
  <c r="E21" i="7"/>
  <c r="W13" i="28"/>
  <c r="BA35" i="41"/>
  <c r="AS46" i="42"/>
  <c r="AU46" i="42"/>
  <c r="AO10" i="45"/>
  <c r="AO45" i="43"/>
  <c r="S47" i="43"/>
  <c r="S48" i="43" s="1"/>
  <c r="AM45" i="43"/>
  <c r="E22" i="28"/>
  <c r="AE35" i="32"/>
  <c r="M48" i="34"/>
  <c r="M48" i="45"/>
  <c r="AS35" i="32"/>
  <c r="M48" i="39"/>
  <c r="W45" i="31"/>
  <c r="Q47" i="31"/>
  <c r="Q48" i="31" s="1"/>
  <c r="Y64" i="50"/>
  <c r="AS10" i="37"/>
  <c r="AS35" i="37" s="1"/>
  <c r="AM35" i="37"/>
  <c r="AU10" i="37"/>
  <c r="K9" i="28"/>
  <c r="AK35" i="45"/>
  <c r="K8" i="28"/>
  <c r="AK35" i="46"/>
  <c r="K13" i="28"/>
  <c r="AK35" i="41"/>
  <c r="K17" i="28"/>
  <c r="AK35" i="37"/>
  <c r="W11" i="28"/>
  <c r="BA35" i="43"/>
  <c r="AY35" i="31"/>
  <c r="Q47" i="38"/>
  <c r="Q48" i="38" s="1"/>
  <c r="W45" i="38"/>
  <c r="M32" i="22"/>
  <c r="I38" i="22"/>
  <c r="E14" i="28"/>
  <c r="AE35" i="40"/>
  <c r="AO46" i="31"/>
  <c r="AS46" i="30"/>
  <c r="AU46" i="30"/>
  <c r="S45" i="38"/>
  <c r="M54" i="95"/>
  <c r="E14" i="7"/>
  <c r="E9" i="7"/>
  <c r="I11" i="7"/>
  <c r="M77" i="95"/>
  <c r="AO46" i="30"/>
  <c r="AO10" i="40"/>
  <c r="E12" i="28"/>
  <c r="AE35" i="42"/>
  <c r="M11" i="7"/>
  <c r="AS35" i="31"/>
  <c r="M48" i="33"/>
  <c r="I16" i="7"/>
  <c r="S45" i="30"/>
  <c r="K65" i="95"/>
  <c r="I55" i="53" s="1"/>
  <c r="AY20" i="45"/>
  <c r="BA20" i="45"/>
  <c r="AS10" i="33"/>
  <c r="AS35" i="33" s="1"/>
  <c r="AM35" i="33"/>
  <c r="AU10" i="33"/>
  <c r="M48" i="46"/>
  <c r="S45" i="37"/>
  <c r="Q42" i="55"/>
  <c r="AA42" i="55"/>
  <c r="M58" i="55"/>
  <c r="AI42" i="55"/>
  <c r="AI58" i="55" s="1"/>
  <c r="I13" i="10" s="1"/>
  <c r="S45" i="41"/>
  <c r="S45" i="44"/>
  <c r="E13" i="7"/>
  <c r="E24" i="28"/>
  <c r="Y26" i="54"/>
  <c r="AI10" i="33"/>
  <c r="AI35" i="33" s="1"/>
  <c r="Y35" i="33"/>
  <c r="AK10" i="33"/>
  <c r="AI46" i="31"/>
  <c r="AK46" i="31"/>
  <c r="M64" i="95"/>
  <c r="M13" i="7"/>
  <c r="E23" i="28"/>
  <c r="AE35" i="31"/>
  <c r="AI10" i="32"/>
  <c r="AI35" i="32" s="1"/>
  <c r="Y35" i="32"/>
  <c r="AK10" i="32"/>
  <c r="AS10" i="39"/>
  <c r="AS35" i="39" s="1"/>
  <c r="AM35" i="39"/>
  <c r="AU10" i="39"/>
  <c r="AY46" i="40"/>
  <c r="BA46" i="40"/>
  <c r="M48" i="42"/>
  <c r="AY10" i="35"/>
  <c r="AY35" i="35" s="1"/>
  <c r="AO35" i="35"/>
  <c r="BA10" i="35"/>
  <c r="E10" i="28"/>
  <c r="AE35" i="44"/>
  <c r="AO10" i="30"/>
  <c r="Y25" i="28"/>
  <c r="M25" i="49"/>
  <c r="Q21" i="49"/>
  <c r="W45" i="35"/>
  <c r="Q47" i="35"/>
  <c r="Q48" i="35" s="1"/>
  <c r="Y45" i="35"/>
  <c r="K14" i="28"/>
  <c r="AK35" i="40"/>
  <c r="AY35" i="41"/>
  <c r="AO46" i="42"/>
  <c r="M53" i="95"/>
  <c r="E24" i="7"/>
  <c r="S45" i="34"/>
  <c r="M48" i="31"/>
  <c r="O64" i="50"/>
  <c r="AO10" i="37"/>
  <c r="I9" i="7"/>
  <c r="K12" i="28"/>
  <c r="AK35" i="42"/>
  <c r="AI35" i="46"/>
  <c r="I17" i="7"/>
  <c r="K19" i="28"/>
  <c r="AK35" i="35"/>
  <c r="AY35" i="43"/>
  <c r="AO47" i="32" l="1"/>
  <c r="AY45" i="32"/>
  <c r="AY47" i="32" s="1"/>
  <c r="AW24" i="7" s="1"/>
  <c r="BA45" i="32"/>
  <c r="AO47" i="35"/>
  <c r="AY45" i="35"/>
  <c r="AY47" i="35" s="1"/>
  <c r="AW19" i="7" s="1"/>
  <c r="BA45" i="35"/>
  <c r="Q11" i="7"/>
  <c r="AY10" i="37"/>
  <c r="AY35" i="37" s="1"/>
  <c r="AO35" i="37"/>
  <c r="BA10" i="37"/>
  <c r="W19" i="28"/>
  <c r="AO48" i="35"/>
  <c r="BA35" i="35"/>
  <c r="AO45" i="44"/>
  <c r="S47" i="44"/>
  <c r="S48" i="44" s="1"/>
  <c r="AM45" i="44"/>
  <c r="Q25" i="7"/>
  <c r="AO47" i="36"/>
  <c r="AY45" i="36"/>
  <c r="AY47" i="36" s="1"/>
  <c r="AW18" i="7" s="1"/>
  <c r="BA45" i="36"/>
  <c r="AY10" i="36"/>
  <c r="AY35" i="36" s="1"/>
  <c r="AO35" i="36"/>
  <c r="BA10" i="36"/>
  <c r="Y47" i="42"/>
  <c r="AI45" i="42"/>
  <c r="AI47" i="42" s="1"/>
  <c r="AO12" i="7" s="1"/>
  <c r="AK45" i="42"/>
  <c r="Q10" i="7"/>
  <c r="Y47" i="33"/>
  <c r="AI45" i="33"/>
  <c r="AI47" i="33" s="1"/>
  <c r="AO21" i="7" s="1"/>
  <c r="AK45" i="33"/>
  <c r="Q14" i="28"/>
  <c r="AU35" i="40"/>
  <c r="M9" i="7"/>
  <c r="M18" i="7"/>
  <c r="Q12" i="28"/>
  <c r="AU35" i="42"/>
  <c r="Q20" i="28"/>
  <c r="AU35" i="34"/>
  <c r="W47" i="41"/>
  <c r="AC45" i="41"/>
  <c r="AC47" i="41" s="1"/>
  <c r="AE45" i="41"/>
  <c r="W47" i="37"/>
  <c r="AC45" i="37"/>
  <c r="AC47" i="37" s="1"/>
  <c r="AE45" i="37"/>
  <c r="W47" i="30"/>
  <c r="AC45" i="30"/>
  <c r="AC47" i="30" s="1"/>
  <c r="AE45" i="30"/>
  <c r="W47" i="36"/>
  <c r="AC45" i="36"/>
  <c r="AC47" i="36" s="1"/>
  <c r="AE45" i="36"/>
  <c r="AM47" i="33"/>
  <c r="AS45" i="33"/>
  <c r="AS47" i="33" s="1"/>
  <c r="AS21" i="7" s="1"/>
  <c r="AU45" i="33"/>
  <c r="AM47" i="31"/>
  <c r="AS45" i="31"/>
  <c r="AS47" i="31" s="1"/>
  <c r="AS25" i="7" s="1"/>
  <c r="AU45" i="31"/>
  <c r="AM47" i="39"/>
  <c r="AS45" i="39"/>
  <c r="AS47" i="39" s="1"/>
  <c r="AS15" i="7" s="1"/>
  <c r="AU45" i="39"/>
  <c r="I8" i="7"/>
  <c r="W47" i="35"/>
  <c r="AC45" i="35"/>
  <c r="AC47" i="35" s="1"/>
  <c r="AE45" i="35"/>
  <c r="Q19" i="7"/>
  <c r="AY48" i="35"/>
  <c r="K21" i="28"/>
  <c r="K25" i="28" s="1"/>
  <c r="Y48" i="33"/>
  <c r="AK35" i="33"/>
  <c r="AO45" i="41"/>
  <c r="S47" i="41"/>
  <c r="S48" i="41" s="1"/>
  <c r="AM45" i="41"/>
  <c r="Q58" i="55"/>
  <c r="I8" i="10" s="1"/>
  <c r="W42" i="55"/>
  <c r="Q21" i="28"/>
  <c r="AM48" i="33"/>
  <c r="AU35" i="33"/>
  <c r="M55" i="53"/>
  <c r="I60" i="53"/>
  <c r="I62" i="53" s="1"/>
  <c r="AY10" i="40"/>
  <c r="AY35" i="40" s="1"/>
  <c r="AO35" i="40"/>
  <c r="BA10" i="40"/>
  <c r="W47" i="38"/>
  <c r="AC45" i="38"/>
  <c r="AC47" i="38" s="1"/>
  <c r="AE45" i="38"/>
  <c r="Q17" i="28"/>
  <c r="AU35" i="37"/>
  <c r="W47" i="31"/>
  <c r="AC45" i="31"/>
  <c r="AC47" i="31" s="1"/>
  <c r="AE45" i="31"/>
  <c r="M24" i="7"/>
  <c r="AO47" i="43"/>
  <c r="AY45" i="43"/>
  <c r="AY47" i="43" s="1"/>
  <c r="AW11" i="7" s="1"/>
  <c r="BA45" i="43"/>
  <c r="AY10" i="42"/>
  <c r="AY35" i="42" s="1"/>
  <c r="AO35" i="42"/>
  <c r="BA10" i="42"/>
  <c r="Q8" i="28"/>
  <c r="AU35" i="46"/>
  <c r="W47" i="46"/>
  <c r="AE45" i="46"/>
  <c r="M14" i="7"/>
  <c r="W47" i="34"/>
  <c r="AC45" i="34"/>
  <c r="AC47" i="34" s="1"/>
  <c r="AE45" i="34"/>
  <c r="I25" i="7"/>
  <c r="M12" i="7"/>
  <c r="M20" i="7"/>
  <c r="W47" i="44"/>
  <c r="AC45" i="44"/>
  <c r="AC47" i="44" s="1"/>
  <c r="AE45" i="44"/>
  <c r="Y45" i="41"/>
  <c r="E25" i="28"/>
  <c r="E31" i="28" s="1"/>
  <c r="E27" i="7" s="1"/>
  <c r="K86" i="95"/>
  <c r="E27" i="12" s="1"/>
  <c r="E42" i="12" s="1"/>
  <c r="Y45" i="36"/>
  <c r="W15" i="28"/>
  <c r="BA35" i="39"/>
  <c r="AM47" i="46"/>
  <c r="AU45" i="46"/>
  <c r="W21" i="28"/>
  <c r="BA35" i="33"/>
  <c r="W47" i="32"/>
  <c r="AC45" i="32"/>
  <c r="AC47" i="32" s="1"/>
  <c r="AE45" i="32"/>
  <c r="AY35" i="34"/>
  <c r="AO47" i="45"/>
  <c r="AY45" i="45"/>
  <c r="AY47" i="45" s="1"/>
  <c r="AW9" i="7" s="1"/>
  <c r="BA45" i="45"/>
  <c r="S47" i="34"/>
  <c r="S48" i="34" s="1"/>
  <c r="AM45" i="34"/>
  <c r="AY46" i="42"/>
  <c r="BA46" i="42"/>
  <c r="Q25" i="49"/>
  <c r="W21" i="49"/>
  <c r="W25" i="49" s="1"/>
  <c r="Y31" i="28"/>
  <c r="AG27" i="7" s="1"/>
  <c r="Y26" i="28"/>
  <c r="G40" i="10" s="1"/>
  <c r="G42" i="10" s="1"/>
  <c r="Q15" i="28"/>
  <c r="AM48" i="39"/>
  <c r="AU48" i="39" s="1"/>
  <c r="AU35" i="39"/>
  <c r="K22" i="28"/>
  <c r="AK35" i="32"/>
  <c r="I21" i="7"/>
  <c r="AI48" i="33"/>
  <c r="S47" i="37"/>
  <c r="S48" i="37" s="1"/>
  <c r="AM45" i="37"/>
  <c r="AO45" i="37" s="1"/>
  <c r="M21" i="7"/>
  <c r="AS48" i="33"/>
  <c r="M65" i="95"/>
  <c r="M86" i="95" s="1"/>
  <c r="AU48" i="33"/>
  <c r="AK48" i="33"/>
  <c r="AY46" i="30"/>
  <c r="BA46" i="30"/>
  <c r="AY46" i="31"/>
  <c r="BA46" i="31"/>
  <c r="Y45" i="38"/>
  <c r="M17" i="7"/>
  <c r="Y45" i="31"/>
  <c r="AY10" i="45"/>
  <c r="AY35" i="45" s="1"/>
  <c r="AO35" i="45"/>
  <c r="BA10" i="45"/>
  <c r="AM47" i="36"/>
  <c r="AS45" i="36"/>
  <c r="AS47" i="36" s="1"/>
  <c r="AS18" i="7" s="1"/>
  <c r="AU45" i="36"/>
  <c r="Q24" i="28"/>
  <c r="W47" i="42"/>
  <c r="AC45" i="42"/>
  <c r="AC47" i="42" s="1"/>
  <c r="AE45" i="42"/>
  <c r="Y45" i="46"/>
  <c r="AO45" i="40"/>
  <c r="S47" i="40"/>
  <c r="S48" i="40" s="1"/>
  <c r="AM45" i="40"/>
  <c r="W23" i="28"/>
  <c r="BA35" i="31"/>
  <c r="W47" i="39"/>
  <c r="AC45" i="39"/>
  <c r="AC47" i="39" s="1"/>
  <c r="AE45" i="39"/>
  <c r="W47" i="45"/>
  <c r="AC45" i="45"/>
  <c r="AC47" i="45" s="1"/>
  <c r="AE45" i="45"/>
  <c r="Y45" i="34"/>
  <c r="AM47" i="35"/>
  <c r="AS45" i="35"/>
  <c r="AS47" i="35" s="1"/>
  <c r="AU45" i="35"/>
  <c r="W22" i="28"/>
  <c r="AO48" i="32"/>
  <c r="BA48" i="32" s="1"/>
  <c r="BA35" i="32"/>
  <c r="W8" i="28"/>
  <c r="BA35" i="46"/>
  <c r="Y47" i="44"/>
  <c r="AI45" i="44"/>
  <c r="AI47" i="44" s="1"/>
  <c r="AO10" i="7" s="1"/>
  <c r="AK45" i="44"/>
  <c r="Y45" i="37"/>
  <c r="Y45" i="30"/>
  <c r="I19" i="7"/>
  <c r="AI48" i="35"/>
  <c r="W47" i="43"/>
  <c r="AC45" i="43"/>
  <c r="AC47" i="43" s="1"/>
  <c r="AE45" i="43"/>
  <c r="M32" i="24"/>
  <c r="I38" i="24"/>
  <c r="BA48" i="35"/>
  <c r="AO47" i="42"/>
  <c r="AY45" i="42"/>
  <c r="AY47" i="42" s="1"/>
  <c r="AW12" i="7" s="1"/>
  <c r="BA45" i="42"/>
  <c r="AY35" i="33"/>
  <c r="W47" i="40"/>
  <c r="AC45" i="40"/>
  <c r="AC47" i="40" s="1"/>
  <c r="AE45" i="40"/>
  <c r="AO45" i="33"/>
  <c r="AO45" i="31"/>
  <c r="AO47" i="39"/>
  <c r="AY45" i="39"/>
  <c r="AY47" i="39" s="1"/>
  <c r="AW15" i="7" s="1"/>
  <c r="BA45" i="39"/>
  <c r="Q13" i="7"/>
  <c r="Y47" i="35"/>
  <c r="AI45" i="35"/>
  <c r="AI47" i="35" s="1"/>
  <c r="AO19" i="7" s="1"/>
  <c r="AK45" i="35"/>
  <c r="O25" i="49"/>
  <c r="AY10" i="30"/>
  <c r="AY35" i="30" s="1"/>
  <c r="AO35" i="30"/>
  <c r="M15" i="7"/>
  <c r="AS48" i="39"/>
  <c r="I24" i="7"/>
  <c r="S47" i="30"/>
  <c r="S48" i="30" s="1"/>
  <c r="AM45" i="30"/>
  <c r="AO45" i="30"/>
  <c r="M25" i="7"/>
  <c r="AS48" i="31"/>
  <c r="S47" i="38"/>
  <c r="S48" i="38" s="1"/>
  <c r="AM45" i="38"/>
  <c r="M38" i="22"/>
  <c r="I33" i="10" s="1"/>
  <c r="S32" i="22"/>
  <c r="S38" i="22" s="1"/>
  <c r="M39" i="8" s="1"/>
  <c r="AM47" i="43"/>
  <c r="AS45" i="43"/>
  <c r="AS47" i="43" s="1"/>
  <c r="AU45" i="43"/>
  <c r="M26" i="7"/>
  <c r="M10" i="7"/>
  <c r="I10" i="7"/>
  <c r="AI48" i="44"/>
  <c r="AM47" i="32"/>
  <c r="AS45" i="32"/>
  <c r="AS47" i="32" s="1"/>
  <c r="AS24" i="7" s="1"/>
  <c r="AU45" i="32"/>
  <c r="W10" i="28"/>
  <c r="BA35" i="44"/>
  <c r="W47" i="33"/>
  <c r="AC45" i="33"/>
  <c r="AC47" i="33" s="1"/>
  <c r="AE45" i="33"/>
  <c r="Y47" i="39"/>
  <c r="AI45" i="39"/>
  <c r="AI47" i="39" s="1"/>
  <c r="AK45" i="39"/>
  <c r="Y47" i="45"/>
  <c r="AI45" i="45"/>
  <c r="AI47" i="45" s="1"/>
  <c r="AK45" i="45"/>
  <c r="Q9" i="28"/>
  <c r="AU35" i="45"/>
  <c r="Q18" i="28"/>
  <c r="AM48" i="36"/>
  <c r="AU48" i="36" s="1"/>
  <c r="AU35" i="36"/>
  <c r="Q24" i="7"/>
  <c r="AY48" i="32"/>
  <c r="BO29" i="51"/>
  <c r="BG29" i="51"/>
  <c r="BG31" i="51" s="1"/>
  <c r="I20" i="10" s="1"/>
  <c r="AY29" i="51"/>
  <c r="AY31" i="51" s="1"/>
  <c r="I16" i="10" s="1"/>
  <c r="AQ29" i="51"/>
  <c r="AQ31" i="51" s="1"/>
  <c r="I14" i="10" s="1"/>
  <c r="AI29" i="51"/>
  <c r="AA29" i="51"/>
  <c r="AA31" i="51" s="1"/>
  <c r="I11" i="10" s="1"/>
  <c r="Q29" i="51"/>
  <c r="M31" i="51"/>
  <c r="AY35" i="46"/>
  <c r="I12" i="7"/>
  <c r="AI48" i="42"/>
  <c r="M58" i="95"/>
  <c r="Y45" i="43"/>
  <c r="I27" i="49"/>
  <c r="K25" i="49"/>
  <c r="K26" i="49" s="1"/>
  <c r="M26" i="49" s="1"/>
  <c r="Q26" i="49" s="1"/>
  <c r="W26" i="49" s="1"/>
  <c r="AM47" i="42"/>
  <c r="AS45" i="42"/>
  <c r="AS47" i="42" s="1"/>
  <c r="AS12" i="7" s="1"/>
  <c r="AU45" i="42"/>
  <c r="AY35" i="39"/>
  <c r="AO45" i="46"/>
  <c r="Y45" i="40"/>
  <c r="Y45" i="32"/>
  <c r="W20" i="28"/>
  <c r="BA35" i="34"/>
  <c r="AM47" i="45"/>
  <c r="AS45" i="45"/>
  <c r="AS47" i="45" s="1"/>
  <c r="AS9" i="7" s="1"/>
  <c r="AU45" i="45"/>
  <c r="AO47" i="37" l="1"/>
  <c r="AY45" i="37"/>
  <c r="AY47" i="37" s="1"/>
  <c r="AW17" i="7" s="1"/>
  <c r="BA45" i="37"/>
  <c r="E12" i="9"/>
  <c r="G50" i="10"/>
  <c r="G55" i="10" s="1"/>
  <c r="G56" i="10" s="1"/>
  <c r="K56" i="10" s="1"/>
  <c r="K31" i="28"/>
  <c r="I27" i="7" s="1"/>
  <c r="K26" i="28"/>
  <c r="E38" i="10" s="1"/>
  <c r="W29" i="51"/>
  <c r="W31" i="51" s="1"/>
  <c r="M9" i="8" s="1"/>
  <c r="Q31" i="51"/>
  <c r="I9" i="10" s="1"/>
  <c r="U12" i="28"/>
  <c r="AU47" i="42"/>
  <c r="Y47" i="43"/>
  <c r="AI45" i="43"/>
  <c r="AI47" i="43" s="1"/>
  <c r="AK45" i="43"/>
  <c r="Q8" i="7"/>
  <c r="AM29" i="51"/>
  <c r="AM31" i="51" s="1"/>
  <c r="M19" i="8" s="1"/>
  <c r="AI31" i="51"/>
  <c r="I15" i="10" s="1"/>
  <c r="BS29" i="51"/>
  <c r="BS31" i="51" s="1"/>
  <c r="M28" i="8" s="1"/>
  <c r="BO31" i="51"/>
  <c r="I24" i="10" s="1"/>
  <c r="U22" i="28"/>
  <c r="AU47" i="32"/>
  <c r="AM48" i="32"/>
  <c r="AU48" i="32" s="1"/>
  <c r="AS11" i="7"/>
  <c r="AS48" i="43"/>
  <c r="AM47" i="38"/>
  <c r="AS45" i="38"/>
  <c r="AS47" i="38" s="1"/>
  <c r="AU45" i="38"/>
  <c r="O19" i="28"/>
  <c r="AK47" i="35"/>
  <c r="Y48" i="35"/>
  <c r="AK48" i="35" s="1"/>
  <c r="M38" i="24"/>
  <c r="I32" i="10" s="1"/>
  <c r="S32" i="24"/>
  <c r="S38" i="24" s="1"/>
  <c r="M38" i="8" s="1"/>
  <c r="U19" i="28"/>
  <c r="AU47" i="35"/>
  <c r="AM48" i="35"/>
  <c r="AU48" i="35" s="1"/>
  <c r="I9" i="28"/>
  <c r="AE47" i="45"/>
  <c r="W48" i="45"/>
  <c r="AE48" i="45" s="1"/>
  <c r="Q9" i="7"/>
  <c r="AY48" i="45"/>
  <c r="Y47" i="38"/>
  <c r="AI45" i="38"/>
  <c r="AI47" i="38" s="1"/>
  <c r="AK45" i="38"/>
  <c r="Q20" i="7"/>
  <c r="U8" i="28"/>
  <c r="AU47" i="46"/>
  <c r="I59" i="10"/>
  <c r="I61" i="10" s="1"/>
  <c r="E43" i="12"/>
  <c r="E20" i="9" s="1"/>
  <c r="Y47" i="41"/>
  <c r="AI45" i="41"/>
  <c r="AI47" i="41" s="1"/>
  <c r="AK45" i="41"/>
  <c r="I20" i="28"/>
  <c r="AE47" i="34"/>
  <c r="W48" i="34"/>
  <c r="AE48" i="34" s="1"/>
  <c r="W12" i="28"/>
  <c r="AO48" i="42"/>
  <c r="BA48" i="42" s="1"/>
  <c r="BA35" i="42"/>
  <c r="I16" i="28"/>
  <c r="W48" i="38"/>
  <c r="AE48" i="38" s="1"/>
  <c r="AE47" i="38"/>
  <c r="W14" i="28"/>
  <c r="BA35" i="40"/>
  <c r="AK13" i="7"/>
  <c r="AC48" i="41"/>
  <c r="AS48" i="36"/>
  <c r="W18" i="28"/>
  <c r="AO48" i="36"/>
  <c r="BA48" i="36" s="1"/>
  <c r="BA35" i="36"/>
  <c r="AA18" i="28"/>
  <c r="BA47" i="36"/>
  <c r="AM47" i="44"/>
  <c r="AS45" i="44"/>
  <c r="AS47" i="44" s="1"/>
  <c r="AU45" i="44"/>
  <c r="AY48" i="43"/>
  <c r="AA19" i="28"/>
  <c r="BA47" i="35"/>
  <c r="AO47" i="46"/>
  <c r="AY45" i="46"/>
  <c r="AY47" i="46" s="1"/>
  <c r="AW8" i="7" s="1"/>
  <c r="BA45" i="46"/>
  <c r="Y47" i="32"/>
  <c r="AI45" i="32"/>
  <c r="AI47" i="32" s="1"/>
  <c r="AK45" i="32"/>
  <c r="Y47" i="40"/>
  <c r="AI45" i="40"/>
  <c r="AI47" i="40" s="1"/>
  <c r="AK45" i="40"/>
  <c r="Q15" i="7"/>
  <c r="AY48" i="39"/>
  <c r="AO15" i="7"/>
  <c r="AI48" i="39"/>
  <c r="AK21" i="7"/>
  <c r="AC48" i="33"/>
  <c r="U11" i="28"/>
  <c r="AU47" i="43"/>
  <c r="AM48" i="43"/>
  <c r="AU48" i="43" s="1"/>
  <c r="M27" i="49"/>
  <c r="AA15" i="28"/>
  <c r="BA47" i="39"/>
  <c r="AK14" i="7"/>
  <c r="AC48" i="40"/>
  <c r="Y47" i="34"/>
  <c r="AI45" i="34"/>
  <c r="AI47" i="34" s="1"/>
  <c r="AK45" i="34"/>
  <c r="AO47" i="40"/>
  <c r="AY45" i="40"/>
  <c r="AY47" i="40" s="1"/>
  <c r="AW14" i="7" s="1"/>
  <c r="BA45" i="40"/>
  <c r="U18" i="28"/>
  <c r="AU47" i="36"/>
  <c r="Y47" i="31"/>
  <c r="AI45" i="31"/>
  <c r="AI47" i="31" s="1"/>
  <c r="AK45" i="31"/>
  <c r="AM47" i="37"/>
  <c r="AS45" i="37"/>
  <c r="AS47" i="37" s="1"/>
  <c r="AU45" i="37"/>
  <c r="W27" i="49"/>
  <c r="M29" i="8" s="1"/>
  <c r="AM47" i="34"/>
  <c r="AS45" i="34"/>
  <c r="AS47" i="34" s="1"/>
  <c r="AU45" i="34"/>
  <c r="AM48" i="46"/>
  <c r="AU48" i="46" s="1"/>
  <c r="Q12" i="7"/>
  <c r="AY48" i="42"/>
  <c r="AA11" i="28"/>
  <c r="AO48" i="43"/>
  <c r="BA48" i="43" s="1"/>
  <c r="BA47" i="43"/>
  <c r="AK25" i="7"/>
  <c r="AC48" i="31"/>
  <c r="Q14" i="7"/>
  <c r="AY48" i="40"/>
  <c r="Q55" i="53"/>
  <c r="M60" i="53"/>
  <c r="W58" i="55"/>
  <c r="M8" i="8" s="1"/>
  <c r="M10" i="8" s="1"/>
  <c r="AA58" i="55"/>
  <c r="I10" i="10" s="1"/>
  <c r="AO47" i="41"/>
  <c r="AY45" i="41"/>
  <c r="AY47" i="41" s="1"/>
  <c r="BA45" i="41"/>
  <c r="AK19" i="7"/>
  <c r="AC48" i="35"/>
  <c r="AK18" i="7"/>
  <c r="AC48" i="36"/>
  <c r="AK26" i="7"/>
  <c r="AC48" i="30"/>
  <c r="AK17" i="7"/>
  <c r="AC48" i="37"/>
  <c r="I13" i="28"/>
  <c r="AE47" i="41"/>
  <c r="W48" i="41"/>
  <c r="AE48" i="41" s="1"/>
  <c r="Q18" i="7"/>
  <c r="AY48" i="36"/>
  <c r="AA22" i="28"/>
  <c r="BA47" i="32"/>
  <c r="AO9" i="7"/>
  <c r="AI48" i="45"/>
  <c r="O15" i="28"/>
  <c r="AK47" i="39"/>
  <c r="Y48" i="39"/>
  <c r="AK48" i="39" s="1"/>
  <c r="I21" i="28"/>
  <c r="W48" i="33"/>
  <c r="AE48" i="33" s="1"/>
  <c r="AE47" i="33"/>
  <c r="AO45" i="38"/>
  <c r="AO47" i="30"/>
  <c r="AY45" i="30"/>
  <c r="AY47" i="30" s="1"/>
  <c r="AW26" i="7" s="1"/>
  <c r="BA45" i="30"/>
  <c r="W24" i="28"/>
  <c r="AO48" i="30"/>
  <c r="BA48" i="30" s="1"/>
  <c r="AO47" i="31"/>
  <c r="AY45" i="31"/>
  <c r="AY47" i="31" s="1"/>
  <c r="BA45" i="31"/>
  <c r="I14" i="28"/>
  <c r="AE47" i="40"/>
  <c r="W48" i="40"/>
  <c r="AE48" i="40" s="1"/>
  <c r="AA12" i="28"/>
  <c r="BA47" i="42"/>
  <c r="AK11" i="7"/>
  <c r="AC48" i="43"/>
  <c r="Y47" i="30"/>
  <c r="AI45" i="30"/>
  <c r="AI47" i="30" s="1"/>
  <c r="AK45" i="30"/>
  <c r="AK15" i="7"/>
  <c r="AC48" i="39"/>
  <c r="Y47" i="46"/>
  <c r="AI45" i="46"/>
  <c r="AI47" i="46" s="1"/>
  <c r="AK45" i="46"/>
  <c r="AK12" i="7"/>
  <c r="AC48" i="42"/>
  <c r="Q27" i="49"/>
  <c r="I25" i="10" s="1"/>
  <c r="AK24" i="7"/>
  <c r="AC48" i="32"/>
  <c r="AO48" i="39"/>
  <c r="BA48" i="39" s="1"/>
  <c r="Y47" i="36"/>
  <c r="AI45" i="36"/>
  <c r="AI47" i="36" s="1"/>
  <c r="AK45" i="36"/>
  <c r="AK10" i="7"/>
  <c r="AC48" i="44"/>
  <c r="AS48" i="42"/>
  <c r="Q25" i="28"/>
  <c r="Q31" i="28" s="1"/>
  <c r="M27" i="7" s="1"/>
  <c r="AS48" i="32"/>
  <c r="I23" i="28"/>
  <c r="AE47" i="31"/>
  <c r="W48" i="31"/>
  <c r="AE48" i="31" s="1"/>
  <c r="E26" i="28"/>
  <c r="E37" i="10" s="1"/>
  <c r="I19" i="28"/>
  <c r="AE47" i="35"/>
  <c r="W48" i="35"/>
  <c r="AE48" i="35" s="1"/>
  <c r="U23" i="28"/>
  <c r="AM48" i="31"/>
  <c r="AU48" i="31" s="1"/>
  <c r="AU47" i="31"/>
  <c r="U21" i="28"/>
  <c r="AU47" i="33"/>
  <c r="I18" i="28"/>
  <c r="W48" i="36"/>
  <c r="AE48" i="36" s="1"/>
  <c r="AE47" i="36"/>
  <c r="I24" i="28"/>
  <c r="AE47" i="30"/>
  <c r="W48" i="30"/>
  <c r="AE48" i="30" s="1"/>
  <c r="I17" i="28"/>
  <c r="W48" i="37"/>
  <c r="AE48" i="37" s="1"/>
  <c r="AE47" i="37"/>
  <c r="AM48" i="42"/>
  <c r="AU48" i="42" s="1"/>
  <c r="AS48" i="45"/>
  <c r="O12" i="28"/>
  <c r="AK47" i="42"/>
  <c r="Y48" i="42"/>
  <c r="AK48" i="42" s="1"/>
  <c r="AO47" i="44"/>
  <c r="AY45" i="44"/>
  <c r="AY47" i="44" s="1"/>
  <c r="BA45" i="44"/>
  <c r="W17" i="28"/>
  <c r="AO48" i="37"/>
  <c r="BA48" i="37" s="1"/>
  <c r="BA35" i="37"/>
  <c r="U9" i="28"/>
  <c r="AU47" i="45"/>
  <c r="AM48" i="45"/>
  <c r="AU48" i="45" s="1"/>
  <c r="O9" i="28"/>
  <c r="Y48" i="45"/>
  <c r="AK48" i="45" s="1"/>
  <c r="AK47" i="45"/>
  <c r="AM47" i="30"/>
  <c r="AS45" i="30"/>
  <c r="AS47" i="30" s="1"/>
  <c r="AU45" i="30"/>
  <c r="Q26" i="7"/>
  <c r="AY48" i="30"/>
  <c r="AO47" i="33"/>
  <c r="AY45" i="33"/>
  <c r="AY47" i="33" s="1"/>
  <c r="AW21" i="7" s="1"/>
  <c r="BA45" i="33"/>
  <c r="Q21" i="7"/>
  <c r="I11" i="28"/>
  <c r="W48" i="43"/>
  <c r="AE48" i="43" s="1"/>
  <c r="AE47" i="43"/>
  <c r="Y47" i="37"/>
  <c r="AI45" i="37"/>
  <c r="AI47" i="37" s="1"/>
  <c r="AK45" i="37"/>
  <c r="O10" i="28"/>
  <c r="Y48" i="44"/>
  <c r="AK48" i="44" s="1"/>
  <c r="AK47" i="44"/>
  <c r="AS19" i="7"/>
  <c r="AS48" i="35"/>
  <c r="AK9" i="7"/>
  <c r="AC48" i="45"/>
  <c r="I15" i="28"/>
  <c r="W48" i="39"/>
  <c r="AE48" i="39" s="1"/>
  <c r="AE47" i="39"/>
  <c r="AM47" i="40"/>
  <c r="AS45" i="40"/>
  <c r="AS47" i="40" s="1"/>
  <c r="AU45" i="40"/>
  <c r="I12" i="28"/>
  <c r="W48" i="42"/>
  <c r="AE48" i="42" s="1"/>
  <c r="AE47" i="42"/>
  <c r="W9" i="28"/>
  <c r="W25" i="28" s="1"/>
  <c r="W31" i="28" s="1"/>
  <c r="Q27" i="7" s="1"/>
  <c r="AO48" i="45"/>
  <c r="BA48" i="45" s="1"/>
  <c r="BA35" i="45"/>
  <c r="AO45" i="34"/>
  <c r="AA9" i="28"/>
  <c r="BA47" i="45"/>
  <c r="I22" i="28"/>
  <c r="W48" i="32"/>
  <c r="AE48" i="32" s="1"/>
  <c r="AE47" i="32"/>
  <c r="I10" i="28"/>
  <c r="AE47" i="44"/>
  <c r="W48" i="44"/>
  <c r="AE48" i="44" s="1"/>
  <c r="AK20" i="7"/>
  <c r="AC48" i="34"/>
  <c r="I8" i="28"/>
  <c r="AE47" i="46"/>
  <c r="W48" i="46"/>
  <c r="AE48" i="46" s="1"/>
  <c r="AK16" i="7"/>
  <c r="AC48" i="38"/>
  <c r="AM47" i="41"/>
  <c r="AS45" i="41"/>
  <c r="AS47" i="41" s="1"/>
  <c r="AU45" i="41"/>
  <c r="U15" i="28"/>
  <c r="AU47" i="39"/>
  <c r="O21" i="28"/>
  <c r="AK47" i="33"/>
  <c r="Q17" i="7"/>
  <c r="AY48" i="37"/>
  <c r="U13" i="28" l="1"/>
  <c r="AM48" i="41"/>
  <c r="AU48" i="41" s="1"/>
  <c r="AU47" i="41"/>
  <c r="AO47" i="34"/>
  <c r="AY45" i="34"/>
  <c r="AY47" i="34" s="1"/>
  <c r="BA45" i="34"/>
  <c r="O17" i="28"/>
  <c r="Y48" i="37"/>
  <c r="AK48" i="37" s="1"/>
  <c r="AK47" i="37"/>
  <c r="AY48" i="33"/>
  <c r="AA21" i="28"/>
  <c r="BA47" i="33"/>
  <c r="AO48" i="33"/>
  <c r="BA48" i="33" s="1"/>
  <c r="AO8" i="7"/>
  <c r="AI48" i="46"/>
  <c r="O24" i="28"/>
  <c r="Y48" i="30"/>
  <c r="AK48" i="30" s="1"/>
  <c r="AK47" i="30"/>
  <c r="AA24" i="28"/>
  <c r="BA47" i="30"/>
  <c r="AW13" i="7"/>
  <c r="AY48" i="41"/>
  <c r="K60" i="53"/>
  <c r="K61" i="53" s="1"/>
  <c r="M61" i="53" s="1"/>
  <c r="Q61" i="53" s="1"/>
  <c r="W61" i="53" s="1"/>
  <c r="U20" i="28"/>
  <c r="AU47" i="34"/>
  <c r="AM48" i="34"/>
  <c r="AU48" i="34" s="1"/>
  <c r="U17" i="28"/>
  <c r="AU47" i="37"/>
  <c r="AM48" i="37"/>
  <c r="AU48" i="37" s="1"/>
  <c r="AA14" i="28"/>
  <c r="BA47" i="40"/>
  <c r="O14" i="28"/>
  <c r="Y48" i="40"/>
  <c r="AK48" i="40" s="1"/>
  <c r="AK47" i="40"/>
  <c r="O22" i="28"/>
  <c r="AK47" i="32"/>
  <c r="Y48" i="32"/>
  <c r="AK48" i="32" s="1"/>
  <c r="AS16" i="7"/>
  <c r="AS48" i="38"/>
  <c r="AY48" i="46"/>
  <c r="O11" i="28"/>
  <c r="Y48" i="43"/>
  <c r="AK48" i="43" s="1"/>
  <c r="AK47" i="43"/>
  <c r="AW10" i="7"/>
  <c r="AY48" i="44"/>
  <c r="O8" i="28"/>
  <c r="Y48" i="46"/>
  <c r="AK48" i="46" s="1"/>
  <c r="AK47" i="46"/>
  <c r="AW25" i="7"/>
  <c r="AY48" i="31"/>
  <c r="W26" i="28"/>
  <c r="E40" i="10" s="1"/>
  <c r="AO47" i="38"/>
  <c r="AY45" i="38"/>
  <c r="AY47" i="38" s="1"/>
  <c r="BA45" i="38"/>
  <c r="AA13" i="28"/>
  <c r="AO48" i="41"/>
  <c r="BA48" i="41" s="1"/>
  <c r="BA47" i="41"/>
  <c r="W55" i="53"/>
  <c r="W60" i="53" s="1"/>
  <c r="W62" i="53" s="1"/>
  <c r="M27" i="8" s="1"/>
  <c r="M30" i="8" s="1"/>
  <c r="Q60" i="53"/>
  <c r="Q62" i="53" s="1"/>
  <c r="I23" i="10" s="1"/>
  <c r="AS10" i="7"/>
  <c r="AS48" i="44"/>
  <c r="AO48" i="40"/>
  <c r="BA48" i="40" s="1"/>
  <c r="AO16" i="7"/>
  <c r="AI48" i="38"/>
  <c r="U16" i="28"/>
  <c r="AM48" i="38"/>
  <c r="AU48" i="38" s="1"/>
  <c r="AU47" i="38"/>
  <c r="I25" i="28"/>
  <c r="I31" i="28" s="1"/>
  <c r="AK27" i="7" s="1"/>
  <c r="AS14" i="7"/>
  <c r="AS48" i="40"/>
  <c r="AS26" i="7"/>
  <c r="AS48" i="30"/>
  <c r="AA10" i="28"/>
  <c r="BA47" i="44"/>
  <c r="AO48" i="44"/>
  <c r="BA48" i="44" s="1"/>
  <c r="I26" i="28"/>
  <c r="I37" i="10" s="1"/>
  <c r="AO18" i="7"/>
  <c r="AI48" i="36"/>
  <c r="AA23" i="28"/>
  <c r="BA47" i="31"/>
  <c r="AO48" i="31"/>
  <c r="BA48" i="31" s="1"/>
  <c r="AO25" i="7"/>
  <c r="AI48" i="31"/>
  <c r="AO20" i="7"/>
  <c r="AI48" i="34"/>
  <c r="U10" i="28"/>
  <c r="AM48" i="44"/>
  <c r="AU48" i="44" s="1"/>
  <c r="AU47" i="44"/>
  <c r="AO13" i="7"/>
  <c r="AI48" i="41"/>
  <c r="O16" i="28"/>
  <c r="Y48" i="38"/>
  <c r="AK48" i="38" s="1"/>
  <c r="AK47" i="38"/>
  <c r="Q26" i="28"/>
  <c r="E39" i="10" s="1"/>
  <c r="E42" i="10" s="1"/>
  <c r="AS13" i="7"/>
  <c r="AS48" i="41"/>
  <c r="U14" i="28"/>
  <c r="AU47" i="40"/>
  <c r="AM48" i="40"/>
  <c r="AU48" i="40" s="1"/>
  <c r="AO17" i="7"/>
  <c r="AI48" i="37"/>
  <c r="U24" i="28"/>
  <c r="AU47" i="30"/>
  <c r="AM48" i="30"/>
  <c r="AU48" i="30" s="1"/>
  <c r="O18" i="28"/>
  <c r="Y48" i="36"/>
  <c r="AK48" i="36" s="1"/>
  <c r="AK47" i="36"/>
  <c r="AO26" i="7"/>
  <c r="AI48" i="30"/>
  <c r="AS20" i="7"/>
  <c r="AS48" i="34"/>
  <c r="AS17" i="7"/>
  <c r="AS48" i="37"/>
  <c r="O23" i="28"/>
  <c r="Y48" i="31"/>
  <c r="AK48" i="31" s="1"/>
  <c r="AK47" i="31"/>
  <c r="O20" i="28"/>
  <c r="Y48" i="34"/>
  <c r="AK48" i="34" s="1"/>
  <c r="AK47" i="34"/>
  <c r="AO14" i="7"/>
  <c r="AI48" i="40"/>
  <c r="AO24" i="7"/>
  <c r="AI48" i="32"/>
  <c r="AA8" i="28"/>
  <c r="BA47" i="46"/>
  <c r="AO48" i="46"/>
  <c r="BA48" i="46" s="1"/>
  <c r="O13" i="28"/>
  <c r="AK47" i="41"/>
  <c r="Y48" i="41"/>
  <c r="AK48" i="41" s="1"/>
  <c r="U25" i="28"/>
  <c r="U31" i="28" s="1"/>
  <c r="AS27" i="7" s="1"/>
  <c r="AO11" i="7"/>
  <c r="AI48" i="43"/>
  <c r="K160" i="11"/>
  <c r="M160" i="11" s="1"/>
  <c r="K159" i="11"/>
  <c r="M159" i="11" s="1"/>
  <c r="K158" i="11"/>
  <c r="M158" i="11" s="1"/>
  <c r="K157" i="11"/>
  <c r="M157" i="11" s="1"/>
  <c r="K156" i="11"/>
  <c r="M156" i="11" s="1"/>
  <c r="K155" i="11"/>
  <c r="M155" i="11" s="1"/>
  <c r="K154" i="11"/>
  <c r="M154" i="11" s="1"/>
  <c r="K153" i="11"/>
  <c r="M153" i="11" s="1"/>
  <c r="K152" i="11"/>
  <c r="M152" i="11" s="1"/>
  <c r="K151" i="11"/>
  <c r="M151" i="11" s="1"/>
  <c r="K150" i="11"/>
  <c r="M150" i="11" s="1"/>
  <c r="K149" i="11"/>
  <c r="M149" i="11" s="1"/>
  <c r="K148" i="11"/>
  <c r="M148" i="11" s="1"/>
  <c r="K147" i="11"/>
  <c r="M147" i="11" s="1"/>
  <c r="K146" i="11"/>
  <c r="M146" i="11" s="1"/>
  <c r="K145" i="11"/>
  <c r="M145" i="11" s="1"/>
  <c r="K144" i="11"/>
  <c r="M144" i="11" s="1"/>
  <c r="K143" i="11"/>
  <c r="M143" i="11" s="1"/>
  <c r="K142" i="11"/>
  <c r="M142" i="11" s="1"/>
  <c r="K141" i="11"/>
  <c r="M141" i="11" s="1"/>
  <c r="K140" i="11"/>
  <c r="M140" i="11" s="1"/>
  <c r="K139" i="11"/>
  <c r="M139" i="11" s="1"/>
  <c r="K138" i="11"/>
  <c r="M138" i="11" s="1"/>
  <c r="K137" i="11"/>
  <c r="M137" i="11" s="1"/>
  <c r="K136" i="11"/>
  <c r="M136" i="11" s="1"/>
  <c r="K135" i="11"/>
  <c r="M135" i="11" s="1"/>
  <c r="M162" i="11" s="1"/>
  <c r="AA17" i="28"/>
  <c r="BA47" i="37"/>
  <c r="E11" i="9" l="1"/>
  <c r="E43" i="10"/>
  <c r="E48" i="10" s="1"/>
  <c r="E49" i="10" s="1"/>
  <c r="K49" i="10" s="1"/>
  <c r="E9" i="9"/>
  <c r="E15" i="9" s="1"/>
  <c r="M163" i="11"/>
  <c r="M62" i="53"/>
  <c r="O25" i="28"/>
  <c r="O31" i="28" s="1"/>
  <c r="AO27" i="7" s="1"/>
  <c r="U26" i="28"/>
  <c r="I39" i="10" s="1"/>
  <c r="AW16" i="7"/>
  <c r="AY48" i="38"/>
  <c r="AW20" i="7"/>
  <c r="AY48" i="34"/>
  <c r="AA16" i="28"/>
  <c r="AA25" i="28" s="1"/>
  <c r="BA47" i="38"/>
  <c r="AO48" i="38"/>
  <c r="BA48" i="38" s="1"/>
  <c r="AA20" i="28"/>
  <c r="BA47" i="34"/>
  <c r="AO48" i="34"/>
  <c r="BA48" i="34" s="1"/>
  <c r="AA31" i="28" l="1"/>
  <c r="AW27" i="7" s="1"/>
  <c r="AA26" i="28"/>
  <c r="I40" i="10" s="1"/>
  <c r="O26" i="28"/>
  <c r="I38" i="10" s="1"/>
  <c r="I42" i="10" s="1"/>
  <c r="K18" i="8"/>
  <c r="K31" i="8"/>
  <c r="G19" i="6" s="1"/>
  <c r="G42" i="1" s="1"/>
  <c r="K32" i="8"/>
  <c r="G20" i="6" s="1"/>
  <c r="G45" i="1" s="1"/>
  <c r="K22" i="8"/>
  <c r="G13" i="6" s="1"/>
  <c r="G24" i="1" s="1"/>
  <c r="BC8" i="7"/>
  <c r="AC8" i="5" s="1"/>
  <c r="G86" i="1" s="1"/>
  <c r="K14" i="8"/>
  <c r="G9" i="6" s="1"/>
  <c r="G12" i="1" s="1"/>
  <c r="BC20" i="7"/>
  <c r="AC20" i="5" s="1"/>
  <c r="G242" i="1" s="1"/>
  <c r="BC24" i="7"/>
  <c r="AC24" i="5" s="1"/>
  <c r="G294" i="1" s="1"/>
  <c r="BC17" i="7"/>
  <c r="AC17" i="5" s="1"/>
  <c r="G203" i="1" s="1"/>
  <c r="W8" i="7"/>
  <c r="G8" i="5" s="1"/>
  <c r="G75" i="1" s="1"/>
  <c r="BC14" i="7"/>
  <c r="AC14" i="5" s="1"/>
  <c r="G164" i="1" s="1"/>
  <c r="BC23" i="7"/>
  <c r="AC23" i="5" s="1"/>
  <c r="G281" i="1" s="1"/>
  <c r="BC12" i="7"/>
  <c r="AC12" i="5" s="1"/>
  <c r="G138" i="1" s="1"/>
  <c r="BC22" i="7"/>
  <c r="AC22" i="5" s="1"/>
  <c r="G268" i="1" s="1"/>
  <c r="BC11" i="7"/>
  <c r="AC11" i="5" s="1"/>
  <c r="G125" i="1" s="1"/>
  <c r="BC18" i="7"/>
  <c r="AC18" i="5" s="1"/>
  <c r="G216" i="1" s="1"/>
  <c r="BC19" i="7"/>
  <c r="BC15" i="7"/>
  <c r="AC15" i="5" s="1"/>
  <c r="G177" i="1" s="1"/>
  <c r="BC25" i="7"/>
  <c r="AC25" i="5" s="1"/>
  <c r="G307" i="1" s="1"/>
  <c r="BC13" i="7"/>
  <c r="AC13" i="5" s="1"/>
  <c r="G151" i="1" s="1"/>
  <c r="BC16" i="7"/>
  <c r="AC16" i="5" s="1"/>
  <c r="G190" i="1" s="1"/>
  <c r="BC10" i="7"/>
  <c r="AC10" i="5" s="1"/>
  <c r="G112" i="1" s="1"/>
  <c r="BC9" i="7"/>
  <c r="AC9" i="5" s="1"/>
  <c r="G99" i="1" s="1"/>
  <c r="BC21" i="7"/>
  <c r="AC21" i="5" s="1"/>
  <c r="G255" i="1" s="1"/>
  <c r="K37" i="8"/>
  <c r="G27" i="6" s="1"/>
  <c r="G66" i="1" s="1"/>
  <c r="K34" i="8"/>
  <c r="G22" i="6" s="1"/>
  <c r="G51" i="1" s="1"/>
  <c r="AE8" i="7"/>
  <c r="S8" i="5" s="1"/>
  <c r="G81" i="1" s="1"/>
  <c r="K17" i="8"/>
  <c r="G10" i="6" s="1"/>
  <c r="G15" i="1" s="1"/>
  <c r="K33" i="8"/>
  <c r="G21" i="6" s="1"/>
  <c r="G48" i="1" s="1"/>
  <c r="BC27" i="7"/>
  <c r="AC27" i="5" s="1"/>
  <c r="G333" i="1" s="1"/>
  <c r="K38" i="8"/>
  <c r="G25" i="6" s="1"/>
  <c r="G60" i="1" s="1"/>
  <c r="K39" i="8"/>
  <c r="G26" i="6" s="1"/>
  <c r="G63" i="1" s="1"/>
  <c r="AE16" i="7"/>
  <c r="S16" i="5" s="1"/>
  <c r="G185" i="1" s="1"/>
  <c r="W10" i="7"/>
  <c r="G10" i="5" s="1"/>
  <c r="G101" i="1" s="1"/>
  <c r="AA13" i="7"/>
  <c r="M13" i="5" s="1"/>
  <c r="G143" i="1" s="1"/>
  <c r="AA24" i="7"/>
  <c r="M24" i="5" s="1"/>
  <c r="G286" i="1" s="1"/>
  <c r="AE19" i="7"/>
  <c r="W15" i="7"/>
  <c r="G15" i="5" s="1"/>
  <c r="G166" i="1" s="1"/>
  <c r="W18" i="7"/>
  <c r="G18" i="5" s="1"/>
  <c r="G205" i="1" s="1"/>
  <c r="AE24" i="7"/>
  <c r="S24" i="5" s="1"/>
  <c r="G289" i="1" s="1"/>
  <c r="AE13" i="7"/>
  <c r="S13" i="5" s="1"/>
  <c r="G146" i="1" s="1"/>
  <c r="AA10" i="7"/>
  <c r="M10" i="5" s="1"/>
  <c r="G104" i="1" s="1"/>
  <c r="AE11" i="7"/>
  <c r="S11" i="5" s="1"/>
  <c r="G120" i="1" s="1"/>
  <c r="AI25" i="7"/>
  <c r="Y25" i="5" s="1"/>
  <c r="G305" i="1" s="1"/>
  <c r="AA8" i="7"/>
  <c r="M8" i="5" s="1"/>
  <c r="G78" i="1" s="1"/>
  <c r="AI24" i="7"/>
  <c r="Y24" i="5" s="1"/>
  <c r="G292" i="1" s="1"/>
  <c r="AE17" i="7"/>
  <c r="S17" i="5" s="1"/>
  <c r="G198" i="1" s="1"/>
  <c r="AE25" i="7"/>
  <c r="S25" i="5" s="1"/>
  <c r="G302" i="1" s="1"/>
  <c r="AA20" i="7"/>
  <c r="M20" i="5" s="1"/>
  <c r="G234" i="1" s="1"/>
  <c r="AI11" i="7"/>
  <c r="Y11" i="5" s="1"/>
  <c r="G123" i="1" s="1"/>
  <c r="AE15" i="7"/>
  <c r="S15" i="5" s="1"/>
  <c r="G172" i="1" s="1"/>
  <c r="W20" i="7"/>
  <c r="G20" i="5" s="1"/>
  <c r="G231" i="1" s="1"/>
  <c r="W12" i="7"/>
  <c r="G12" i="5" s="1"/>
  <c r="G127" i="1" s="1"/>
  <c r="W19" i="7"/>
  <c r="AI14" i="7"/>
  <c r="Y14" i="5" s="1"/>
  <c r="G162" i="1" s="1"/>
  <c r="W14" i="7"/>
  <c r="G14" i="5" s="1"/>
  <c r="G153" i="1" s="1"/>
  <c r="W26" i="7"/>
  <c r="G26" i="5" s="1"/>
  <c r="G309" i="1" s="1"/>
  <c r="AE14" i="7"/>
  <c r="S14" i="5" s="1"/>
  <c r="G159" i="1" s="1"/>
  <c r="W16" i="7"/>
  <c r="G16" i="5" s="1"/>
  <c r="G179" i="1" s="1"/>
  <c r="AI17" i="7"/>
  <c r="Y17" i="5" s="1"/>
  <c r="G201" i="1" s="1"/>
  <c r="AI15" i="7"/>
  <c r="Y15" i="5" s="1"/>
  <c r="G175" i="1" s="1"/>
  <c r="AA21" i="7"/>
  <c r="M21" i="5" s="1"/>
  <c r="G247" i="1" s="1"/>
  <c r="AE10" i="7"/>
  <c r="S10" i="5" s="1"/>
  <c r="G107" i="1" s="1"/>
  <c r="AE18" i="7"/>
  <c r="S18" i="5" s="1"/>
  <c r="G211" i="1" s="1"/>
  <c r="W11" i="7"/>
  <c r="G11" i="5" s="1"/>
  <c r="G114" i="1" s="1"/>
  <c r="AI10" i="7"/>
  <c r="Y10" i="5" s="1"/>
  <c r="G110" i="1" s="1"/>
  <c r="W25" i="7"/>
  <c r="G25" i="5" s="1"/>
  <c r="G296" i="1" s="1"/>
  <c r="AA14" i="7"/>
  <c r="M14" i="5" s="1"/>
  <c r="G156" i="1" s="1"/>
  <c r="W21" i="7"/>
  <c r="G21" i="5" s="1"/>
  <c r="G244" i="1" s="1"/>
  <c r="W24" i="7"/>
  <c r="G24" i="5" s="1"/>
  <c r="G283" i="1" s="1"/>
  <c r="AE9" i="7"/>
  <c r="S9" i="5" s="1"/>
  <c r="G94" i="1" s="1"/>
  <c r="W17" i="7"/>
  <c r="G17" i="5" s="1"/>
  <c r="G192" i="1" s="1"/>
  <c r="W13" i="7"/>
  <c r="G13" i="5" s="1"/>
  <c r="G140" i="1" s="1"/>
  <c r="W9" i="7"/>
  <c r="G9" i="5" s="1"/>
  <c r="G88" i="1" s="1"/>
  <c r="AI13" i="7"/>
  <c r="Y13" i="5" s="1"/>
  <c r="G149" i="1" s="1"/>
  <c r="AE20" i="7"/>
  <c r="S20" i="5" s="1"/>
  <c r="G237" i="1" s="1"/>
  <c r="AI8" i="7"/>
  <c r="Y8" i="5" s="1"/>
  <c r="G84" i="1" s="1"/>
  <c r="AA16" i="7"/>
  <c r="M16" i="5" s="1"/>
  <c r="G182" i="1" s="1"/>
  <c r="AA11" i="7"/>
  <c r="M11" i="5" s="1"/>
  <c r="G117" i="1" s="1"/>
  <c r="AA25" i="7"/>
  <c r="M25" i="5" s="1"/>
  <c r="G299" i="1" s="1"/>
  <c r="AE26" i="7"/>
  <c r="S26" i="5" s="1"/>
  <c r="G315" i="1" s="1"/>
  <c r="AI21" i="7"/>
  <c r="Y21" i="5" s="1"/>
  <c r="G253" i="1" s="1"/>
  <c r="AA9" i="7"/>
  <c r="M9" i="5" s="1"/>
  <c r="G91" i="1" s="1"/>
  <c r="AA12" i="7"/>
  <c r="M12" i="5" s="1"/>
  <c r="G130" i="1" s="1"/>
  <c r="AA18" i="7"/>
  <c r="M18" i="5" s="1"/>
  <c r="G208" i="1" s="1"/>
  <c r="AI16" i="7"/>
  <c r="Y16" i="5" s="1"/>
  <c r="G188" i="1" s="1"/>
  <c r="AA15" i="7"/>
  <c r="M15" i="5" s="1"/>
  <c r="G169" i="1" s="1"/>
  <c r="AE21" i="7"/>
  <c r="S21" i="5" s="1"/>
  <c r="G250" i="1" s="1"/>
  <c r="AI26" i="7"/>
  <c r="Y26" i="5" s="1"/>
  <c r="G318" i="1" s="1"/>
  <c r="AA19" i="7"/>
  <c r="M19" i="5" s="1"/>
  <c r="AE12" i="7"/>
  <c r="S12" i="5" s="1"/>
  <c r="G133" i="1" s="1"/>
  <c r="AI19" i="7"/>
  <c r="Y19" i="5" s="1"/>
  <c r="AA26" i="7"/>
  <c r="M26" i="5" s="1"/>
  <c r="G312" i="1" s="1"/>
  <c r="AA17" i="7"/>
  <c r="M17" i="5" s="1"/>
  <c r="G195" i="1" s="1"/>
  <c r="AI20" i="7"/>
  <c r="Y20" i="5" s="1"/>
  <c r="G240" i="1" s="1"/>
  <c r="AI18" i="7"/>
  <c r="Y18" i="5" s="1"/>
  <c r="G214" i="1" s="1"/>
  <c r="AA27" i="7"/>
  <c r="M27" i="5" s="1"/>
  <c r="G325" i="1" s="1"/>
  <c r="K10" i="8"/>
  <c r="G8" i="6" s="1"/>
  <c r="G9" i="1" s="1"/>
  <c r="W27" i="7"/>
  <c r="G27" i="5" s="1"/>
  <c r="G322" i="1" s="1"/>
  <c r="AI9" i="7"/>
  <c r="Y9" i="5" s="1"/>
  <c r="G97" i="1" s="1"/>
  <c r="K19" i="8"/>
  <c r="G12" i="6" s="1"/>
  <c r="G21" i="1" s="1"/>
  <c r="AI12" i="7"/>
  <c r="Y12" i="5" s="1"/>
  <c r="G136" i="1" s="1"/>
  <c r="K30" i="8"/>
  <c r="G18" i="6" s="1"/>
  <c r="G39" i="1" s="1"/>
  <c r="AE27" i="7"/>
  <c r="S27" i="5" s="1"/>
  <c r="G328" i="1" s="1"/>
  <c r="AI27" i="7"/>
  <c r="Y27" i="5" s="1"/>
  <c r="G331" i="1" s="1"/>
  <c r="K131" i="11"/>
  <c r="M131" i="11" s="1"/>
  <c r="K104" i="11"/>
  <c r="M104" i="11" s="1"/>
  <c r="K105" i="11"/>
  <c r="M105" i="11" s="1"/>
  <c r="K97" i="11"/>
  <c r="M97" i="11" s="1"/>
  <c r="K98" i="11"/>
  <c r="M98" i="11" s="1"/>
  <c r="K103" i="11"/>
  <c r="M103" i="11" s="1"/>
  <c r="K99" i="11"/>
  <c r="M99" i="11" s="1"/>
  <c r="K71" i="11"/>
  <c r="M71" i="11" s="1"/>
  <c r="K70" i="11"/>
  <c r="M70" i="11" s="1"/>
  <c r="K69" i="11"/>
  <c r="M69" i="11" s="1"/>
  <c r="K66" i="11"/>
  <c r="M66" i="11" s="1"/>
  <c r="K62" i="11"/>
  <c r="M62" i="11" s="1"/>
  <c r="K61" i="11"/>
  <c r="M61" i="11" s="1"/>
  <c r="K60" i="11"/>
  <c r="M60" i="11" s="1"/>
  <c r="K59" i="11"/>
  <c r="M59" i="11" s="1"/>
  <c r="M133" i="11" s="1"/>
  <c r="E8" i="9" l="1"/>
  <c r="M134" i="11"/>
  <c r="G227" i="1"/>
  <c r="Y28" i="5"/>
  <c r="G344" i="1" s="1"/>
  <c r="I57" i="10"/>
  <c r="I62" i="10" s="1"/>
  <c r="I63" i="10" s="1"/>
  <c r="K63" i="10" s="1"/>
  <c r="E13" i="9"/>
  <c r="G221" i="1"/>
  <c r="M28" i="5"/>
  <c r="G338" i="1" s="1"/>
  <c r="G19" i="5"/>
  <c r="S19" i="5"/>
  <c r="AC19" i="5"/>
  <c r="G229" i="1" l="1"/>
  <c r="AC28" i="5"/>
  <c r="G346" i="1" s="1"/>
  <c r="E18" i="9"/>
  <c r="G224" i="1"/>
  <c r="S28" i="5"/>
  <c r="G341" i="1" s="1"/>
  <c r="G218" i="1"/>
  <c r="G28" i="5"/>
  <c r="G335" i="1" s="1"/>
  <c r="K174" i="11"/>
  <c r="M174" i="11" s="1"/>
  <c r="K173" i="11"/>
  <c r="M173" i="11" s="1"/>
  <c r="K172" i="11"/>
  <c r="M172" i="11" s="1"/>
  <c r="K171" i="11"/>
  <c r="M171" i="11" s="1"/>
  <c r="K170" i="11"/>
  <c r="M170" i="11" s="1"/>
  <c r="K169" i="11"/>
  <c r="M169" i="11" s="1"/>
  <c r="K168" i="11"/>
  <c r="M168" i="11" s="1"/>
  <c r="K167" i="11"/>
  <c r="M167" i="11" s="1"/>
  <c r="K166" i="11"/>
  <c r="M166" i="11" s="1"/>
  <c r="K165" i="11"/>
  <c r="M165" i="11" s="1"/>
  <c r="K164" i="11"/>
  <c r="M164" i="11" s="1"/>
  <c r="M176" i="11" s="1"/>
  <c r="E14" i="9"/>
  <c r="E10" i="9" l="1"/>
  <c r="M177" i="11"/>
  <c r="G25" i="8"/>
  <c r="E14" i="6" s="1"/>
  <c r="G26" i="1" s="1"/>
  <c r="G24" i="8"/>
  <c r="E17" i="6" s="1"/>
  <c r="G35" i="1" s="1"/>
  <c r="G23" i="8"/>
  <c r="E15" i="6" s="1"/>
  <c r="G29" i="1" s="1"/>
  <c r="G32" i="8"/>
  <c r="E20" i="6" s="1"/>
  <c r="G44" i="1" s="1"/>
  <c r="G31" i="8"/>
  <c r="E19" i="6" s="1"/>
  <c r="G41" i="1" s="1"/>
  <c r="G35" i="8"/>
  <c r="E23" i="6" s="1"/>
  <c r="G53" i="1" s="1"/>
  <c r="G14" i="8"/>
  <c r="E9" i="6" s="1"/>
  <c r="G11" i="1" s="1"/>
  <c r="G8" i="7"/>
  <c r="E8" i="5" s="1"/>
  <c r="G74" i="1" s="1"/>
  <c r="O8" i="7"/>
  <c r="Q8" i="5" s="1"/>
  <c r="G80" i="1" s="1"/>
  <c r="G40" i="8"/>
  <c r="E24" i="6" s="1"/>
  <c r="G56" i="1" s="1"/>
  <c r="G41" i="8"/>
  <c r="E29" i="6" s="1"/>
  <c r="G71" i="1" s="1"/>
  <c r="G22" i="8"/>
  <c r="E13" i="6" s="1"/>
  <c r="G23" i="1" s="1"/>
  <c r="G26" i="8"/>
  <c r="E16" i="6" s="1"/>
  <c r="G32" i="1" s="1"/>
  <c r="G17" i="8"/>
  <c r="E10" i="6" s="1"/>
  <c r="G14" i="1" s="1"/>
  <c r="G34" i="8"/>
  <c r="E22" i="6" s="1"/>
  <c r="G50" i="1" s="1"/>
  <c r="G37" i="8"/>
  <c r="E27" i="6" s="1"/>
  <c r="G65" i="1" s="1"/>
  <c r="G33" i="8"/>
  <c r="E21" i="6" s="1"/>
  <c r="G47" i="1" s="1"/>
  <c r="G36" i="8"/>
  <c r="E28" i="6" s="1"/>
  <c r="G68" i="1" s="1"/>
  <c r="G38" i="8"/>
  <c r="E25" i="6" s="1"/>
  <c r="G59" i="1" s="1"/>
  <c r="G19" i="8"/>
  <c r="E12" i="6" s="1"/>
  <c r="G20" i="1" s="1"/>
  <c r="G18" i="8"/>
  <c r="E11" i="6" s="1"/>
  <c r="G17" i="1" s="1"/>
  <c r="G39" i="8"/>
  <c r="E26" i="6" s="1"/>
  <c r="G62" i="1" s="1"/>
  <c r="G10" i="8"/>
  <c r="E8" i="6" s="1"/>
  <c r="G8" i="1" s="1"/>
  <c r="G24" i="7"/>
  <c r="E24" i="5" s="1"/>
  <c r="G282" i="1" s="1"/>
  <c r="O13" i="7"/>
  <c r="Q13" i="5" s="1"/>
  <c r="G145" i="1" s="1"/>
  <c r="K20" i="7"/>
  <c r="K20" i="5" s="1"/>
  <c r="G233" i="1" s="1"/>
  <c r="G20" i="7"/>
  <c r="E20" i="5" s="1"/>
  <c r="G230" i="1" s="1"/>
  <c r="G17" i="7"/>
  <c r="E17" i="5" s="1"/>
  <c r="G191" i="1" s="1"/>
  <c r="K26" i="7"/>
  <c r="K26" i="5" s="1"/>
  <c r="G311" i="1" s="1"/>
  <c r="G12" i="7"/>
  <c r="E12" i="5" s="1"/>
  <c r="G126" i="1" s="1"/>
  <c r="K16" i="7"/>
  <c r="K16" i="5" s="1"/>
  <c r="G181" i="1" s="1"/>
  <c r="K14" i="7"/>
  <c r="K14" i="5" s="1"/>
  <c r="G155" i="1" s="1"/>
  <c r="G16" i="7"/>
  <c r="E16" i="5" s="1"/>
  <c r="G178" i="1" s="1"/>
  <c r="G9" i="7"/>
  <c r="E9" i="5" s="1"/>
  <c r="G87" i="1" s="1"/>
  <c r="G19" i="7"/>
  <c r="G15" i="7"/>
  <c r="E15" i="5" s="1"/>
  <c r="G165" i="1" s="1"/>
  <c r="O11" i="7"/>
  <c r="Q11" i="5" s="1"/>
  <c r="G119" i="1" s="1"/>
  <c r="K11" i="7"/>
  <c r="K11" i="5" s="1"/>
  <c r="G116" i="1" s="1"/>
  <c r="G21" i="7"/>
  <c r="E21" i="5" s="1"/>
  <c r="G243" i="1" s="1"/>
  <c r="K15" i="7"/>
  <c r="K15" i="5" s="1"/>
  <c r="G168" i="1" s="1"/>
  <c r="G14" i="7"/>
  <c r="E14" i="5" s="1"/>
  <c r="G152" i="1" s="1"/>
  <c r="G11" i="7"/>
  <c r="E11" i="5" s="1"/>
  <c r="G113" i="1" s="1"/>
  <c r="O19" i="7"/>
  <c r="G13" i="7"/>
  <c r="E13" i="5" s="1"/>
  <c r="G139" i="1" s="1"/>
  <c r="O16" i="7"/>
  <c r="Q16" i="5" s="1"/>
  <c r="G184" i="1" s="1"/>
  <c r="K17" i="7"/>
  <c r="K17" i="5" s="1"/>
  <c r="G194" i="1" s="1"/>
  <c r="K13" i="7"/>
  <c r="K13" i="5" s="1"/>
  <c r="G142" i="1" s="1"/>
  <c r="K18" i="7"/>
  <c r="K18" i="5" s="1"/>
  <c r="G207" i="1" s="1"/>
  <c r="G10" i="7"/>
  <c r="E10" i="5" s="1"/>
  <c r="G100" i="1" s="1"/>
  <c r="K9" i="7"/>
  <c r="K9" i="5" s="1"/>
  <c r="G90" i="1" s="1"/>
  <c r="G30" i="8"/>
  <c r="E18" i="6" s="1"/>
  <c r="G38" i="1" s="1"/>
  <c r="G18" i="7"/>
  <c r="E18" i="5" s="1"/>
  <c r="G204" i="1" s="1"/>
  <c r="G25" i="7"/>
  <c r="E25" i="5" s="1"/>
  <c r="G295" i="1" s="1"/>
  <c r="G26" i="7"/>
  <c r="E26" i="5" s="1"/>
  <c r="G308" i="1" s="1"/>
  <c r="S16" i="7"/>
  <c r="W16" i="5" s="1"/>
  <c r="G187" i="1" s="1"/>
  <c r="K21" i="7"/>
  <c r="K21" i="5" s="1"/>
  <c r="G246" i="1" s="1"/>
  <c r="K8" i="7"/>
  <c r="K8" i="5" s="1"/>
  <c r="G77" i="1" s="1"/>
  <c r="O15" i="7"/>
  <c r="Q15" i="5" s="1"/>
  <c r="G171" i="1" s="1"/>
  <c r="O26" i="7"/>
  <c r="Q26" i="5" s="1"/>
  <c r="G314" i="1" s="1"/>
  <c r="S13" i="7"/>
  <c r="W13" i="5" s="1"/>
  <c r="G148" i="1" s="1"/>
  <c r="O14" i="7"/>
  <c r="Q14" i="5" s="1"/>
  <c r="G158" i="1" s="1"/>
  <c r="O24" i="7"/>
  <c r="Q24" i="5" s="1"/>
  <c r="G288" i="1" s="1"/>
  <c r="O17" i="7"/>
  <c r="Q17" i="5" s="1"/>
  <c r="G197" i="1" s="1"/>
  <c r="G27" i="7"/>
  <c r="E27" i="5" s="1"/>
  <c r="G321" i="1" s="1"/>
  <c r="O12" i="7"/>
  <c r="Q12" i="5" s="1"/>
  <c r="G132" i="1" s="1"/>
  <c r="O9" i="7"/>
  <c r="Q9" i="5" s="1"/>
  <c r="G93" i="1" s="1"/>
  <c r="S25" i="7"/>
  <c r="W25" i="5" s="1"/>
  <c r="G304" i="1" s="1"/>
  <c r="O21" i="7"/>
  <c r="Q21" i="5" s="1"/>
  <c r="G249" i="1" s="1"/>
  <c r="S19" i="7"/>
  <c r="W19" i="5" s="1"/>
  <c r="O20" i="7"/>
  <c r="Q20" i="5" s="1"/>
  <c r="G236" i="1" s="1"/>
  <c r="O18" i="7"/>
  <c r="Q18" i="5" s="1"/>
  <c r="G210" i="1" s="1"/>
  <c r="S24" i="7"/>
  <c r="W24" i="5" s="1"/>
  <c r="G291" i="1" s="1"/>
  <c r="K12" i="7"/>
  <c r="K12" i="5" s="1"/>
  <c r="G129" i="1" s="1"/>
  <c r="O10" i="7"/>
  <c r="Q10" i="5" s="1"/>
  <c r="G106" i="1" s="1"/>
  <c r="O25" i="7"/>
  <c r="Q25" i="5" s="1"/>
  <c r="G301" i="1" s="1"/>
  <c r="K19" i="7"/>
  <c r="K25" i="7"/>
  <c r="K25" i="5" s="1"/>
  <c r="G298" i="1" s="1"/>
  <c r="S10" i="7"/>
  <c r="W10" i="5" s="1"/>
  <c r="G109" i="1" s="1"/>
  <c r="S11" i="7"/>
  <c r="W11" i="5" s="1"/>
  <c r="G122" i="1" s="1"/>
  <c r="K10" i="7"/>
  <c r="K10" i="5" s="1"/>
  <c r="G103" i="1" s="1"/>
  <c r="K24" i="7"/>
  <c r="K24" i="5" s="1"/>
  <c r="G285" i="1" s="1"/>
  <c r="S27" i="7"/>
  <c r="W27" i="5" s="1"/>
  <c r="G330" i="1" s="1"/>
  <c r="S9" i="7"/>
  <c r="W9" i="5" s="1"/>
  <c r="G96" i="1" s="1"/>
  <c r="S17" i="7"/>
  <c r="W17" i="5" s="1"/>
  <c r="G200" i="1" s="1"/>
  <c r="S26" i="7"/>
  <c r="W26" i="5" s="1"/>
  <c r="G317" i="1" s="1"/>
  <c r="O27" i="7"/>
  <c r="Q27" i="5" s="1"/>
  <c r="G327" i="1" s="1"/>
  <c r="S14" i="7"/>
  <c r="W14" i="5" s="1"/>
  <c r="G161" i="1" s="1"/>
  <c r="S21" i="7"/>
  <c r="W21" i="5" s="1"/>
  <c r="G252" i="1" s="1"/>
  <c r="S15" i="7"/>
  <c r="W15" i="5" s="1"/>
  <c r="G174" i="1" s="1"/>
  <c r="S8" i="7"/>
  <c r="W8" i="5" s="1"/>
  <c r="G83" i="1" s="1"/>
  <c r="S18" i="7"/>
  <c r="W18" i="5" s="1"/>
  <c r="G213" i="1" s="1"/>
  <c r="S12" i="7"/>
  <c r="W12" i="5" s="1"/>
  <c r="G135" i="1" s="1"/>
  <c r="K27" i="7"/>
  <c r="K27" i="5" s="1"/>
  <c r="G324" i="1" s="1"/>
  <c r="S20" i="7"/>
  <c r="W20" i="5" s="1"/>
  <c r="G239" i="1" s="1"/>
  <c r="G226" i="1" l="1"/>
  <c r="W28" i="5"/>
  <c r="G343" i="1" s="1"/>
  <c r="K19" i="5"/>
  <c r="Q19" i="5"/>
  <c r="E19" i="5"/>
  <c r="E17" i="9"/>
  <c r="E16" i="9"/>
  <c r="G223" i="1" l="1"/>
  <c r="Q28" i="5"/>
  <c r="G340" i="1" s="1"/>
  <c r="E21" i="9"/>
  <c r="E19" i="9"/>
  <c r="E26" i="2" s="1"/>
  <c r="G969" i="1" s="1"/>
  <c r="O31" i="8"/>
  <c r="I19" i="6" s="1"/>
  <c r="G43" i="1" s="1"/>
  <c r="O32" i="8"/>
  <c r="I20" i="6" s="1"/>
  <c r="G46" i="1" s="1"/>
  <c r="O22" i="8"/>
  <c r="I13" i="6" s="1"/>
  <c r="G25" i="1" s="1"/>
  <c r="O14" i="8"/>
  <c r="I9" i="6" s="1"/>
  <c r="G13" i="1" s="1"/>
  <c r="O18" i="8"/>
  <c r="AU8" i="7"/>
  <c r="U8" i="5" s="1"/>
  <c r="G82" i="1" s="1"/>
  <c r="AM8" i="7"/>
  <c r="I8" i="5" s="1"/>
  <c r="G76" i="1" s="1"/>
  <c r="O34" i="8"/>
  <c r="I22" i="6" s="1"/>
  <c r="G52" i="1" s="1"/>
  <c r="O37" i="8"/>
  <c r="I27" i="6" s="1"/>
  <c r="G67" i="1" s="1"/>
  <c r="O17" i="8"/>
  <c r="I10" i="6" s="1"/>
  <c r="G16" i="1" s="1"/>
  <c r="O33" i="8"/>
  <c r="I21" i="6" s="1"/>
  <c r="G49" i="1" s="1"/>
  <c r="AY15" i="7"/>
  <c r="AA15" i="5" s="1"/>
  <c r="G176" i="1" s="1"/>
  <c r="AU21" i="7"/>
  <c r="U21" i="5" s="1"/>
  <c r="G251" i="1" s="1"/>
  <c r="AQ12" i="7"/>
  <c r="O12" i="5" s="1"/>
  <c r="G131" i="1" s="1"/>
  <c r="AY9" i="7"/>
  <c r="AA9" i="5" s="1"/>
  <c r="G98" i="1" s="1"/>
  <c r="AU15" i="7"/>
  <c r="U15" i="5" s="1"/>
  <c r="G173" i="1" s="1"/>
  <c r="AY18" i="7"/>
  <c r="AA18" i="5" s="1"/>
  <c r="G215" i="1" s="1"/>
  <c r="AY19" i="7"/>
  <c r="AY11" i="7"/>
  <c r="AA11" i="5" s="1"/>
  <c r="G124" i="1" s="1"/>
  <c r="O39" i="8"/>
  <c r="I26" i="6" s="1"/>
  <c r="G64" i="1" s="1"/>
  <c r="AQ21" i="7"/>
  <c r="O21" i="5" s="1"/>
  <c r="G248" i="1" s="1"/>
  <c r="AU12" i="7"/>
  <c r="U12" i="5" s="1"/>
  <c r="G134" i="1" s="1"/>
  <c r="AU18" i="7"/>
  <c r="U18" i="5" s="1"/>
  <c r="G212" i="1" s="1"/>
  <c r="AU9" i="7"/>
  <c r="U9" i="5" s="1"/>
  <c r="G95" i="1" s="1"/>
  <c r="AY12" i="7"/>
  <c r="AA12" i="5" s="1"/>
  <c r="G137" i="1" s="1"/>
  <c r="AQ10" i="7"/>
  <c r="O10" i="5" s="1"/>
  <c r="G105" i="1" s="1"/>
  <c r="AQ19" i="7"/>
  <c r="AY24" i="7"/>
  <c r="AA24" i="5" s="1"/>
  <c r="G293" i="1" s="1"/>
  <c r="AU25" i="7"/>
  <c r="U25" i="5" s="1"/>
  <c r="G303" i="1" s="1"/>
  <c r="AU24" i="7"/>
  <c r="U24" i="5" s="1"/>
  <c r="G290" i="1" s="1"/>
  <c r="AM26" i="7"/>
  <c r="I26" i="5" s="1"/>
  <c r="G310" i="1" s="1"/>
  <c r="AM25" i="7"/>
  <c r="I25" i="5" s="1"/>
  <c r="G297" i="1" s="1"/>
  <c r="AM24" i="7"/>
  <c r="I24" i="5" s="1"/>
  <c r="G284" i="1" s="1"/>
  <c r="AM18" i="7"/>
  <c r="I18" i="5" s="1"/>
  <c r="G206" i="1" s="1"/>
  <c r="AM15" i="7"/>
  <c r="I15" i="5" s="1"/>
  <c r="G167" i="1" s="1"/>
  <c r="O10" i="8"/>
  <c r="I8" i="6" s="1"/>
  <c r="G10" i="1" s="1"/>
  <c r="AM20" i="7"/>
  <c r="I20" i="5" s="1"/>
  <c r="G232" i="1" s="1"/>
  <c r="AM21" i="7"/>
  <c r="I21" i="5" s="1"/>
  <c r="G245" i="1" s="1"/>
  <c r="AM12" i="7"/>
  <c r="I12" i="5" s="1"/>
  <c r="G128" i="1" s="1"/>
  <c r="AM19" i="7"/>
  <c r="I19" i="5" s="1"/>
  <c r="AY14" i="7"/>
  <c r="AA14" i="5" s="1"/>
  <c r="G163" i="1" s="1"/>
  <c r="AM14" i="7"/>
  <c r="I14" i="5" s="1"/>
  <c r="G154" i="1" s="1"/>
  <c r="O38" i="8"/>
  <c r="I25" i="6" s="1"/>
  <c r="G61" i="1" s="1"/>
  <c r="AM11" i="7"/>
  <c r="I11" i="5" s="1"/>
  <c r="G115" i="1" s="1"/>
  <c r="AQ15" i="7"/>
  <c r="O15" i="5" s="1"/>
  <c r="G170" i="1" s="1"/>
  <c r="AU11" i="7"/>
  <c r="U11" i="5" s="1"/>
  <c r="G121" i="1" s="1"/>
  <c r="O19" i="8"/>
  <c r="I12" i="6" s="1"/>
  <c r="G22" i="1" s="1"/>
  <c r="AM9" i="7"/>
  <c r="I9" i="5" s="1"/>
  <c r="G89" i="1" s="1"/>
  <c r="AM10" i="7"/>
  <c r="I10" i="5" s="1"/>
  <c r="G102" i="1" s="1"/>
  <c r="AQ9" i="7"/>
  <c r="O9" i="5" s="1"/>
  <c r="G92" i="1" s="1"/>
  <c r="AM16" i="7"/>
  <c r="I16" i="5" s="1"/>
  <c r="G180" i="1" s="1"/>
  <c r="AU19" i="7"/>
  <c r="U19" i="5" s="1"/>
  <c r="AM17" i="7"/>
  <c r="I17" i="5" s="1"/>
  <c r="G193" i="1" s="1"/>
  <c r="AY8" i="7"/>
  <c r="AA8" i="5" s="1"/>
  <c r="G85" i="1" s="1"/>
  <c r="AM13" i="7"/>
  <c r="I13" i="5" s="1"/>
  <c r="G141" i="1" s="1"/>
  <c r="AY17" i="7"/>
  <c r="AA17" i="5" s="1"/>
  <c r="G202" i="1" s="1"/>
  <c r="AY21" i="7"/>
  <c r="AA21" i="5" s="1"/>
  <c r="G254" i="1" s="1"/>
  <c r="AY26" i="7"/>
  <c r="AA26" i="5" s="1"/>
  <c r="G319" i="1" s="1"/>
  <c r="AQ18" i="7"/>
  <c r="O18" i="5" s="1"/>
  <c r="G209" i="1" s="1"/>
  <c r="AQ24" i="7"/>
  <c r="O24" i="5" s="1"/>
  <c r="G287" i="1" s="1"/>
  <c r="AQ20" i="7"/>
  <c r="O20" i="5" s="1"/>
  <c r="G235" i="1" s="1"/>
  <c r="AY25" i="7"/>
  <c r="AA25" i="5" s="1"/>
  <c r="G306" i="1" s="1"/>
  <c r="AU17" i="7"/>
  <c r="U17" i="5" s="1"/>
  <c r="G199" i="1" s="1"/>
  <c r="AM27" i="7"/>
  <c r="I27" i="5" s="1"/>
  <c r="G323" i="1" s="1"/>
  <c r="AQ14" i="7"/>
  <c r="O14" i="5" s="1"/>
  <c r="G157" i="1" s="1"/>
  <c r="AY10" i="7"/>
  <c r="AA10" i="5" s="1"/>
  <c r="G111" i="1" s="1"/>
  <c r="O30" i="8"/>
  <c r="I18" i="6" s="1"/>
  <c r="G40" i="1" s="1"/>
  <c r="AQ26" i="7"/>
  <c r="O26" i="5" s="1"/>
  <c r="G313" i="1" s="1"/>
  <c r="AU14" i="7"/>
  <c r="U14" i="5" s="1"/>
  <c r="G160" i="1" s="1"/>
  <c r="AU16" i="7"/>
  <c r="U16" i="5" s="1"/>
  <c r="G186" i="1" s="1"/>
  <c r="AU13" i="7"/>
  <c r="U13" i="5" s="1"/>
  <c r="G147" i="1" s="1"/>
  <c r="AU27" i="7"/>
  <c r="U27" i="5" s="1"/>
  <c r="G329" i="1" s="1"/>
  <c r="AQ25" i="7"/>
  <c r="O25" i="5" s="1"/>
  <c r="G300" i="1" s="1"/>
  <c r="AU10" i="7"/>
  <c r="U10" i="5" s="1"/>
  <c r="G108" i="1" s="1"/>
  <c r="AU20" i="7"/>
  <c r="U20" i="5" s="1"/>
  <c r="G238" i="1" s="1"/>
  <c r="AQ17" i="7"/>
  <c r="O17" i="5" s="1"/>
  <c r="G196" i="1" s="1"/>
  <c r="AQ11" i="7"/>
  <c r="O11" i="5" s="1"/>
  <c r="G118" i="1" s="1"/>
  <c r="AU26" i="7"/>
  <c r="U26" i="5" s="1"/>
  <c r="G316" i="1" s="1"/>
  <c r="AQ16" i="7"/>
  <c r="O16" i="5" s="1"/>
  <c r="G183" i="1" s="1"/>
  <c r="AQ8" i="7"/>
  <c r="O8" i="5" s="1"/>
  <c r="G79" i="1" s="1"/>
  <c r="AY13" i="7"/>
  <c r="AA13" i="5" s="1"/>
  <c r="G150" i="1" s="1"/>
  <c r="AQ13" i="7"/>
  <c r="O13" i="5" s="1"/>
  <c r="G144" i="1" s="1"/>
  <c r="AY16" i="7"/>
  <c r="AA16" i="5" s="1"/>
  <c r="G189" i="1" s="1"/>
  <c r="AY20" i="7"/>
  <c r="AA20" i="5" s="1"/>
  <c r="G241" i="1" s="1"/>
  <c r="AQ27" i="7"/>
  <c r="O27" i="5" s="1"/>
  <c r="G326" i="1" s="1"/>
  <c r="AY27" i="7"/>
  <c r="AA27" i="5" s="1"/>
  <c r="G332" i="1" s="1"/>
  <c r="G220" i="1"/>
  <c r="K28" i="5"/>
  <c r="G337" i="1" s="1"/>
  <c r="G217" i="1"/>
  <c r="E28" i="5"/>
  <c r="G334" i="1" s="1"/>
  <c r="G225" i="1" l="1"/>
  <c r="U28" i="5"/>
  <c r="G342" i="1" s="1"/>
  <c r="G219" i="1"/>
  <c r="I28" i="5"/>
  <c r="G336" i="1" s="1"/>
  <c r="O19" i="5"/>
  <c r="E24" i="9"/>
  <c r="E27" i="2" s="1"/>
  <c r="G970" i="1" s="1"/>
  <c r="E22" i="9"/>
  <c r="E23" i="9" s="1"/>
  <c r="AA19" i="5"/>
  <c r="G228" i="1" l="1"/>
  <c r="AA28" i="5"/>
  <c r="G345" i="1" s="1"/>
  <c r="G222" i="1"/>
  <c r="O28" i="5"/>
  <c r="G339" i="1" s="1"/>
</calcChain>
</file>

<file path=xl/sharedStrings.xml><?xml version="1.0" encoding="utf-8"?>
<sst xmlns="http://schemas.openxmlformats.org/spreadsheetml/2006/main" count="90973" uniqueCount="47981">
  <si>
    <t>WEST 2023 Run: 02/06/2025 06:12:18 PM</t>
  </si>
  <si>
    <t>User Inputs and Index</t>
  </si>
  <si>
    <t>User Input values:</t>
  </si>
  <si>
    <t>RRICC:</t>
  </si>
  <si>
    <t>Railroad Short Name:</t>
  </si>
  <si>
    <t>WEST</t>
  </si>
  <si>
    <t>Railroad Name:</t>
  </si>
  <si>
    <t>Western Railroads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</si>
  <si>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</si>
  <si>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</si>
  <si>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</si>
  <si>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</si>
  <si>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</si>
  <si>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</si>
  <si>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</si>
  <si>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</si>
  <si>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</si>
  <si>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</si>
  <si>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</si>
  <si>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</si>
  <si>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</si>
  <si>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</si>
  <si>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</si>
  <si>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</si>
  <si>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</si>
  <si>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</si>
  <si>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</si>
  <si>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</si>
  <si>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</si>
  <si>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</si>
  <si>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</si>
  <si>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</si>
  <si>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</si>
  <si>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</si>
  <si>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</si>
  <si>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</si>
  <si>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</si>
  <si>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</si>
  <si>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</si>
  <si>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</si>
  <si>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</si>
  <si>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</si>
  <si>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</si>
  <si>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</si>
  <si>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</si>
  <si>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</si>
  <si>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</si>
  <si>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</si>
  <si>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</si>
  <si>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</si>
  <si>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</si>
  <si>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</si>
  <si>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</si>
  <si>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</si>
  <si>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</si>
  <si>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</si>
  <si>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</si>
  <si>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</si>
  <si>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</si>
  <si>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</si>
  <si>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</si>
  <si>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</si>
  <si>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</si>
  <si>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</si>
  <si>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</si>
  <si>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</si>
  <si>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</si>
  <si>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</si>
  <si>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</si>
  <si>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</si>
  <si>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</si>
  <si>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</si>
  <si>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</si>
  <si>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</si>
  <si>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</si>
  <si>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</si>
  <si>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</si>
  <si>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</si>
  <si>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</si>
  <si>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</si>
  <si>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</si>
  <si>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</si>
  <si>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</si>
  <si>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</si>
  <si>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</si>
  <si>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</si>
  <si>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</si>
  <si>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</si>
  <si>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</si>
  <si>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</si>
  <si>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</si>
  <si>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</si>
  <si>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</si>
  <si>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</si>
  <si>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</si>
  <si>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</si>
  <si>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</si>
  <si>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</si>
  <si>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</si>
  <si>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</si>
  <si>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</si>
  <si>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</si>
  <si>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</si>
  <si>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</si>
  <si>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</si>
  <si>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</si>
  <si>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</si>
  <si>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</si>
  <si>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</si>
  <si>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</si>
  <si>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</si>
  <si>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</si>
  <si>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</si>
  <si>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</si>
  <si>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</si>
  <si>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</si>
  <si>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</si>
  <si>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</si>
  <si>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</si>
  <si>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</si>
  <si>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</si>
  <si>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</si>
  <si>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</si>
  <si>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</si>
  <si>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</si>
  <si>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</si>
  <si>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</si>
  <si>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</si>
  <si>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</si>
  <si>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</si>
  <si>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</si>
  <si>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</si>
  <si>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</si>
  <si>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</si>
  <si>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</si>
  <si>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</si>
  <si>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</si>
  <si>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</si>
  <si>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</si>
  <si>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</si>
  <si>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</si>
  <si>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</si>
  <si>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</si>
  <si>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</si>
  <si>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</si>
  <si>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</si>
  <si>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</si>
  <si>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</si>
  <si>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</si>
  <si>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</si>
  <si>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</si>
  <si>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</si>
  <si>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</si>
  <si>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</si>
  <si>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</si>
  <si>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</si>
  <si>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</si>
  <si>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</si>
  <si>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</si>
  <si>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</si>
  <si>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</si>
  <si>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</si>
  <si>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</si>
  <si>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</si>
  <si>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</si>
  <si>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</si>
  <si>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</si>
  <si>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</si>
  <si>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</si>
  <si>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</si>
  <si>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</si>
  <si>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</si>
  <si>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</si>
  <si>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</si>
  <si>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2023 SCH 755</t>
  </si>
  <si>
    <t>2022 SCH 755</t>
  </si>
  <si>
    <t>2021 SCH 755</t>
  </si>
  <si>
    <t>2020 SCH 755</t>
  </si>
  <si>
    <t>2019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</si>
  <si>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</si>
  <si>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</si>
  <si>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</si>
  <si>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</si>
  <si>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</si>
  <si>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</si>
  <si>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</si>
  <si>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</si>
  <si>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</si>
  <si>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</si>
  <si>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</si>
  <si>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</si>
  <si>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</si>
  <si>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</si>
  <si>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</si>
  <si>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</si>
  <si>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</si>
  <si>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</si>
  <si>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</si>
  <si>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</si>
  <si>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</si>
  <si>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</si>
  <si>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</si>
  <si>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</si>
  <si>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</si>
  <si>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</si>
  <si>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</si>
  <si>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</si>
  <si>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</si>
  <si>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</si>
  <si>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</si>
  <si>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</si>
  <si>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</si>
  <si>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</si>
  <si>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</si>
  <si>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</si>
  <si>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</si>
  <si>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</si>
  <si>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</si>
  <si>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</si>
  <si>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</si>
  <si>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</si>
  <si>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</si>
  <si>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</si>
  <si>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</si>
  <si>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</si>
  <si>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</si>
  <si>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</si>
  <si>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</si>
  <si>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</si>
  <si>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</si>
  <si>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</si>
  <si>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</si>
  <si>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</si>
  <si>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</si>
  <si>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</si>
  <si>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</si>
  <si>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</si>
  <si>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</si>
  <si>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</si>
  <si>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</si>
  <si>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</si>
  <si>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</si>
  <si>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</si>
  <si>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</si>
  <si>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</si>
  <si>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</si>
  <si>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</si>
  <si>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</si>
  <si>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</si>
  <si>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</si>
  <si>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</si>
  <si>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</si>
  <si>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</si>
  <si>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</si>
  <si>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</si>
  <si>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</si>
  <si>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</si>
  <si>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</si>
  <si>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</si>
  <si>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</si>
  <si>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</si>
  <si>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</si>
  <si>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</si>
  <si>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</si>
  <si>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</si>
  <si>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</si>
  <si>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</si>
  <si>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</si>
  <si>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</si>
  <si>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</si>
  <si>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</si>
  <si>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</si>
  <si>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</si>
  <si>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</si>
  <si>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</si>
  <si>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</si>
  <si>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</si>
  <si>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</si>
  <si>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</si>
  <si>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</si>
  <si>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</si>
  <si>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</si>
  <si>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</si>
  <si>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</si>
  <si>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</si>
  <si>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</si>
  <si>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</si>
  <si>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</si>
  <si>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</si>
  <si>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</si>
  <si>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</si>
  <si>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</si>
  <si>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</si>
  <si>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</si>
  <si>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</si>
  <si>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</si>
  <si>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</si>
  <si>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</si>
  <si>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</si>
  <si>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</si>
  <si>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</si>
  <si>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</si>
  <si>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</si>
  <si>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</si>
  <si>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</si>
  <si>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</si>
  <si>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</si>
  <si>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</si>
  <si>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</si>
  <si>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</si>
  <si>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</si>
  <si>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</si>
  <si>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</si>
  <si>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</si>
  <si>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</si>
  <si>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</si>
  <si>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</si>
  <si>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</si>
  <si>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</si>
  <si>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</si>
  <si>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</si>
  <si>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</si>
  <si>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</si>
  <si>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</si>
  <si>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</si>
  <si>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</si>
  <si>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</si>
  <si>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</si>
  <si>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</si>
  <si>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</si>
  <si>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</si>
  <si>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</si>
  <si>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</si>
  <si>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</si>
  <si>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</si>
  <si>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</si>
  <si>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</si>
  <si>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</si>
  <si>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</si>
  <si>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</si>
  <si>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</si>
  <si>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</si>
  <si>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</si>
  <si>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</si>
  <si>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</si>
  <si>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</si>
  <si>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</si>
  <si>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</si>
  <si>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</si>
  <si>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</si>
  <si>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</si>
  <si>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</si>
  <si>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</si>
  <si>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</si>
  <si>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</si>
  <si>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</si>
  <si>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</si>
  <si>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</si>
  <si>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</si>
  <si>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</si>
  <si>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2023 QCS COL(B)</t>
  </si>
  <si>
    <t>2022 QCS COL(B)</t>
  </si>
  <si>
    <t>2021 QCS COL(B)</t>
  </si>
  <si>
    <t>2020 QCS COL(B)</t>
  </si>
  <si>
    <t>2019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</si>
  <si>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</si>
  <si>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</si>
  <si>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</si>
  <si>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</si>
  <si>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2023 QCS COL(D)</t>
  </si>
  <si>
    <t>2022 QCS COL(D)</t>
  </si>
  <si>
    <t>2021 QCS COL(D)</t>
  </si>
  <si>
    <t>2020 QCS COL(D)</t>
  </si>
  <si>
    <t>2019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</si>
  <si>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</si>
  <si>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</si>
  <si>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</si>
  <si>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</si>
  <si>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2023 QCS COL(F)</t>
  </si>
  <si>
    <t>2022 QCS COL(F)</t>
  </si>
  <si>
    <t>2021 QCS COL(F)</t>
  </si>
  <si>
    <t>2020 QCS COL(F)</t>
  </si>
  <si>
    <t>2019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</si>
  <si>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</si>
  <si>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</si>
  <si>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</si>
  <si>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</si>
  <si>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2023 QCS COL(H)</t>
  </si>
  <si>
    <t>2022 QCS COL(H)</t>
  </si>
  <si>
    <t>2021 QCS COL(H)</t>
  </si>
  <si>
    <t>2020 QCS COL(H)</t>
  </si>
  <si>
    <t>2019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</si>
  <si>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</si>
  <si>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</si>
  <si>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</si>
  <si>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</si>
  <si>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</si>
  <si>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</si>
  <si>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</si>
  <si>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</si>
  <si>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</si>
  <si>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</si>
  <si>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</si>
  <si>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</si>
  <si>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</si>
  <si>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</si>
  <si>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</si>
  <si>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</si>
  <si>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</si>
  <si>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</si>
  <si>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</si>
  <si>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</si>
  <si>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</si>
  <si>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</si>
  <si>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</si>
  <si>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</si>
  <si>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</si>
  <si>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</si>
  <si>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</si>
  <si>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</si>
  <si>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</si>
  <si>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</si>
  <si>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</si>
  <si>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2023 SCH 700 COL(C)</t>
  </si>
  <si>
    <t>2022 SCH 700 COL(C)</t>
  </si>
  <si>
    <t>2021 SCH 700 COL(C)</t>
  </si>
  <si>
    <t>2020 SCH 700 COL(C)</t>
  </si>
  <si>
    <t>2019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</si>
  <si>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</si>
  <si>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</si>
  <si>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</si>
  <si>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</si>
  <si>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2023 SCH 700 COL(D)</t>
  </si>
  <si>
    <t>2022 SCH 700 COL(D)</t>
  </si>
  <si>
    <t>2021 SCH 700 COL(D)</t>
  </si>
  <si>
    <t>2020 SCH 700 COL(D)</t>
  </si>
  <si>
    <t>2019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</si>
  <si>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</si>
  <si>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</si>
  <si>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</si>
  <si>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</si>
  <si>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2023 SCH 700 COL(E)</t>
  </si>
  <si>
    <t>2022 SCH 700 COL(E)</t>
  </si>
  <si>
    <t>2021 SCH 700 COL(E)</t>
  </si>
  <si>
    <t>2020 SCH 700 COL(E)</t>
  </si>
  <si>
    <t>2019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</si>
  <si>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</si>
  <si>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</si>
  <si>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</si>
  <si>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</si>
  <si>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2023 SCH 700 COL(F)</t>
  </si>
  <si>
    <t>2022 SCH 700 COL(F)</t>
  </si>
  <si>
    <t>2021 SCH 700 COL(F)</t>
  </si>
  <si>
    <t>2020 SCH 700 COL(F)</t>
  </si>
  <si>
    <t>2019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</si>
  <si>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</si>
  <si>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</si>
  <si>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</si>
  <si>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</si>
  <si>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</si>
  <si>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</si>
  <si>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</si>
  <si>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</si>
  <si>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</si>
  <si>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</si>
  <si>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</si>
  <si>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</si>
  <si>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</si>
  <si>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2023 SCH 700 COL(H)</t>
  </si>
  <si>
    <t>2022 SCH 700 COL(H)</t>
  </si>
  <si>
    <t>2021 SCH 700 COL(H)</t>
  </si>
  <si>
    <t>2020 SCH 700 COL(H)</t>
  </si>
  <si>
    <t>2019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</si>
  <si>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</si>
  <si>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</si>
  <si>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</si>
  <si>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</si>
  <si>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2023 SCH 700 COL(G)</t>
  </si>
  <si>
    <t>2022 SCH 700 COL(G)</t>
  </si>
  <si>
    <t>2021 SCH 700 COL(G)</t>
  </si>
  <si>
    <t>2020 SCH 700 COL(G)</t>
  </si>
  <si>
    <t>2019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</si>
  <si>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</si>
  <si>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</si>
  <si>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</si>
  <si>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</si>
  <si>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</si>
  <si>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</si>
  <si>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</si>
  <si>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</si>
  <si>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</si>
  <si>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</si>
  <si>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</si>
  <si>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</si>
  <si>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</si>
  <si>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</si>
  <si>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</si>
  <si>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</si>
  <si>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</si>
  <si>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</si>
  <si>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</si>
  <si>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</si>
  <si>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</si>
  <si>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</si>
  <si>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2023 SCH 700 COL(I)</t>
  </si>
  <si>
    <t>2022 SCH 700 COL(I)</t>
  </si>
  <si>
    <t>2021 SCH 700 COL(I)</t>
  </si>
  <si>
    <t>2020 SCH 700 COL(I)</t>
  </si>
  <si>
    <t>2019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</si>
  <si>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</si>
  <si>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</si>
  <si>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</si>
  <si>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</si>
  <si>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</si>
  <si>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</si>
  <si>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</si>
  <si>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</si>
  <si>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</si>
  <si>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</si>
  <si>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</si>
  <si>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</si>
  <si>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</si>
  <si>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</si>
  <si>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</si>
  <si>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</si>
  <si>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</si>
  <si>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</si>
  <si>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</si>
  <si>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</si>
  <si>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</si>
  <si>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</si>
  <si>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</si>
  <si>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</si>
  <si>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</si>
  <si>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</si>
  <si>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</si>
  <si>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</si>
  <si>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</si>
  <si>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</si>
  <si>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</si>
  <si>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</si>
  <si>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</si>
  <si>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</si>
  <si>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</si>
  <si>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</si>
  <si>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</si>
  <si>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</si>
  <si>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</si>
  <si>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</si>
  <si>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</si>
  <si>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</si>
  <si>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</si>
  <si>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</si>
  <si>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</si>
  <si>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</si>
  <si>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</si>
  <si>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</si>
  <si>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</si>
  <si>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</si>
  <si>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</si>
  <si>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</si>
  <si>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</si>
  <si>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</si>
  <si>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</si>
  <si>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</si>
  <si>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</si>
  <si>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</si>
  <si>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</si>
  <si>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</si>
  <si>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</si>
  <si>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</si>
  <si>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</si>
  <si>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</si>
  <si>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</si>
  <si>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</si>
  <si>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</si>
  <si>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</si>
  <si>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</si>
  <si>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</si>
  <si>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</si>
  <si>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</si>
  <si>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</si>
  <si>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</si>
  <si>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</si>
  <si>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</si>
  <si>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</si>
  <si>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</si>
  <si>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</si>
  <si>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</si>
  <si>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</si>
  <si>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</si>
  <si>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</si>
  <si>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</si>
  <si>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</si>
  <si>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</si>
  <si>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</si>
  <si>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</si>
  <si>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</si>
  <si>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</si>
  <si>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</si>
  <si>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</si>
  <si>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</si>
  <si>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</si>
  <si>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</si>
  <si>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</si>
  <si>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</si>
  <si>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</si>
  <si>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</si>
  <si>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</si>
  <si>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</si>
  <si>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</si>
  <si>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</si>
  <si>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</si>
  <si>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</si>
  <si>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</si>
  <si>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</si>
  <si>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</si>
  <si>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</si>
  <si>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</si>
  <si>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</si>
  <si>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</si>
  <si>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</si>
  <si>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</si>
  <si>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</si>
  <si>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</si>
  <si>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</si>
  <si>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</si>
  <si>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</si>
  <si>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</si>
  <si>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</si>
  <si>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</si>
  <si>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</si>
  <si>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</si>
  <si>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</si>
  <si>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</si>
  <si>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</si>
  <si>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</si>
  <si>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</si>
  <si>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</si>
  <si>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</si>
  <si>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</si>
  <si>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</si>
  <si>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</si>
  <si>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</si>
  <si>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</si>
  <si>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</si>
  <si>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</si>
  <si>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</si>
  <si>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</si>
  <si>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</si>
  <si>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</si>
  <si>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</si>
  <si>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</si>
  <si>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</si>
  <si>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</si>
  <si>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</si>
  <si>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</si>
  <si>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</si>
  <si>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</si>
  <si>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</si>
  <si>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</si>
  <si>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</si>
  <si>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</si>
  <si>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</si>
  <si>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</si>
  <si>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</si>
  <si>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</si>
  <si>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</si>
  <si>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</si>
  <si>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</si>
  <si>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</si>
  <si>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</si>
  <si>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</si>
  <si>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</si>
  <si>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</si>
  <si>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</si>
  <si>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</si>
  <si>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</si>
  <si>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</si>
  <si>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</si>
  <si>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</si>
  <si>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</si>
  <si>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</si>
  <si>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</si>
  <si>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</si>
  <si>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</si>
  <si>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</si>
  <si>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</si>
  <si>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</si>
  <si>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</si>
  <si>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</si>
  <si>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</si>
  <si>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</si>
  <si>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</si>
  <si>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</si>
  <si>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</si>
  <si>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</si>
  <si>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</si>
  <si>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</si>
  <si>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</si>
  <si>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</si>
  <si>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</si>
  <si>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</si>
  <si>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</si>
  <si>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</si>
  <si>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</si>
  <si>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</si>
  <si>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</si>
  <si>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</si>
  <si>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</si>
  <si>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</si>
  <si>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</si>
  <si>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</si>
  <si>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</si>
  <si>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</si>
  <si>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</si>
  <si>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</si>
  <si>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</si>
  <si>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</si>
  <si>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</si>
  <si>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</si>
  <si>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</si>
  <si>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</si>
  <si>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</si>
  <si>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</si>
  <si>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</si>
  <si>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</si>
  <si>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</si>
  <si>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</si>
  <si>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</si>
  <si>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</si>
  <si>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</si>
  <si>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</si>
  <si>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</si>
  <si>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</si>
  <si>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</si>
  <si>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</si>
  <si>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</si>
  <si>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</si>
  <si>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</si>
  <si>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</si>
  <si>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</si>
  <si>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</si>
  <si>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</si>
  <si>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</si>
  <si>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</si>
  <si>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</si>
  <si>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</si>
  <si>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</si>
  <si>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</si>
  <si>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</si>
  <si>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</si>
  <si>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</si>
  <si>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</si>
  <si>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</si>
  <si>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</si>
  <si>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</si>
  <si>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</si>
  <si>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</si>
  <si>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</si>
  <si>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</si>
  <si>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</si>
  <si>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</si>
  <si>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</si>
  <si>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</si>
  <si>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</si>
  <si>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</si>
  <si>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</si>
  <si>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</si>
  <si>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</si>
  <si>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</si>
  <si>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</si>
  <si>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</si>
  <si>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</si>
  <si>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</si>
  <si>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</si>
  <si>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</si>
  <si>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</si>
  <si>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</si>
  <si>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</si>
  <si>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</si>
  <si>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</si>
  <si>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</si>
  <si>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</si>
  <si>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</si>
  <si>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</si>
  <si>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</si>
  <si>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</si>
  <si>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</si>
  <si>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</si>
  <si>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</si>
  <si>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</si>
  <si>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</si>
  <si>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</si>
  <si>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</si>
  <si>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</si>
  <si>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</si>
  <si>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</si>
  <si>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</si>
  <si>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</si>
  <si>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</si>
  <si>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</si>
  <si>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</si>
  <si>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</si>
  <si>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</si>
  <si>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</si>
  <si>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</si>
  <si>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</si>
  <si>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</si>
  <si>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</si>
  <si>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</si>
  <si>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</si>
  <si>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</si>
  <si>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</si>
  <si>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</si>
  <si>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</si>
  <si>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</si>
  <si>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</si>
  <si>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</si>
  <si>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</si>
  <si>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</si>
  <si>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</si>
  <si>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</si>
  <si>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</si>
  <si>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</si>
  <si>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</si>
  <si>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</si>
  <si>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</si>
  <si>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</si>
  <si>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</si>
  <si>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</si>
  <si>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</si>
  <si>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</si>
  <si>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</si>
  <si>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</si>
  <si>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</si>
  <si>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</si>
  <si>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</si>
  <si>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</si>
  <si>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</si>
  <si>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</si>
  <si>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</si>
  <si>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</si>
  <si>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</si>
  <si>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</si>
  <si>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</si>
  <si>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</si>
  <si>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</si>
  <si>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</si>
  <si>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</si>
  <si>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</si>
  <si>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</si>
  <si>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</si>
  <si>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</si>
  <si>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</si>
  <si>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</si>
  <si>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</si>
  <si>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</si>
  <si>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</si>
  <si>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</si>
  <si>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</si>
  <si>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</si>
  <si>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</si>
  <si>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</si>
  <si>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</si>
  <si>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</si>
  <si>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</si>
  <si>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</si>
  <si>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</si>
  <si>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</si>
  <si>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</si>
  <si>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</si>
  <si>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</si>
  <si>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</si>
  <si>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</si>
  <si>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</si>
  <si>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</si>
  <si>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</si>
  <si>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</si>
  <si>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</si>
  <si>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</si>
  <si>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</si>
  <si>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</si>
  <si>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</si>
  <si>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</si>
  <si>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</si>
  <si>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</si>
  <si>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</si>
  <si>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</si>
  <si>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</si>
  <si>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</si>
  <si>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</si>
  <si>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</si>
  <si>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</si>
  <si>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</si>
  <si>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</si>
  <si>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</si>
  <si>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</si>
  <si>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</si>
  <si>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</si>
  <si>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</si>
  <si>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</si>
  <si>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</si>
  <si>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</si>
  <si>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</si>
  <si>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</si>
  <si>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</si>
  <si>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</si>
  <si>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</si>
  <si>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</si>
  <si>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</si>
  <si>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</si>
  <si>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</si>
  <si>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</si>
  <si>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</si>
  <si>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</si>
  <si>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</si>
  <si>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</si>
  <si>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</si>
  <si>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</si>
  <si>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</si>
  <si>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</si>
  <si>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</si>
  <si>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</si>
  <si>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</si>
  <si>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</si>
  <si>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</si>
  <si>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</si>
  <si>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</si>
  <si>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</si>
  <si>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</si>
  <si>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</si>
  <si>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</si>
  <si>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</si>
  <si>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</si>
  <si>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</si>
  <si>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</si>
  <si>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</si>
  <si>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</si>
  <si>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</si>
  <si>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</si>
  <si>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</si>
  <si>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</si>
  <si>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</si>
  <si>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</si>
  <si>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</si>
  <si>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</si>
  <si>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</si>
  <si>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</si>
  <si>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</si>
  <si>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</si>
  <si>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</si>
  <si>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</si>
  <si>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</si>
  <si>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</si>
  <si>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</si>
  <si>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</si>
  <si>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</si>
  <si>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</si>
  <si>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</si>
  <si>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</si>
  <si>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</si>
  <si>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</si>
  <si>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</si>
  <si>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</si>
  <si>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</si>
  <si>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</si>
  <si>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</si>
  <si>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</si>
  <si>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</si>
  <si>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</si>
  <si>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</si>
  <si>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</si>
  <si>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</si>
  <si>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</si>
  <si>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</si>
  <si>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</si>
  <si>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</si>
  <si>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</si>
  <si>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</si>
  <si>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</si>
  <si>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</si>
  <si>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</si>
  <si>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</si>
  <si>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</si>
  <si>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</si>
  <si>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</si>
  <si>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</si>
  <si>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</si>
  <si>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</si>
  <si>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</si>
  <si>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</si>
  <si>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</si>
  <si>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</si>
  <si>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</si>
  <si>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</si>
  <si>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</si>
  <si>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</si>
  <si>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</si>
  <si>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</si>
  <si>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</si>
  <si>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</si>
  <si>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</si>
  <si>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</si>
  <si>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</si>
  <si>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</si>
  <si>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</si>
  <si>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</si>
  <si>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</si>
  <si>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</si>
  <si>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</si>
  <si>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</si>
  <si>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</si>
  <si>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</si>
  <si>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</si>
  <si>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</si>
  <si>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</si>
  <si>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</si>
  <si>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</si>
  <si>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</si>
  <si>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</si>
  <si>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</si>
  <si>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</si>
  <si>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</si>
  <si>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</si>
  <si>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</si>
  <si>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</si>
  <si>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</si>
  <si>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</si>
  <si>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</si>
  <si>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</si>
  <si>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</si>
  <si>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</si>
  <si>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</si>
  <si>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</si>
  <si>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</si>
  <si>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</si>
  <si>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</si>
  <si>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</si>
  <si>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</si>
  <si>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</si>
  <si>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</si>
  <si>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</si>
  <si>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</si>
  <si>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</si>
  <si>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</si>
  <si>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</si>
  <si>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</si>
  <si>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</si>
  <si>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</si>
  <si>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</si>
  <si>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</si>
  <si>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</si>
  <si>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</si>
  <si>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</si>
  <si>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</si>
  <si>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</si>
  <si>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</si>
  <si>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</si>
  <si>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</si>
  <si>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</si>
  <si>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</si>
  <si>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</si>
  <si>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</si>
  <si>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</si>
  <si>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</si>
  <si>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</si>
  <si>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</si>
  <si>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</si>
  <si>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</si>
  <si>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</si>
  <si>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</si>
  <si>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</si>
  <si>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</si>
  <si>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</si>
  <si>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</si>
  <si>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</si>
  <si>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</si>
  <si>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</si>
  <si>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</si>
  <si>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</si>
  <si>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</si>
  <si>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</si>
  <si>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</si>
  <si>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</si>
  <si>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</si>
  <si>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</si>
  <si>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</si>
  <si>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</si>
  <si>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</si>
  <si>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</si>
  <si>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</si>
  <si>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</si>
  <si>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</si>
  <si>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</si>
  <si>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</si>
  <si>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</si>
  <si>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</si>
  <si>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</si>
  <si>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</si>
  <si>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</si>
  <si>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</si>
  <si>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</si>
  <si>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</si>
  <si>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</si>
  <si>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</si>
  <si>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</si>
  <si>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</si>
  <si>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</si>
  <si>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</si>
  <si>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</si>
  <si>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</si>
  <si>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</si>
  <si>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</si>
  <si>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</si>
  <si>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</si>
  <si>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</si>
  <si>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</si>
  <si>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</si>
  <si>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</si>
  <si>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</si>
  <si>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</si>
  <si>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</si>
  <si>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</si>
  <si>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</si>
  <si>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</si>
  <si>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</si>
  <si>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</si>
  <si>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</si>
  <si>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</si>
  <si>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</si>
  <si>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</si>
  <si>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</si>
  <si>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</si>
  <si>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</si>
  <si>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</si>
  <si>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</si>
  <si>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</si>
  <si>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</si>
  <si>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</si>
  <si>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</si>
  <si>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</si>
  <si>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</si>
  <si>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</si>
  <si>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</si>
  <si>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</si>
  <si>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</si>
  <si>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</si>
  <si>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</si>
  <si>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</si>
  <si>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</si>
  <si>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</si>
  <si>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</si>
  <si>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</si>
  <si>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</si>
  <si>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</si>
  <si>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</si>
  <si>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</si>
  <si>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</si>
  <si>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</si>
  <si>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</si>
  <si>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</si>
  <si>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</si>
  <si>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</si>
  <si>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</si>
  <si>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</si>
  <si>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</si>
  <si>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</si>
  <si>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</si>
  <si>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</si>
  <si>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</si>
  <si>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</si>
  <si>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</si>
  <si>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</si>
  <si>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</si>
  <si>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</si>
  <si>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</si>
  <si>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</si>
  <si>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</si>
  <si>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</si>
  <si>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</si>
  <si>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</si>
  <si>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</si>
  <si>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</si>
  <si>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</si>
  <si>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</si>
  <si>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</si>
  <si>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</si>
  <si>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</si>
  <si>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</si>
  <si>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</si>
  <si>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</si>
  <si>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</si>
  <si>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</si>
  <si>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</si>
  <si>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</si>
  <si>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</si>
  <si>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</si>
  <si>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</si>
  <si>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</si>
  <si>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</si>
  <si>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</si>
  <si>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</si>
  <si>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</si>
  <si>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</si>
  <si>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</si>
  <si>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</si>
  <si>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</si>
  <si>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</si>
  <si>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</si>
  <si>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</si>
  <si>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</si>
  <si>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</si>
  <si>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</si>
  <si>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</si>
  <si>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</si>
  <si>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</si>
  <si>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</si>
  <si>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</si>
  <si>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</si>
  <si>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</si>
  <si>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</si>
  <si>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</si>
  <si>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</si>
  <si>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</si>
  <si>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</si>
  <si>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</si>
  <si>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</si>
  <si>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</si>
  <si>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</si>
  <si>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</si>
  <si>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</si>
  <si>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</si>
  <si>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</si>
  <si>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</si>
  <si>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</si>
  <si>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</si>
  <si>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</si>
  <si>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</si>
  <si>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</si>
  <si>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</si>
  <si>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</si>
  <si>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</si>
  <si>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</si>
  <si>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</si>
  <si>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</si>
  <si>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</si>
  <si>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</si>
  <si>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</si>
  <si>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</si>
  <si>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</si>
  <si>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</si>
  <si>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</si>
  <si>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</si>
  <si>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</si>
  <si>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</si>
  <si>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</si>
  <si>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</si>
  <si>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</si>
  <si>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</si>
  <si>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</si>
  <si>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</si>
  <si>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</si>
  <si>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</si>
  <si>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</si>
  <si>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</si>
  <si>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</si>
  <si>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</si>
  <si>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</si>
  <si>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</si>
  <si>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</si>
  <si>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</si>
  <si>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</si>
  <si>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</si>
  <si>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</si>
  <si>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</si>
  <si>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</si>
  <si>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</si>
  <si>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</si>
  <si>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</si>
  <si>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</si>
  <si>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</si>
  <si>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</si>
  <si>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</si>
  <si>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</si>
  <si>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</si>
  <si>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</si>
  <si>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</si>
  <si>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</si>
  <si>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</si>
  <si>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</si>
  <si>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</si>
  <si>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</si>
  <si>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</si>
  <si>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</si>
  <si>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</si>
  <si>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</si>
  <si>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</si>
  <si>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</si>
  <si>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</si>
  <si>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</si>
  <si>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</si>
  <si>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</si>
  <si>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</si>
  <si>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</si>
  <si>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</si>
  <si>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</si>
  <si>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</si>
  <si>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</si>
  <si>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</si>
  <si>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</si>
  <si>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</si>
  <si>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</si>
  <si>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</si>
  <si>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</si>
  <si>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</si>
  <si>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</si>
  <si>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</si>
  <si>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</si>
  <si>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</si>
  <si>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</si>
  <si>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</si>
  <si>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</si>
  <si>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</si>
  <si>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</si>
  <si>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</si>
  <si>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</si>
  <si>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</si>
  <si>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</si>
  <si>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</si>
  <si>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</si>
  <si>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</si>
  <si>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</si>
  <si>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</si>
  <si>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</si>
  <si>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</si>
  <si>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</si>
  <si>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</si>
  <si>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</si>
  <si>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</si>
  <si>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</si>
  <si>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</si>
  <si>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</si>
  <si>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</si>
  <si>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</si>
  <si>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</si>
  <si>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</si>
  <si>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</si>
  <si>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</si>
  <si>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</si>
  <si>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</si>
  <si>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</si>
  <si>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</si>
  <si>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</si>
  <si>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</si>
  <si>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</si>
  <si>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</si>
  <si>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</si>
  <si>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</si>
  <si>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</si>
  <si>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</si>
  <si>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</si>
  <si>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</si>
  <si>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</si>
  <si>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</si>
  <si>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</si>
  <si>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</si>
  <si>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</si>
  <si>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</si>
  <si>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</si>
  <si>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</si>
  <si>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</si>
  <si>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</si>
  <si>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</si>
  <si>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</si>
  <si>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</si>
  <si>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</si>
  <si>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</si>
  <si>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</si>
  <si>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</si>
  <si>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</si>
  <si>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</si>
  <si>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</si>
  <si>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</si>
  <si>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</si>
  <si>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</si>
  <si>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</si>
  <si>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</si>
  <si>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</si>
  <si>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</si>
  <si>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</si>
  <si>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</si>
  <si>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</si>
  <si>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</si>
  <si>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</si>
  <si>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</si>
  <si>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</si>
  <si>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</si>
  <si>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</si>
  <si>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</si>
  <si>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</si>
  <si>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</si>
  <si>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</si>
  <si>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</si>
  <si>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</si>
  <si>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</si>
  <si>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</si>
  <si>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</si>
  <si>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</si>
  <si>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</si>
  <si>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</si>
  <si>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</si>
  <si>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</si>
  <si>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</si>
  <si>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</si>
  <si>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</si>
  <si>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</si>
  <si>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</si>
  <si>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</si>
  <si>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</si>
  <si>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</si>
  <si>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</si>
  <si>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</si>
  <si>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</si>
  <si>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</si>
  <si>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</si>
  <si>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</si>
  <si>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</si>
  <si>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</si>
  <si>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</si>
  <si>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</si>
  <si>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</si>
  <si>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</si>
  <si>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</si>
  <si>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</si>
  <si>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</si>
  <si>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</si>
  <si>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</si>
  <si>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</si>
  <si>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</si>
  <si>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</si>
  <si>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</si>
  <si>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</si>
  <si>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</si>
  <si>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</si>
  <si>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</si>
  <si>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</si>
  <si>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</si>
  <si>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</si>
  <si>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</si>
  <si>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</si>
  <si>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</si>
  <si>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</si>
  <si>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</si>
  <si>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</si>
  <si>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</si>
  <si>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</si>
  <si>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</si>
  <si>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</si>
  <si>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</si>
  <si>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</si>
  <si>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</si>
  <si>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</si>
  <si>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</si>
  <si>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</si>
  <si>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</si>
  <si>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</si>
  <si>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</si>
  <si>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</si>
  <si>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</si>
  <si>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</si>
  <si>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</si>
  <si>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</si>
  <si>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</si>
  <si>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</si>
  <si>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</si>
  <si>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</si>
  <si>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</si>
  <si>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</si>
  <si>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</si>
  <si>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</si>
  <si>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</si>
  <si>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</si>
  <si>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</si>
  <si>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</si>
  <si>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</si>
  <si>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</si>
  <si>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</si>
  <si>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</si>
  <si>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</si>
  <si>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</si>
  <si>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</si>
  <si>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</si>
  <si>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</si>
  <si>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</si>
  <si>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</si>
  <si>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</si>
  <si>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</si>
  <si>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</si>
  <si>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</si>
  <si>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</si>
  <si>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</si>
  <si>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</si>
  <si>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</si>
  <si>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</si>
  <si>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</si>
  <si>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</si>
  <si>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</si>
  <si>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</si>
  <si>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</si>
  <si>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</si>
  <si>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</si>
  <si>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</si>
  <si>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</si>
  <si>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</si>
  <si>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</si>
  <si>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</si>
  <si>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</si>
  <si>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</si>
  <si>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</si>
  <si>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</si>
  <si>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</si>
  <si>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</si>
  <si>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</si>
  <si>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</si>
  <si>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</si>
  <si>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</si>
  <si>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</si>
  <si>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</si>
  <si>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</si>
  <si>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</si>
  <si>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</si>
  <si>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</si>
  <si>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</si>
  <si>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</si>
  <si>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</si>
  <si>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</si>
  <si>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</si>
  <si>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</si>
  <si>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</si>
  <si>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</si>
  <si>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</si>
  <si>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</si>
  <si>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</si>
  <si>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</si>
  <si>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</si>
  <si>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</si>
  <si>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</si>
  <si>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</si>
  <si>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</si>
  <si>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</si>
  <si>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</si>
  <si>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</si>
  <si>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</si>
  <si>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</si>
  <si>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</si>
  <si>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</si>
  <si>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</si>
  <si>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</si>
  <si>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</si>
  <si>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</si>
  <si>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</si>
  <si>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</si>
  <si>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</si>
  <si>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</si>
  <si>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</si>
  <si>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</si>
  <si>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</si>
  <si>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</si>
  <si>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</si>
  <si>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</si>
  <si>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</si>
  <si>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</si>
  <si>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</si>
  <si>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</si>
  <si>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</si>
  <si>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</si>
  <si>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</si>
  <si>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</si>
  <si>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</si>
  <si>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</si>
  <si>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</si>
  <si>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</si>
  <si>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</si>
  <si>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</si>
  <si>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</si>
  <si>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</si>
  <si>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</si>
  <si>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</si>
  <si>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</si>
  <si>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</si>
  <si>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</si>
  <si>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</si>
  <si>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</si>
  <si>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</si>
  <si>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</si>
  <si>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</si>
  <si>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</si>
  <si>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</si>
  <si>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</si>
  <si>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</si>
  <si>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</si>
  <si>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</si>
  <si>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</si>
  <si>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</si>
  <si>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</si>
  <si>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</si>
  <si>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</si>
  <si>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</si>
  <si>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</si>
  <si>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</si>
  <si>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</si>
  <si>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</si>
  <si>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</si>
  <si>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</si>
  <si>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</si>
  <si>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</si>
  <si>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</si>
  <si>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</si>
  <si>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</si>
  <si>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</si>
  <si>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</si>
  <si>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</si>
  <si>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</si>
  <si>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</si>
  <si>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</si>
  <si>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</si>
  <si>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</si>
  <si>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</si>
  <si>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</si>
  <si>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</si>
  <si>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</si>
  <si>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</si>
  <si>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</si>
  <si>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</si>
  <si>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</si>
  <si>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</si>
  <si>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</si>
  <si>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</si>
  <si>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</si>
  <si>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</si>
  <si>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</si>
  <si>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</si>
  <si>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</si>
  <si>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</si>
  <si>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</si>
  <si>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</si>
  <si>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</si>
  <si>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</si>
  <si>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</si>
  <si>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</si>
  <si>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</si>
  <si>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</si>
  <si>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</si>
  <si>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</si>
  <si>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</si>
  <si>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</si>
  <si>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</si>
  <si>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</si>
  <si>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</si>
  <si>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</si>
  <si>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</si>
  <si>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</si>
  <si>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</si>
  <si>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</si>
  <si>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</si>
  <si>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</si>
  <si>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</si>
  <si>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</si>
  <si>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</si>
  <si>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</si>
  <si>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</si>
  <si>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</si>
  <si>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</si>
  <si>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</si>
  <si>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</si>
  <si>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</si>
  <si>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</si>
  <si>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</si>
  <si>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</si>
  <si>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</si>
  <si>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</si>
  <si>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</si>
  <si>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</si>
  <si>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</si>
  <si>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</si>
  <si>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</si>
  <si>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</si>
  <si>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</si>
  <si>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</si>
  <si>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</si>
  <si>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</si>
  <si>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</si>
  <si>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</si>
  <si>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</si>
  <si>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</si>
  <si>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</si>
  <si>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</si>
  <si>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</si>
  <si>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</si>
  <si>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</si>
  <si>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</si>
  <si>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</si>
  <si>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</si>
  <si>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</si>
  <si>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</si>
  <si>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</si>
  <si>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</si>
  <si>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</si>
  <si>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</si>
  <si>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</si>
  <si>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</si>
  <si>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</si>
  <si>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</si>
  <si>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</si>
  <si>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</si>
  <si>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</si>
  <si>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</si>
  <si>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</si>
  <si>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</si>
  <si>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</si>
  <si>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</si>
  <si>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</si>
  <si>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</si>
  <si>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</si>
  <si>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</si>
  <si>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</si>
  <si>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</si>
  <si>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</si>
  <si>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</si>
  <si>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</si>
  <si>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</si>
  <si>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</si>
  <si>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</si>
  <si>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</si>
  <si>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</si>
  <si>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</si>
  <si>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</si>
  <si>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</si>
  <si>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</si>
  <si>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</si>
  <si>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</si>
  <si>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</si>
  <si>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</si>
  <si>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</si>
  <si>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</si>
  <si>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</si>
  <si>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</si>
  <si>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</si>
  <si>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</si>
  <si>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</si>
  <si>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</si>
  <si>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</si>
  <si>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</si>
  <si>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</si>
  <si>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</si>
  <si>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</si>
  <si>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</si>
  <si>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</si>
  <si>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</si>
  <si>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</si>
  <si>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</si>
  <si>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</si>
  <si>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</si>
  <si>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</si>
  <si>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</si>
  <si>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</si>
  <si>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</si>
  <si>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</si>
  <si>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</si>
  <si>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</si>
  <si>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</si>
  <si>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</si>
  <si>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</si>
  <si>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</si>
  <si>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</si>
  <si>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</si>
  <si>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</si>
  <si>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</si>
  <si>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</si>
  <si>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</si>
  <si>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</si>
  <si>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</si>
  <si>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</si>
  <si>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</si>
  <si>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</si>
  <si>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</si>
  <si>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</si>
  <si>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</si>
  <si>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</si>
  <si>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</si>
  <si>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</si>
  <si>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</si>
  <si>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</si>
  <si>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</si>
  <si>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</si>
  <si>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</si>
  <si>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</si>
  <si>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</si>
  <si>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</si>
  <si>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</si>
  <si>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</si>
  <si>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</si>
  <si>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</si>
  <si>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</si>
  <si>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</si>
  <si>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</si>
  <si>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</si>
  <si>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</si>
  <si>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</si>
  <si>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</si>
  <si>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</si>
  <si>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</si>
  <si>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</si>
  <si>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</si>
  <si>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</si>
  <si>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</si>
  <si>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</si>
  <si>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</si>
  <si>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</si>
  <si>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</si>
  <si>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</si>
  <si>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</si>
  <si>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</si>
  <si>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</si>
  <si>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</si>
  <si>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</si>
  <si>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</si>
  <si>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</si>
  <si>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</si>
  <si>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</si>
  <si>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</si>
  <si>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</si>
  <si>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</si>
  <si>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</si>
  <si>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</si>
  <si>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</si>
  <si>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</si>
  <si>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</si>
  <si>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</si>
  <si>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</si>
  <si>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</si>
  <si>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</si>
  <si>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</si>
  <si>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</si>
  <si>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</si>
  <si>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</si>
  <si>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</si>
  <si>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</si>
  <si>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</si>
  <si>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</si>
  <si>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</si>
  <si>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</si>
  <si>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</si>
  <si>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</si>
  <si>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</si>
  <si>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</si>
  <si>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</si>
  <si>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</si>
  <si>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</si>
  <si>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</si>
  <si>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</si>
  <si>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</si>
  <si>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</si>
  <si>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</si>
  <si>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</si>
  <si>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</si>
  <si>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</si>
  <si>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</si>
  <si>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</si>
  <si>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</si>
  <si>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</si>
  <si>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</si>
  <si>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</si>
  <si>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</si>
  <si>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</si>
  <si>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</si>
  <si>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</si>
  <si>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</si>
  <si>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</si>
  <si>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</si>
  <si>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</si>
  <si>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</si>
  <si>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</si>
  <si>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</si>
  <si>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</si>
  <si>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</si>
  <si>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</si>
  <si>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</si>
  <si>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</si>
  <si>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</si>
  <si>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</si>
  <si>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</si>
  <si>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</si>
  <si>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</si>
  <si>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</si>
  <si>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</si>
  <si>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</si>
  <si>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</si>
  <si>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</si>
  <si>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</si>
  <si>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</si>
  <si>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</si>
  <si>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</si>
  <si>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</si>
  <si>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</si>
  <si>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</si>
  <si>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</si>
  <si>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</si>
  <si>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</si>
  <si>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</si>
  <si>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</si>
  <si>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</si>
  <si>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</si>
  <si>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</si>
  <si>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</si>
  <si>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</si>
  <si>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</si>
  <si>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</si>
  <si>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</si>
  <si>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</si>
  <si>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</si>
  <si>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</si>
  <si>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</si>
  <si>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</si>
  <si>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</si>
  <si>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</si>
  <si>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</si>
  <si>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</si>
  <si>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</si>
  <si>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</si>
  <si>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</si>
  <si>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</si>
  <si>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</si>
  <si>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</si>
  <si>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</si>
  <si>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</si>
  <si>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</si>
  <si>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</si>
  <si>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</si>
  <si>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</si>
  <si>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</si>
  <si>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</si>
  <si>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</si>
  <si>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</si>
  <si>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</si>
  <si>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</si>
  <si>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</si>
  <si>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</si>
  <si>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</si>
  <si>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</si>
  <si>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</si>
  <si>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</si>
  <si>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</si>
  <si>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</si>
  <si>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</si>
  <si>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</si>
  <si>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</si>
  <si>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</si>
  <si>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</si>
  <si>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</si>
  <si>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</si>
  <si>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</si>
  <si>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</si>
  <si>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</si>
  <si>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</si>
  <si>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</si>
  <si>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</si>
  <si>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</si>
  <si>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</si>
  <si>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</si>
  <si>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</si>
  <si>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</si>
  <si>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</si>
  <si>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</si>
  <si>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</si>
  <si>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</si>
  <si>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</si>
  <si>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</si>
  <si>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</si>
  <si>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</si>
  <si>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</si>
  <si>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</si>
  <si>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</si>
  <si>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</si>
  <si>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</si>
  <si>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</si>
  <si>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</si>
  <si>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</si>
  <si>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</si>
  <si>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</si>
  <si>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</si>
  <si>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</si>
  <si>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</si>
  <si>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</si>
  <si>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</si>
  <si>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</si>
  <si>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</si>
  <si>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</si>
  <si>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</si>
  <si>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</si>
  <si>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</si>
  <si>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</si>
  <si>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</si>
  <si>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</si>
  <si>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</si>
  <si>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</si>
  <si>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</si>
  <si>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</si>
  <si>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</si>
  <si>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</si>
  <si>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</si>
  <si>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</si>
  <si>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</si>
  <si>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</si>
  <si>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</si>
  <si>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</si>
  <si>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</si>
  <si>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</si>
  <si>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</si>
  <si>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</si>
  <si>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</si>
  <si>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</si>
  <si>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</si>
  <si>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</si>
  <si>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</si>
  <si>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</si>
  <si>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</si>
  <si>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</si>
  <si>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</si>
  <si>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</si>
  <si>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</si>
  <si>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</si>
  <si>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</si>
  <si>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</si>
  <si>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</si>
  <si>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</si>
  <si>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</si>
  <si>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</si>
  <si>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</si>
  <si>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</si>
  <si>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</si>
  <si>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</si>
  <si>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</si>
  <si>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</si>
  <si>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</si>
  <si>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</si>
  <si>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</si>
  <si>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</si>
  <si>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</si>
  <si>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</si>
  <si>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</si>
  <si>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</si>
  <si>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</si>
  <si>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</si>
  <si>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</si>
  <si>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</si>
  <si>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</si>
  <si>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</si>
  <si>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</si>
  <si>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</si>
  <si>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</si>
  <si>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</si>
  <si>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</si>
  <si>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</si>
  <si>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</si>
  <si>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</si>
  <si>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</si>
  <si>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</si>
  <si>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</si>
  <si>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</si>
  <si>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</si>
  <si>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</si>
  <si>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</si>
  <si>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</si>
  <si>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</si>
  <si>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</si>
  <si>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</si>
  <si>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</si>
  <si>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</si>
  <si>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</si>
  <si>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</si>
  <si>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</si>
  <si>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</si>
  <si>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</si>
  <si>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</si>
  <si>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</si>
  <si>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</si>
  <si>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</si>
  <si>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</si>
  <si>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</si>
  <si>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</si>
  <si>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</si>
  <si>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</si>
  <si>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</si>
  <si>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</si>
  <si>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</si>
  <si>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</si>
  <si>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</si>
  <si>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</si>
  <si>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</si>
  <si>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</si>
  <si>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</si>
  <si>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</si>
  <si>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</si>
  <si>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</si>
  <si>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</si>
  <si>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</si>
  <si>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</si>
  <si>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</si>
  <si>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</si>
  <si>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</si>
  <si>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</si>
  <si>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</si>
  <si>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</si>
  <si>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</si>
  <si>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</si>
  <si>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</si>
  <si>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</si>
  <si>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</si>
  <si>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</si>
  <si>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</si>
  <si>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</si>
  <si>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</si>
  <si>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</si>
  <si>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</si>
  <si>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</si>
  <si>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</si>
  <si>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</si>
  <si>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</si>
  <si>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</si>
  <si>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</si>
  <si>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</si>
  <si>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</si>
  <si>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</si>
  <si>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</si>
  <si>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</si>
  <si>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</si>
  <si>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</si>
  <si>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</si>
  <si>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</si>
  <si>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</si>
  <si>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</si>
  <si>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</si>
  <si>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</si>
  <si>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</si>
  <si>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</si>
  <si>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</si>
  <si>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</si>
  <si>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</si>
  <si>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</si>
  <si>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</si>
  <si>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</si>
  <si>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</si>
  <si>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</si>
  <si>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</si>
  <si>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</si>
  <si>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</si>
  <si>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</si>
  <si>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</si>
  <si>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</si>
  <si>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</si>
  <si>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</si>
  <si>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</si>
  <si>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</si>
  <si>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</si>
  <si>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</si>
  <si>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</si>
  <si>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</si>
  <si>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</si>
  <si>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</si>
  <si>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</si>
  <si>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</si>
  <si>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</si>
  <si>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</si>
  <si>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</si>
  <si>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</si>
  <si>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</si>
  <si>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</si>
  <si>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</si>
  <si>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</si>
  <si>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</si>
  <si>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</si>
  <si>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</si>
  <si>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</si>
  <si>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</si>
  <si>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</si>
  <si>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</si>
  <si>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</si>
  <si>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</si>
  <si>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</si>
  <si>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</si>
  <si>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</si>
  <si>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</si>
  <si>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</si>
  <si>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</si>
  <si>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</si>
  <si>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</si>
  <si>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</si>
  <si>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</si>
  <si>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</si>
  <si>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</si>
  <si>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</si>
  <si>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</si>
  <si>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</si>
  <si>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</si>
  <si>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</si>
  <si>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</si>
  <si>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</si>
  <si>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</si>
  <si>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</si>
  <si>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</si>
  <si>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</si>
  <si>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</si>
  <si>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</si>
  <si>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</si>
  <si>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</si>
  <si>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</si>
  <si>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</si>
  <si>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</si>
  <si>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</si>
  <si>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</si>
  <si>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</si>
  <si>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</si>
  <si>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</si>
  <si>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</si>
  <si>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</si>
  <si>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</si>
  <si>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</si>
  <si>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</si>
  <si>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</si>
  <si>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</si>
  <si>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</si>
  <si>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</si>
  <si>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</si>
  <si>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</si>
  <si>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</si>
  <si>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</si>
  <si>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</si>
  <si>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</si>
  <si>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</si>
  <si>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</si>
  <si>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</si>
  <si>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</si>
  <si>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</si>
  <si>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</si>
  <si>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</si>
  <si>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</si>
  <si>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</si>
  <si>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</si>
  <si>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</si>
  <si>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</si>
  <si>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</si>
  <si>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</si>
  <si>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</si>
  <si>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</si>
  <si>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</si>
  <si>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</si>
  <si>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</si>
  <si>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</si>
  <si>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</si>
  <si>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</si>
  <si>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</si>
  <si>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</si>
  <si>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</si>
  <si>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</si>
  <si>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</si>
  <si>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</si>
  <si>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</si>
  <si>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</si>
  <si>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</si>
  <si>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</si>
  <si>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</si>
  <si>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</si>
  <si>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</si>
  <si>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</si>
  <si>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</si>
  <si>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</si>
  <si>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</si>
  <si>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</si>
  <si>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</si>
  <si>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</si>
  <si>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</si>
  <si>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</si>
  <si>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</si>
  <si>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</si>
  <si>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</si>
  <si>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</si>
  <si>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</si>
  <si>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</si>
  <si>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</si>
  <si>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</si>
  <si>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</si>
  <si>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</si>
  <si>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</si>
  <si>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</si>
  <si>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</si>
  <si>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</si>
  <si>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</si>
  <si>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</si>
  <si>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</si>
  <si>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</si>
  <si>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</si>
  <si>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</si>
  <si>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</si>
  <si>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</si>
  <si>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</si>
  <si>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</si>
  <si>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</si>
  <si>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</si>
  <si>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</si>
  <si>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</si>
  <si>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</si>
  <si>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</si>
  <si>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</si>
  <si>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</si>
  <si>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</si>
  <si>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</si>
  <si>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</si>
  <si>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</si>
  <si>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</si>
  <si>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</si>
  <si>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</si>
  <si>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</si>
  <si>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</si>
  <si>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</si>
  <si>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</si>
  <si>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</si>
  <si>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</si>
  <si>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</si>
  <si>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</si>
  <si>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</si>
  <si>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</si>
  <si>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</si>
  <si>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</si>
  <si>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</si>
  <si>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</si>
  <si>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</si>
  <si>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</si>
  <si>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</si>
  <si>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</si>
  <si>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</si>
  <si>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</si>
  <si>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</si>
  <si>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</si>
  <si>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</si>
  <si>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</si>
  <si>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</si>
  <si>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</si>
  <si>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</si>
  <si>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</si>
  <si>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</si>
  <si>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</si>
  <si>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</si>
  <si>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</si>
  <si>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</si>
  <si>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</si>
  <si>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</si>
  <si>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</si>
  <si>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</si>
  <si>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</si>
  <si>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</si>
  <si>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</si>
  <si>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</si>
  <si>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</si>
  <si>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</si>
  <si>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</si>
  <si>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</si>
  <si>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</si>
  <si>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</si>
  <si>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</si>
  <si>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</si>
  <si>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</si>
  <si>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</si>
  <si>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</si>
  <si>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</si>
  <si>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</si>
  <si>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</si>
  <si>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</si>
  <si>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</si>
  <si>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</si>
  <si>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</si>
  <si>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</si>
  <si>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</si>
  <si>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</si>
  <si>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</si>
  <si>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</si>
  <si>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</si>
  <si>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</si>
  <si>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</si>
  <si>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</si>
  <si>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</si>
  <si>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</si>
  <si>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</si>
  <si>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</si>
  <si>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</si>
  <si>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</si>
  <si>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</si>
  <si>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</si>
  <si>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</si>
  <si>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</si>
  <si>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</si>
  <si>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</si>
  <si>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</si>
  <si>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</si>
  <si>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</si>
  <si>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</si>
  <si>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</si>
  <si>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</si>
  <si>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</si>
  <si>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</si>
  <si>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</si>
  <si>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</si>
  <si>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</si>
  <si>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</si>
  <si>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</si>
  <si>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</si>
  <si>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</si>
  <si>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</si>
  <si>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</si>
  <si>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</si>
  <si>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</si>
  <si>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</si>
  <si>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</si>
  <si>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</si>
  <si>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</si>
  <si>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</si>
  <si>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</si>
  <si>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</si>
  <si>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</si>
  <si>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</si>
  <si>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</si>
  <si>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</si>
  <si>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</si>
  <si>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</si>
  <si>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</si>
  <si>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</si>
  <si>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</si>
  <si>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</si>
  <si>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</si>
  <si>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</si>
  <si>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</si>
  <si>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</si>
  <si>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</si>
  <si>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</si>
  <si>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</si>
  <si>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</si>
  <si>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</si>
  <si>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</si>
  <si>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</si>
  <si>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</si>
  <si>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</si>
  <si>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</si>
  <si>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</si>
  <si>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</si>
  <si>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</si>
  <si>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</si>
  <si>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</si>
  <si>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</si>
  <si>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</si>
  <si>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</si>
  <si>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</si>
  <si>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</si>
  <si>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</si>
  <si>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</si>
  <si>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</si>
  <si>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</si>
  <si>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</si>
  <si>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</si>
  <si>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</si>
  <si>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</si>
  <si>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</si>
  <si>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</si>
  <si>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</si>
  <si>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</si>
  <si>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</si>
  <si>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</si>
  <si>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</si>
  <si>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</si>
  <si>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</si>
  <si>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</si>
  <si>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</si>
  <si>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</si>
  <si>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</si>
  <si>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</si>
  <si>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</si>
  <si>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</si>
  <si>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</si>
  <si>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</si>
  <si>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</si>
  <si>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</si>
  <si>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</si>
  <si>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</si>
  <si>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</si>
  <si>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</si>
  <si>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</si>
  <si>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</si>
  <si>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</si>
  <si>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</si>
  <si>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</si>
  <si>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</si>
  <si>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</si>
  <si>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</si>
  <si>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</si>
  <si>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</si>
  <si>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</si>
  <si>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</si>
  <si>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</si>
  <si>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</si>
  <si>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</si>
  <si>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</si>
  <si>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</si>
  <si>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</si>
  <si>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</si>
  <si>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</si>
  <si>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</si>
  <si>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</si>
  <si>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</si>
  <si>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</si>
  <si>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</si>
  <si>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</si>
  <si>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</si>
  <si>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</si>
  <si>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</si>
  <si>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</si>
  <si>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</si>
  <si>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</si>
  <si>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</si>
  <si>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</si>
  <si>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</si>
  <si>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</si>
  <si>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</si>
  <si>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</si>
  <si>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</si>
  <si>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</si>
  <si>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</si>
  <si>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</si>
  <si>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</si>
  <si>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</si>
  <si>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</si>
  <si>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</si>
  <si>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</si>
  <si>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</si>
  <si>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</si>
  <si>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</si>
  <si>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</si>
  <si>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</si>
  <si>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</si>
  <si>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</si>
  <si>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</si>
  <si>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</si>
  <si>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</si>
  <si>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</si>
  <si>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</si>
  <si>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</si>
  <si>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</si>
  <si>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</si>
  <si>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</si>
  <si>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</si>
  <si>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</si>
  <si>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</si>
  <si>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</si>
  <si>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</si>
  <si>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</si>
  <si>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</si>
  <si>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</si>
  <si>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</si>
  <si>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</si>
  <si>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</si>
  <si>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</si>
  <si>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</si>
  <si>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</si>
  <si>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</si>
  <si>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</si>
  <si>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</si>
  <si>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</si>
  <si>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</si>
  <si>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</si>
  <si>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</si>
  <si>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</si>
  <si>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</si>
  <si>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</si>
  <si>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</si>
  <si>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</si>
  <si>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</si>
  <si>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</si>
  <si>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</si>
  <si>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</si>
  <si>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</si>
  <si>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</si>
  <si>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</si>
  <si>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</si>
  <si>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</si>
  <si>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</si>
  <si>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</si>
  <si>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</si>
  <si>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</si>
  <si>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</si>
  <si>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</si>
  <si>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</si>
  <si>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</si>
  <si>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</si>
  <si>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</si>
  <si>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</si>
  <si>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</si>
  <si>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</si>
  <si>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</si>
  <si>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</si>
  <si>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2023 FORM QCS, FREIGHT COMMODITY STATISTICS</t>
  </si>
  <si>
    <t>AAR CIRCULAR NO. FCDP-95</t>
  </si>
  <si>
    <t>=IF(A1L401C1=0,0,A1L401C2 / A1L401C1)</t>
  </si>
  <si>
    <t>=IF(A1L402C1=0,0,A1L402C2 / A1L402C1)</t>
  </si>
  <si>
    <t>=IF(A1L403C1=0,0,A1L403C2 / A1L403C1)</t>
  </si>
  <si>
    <t>=IF(A1L404C1=0,0,A1L404C2 / A1L404C1)</t>
  </si>
  <si>
    <t>=IF(A1L405C1=0,0,A1L405C2 / A1L405C1)</t>
  </si>
  <si>
    <t>=(A1L401C1 - SUM(A1L402C1:A1L405C1))</t>
  </si>
  <si>
    <t>=(A1L401C2 - SUM(A1L402C2:A1L405C2))</t>
  </si>
  <si>
    <t>=IF(A1L406C1=0,0,A1L406C2 / A1L406C1)</t>
  </si>
  <si>
    <t>=IF(A1L407C1=0,0,A1L407C2 / A1L407C1)</t>
  </si>
  <si>
    <t>=IF(A1L408C1=0,0,A1L408C2 / A1L408C1)</t>
  </si>
  <si>
    <t>=IF(A1L409C1=0,0,A1L409C2 / A1L409C1)</t>
  </si>
  <si>
    <t>=IF(A1L410C1=0,0,A1L410C2 / A1L410C1)</t>
  </si>
  <si>
    <t>=IF(A1L411C1=0,0,A1L411C2 / A1L411C1)</t>
  </si>
  <si>
    <t>=IF(A1L412C1=0,0,A1L412C2 / A1L412C1)</t>
  </si>
  <si>
    <t>=IF(A1L413C1=0,0,A1L413C2 / A1L413C1)</t>
  </si>
  <si>
    <t>=IF(A1L414C1=0,0,A1L414C2 / A1L414C1)</t>
  </si>
  <si>
    <t>=IF(A1L415C1=0,0,A1L415C2 / A1L415C1)</t>
  </si>
  <si>
    <t>=IF(A1L416C1=0,0,A1L416C2 / A1L416C1)</t>
  </si>
  <si>
    <t>=IF(A1L417C1=0,0,A1L417C2 / A1L417C1)</t>
  </si>
  <si>
    <t>=IF(A1L418C1=0,0,A1L418C2 / A1L418C1)</t>
  </si>
  <si>
    <t>=IF(A1L419C1=0,0,A1L419C2 / A1L419C1)</t>
  </si>
  <si>
    <t>=IF(A1L420C1=0,0,A1L420C2 / A1L420C1)</t>
  </si>
  <si>
    <t>=IF(A1L421C1=0,0,A1L421C2 / A1L421C1)</t>
  </si>
  <si>
    <t>=IF(A1L422C1=0,0,A1L422C2 / A1L422C1)</t>
  </si>
  <si>
    <t>=IF(A1L423C1=0,0,A1L423C2 / A1L423C1)</t>
  </si>
  <si>
    <t>=IF(A1L424C1=0,0,A1L424C2 / A1L424C1)</t>
  </si>
  <si>
    <t>=IF(A1L425C1=0,0,A1L425C2 / A1L425C1)</t>
  </si>
  <si>
    <t>=(A1L410C1 - (SUM(A1L411C1:A1L414C1) + SUM(A1L421C1:A1L425C1)))</t>
  </si>
  <si>
    <t>=(A1L410C2 - (SUM(A1L411C2:A1L414C2) + SUM(A1L421C2:A1L425C2)))</t>
  </si>
  <si>
    <t>=IF(A1L426C1=0,0,A1L426C2 / A1L426C1)</t>
  </si>
  <si>
    <t>=IF(A1L427C1=0,0,A1L427C2 / A1L427C1)</t>
  </si>
  <si>
    <t>=IF(A1L428C1=0,0,A1L428C2 / A1L428C1)</t>
  </si>
  <si>
    <t>=IF(A1L429C1=0,0,A1L429C2 / A1L429C1)</t>
  </si>
  <si>
    <t>=IF(A1L430C1=0,0,A1L430C2 / A1L430C1)</t>
  </si>
  <si>
    <t>=(A1L428C1 - A1L429C1 - A1L430C1)</t>
  </si>
  <si>
    <t>=(A1L428C2 - A1L429C2 - A1L430C2)</t>
  </si>
  <si>
    <t>=IF(A1L431C1=0,0,A1L431C2 / A1L431C1)</t>
  </si>
  <si>
    <t>=IF(A1L432C1=0,0,A1L432C2 / A1L432C1)</t>
  </si>
  <si>
    <t>=IF(A1L433C1=0,0,A1L433C2 / A1L433C1)</t>
  </si>
  <si>
    <t>=IF(A1L434C1=0,0,A1L434C2 / A1L434C1)</t>
  </si>
  <si>
    <t>=IF(A1L435C1=0,0,A1L435C2 / A1L435C1)</t>
  </si>
  <si>
    <t>=IF(A1L436C1=0,0,A1L436C2 / A1L436C1)</t>
  </si>
  <si>
    <t>=IF(A1L437C1=0,0,A1L437C2 / A1L437C1)</t>
  </si>
  <si>
    <t>=IF(A1L438C1=0,0,A1L438C2 / A1L438C1)</t>
  </si>
  <si>
    <t>=(A1L433C1 - SUM(A1L434C1:A1L437C1))</t>
  </si>
  <si>
    <t>=(A1L433C2 - SUM(A1L434C2:A1L437C2))</t>
  </si>
  <si>
    <t>=IF(A1L439C1=0,0,A1L439C2 / A1L439C1)</t>
  </si>
  <si>
    <t>=IF(A1L440C1=0,0,A1L440C2 / A1L440C1)</t>
  </si>
  <si>
    <t>=IF(A1L441C1=0,0,A1L441C2 / A1L441C1)</t>
  </si>
  <si>
    <t>=IF(A1L442C1=0,0,A1L442C2 / A1L442C1)</t>
  </si>
  <si>
    <t>=IF(A1L443C1=0,0,A1L443C2 / A1L443C1)</t>
  </si>
  <si>
    <t>=IF(A1L444C1=0,0,A1L444C2 / A1L444C1)</t>
  </si>
  <si>
    <t>=(A1L440C1 - (A1L441C1 + A1L443C1 + A1L444C1))</t>
  </si>
  <si>
    <t>=(A1L440C2 - (A1L441C2 + A1L443C2 + A1L444C2))</t>
  </si>
  <si>
    <t>=IF(A1L445C1=0,0,A1L445C2 / A1L445C1)</t>
  </si>
  <si>
    <t>=IF(A1L446C1=0,0,A1L446C2 / A1L446C1)</t>
  </si>
  <si>
    <t>=IF(A1L447C1=0,0,A1L447C2 / A1L447C1)</t>
  </si>
  <si>
    <t>=IF(A1L448C1=0,0,A1L448C2 / A1L448C1)</t>
  </si>
  <si>
    <t>=(A1L447C1 - A1L448C1)</t>
  </si>
  <si>
    <t>=(A1L447C2 - A1L448C2)</t>
  </si>
  <si>
    <t>=IF(A1L449C1=0,0,A1L449C2 / A1L449C1)</t>
  </si>
  <si>
    <t>=IF(A1L450C1=0,0,A1L450C2 / A1L450C1)</t>
  </si>
  <si>
    <t>=IF(A1L451C1=0,0,A1L451C2 / A1L451C1)</t>
  </si>
  <si>
    <t>=IF(A1L452C1=0,0,A1L452C2 / A1L452C1)</t>
  </si>
  <si>
    <t>=(A1L450C1 - SUM(A1L451C1 + A1L452C1))</t>
  </si>
  <si>
    <t>=(A1L450C2 - SUM(A1L451C2 + A1L452C2))</t>
  </si>
  <si>
    <t>=IF(A1L453C1=0,0,A1L453C2 / A1L453C1)</t>
  </si>
  <si>
    <t>=IF(A1L454C1=0,0,A1L454C2 / A1L454C1)</t>
  </si>
  <si>
    <t>=IF(A1L455C1=0,0,A1L455C2 / A1L455C1)</t>
  </si>
  <si>
    <t>=IF(A1L456C1=0,0,A1L456C2 / A1L456C1)</t>
  </si>
  <si>
    <t>=(A1L454C1 - A1L455C1 - A1L456C1)</t>
  </si>
  <si>
    <t>=(A1L454C2 - A1L455C2 - A1L456C2)</t>
  </si>
  <si>
    <t>=IF(A1L457C1=0,0,A1L457C2 / A1L457C1)</t>
  </si>
  <si>
    <t>=IF(A1L458C1=0,0,A1L458C2 / A1L458C1)</t>
  </si>
  <si>
    <t>=IF(A1L459C1=0,0,A1L459C2 / A1L459C1)</t>
  </si>
  <si>
    <t>=(A1L458C1 - A1L459C1)</t>
  </si>
  <si>
    <t>=(A1L458C2 - A1L459C2)</t>
  </si>
  <si>
    <t>=IF(A1L460C1=0,0,A1L460C2 / A1L460C1)</t>
  </si>
  <si>
    <t>=IF(A1L461C1=0,0,A1L461C2 / A1L461C1)</t>
  </si>
  <si>
    <t>=IF(A1L462C1=0,0,A1L462C2 / A1L462C1)</t>
  </si>
  <si>
    <t>=IF(A1L463C1=0,0,A1L463C2 / A1L463C1)</t>
  </si>
  <si>
    <t>=IF(A1L464C1=0,0,A1L464C2 / A1L464C1)</t>
  </si>
  <si>
    <t>=(A1L461C1 - SUM(A1L462C1:A1L464C1))</t>
  </si>
  <si>
    <t>=(A1L461C2 - SUM(A1L462C2:A1L464C2))</t>
  </si>
  <si>
    <t>=IF(A1L465C1=0,0,A1L465C2 / A1L465C1)</t>
  </si>
  <si>
    <t>=IF(A1L466C1=0,0,A1L466C2 / A1L466C1)</t>
  </si>
  <si>
    <t>=IF(A1L467C1=0,0,A1L467C2 / A1L467C1)</t>
  </si>
  <si>
    <t>=IF(A1L468C1=0,0,A1L468C2 / A1L468C1)</t>
  </si>
  <si>
    <t>=IF(A1L469C1=0,0,A1L469C2 / A1L469C1)</t>
  </si>
  <si>
    <t>=(A1L466C1 - SUM(A1L467C1:A1L469C1))</t>
  </si>
  <si>
    <t>=(A1L466C2 - SUM(A1L467C2:A1L469C2))</t>
  </si>
  <si>
    <t>=IF(A1L470C1=0,0,A1L470C2 / A1L470C1)</t>
  </si>
  <si>
    <t>=IF(A1L471C1=0,0,A1L471C2 / A1L471C1)</t>
  </si>
  <si>
    <t>=IF(A1L472C1=0,0,A1L472C2 / A1L472C1)</t>
  </si>
  <si>
    <t>=IF(A1L473C1=0,0,A1L473C2 / A1L473C1)</t>
  </si>
  <si>
    <t>=IF(A1L474C1=0,0,A1L474C2 / A1L474C1)</t>
  </si>
  <si>
    <t>=(A1L471C1 - SUM(A1L472C1:A1L474C1))</t>
  </si>
  <si>
    <t>=(A1L471C2 - SUM(A1L472C2:A1L474C2))</t>
  </si>
  <si>
    <t>=IF(A1L475C1=0,0,A1L475C2 / A1L475C1)</t>
  </si>
  <si>
    <t>=IF(A1L476C1=0,0,A1L476C2 / A1L476C1)</t>
  </si>
  <si>
    <t>=IF(A1L477C1=0,0,A1L477C2 / A1L477C1)</t>
  </si>
  <si>
    <t>=IF(A1L478C1=0,0,A1L478C2 / A1L478C1)</t>
  </si>
  <si>
    <t>=IF(A1L479C1=0,0,A1L479C2 / A1L479C1)</t>
  </si>
  <si>
    <t>=(A1L478C1 - A1L479C1)</t>
  </si>
  <si>
    <t>=(A1L478C2 - A1L479C2)</t>
  </si>
  <si>
    <t>=IF(A1L480C1=0,0,A1L480C2 / A1L480C1)</t>
  </si>
  <si>
    <t>=IF(A1L481C1=0,0,A1L481C2 / A1L481C1)</t>
  </si>
  <si>
    <t>=IF(A1L482C1=0,0,A1L482C2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</si>
  <si>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</si>
  <si>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</si>
  <si>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</si>
  <si>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</si>
  <si>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</si>
  <si>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</si>
  <si>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</si>
  <si>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</si>
  <si>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</si>
  <si>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</si>
  <si>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</si>
  <si>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</si>
  <si>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</si>
  <si>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</si>
  <si>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</si>
  <si>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</si>
  <si>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</si>
  <si>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</si>
  <si>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</si>
  <si>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</si>
  <si>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</si>
  <si>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</si>
  <si>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</si>
  <si>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</si>
  <si>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2023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</si>
  <si>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</si>
  <si>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</si>
  <si>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</si>
  <si>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</si>
  <si>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</si>
  <si>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</si>
  <si>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</si>
  <si>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</si>
  <si>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</si>
  <si>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</si>
  <si>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</si>
  <si>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</si>
  <si>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</si>
  <si>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</si>
  <si>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</si>
  <si>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</si>
  <si>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</si>
  <si>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</si>
  <si>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</si>
  <si>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</si>
  <si>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</si>
  <si>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</si>
  <si>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</si>
  <si>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</si>
  <si>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</si>
  <si>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</si>
  <si>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</si>
  <si>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</si>
  <si>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</si>
  <si>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</si>
  <si>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</si>
  <si>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</si>
  <si>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</si>
  <si>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</si>
  <si>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</si>
  <si>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</si>
  <si>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</si>
  <si>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</si>
  <si>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</si>
  <si>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</si>
  <si>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</si>
  <si>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</si>
  <si>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</si>
  <si>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</si>
  <si>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</si>
  <si>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</si>
  <si>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</si>
  <si>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</si>
  <si>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</si>
  <si>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</si>
  <si>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</si>
  <si>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</si>
  <si>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</si>
  <si>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</si>
  <si>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</si>
  <si>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</si>
  <si>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</si>
  <si>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</si>
  <si>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</si>
  <si>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</si>
  <si>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</si>
  <si>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</si>
  <si>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</si>
  <si>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</si>
  <si>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</si>
  <si>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</si>
  <si>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</si>
  <si>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</si>
  <si>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</si>
  <si>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</si>
  <si>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</si>
  <si>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</si>
  <si>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</si>
  <si>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</si>
  <si>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</si>
  <si>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</si>
  <si>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</si>
  <si>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</si>
  <si>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</si>
  <si>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</si>
  <si>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</si>
  <si>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</si>
  <si>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</si>
  <si>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</si>
  <si>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</si>
  <si>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</si>
  <si>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</si>
  <si>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</si>
  <si>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</si>
  <si>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</si>
  <si>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</si>
  <si>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</si>
  <si>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</si>
  <si>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</si>
  <si>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</si>
  <si>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</si>
  <si>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</si>
  <si>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</si>
  <si>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</si>
  <si>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</si>
  <si>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</si>
  <si>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</si>
  <si>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</si>
  <si>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</si>
  <si>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</si>
  <si>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</si>
  <si>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</si>
  <si>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</si>
  <si>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</si>
  <si>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</si>
  <si>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</si>
  <si>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</si>
  <si>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</si>
  <si>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</si>
  <si>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</si>
  <si>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</si>
  <si>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</si>
  <si>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</si>
  <si>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</si>
  <si>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</si>
  <si>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</si>
  <si>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</si>
  <si>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</si>
  <si>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</si>
  <si>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</si>
  <si>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</si>
  <si>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</si>
  <si>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</si>
  <si>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</si>
  <si>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</si>
  <si>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</si>
  <si>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</si>
  <si>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</si>
  <si>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</si>
  <si>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</si>
  <si>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</si>
  <si>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</si>
  <si>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</si>
  <si>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</si>
  <si>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</si>
  <si>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</si>
  <si>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</si>
  <si>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</si>
  <si>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</si>
  <si>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</si>
  <si>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</si>
  <si>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</si>
  <si>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</si>
  <si>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</si>
  <si>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</si>
  <si>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</si>
  <si>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</si>
  <si>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</si>
  <si>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</si>
  <si>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</si>
  <si>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</si>
  <si>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</si>
  <si>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</si>
  <si>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</si>
  <si>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</si>
  <si>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</si>
  <si>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</si>
  <si>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</si>
  <si>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</si>
  <si>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</si>
  <si>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</si>
  <si>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</si>
  <si>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</si>
  <si>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</si>
  <si>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</si>
  <si>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</si>
  <si>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</si>
  <si>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</si>
  <si>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</si>
  <si>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</si>
  <si>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</si>
  <si>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</si>
  <si>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</si>
  <si>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</si>
  <si>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</si>
  <si>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</si>
  <si>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</si>
  <si>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</si>
  <si>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</si>
  <si>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</si>
  <si>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</si>
  <si>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</si>
  <si>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</si>
  <si>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</si>
  <si>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</si>
  <si>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</si>
  <si>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</si>
  <si>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</si>
  <si>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</si>
  <si>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</si>
  <si>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</si>
  <si>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</si>
  <si>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</si>
  <si>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</si>
  <si>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</si>
  <si>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</si>
  <si>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</si>
  <si>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</si>
  <si>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</si>
  <si>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</si>
  <si>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</si>
  <si>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</si>
  <si>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</si>
  <si>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</si>
  <si>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</si>
  <si>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</si>
  <si>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</si>
  <si>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</si>
  <si>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</si>
  <si>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</si>
  <si>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</si>
  <si>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2023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</si>
  <si>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</si>
  <si>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</si>
  <si>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</si>
  <si>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</si>
  <si>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</si>
  <si>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2022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</si>
  <si>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</si>
  <si>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</si>
  <si>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</si>
  <si>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</si>
  <si>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</si>
  <si>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2021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</si>
  <si>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</si>
  <si>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</si>
  <si>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</si>
  <si>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</si>
  <si>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</si>
  <si>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2020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</si>
  <si>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</si>
  <si>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</si>
  <si>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</si>
  <si>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</si>
  <si>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</si>
  <si>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2019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</si>
  <si>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</si>
  <si>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</si>
  <si>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</si>
  <si>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</si>
  <si>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</si>
  <si>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</si>
  <si>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</si>
  <si>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</si>
  <si>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</si>
  <si>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</si>
  <si>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</si>
  <si>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</si>
  <si>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</si>
  <si>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</si>
  <si>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</si>
  <si>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</si>
  <si>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</si>
  <si>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</si>
  <si>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</si>
  <si>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</si>
  <si>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</si>
  <si>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</si>
  <si>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</si>
  <si>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</si>
  <si>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</si>
  <si>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</si>
  <si>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</si>
  <si>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</si>
  <si>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</si>
  <si>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</si>
  <si>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</si>
  <si>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</si>
  <si>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</si>
  <si>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</si>
  <si>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</si>
  <si>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</si>
  <si>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</si>
  <si>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</si>
  <si>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</si>
  <si>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</si>
  <si>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</si>
  <si>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</si>
  <si>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</si>
  <si>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</si>
  <si>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</si>
  <si>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</si>
  <si>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</si>
  <si>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</si>
  <si>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</si>
  <si>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</si>
  <si>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</si>
  <si>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</si>
  <si>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</si>
  <si>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</si>
  <si>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</si>
  <si>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</si>
  <si>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</si>
  <si>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</si>
  <si>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</si>
  <si>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</si>
  <si>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</si>
  <si>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</si>
  <si>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</si>
  <si>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</si>
  <si>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</si>
  <si>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</si>
  <si>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</si>
  <si>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</si>
  <si>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</si>
  <si>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</si>
  <si>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</si>
  <si>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</si>
  <si>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</si>
  <si>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</si>
  <si>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</si>
  <si>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</si>
  <si>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</si>
  <si>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</si>
  <si>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</si>
  <si>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</si>
  <si>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</si>
  <si>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</si>
  <si>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</si>
  <si>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</si>
  <si>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</si>
  <si>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</si>
  <si>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</si>
  <si>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</si>
  <si>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</si>
  <si>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</si>
  <si>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</si>
  <si>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</si>
  <si>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</si>
  <si>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</si>
  <si>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</si>
  <si>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</si>
  <si>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</si>
  <si>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</si>
  <si>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</si>
  <si>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</si>
  <si>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</si>
  <si>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</si>
  <si>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</si>
  <si>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</si>
  <si>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</si>
  <si>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</si>
  <si>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</si>
  <si>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</si>
  <si>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</si>
  <si>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</si>
  <si>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</si>
  <si>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</si>
  <si>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</si>
  <si>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</si>
  <si>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</si>
  <si>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</si>
  <si>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</si>
  <si>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</si>
  <si>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</si>
  <si>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</si>
  <si>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</si>
  <si>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</si>
  <si>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</si>
  <si>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</si>
  <si>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</si>
  <si>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</si>
  <si>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</si>
  <si>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</si>
  <si>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</si>
  <si>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</si>
  <si>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</si>
  <si>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</si>
  <si>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</si>
  <si>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</si>
  <si>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</si>
  <si>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</si>
  <si>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</si>
  <si>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</si>
  <si>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</si>
  <si>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</si>
  <si>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</si>
  <si>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</si>
  <si>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</si>
  <si>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</si>
  <si>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</si>
  <si>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</si>
  <si>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</si>
  <si>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</si>
  <si>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</si>
  <si>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</si>
  <si>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</si>
  <si>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</si>
  <si>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</si>
  <si>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</si>
  <si>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</si>
  <si>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</si>
  <si>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</si>
  <si>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</si>
  <si>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</si>
  <si>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</si>
  <si>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</si>
  <si>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</si>
  <si>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</si>
  <si>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</si>
  <si>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</si>
  <si>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</si>
  <si>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</si>
  <si>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</si>
  <si>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</si>
  <si>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</si>
  <si>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</si>
  <si>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</si>
  <si>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</si>
  <si>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</si>
  <si>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</si>
  <si>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</si>
  <si>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</si>
  <si>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</si>
  <si>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</si>
  <si>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</si>
  <si>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</si>
  <si>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</si>
  <si>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</si>
  <si>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</si>
  <si>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</si>
  <si>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</si>
  <si>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</si>
  <si>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</si>
  <si>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</si>
  <si>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</si>
  <si>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</si>
  <si>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</si>
  <si>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</si>
  <si>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</si>
  <si>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</si>
  <si>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</si>
  <si>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</si>
  <si>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</si>
  <si>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</si>
  <si>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</si>
  <si>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</si>
  <si>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</si>
  <si>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</si>
  <si>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</si>
  <si>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</si>
  <si>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</si>
  <si>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</si>
  <si>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</si>
  <si>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</si>
  <si>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</si>
  <si>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</si>
  <si>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</si>
  <si>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</si>
  <si>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</si>
  <si>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</si>
  <si>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</si>
  <si>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</si>
  <si>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</si>
  <si>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</si>
  <si>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</si>
  <si>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</si>
  <si>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</si>
  <si>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</si>
  <si>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</si>
  <si>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</si>
  <si>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</si>
  <si>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</si>
  <si>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</si>
  <si>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</si>
  <si>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</si>
  <si>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</si>
  <si>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</si>
  <si>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</si>
  <si>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</si>
  <si>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</si>
  <si>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</si>
  <si>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</si>
  <si>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</si>
  <si>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</si>
  <si>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</si>
  <si>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</si>
  <si>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</si>
  <si>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</si>
  <si>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</si>
  <si>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</si>
  <si>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</si>
  <si>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</si>
  <si>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</si>
  <si>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</si>
  <si>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</si>
  <si>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</si>
  <si>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</si>
  <si>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</si>
  <si>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</si>
  <si>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</si>
  <si>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</si>
  <si>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</si>
  <si>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</si>
  <si>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</si>
  <si>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</si>
  <si>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</si>
  <si>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</si>
  <si>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</si>
  <si>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</si>
  <si>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</si>
  <si>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</si>
  <si>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</si>
  <si>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</si>
  <si>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</si>
  <si>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</si>
  <si>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</si>
  <si>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</si>
  <si>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</si>
  <si>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</si>
  <si>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</si>
  <si>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</si>
  <si>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</si>
  <si>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</si>
  <si>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</si>
  <si>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</si>
  <si>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</si>
  <si>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</si>
  <si>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</si>
  <si>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</si>
  <si>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</si>
  <si>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</si>
  <si>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</si>
  <si>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</si>
  <si>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</si>
  <si>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</si>
  <si>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</si>
  <si>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</si>
  <si>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</si>
  <si>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</si>
  <si>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</si>
  <si>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</si>
  <si>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</si>
  <si>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</si>
  <si>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</si>
  <si>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</si>
  <si>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</si>
  <si>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</si>
  <si>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</si>
  <si>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</si>
  <si>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</si>
  <si>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</si>
  <si>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</si>
  <si>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</si>
  <si>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</si>
  <si>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</si>
  <si>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</si>
  <si>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</si>
  <si>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</si>
  <si>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</si>
  <si>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</si>
  <si>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</si>
  <si>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</si>
  <si>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</si>
  <si>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</si>
  <si>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</si>
  <si>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</si>
  <si>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</si>
  <si>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</si>
  <si>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</si>
  <si>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</si>
  <si>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</si>
  <si>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</si>
  <si>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</si>
  <si>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</si>
  <si>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</si>
  <si>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</si>
  <si>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</si>
  <si>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</si>
  <si>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</si>
  <si>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</si>
  <si>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</si>
  <si>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</si>
  <si>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</si>
  <si>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</si>
  <si>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</si>
  <si>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</si>
  <si>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</si>
  <si>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</si>
  <si>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</si>
  <si>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</si>
  <si>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</si>
  <si>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</si>
  <si>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</si>
  <si>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</si>
  <si>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</si>
  <si>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</si>
  <si>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</si>
  <si>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</si>
  <si>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</si>
  <si>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</si>
  <si>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</si>
  <si>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</si>
  <si>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</si>
  <si>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</si>
  <si>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</si>
  <si>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</si>
  <si>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</si>
  <si>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</si>
  <si>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</si>
  <si>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</si>
  <si>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</si>
  <si>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</si>
  <si>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</si>
  <si>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</si>
  <si>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</si>
  <si>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</si>
  <si>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</si>
  <si>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</si>
  <si>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</si>
  <si>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</si>
  <si>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</si>
  <si>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</si>
  <si>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</si>
  <si>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</si>
  <si>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</si>
  <si>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</si>
  <si>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</si>
  <si>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</si>
  <si>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</si>
  <si>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</si>
  <si>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</si>
  <si>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</si>
  <si>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</si>
  <si>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</si>
  <si>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</si>
  <si>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</si>
  <si>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</si>
  <si>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</si>
  <si>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</si>
  <si>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</si>
  <si>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</si>
  <si>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</si>
  <si>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</si>
  <si>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</si>
  <si>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</si>
  <si>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</si>
  <si>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</si>
  <si>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</si>
  <si>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</si>
  <si>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</si>
  <si>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</si>
  <si>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</si>
  <si>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</si>
  <si>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</si>
  <si>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</si>
  <si>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</si>
  <si>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</si>
  <si>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</si>
  <si>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</si>
  <si>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</si>
  <si>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</si>
  <si>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</si>
  <si>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</si>
  <si>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</si>
  <si>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</si>
  <si>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</si>
  <si>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</si>
  <si>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</si>
  <si>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</si>
  <si>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</si>
  <si>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</si>
  <si>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</si>
  <si>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</si>
  <si>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</si>
  <si>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</si>
  <si>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</si>
  <si>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</si>
  <si>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</si>
  <si>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</si>
  <si>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</si>
  <si>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</si>
  <si>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</si>
  <si>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</si>
  <si>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</si>
  <si>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</si>
  <si>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</si>
  <si>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</si>
  <si>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</si>
  <si>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</si>
  <si>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</si>
  <si>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</si>
  <si>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</si>
  <si>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</si>
  <si>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</si>
  <si>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</si>
  <si>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</si>
  <si>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</si>
  <si>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</si>
  <si>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</si>
  <si>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</si>
  <si>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</si>
  <si>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</si>
  <si>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</si>
  <si>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</si>
  <si>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</si>
  <si>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</si>
  <si>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</si>
  <si>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</si>
  <si>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</si>
  <si>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</si>
  <si>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</si>
  <si>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</si>
  <si>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</si>
  <si>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</si>
  <si>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</si>
  <si>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</si>
  <si>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</si>
  <si>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</si>
  <si>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</si>
  <si>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</si>
  <si>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</si>
  <si>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</si>
  <si>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</si>
  <si>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</si>
  <si>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</si>
  <si>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</si>
  <si>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</si>
  <si>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</si>
  <si>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</si>
  <si>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</si>
  <si>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</si>
  <si>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</si>
  <si>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</si>
  <si>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</si>
  <si>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</si>
  <si>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</si>
  <si>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</si>
  <si>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</si>
  <si>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</si>
  <si>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</si>
  <si>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</si>
  <si>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</si>
  <si>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</si>
  <si>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</si>
  <si>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</si>
  <si>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</si>
  <si>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</si>
  <si>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</si>
  <si>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</si>
  <si>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</si>
  <si>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</si>
  <si>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</si>
  <si>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</si>
  <si>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</si>
  <si>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</si>
  <si>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</si>
  <si>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</si>
  <si>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</si>
  <si>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</si>
  <si>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</si>
  <si>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</si>
  <si>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</si>
  <si>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</si>
  <si>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</si>
  <si>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</si>
  <si>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</si>
  <si>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</si>
  <si>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</si>
  <si>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</si>
  <si>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</si>
  <si>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</si>
  <si>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</si>
  <si>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</si>
  <si>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</si>
  <si>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</si>
  <si>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</si>
  <si>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</si>
  <si>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</si>
  <si>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</si>
  <si>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</si>
  <si>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</si>
  <si>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</si>
  <si>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</si>
  <si>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</si>
  <si>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</si>
  <si>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</si>
  <si>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</si>
  <si>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</si>
  <si>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</si>
  <si>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</si>
  <si>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</si>
  <si>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</si>
  <si>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</si>
  <si>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</si>
  <si>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</si>
  <si>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</si>
  <si>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</si>
  <si>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</si>
  <si>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</si>
  <si>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</si>
  <si>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</si>
  <si>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</si>
  <si>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</si>
  <si>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</si>
  <si>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</si>
  <si>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</si>
  <si>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</si>
  <si>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</si>
  <si>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</si>
  <si>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</si>
  <si>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</si>
  <si>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</si>
  <si>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</si>
  <si>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</si>
  <si>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</si>
  <si>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</si>
  <si>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</si>
  <si>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</si>
  <si>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</si>
  <si>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</si>
  <si>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</si>
  <si>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</si>
  <si>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</si>
  <si>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</si>
  <si>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</si>
  <si>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</si>
  <si>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</si>
  <si>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</si>
  <si>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</si>
  <si>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</si>
  <si>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</si>
  <si>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</si>
  <si>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</si>
  <si>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</si>
  <si>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</si>
  <si>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</si>
  <si>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</si>
  <si>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</si>
  <si>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</si>
  <si>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</si>
  <si>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</si>
  <si>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</si>
  <si>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</si>
  <si>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</si>
  <si>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</si>
  <si>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</si>
  <si>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</si>
  <si>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</si>
  <si>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</si>
  <si>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</si>
  <si>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</si>
  <si>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</si>
  <si>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</si>
  <si>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</si>
  <si>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</si>
  <si>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</si>
  <si>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</si>
  <si>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</si>
  <si>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</si>
  <si>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</si>
  <si>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</si>
  <si>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</si>
  <si>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</si>
  <si>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</si>
  <si>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</si>
  <si>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</si>
  <si>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</si>
  <si>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</si>
  <si>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</si>
  <si>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</si>
  <si>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</si>
  <si>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</si>
  <si>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</si>
  <si>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</si>
  <si>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</si>
  <si>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</si>
  <si>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</si>
  <si>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</si>
  <si>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</si>
  <si>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</si>
  <si>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</si>
  <si>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</si>
  <si>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</si>
  <si>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</si>
  <si>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</si>
  <si>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</si>
  <si>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</si>
  <si>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</si>
  <si>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</si>
  <si>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</si>
  <si>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</si>
  <si>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</si>
  <si>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</si>
  <si>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</si>
  <si>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</si>
  <si>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</si>
  <si>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</si>
  <si>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</si>
  <si>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</si>
  <si>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</si>
  <si>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</si>
  <si>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</si>
  <si>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</si>
  <si>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</si>
  <si>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</si>
  <si>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</si>
  <si>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</si>
  <si>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</si>
  <si>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</si>
  <si>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</si>
  <si>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</si>
  <si>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</si>
  <si>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</si>
  <si>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</si>
  <si>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</si>
  <si>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</si>
  <si>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</si>
  <si>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</si>
  <si>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</si>
  <si>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</si>
  <si>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</si>
  <si>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</si>
  <si>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</si>
  <si>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</si>
  <si>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</si>
  <si>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</si>
  <si>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</si>
  <si>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</si>
  <si>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</si>
  <si>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</si>
  <si>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</si>
  <si>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</si>
  <si>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</si>
  <si>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</si>
  <si>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</si>
  <si>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</si>
  <si>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</si>
  <si>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</si>
  <si>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</si>
  <si>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</si>
  <si>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</si>
  <si>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</si>
  <si>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</si>
  <si>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</si>
  <si>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</si>
  <si>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</si>
  <si>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</si>
  <si>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</si>
  <si>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</si>
  <si>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</si>
  <si>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</si>
  <si>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</si>
  <si>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</si>
  <si>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</si>
  <si>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</si>
  <si>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</si>
  <si>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</si>
  <si>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</si>
  <si>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</si>
  <si>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</si>
  <si>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</si>
  <si>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</si>
  <si>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</si>
  <si>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</si>
  <si>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</si>
  <si>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</si>
  <si>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</si>
  <si>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</si>
  <si>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</si>
  <si>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</si>
  <si>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</si>
  <si>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</si>
  <si>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</si>
  <si>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</si>
  <si>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</si>
  <si>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</si>
  <si>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</si>
  <si>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</si>
  <si>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</si>
  <si>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</si>
  <si>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</si>
  <si>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</si>
  <si>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</si>
  <si>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</si>
  <si>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</si>
  <si>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</si>
  <si>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</si>
  <si>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</si>
  <si>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</si>
  <si>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</si>
  <si>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</si>
  <si>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</si>
  <si>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</si>
  <si>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</si>
  <si>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</si>
  <si>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</si>
  <si>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</si>
  <si>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</si>
  <si>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</si>
  <si>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</si>
  <si>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</si>
  <si>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</si>
  <si>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</si>
  <si>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</si>
  <si>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</si>
  <si>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</si>
  <si>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</si>
  <si>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</si>
  <si>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</si>
  <si>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</si>
  <si>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</si>
  <si>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</si>
  <si>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</si>
  <si>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</si>
  <si>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</si>
  <si>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</si>
  <si>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</si>
  <si>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</si>
  <si>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</si>
  <si>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</si>
  <si>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</si>
  <si>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</si>
  <si>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</si>
  <si>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</si>
  <si>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</si>
  <si>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</si>
  <si>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</si>
  <si>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</si>
  <si>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</si>
  <si>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</si>
  <si>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</si>
  <si>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</si>
  <si>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</si>
  <si>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</si>
  <si>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</si>
  <si>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</si>
  <si>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</si>
  <si>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</si>
  <si>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</si>
  <si>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</si>
  <si>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</si>
  <si>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</si>
  <si>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</si>
  <si>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</si>
  <si>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</si>
  <si>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</si>
  <si>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</si>
  <si>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</si>
  <si>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</si>
  <si>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</si>
  <si>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</si>
  <si>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</si>
  <si>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</si>
  <si>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</si>
  <si>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</si>
  <si>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</si>
  <si>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</si>
  <si>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</si>
  <si>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</si>
  <si>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</si>
  <si>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</si>
  <si>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</si>
  <si>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</si>
  <si>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</si>
  <si>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</si>
  <si>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</si>
  <si>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</si>
  <si>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</si>
  <si>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</si>
  <si>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</si>
  <si>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</si>
  <si>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</si>
  <si>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</si>
  <si>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</si>
  <si>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</si>
  <si>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</si>
  <si>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</si>
  <si>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</si>
  <si>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</si>
  <si>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</si>
  <si>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</si>
  <si>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</si>
  <si>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</si>
  <si>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</si>
  <si>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</si>
  <si>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</si>
  <si>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</si>
  <si>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</si>
  <si>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</si>
  <si>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</si>
  <si>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</si>
  <si>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</si>
  <si>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</si>
  <si>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</si>
  <si>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</si>
  <si>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</si>
  <si>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</si>
  <si>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</si>
  <si>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</si>
  <si>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</si>
  <si>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</si>
  <si>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</si>
  <si>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</si>
  <si>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</si>
  <si>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</si>
  <si>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</si>
  <si>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</si>
  <si>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</si>
  <si>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</si>
  <si>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</si>
  <si>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</si>
  <si>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</si>
  <si>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</si>
  <si>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</si>
  <si>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</si>
  <si>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</si>
  <si>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</si>
  <si>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</si>
  <si>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</si>
  <si>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</si>
  <si>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</si>
  <si>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</si>
  <si>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</si>
  <si>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</si>
  <si>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</si>
  <si>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</si>
  <si>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</si>
  <si>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</si>
  <si>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</si>
  <si>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</si>
  <si>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</si>
  <si>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</si>
  <si>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</si>
  <si>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</si>
  <si>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</si>
  <si>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</si>
  <si>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</si>
  <si>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</si>
  <si>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</si>
  <si>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</si>
  <si>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</si>
  <si>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</si>
  <si>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</si>
  <si>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</si>
  <si>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</si>
  <si>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</si>
  <si>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</si>
  <si>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</si>
  <si>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</si>
  <si>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</si>
  <si>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</si>
  <si>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</si>
  <si>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</si>
  <si>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</si>
  <si>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</si>
  <si>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</si>
  <si>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</si>
  <si>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</si>
  <si>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</si>
  <si>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</si>
  <si>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</si>
  <si>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</si>
  <si>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</si>
  <si>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</si>
  <si>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</si>
  <si>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</si>
  <si>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</si>
  <si>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</si>
  <si>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</si>
  <si>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</si>
  <si>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</si>
  <si>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</si>
  <si>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</si>
  <si>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</si>
  <si>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</si>
  <si>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</si>
  <si>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</si>
  <si>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</si>
  <si>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</si>
  <si>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</si>
  <si>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</si>
  <si>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</si>
  <si>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</si>
  <si>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</si>
  <si>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</si>
  <si>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</si>
  <si>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</si>
  <si>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</si>
  <si>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</si>
  <si>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</si>
  <si>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</si>
  <si>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</si>
  <si>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</si>
  <si>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</si>
  <si>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</si>
  <si>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</si>
  <si>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</si>
  <si>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</si>
  <si>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</si>
  <si>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</si>
  <si>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</si>
  <si>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</si>
  <si>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</si>
  <si>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</si>
  <si>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</si>
  <si>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</si>
  <si>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</si>
  <si>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</si>
  <si>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</si>
  <si>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</si>
  <si>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</si>
  <si>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</si>
  <si>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</si>
  <si>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</si>
  <si>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</si>
  <si>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</si>
  <si>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</si>
  <si>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</si>
  <si>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</si>
  <si>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</si>
  <si>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</si>
  <si>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</si>
  <si>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</si>
  <si>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</si>
  <si>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</si>
  <si>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</si>
  <si>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</si>
  <si>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</si>
  <si>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</si>
  <si>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</si>
  <si>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</si>
  <si>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</si>
  <si>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</si>
  <si>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</si>
  <si>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</si>
  <si>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</si>
  <si>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</si>
  <si>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</si>
  <si>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</si>
  <si>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</si>
  <si>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</si>
  <si>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</si>
  <si>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</si>
  <si>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</si>
  <si>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2023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</si>
  <si>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</si>
  <si>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</si>
  <si>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</si>
  <si>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</si>
  <si>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</si>
  <si>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</si>
  <si>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</si>
  <si>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</si>
  <si>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</si>
  <si>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</si>
  <si>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</si>
  <si>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</si>
  <si>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</si>
  <si>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</si>
  <si>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</si>
  <si>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</si>
  <si>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</si>
  <si>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</si>
  <si>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</si>
  <si>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</si>
  <si>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</si>
  <si>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</si>
  <si>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</si>
  <si>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</si>
  <si>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</si>
  <si>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</si>
  <si>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</si>
  <si>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</si>
  <si>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</si>
  <si>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</si>
  <si>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</si>
  <si>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</si>
  <si>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</si>
  <si>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</si>
  <si>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</si>
  <si>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</si>
  <si>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</si>
  <si>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</si>
  <si>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</si>
  <si>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</si>
  <si>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</si>
  <si>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</si>
  <si>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</si>
  <si>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</si>
  <si>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</si>
  <si>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</si>
  <si>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</si>
  <si>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</si>
  <si>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</si>
  <si>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</si>
  <si>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</si>
  <si>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</si>
  <si>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</si>
  <si>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</si>
  <si>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</si>
  <si>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</si>
  <si>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</si>
  <si>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</si>
  <si>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</si>
  <si>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</si>
  <si>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</si>
  <si>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</si>
  <si>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</si>
  <si>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</si>
  <si>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</si>
  <si>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</si>
  <si>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</si>
  <si>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</si>
  <si>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</si>
  <si>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</si>
  <si>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</si>
  <si>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</si>
  <si>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</si>
  <si>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</si>
  <si>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</si>
  <si>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</si>
  <si>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</si>
  <si>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</si>
  <si>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</si>
  <si>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</si>
  <si>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</si>
  <si>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</si>
  <si>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</si>
  <si>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</si>
  <si>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</si>
  <si>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</si>
  <si>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</si>
  <si>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</si>
  <si>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</si>
  <si>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</si>
  <si>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</si>
  <si>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</si>
  <si>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</si>
  <si>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</si>
  <si>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</si>
  <si>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</si>
  <si>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</si>
  <si>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</si>
  <si>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</si>
  <si>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</si>
  <si>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</si>
  <si>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</si>
  <si>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</si>
  <si>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</si>
  <si>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</si>
  <si>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</si>
  <si>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</si>
  <si>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</si>
  <si>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</si>
  <si>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</si>
  <si>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</si>
  <si>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</si>
  <si>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</si>
  <si>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</si>
  <si>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</si>
  <si>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</si>
  <si>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</si>
  <si>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</si>
  <si>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</si>
  <si>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</si>
  <si>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</si>
  <si>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</si>
  <si>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</si>
  <si>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</si>
  <si>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</si>
  <si>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</si>
  <si>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</si>
  <si>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</si>
  <si>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</si>
  <si>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</si>
  <si>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</si>
  <si>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</si>
  <si>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</si>
  <si>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</si>
  <si>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</si>
  <si>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</si>
  <si>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</si>
  <si>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</si>
  <si>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</si>
  <si>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</si>
  <si>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</si>
  <si>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</si>
  <si>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</si>
  <si>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</si>
  <si>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</si>
  <si>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</si>
  <si>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</si>
  <si>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</si>
  <si>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</si>
  <si>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</si>
  <si>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</si>
  <si>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</si>
  <si>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</si>
  <si>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</si>
  <si>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</si>
  <si>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</si>
  <si>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</si>
  <si>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</si>
  <si>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</si>
  <si>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</si>
  <si>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</si>
  <si>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</si>
  <si>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</si>
  <si>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</si>
  <si>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</si>
  <si>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</si>
  <si>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</si>
  <si>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</si>
  <si>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</si>
  <si>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</si>
  <si>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</si>
  <si>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</si>
  <si>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</si>
  <si>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</si>
  <si>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</si>
  <si>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</si>
  <si>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</si>
  <si>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</si>
  <si>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</si>
  <si>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</si>
  <si>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</si>
  <si>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</si>
  <si>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</si>
  <si>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</si>
  <si>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</si>
  <si>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</si>
  <si>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</si>
  <si>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</si>
  <si>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</si>
  <si>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</si>
  <si>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</si>
  <si>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</si>
  <si>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</si>
  <si>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</si>
  <si>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</si>
  <si>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</si>
  <si>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</si>
  <si>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</si>
  <si>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</si>
  <si>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</si>
  <si>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</si>
  <si>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</si>
  <si>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</si>
  <si>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</si>
  <si>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</si>
  <si>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</si>
  <si>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</si>
  <si>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</si>
  <si>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</si>
  <si>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</si>
  <si>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</si>
  <si>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</si>
  <si>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</si>
  <si>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</si>
  <si>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</si>
  <si>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</si>
  <si>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</si>
  <si>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</si>
  <si>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</si>
  <si>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</si>
  <si>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</si>
  <si>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</si>
  <si>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</si>
  <si>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</si>
  <si>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</si>
  <si>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</si>
  <si>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</si>
  <si>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</si>
  <si>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</si>
  <si>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</si>
  <si>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</si>
  <si>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</si>
  <si>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</si>
  <si>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</si>
  <si>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</si>
  <si>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</si>
  <si>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</si>
  <si>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</si>
  <si>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</si>
  <si>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</si>
  <si>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</si>
  <si>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</si>
  <si>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</si>
  <si>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</si>
  <si>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</si>
  <si>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</si>
  <si>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</si>
  <si>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</si>
  <si>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</si>
  <si>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</si>
  <si>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</si>
  <si>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</si>
  <si>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</si>
  <si>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</si>
  <si>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</si>
  <si>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</si>
  <si>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</si>
  <si>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</si>
  <si>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</si>
  <si>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</si>
  <si>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</si>
  <si>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</si>
  <si>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</si>
  <si>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</si>
  <si>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</si>
  <si>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</si>
  <si>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</si>
  <si>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</si>
  <si>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2023 SCH 410</t>
  </si>
  <si>
    <t>2023 AAR COST INDEXES</t>
  </si>
  <si>
    <t>2022 SCH 410</t>
  </si>
  <si>
    <t>2022 AAR COST INDEXES</t>
  </si>
  <si>
    <t>2021 SCH 410</t>
  </si>
  <si>
    <t>2021 AAR COST INDEXES</t>
  </si>
  <si>
    <t>2020 SCH 410</t>
  </si>
  <si>
    <t>2020 AAR COST INDEXES</t>
  </si>
  <si>
    <t>2019 SCH 410</t>
  </si>
  <si>
    <t>2019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</si>
  <si>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</si>
  <si>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</si>
  <si>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</si>
  <si>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</si>
  <si>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</si>
  <si>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</si>
  <si>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</si>
  <si>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</si>
  <si>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</si>
  <si>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</si>
  <si>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</si>
  <si>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</si>
  <si>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</si>
  <si>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</si>
  <si>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</si>
  <si>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</si>
  <si>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</si>
  <si>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</si>
  <si>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</si>
  <si>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</si>
  <si>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</si>
  <si>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</si>
  <si>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</si>
  <si>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</si>
  <si>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</si>
  <si>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</si>
  <si>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</si>
  <si>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</si>
  <si>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</si>
  <si>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</si>
  <si>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</si>
  <si>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</si>
  <si>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</si>
  <si>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</si>
  <si>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</si>
  <si>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</si>
  <si>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</si>
  <si>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</si>
  <si>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</si>
  <si>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</si>
  <si>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</si>
  <si>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</si>
  <si>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</si>
  <si>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</si>
  <si>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</si>
  <si>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</si>
  <si>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</si>
  <si>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</si>
  <si>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</si>
  <si>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</si>
  <si>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</si>
  <si>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</si>
  <si>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</si>
  <si>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</si>
  <si>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</si>
  <si>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</si>
  <si>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</si>
  <si>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</si>
  <si>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</si>
  <si>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</si>
  <si>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</si>
  <si>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</si>
  <si>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</si>
  <si>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</si>
  <si>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</si>
  <si>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</si>
  <si>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</si>
  <si>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</si>
  <si>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</si>
  <si>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</si>
  <si>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</si>
  <si>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</si>
  <si>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</si>
  <si>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</si>
  <si>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</si>
  <si>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</si>
  <si>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</si>
  <si>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</si>
  <si>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</si>
  <si>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</si>
  <si>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</si>
  <si>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</si>
  <si>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</si>
  <si>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</si>
  <si>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</si>
  <si>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</si>
  <si>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</si>
  <si>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</si>
  <si>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</si>
  <si>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</si>
  <si>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</si>
  <si>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</si>
  <si>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</si>
  <si>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</si>
  <si>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</si>
  <si>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</si>
  <si>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</si>
  <si>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</si>
  <si>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</si>
  <si>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</si>
  <si>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</si>
  <si>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</si>
  <si>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</si>
  <si>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</si>
  <si>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</si>
  <si>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</si>
  <si>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</si>
  <si>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</si>
  <si>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</si>
  <si>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</si>
  <si>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</si>
  <si>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</si>
  <si>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</si>
  <si>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</si>
  <si>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</si>
  <si>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</si>
  <si>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</si>
  <si>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</si>
  <si>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</si>
  <si>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</si>
  <si>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</si>
  <si>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</si>
  <si>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</si>
  <si>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</si>
  <si>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</si>
  <si>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</si>
  <si>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</si>
  <si>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</si>
  <si>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</si>
  <si>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</si>
  <si>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</si>
  <si>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</si>
  <si>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</si>
  <si>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</si>
  <si>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</si>
  <si>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</si>
  <si>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</si>
  <si>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</si>
  <si>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</si>
  <si>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</si>
  <si>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</si>
  <si>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</si>
  <si>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</si>
  <si>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</si>
  <si>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</si>
  <si>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</si>
  <si>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</si>
  <si>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</si>
  <si>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</si>
  <si>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</si>
  <si>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</si>
  <si>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</si>
  <si>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</si>
  <si>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</si>
  <si>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</si>
  <si>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</si>
  <si>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</si>
  <si>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</si>
  <si>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</si>
  <si>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</si>
  <si>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</si>
  <si>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</si>
  <si>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</si>
  <si>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</si>
  <si>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</si>
  <si>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</si>
  <si>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</si>
  <si>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</si>
  <si>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</si>
  <si>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</si>
  <si>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</si>
  <si>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</si>
  <si>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</si>
  <si>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</si>
  <si>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</si>
  <si>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</si>
  <si>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</si>
  <si>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</si>
  <si>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</si>
  <si>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</si>
  <si>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</si>
  <si>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</si>
  <si>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</si>
  <si>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</si>
  <si>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</si>
  <si>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</si>
  <si>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</si>
  <si>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</si>
  <si>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</si>
  <si>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</si>
  <si>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</si>
  <si>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</si>
  <si>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</si>
  <si>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</si>
  <si>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</si>
  <si>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</si>
  <si>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</si>
  <si>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</si>
  <si>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</si>
  <si>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</si>
  <si>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</si>
  <si>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</si>
  <si>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</si>
  <si>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</si>
  <si>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</si>
  <si>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</si>
  <si>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</si>
  <si>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</si>
  <si>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</si>
  <si>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</si>
  <si>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</si>
  <si>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</si>
  <si>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</si>
  <si>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</si>
  <si>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</si>
  <si>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</si>
  <si>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</si>
  <si>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</si>
  <si>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</si>
  <si>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</si>
  <si>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</si>
  <si>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</si>
  <si>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</si>
  <si>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</si>
  <si>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</si>
  <si>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</si>
  <si>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</si>
  <si>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</si>
  <si>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</si>
  <si>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</si>
  <si>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</si>
  <si>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</si>
  <si>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</si>
  <si>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</si>
  <si>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</si>
  <si>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</si>
  <si>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</si>
  <si>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</si>
  <si>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</si>
  <si>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</si>
  <si>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</si>
  <si>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</si>
  <si>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</si>
  <si>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</si>
  <si>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</si>
  <si>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</si>
  <si>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</si>
  <si>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</si>
  <si>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</si>
  <si>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</si>
  <si>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</si>
  <si>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</si>
  <si>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</si>
  <si>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</si>
  <si>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</si>
  <si>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</si>
  <si>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</si>
  <si>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</si>
  <si>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</si>
  <si>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</si>
  <si>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</si>
  <si>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</si>
  <si>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</si>
  <si>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</si>
  <si>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</si>
  <si>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</si>
  <si>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</si>
  <si>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</si>
  <si>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</si>
  <si>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</si>
  <si>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</si>
  <si>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</si>
  <si>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</si>
  <si>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</si>
  <si>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</si>
  <si>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</si>
  <si>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</si>
  <si>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</si>
  <si>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</si>
  <si>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</si>
  <si>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</si>
  <si>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</si>
  <si>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</si>
  <si>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</si>
  <si>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</si>
  <si>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</si>
  <si>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</si>
  <si>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</si>
  <si>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</si>
  <si>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</si>
  <si>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</si>
  <si>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</si>
  <si>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</si>
  <si>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</si>
  <si>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</si>
  <si>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</si>
  <si>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</si>
  <si>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</si>
  <si>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</si>
  <si>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</si>
  <si>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</si>
  <si>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</si>
  <si>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</si>
  <si>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</si>
  <si>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</si>
  <si>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</si>
  <si>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</si>
  <si>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</si>
  <si>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</si>
  <si>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</si>
  <si>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</si>
  <si>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</si>
  <si>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</si>
  <si>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</si>
  <si>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</si>
  <si>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</si>
  <si>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</si>
  <si>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</si>
  <si>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</si>
  <si>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</si>
  <si>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</si>
  <si>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</si>
  <si>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</si>
  <si>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</si>
  <si>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</si>
  <si>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</si>
  <si>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</si>
  <si>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</si>
  <si>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</si>
  <si>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</si>
  <si>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</si>
  <si>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</si>
  <si>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</si>
  <si>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</si>
  <si>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</si>
  <si>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</si>
  <si>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</si>
  <si>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</si>
  <si>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</si>
  <si>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</si>
  <si>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</si>
  <si>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</si>
  <si>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</si>
  <si>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</si>
  <si>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</si>
  <si>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</si>
  <si>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</si>
  <si>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</si>
  <si>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</si>
  <si>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</si>
  <si>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</si>
  <si>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</si>
  <si>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</si>
  <si>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</si>
  <si>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</si>
  <si>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</si>
  <si>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</si>
  <si>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</si>
  <si>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</si>
  <si>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</si>
  <si>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</si>
  <si>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</si>
  <si>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</si>
  <si>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</si>
  <si>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</si>
  <si>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</si>
  <si>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</si>
  <si>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</si>
  <si>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</si>
  <si>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</si>
  <si>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</si>
  <si>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</si>
  <si>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</si>
  <si>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</si>
  <si>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</si>
  <si>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</si>
  <si>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</si>
  <si>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</si>
  <si>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</si>
  <si>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</si>
  <si>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</si>
  <si>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</si>
  <si>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</si>
  <si>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</si>
  <si>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</si>
  <si>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</si>
  <si>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</si>
  <si>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</si>
  <si>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</si>
  <si>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</si>
  <si>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</si>
  <si>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</si>
  <si>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</si>
  <si>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</si>
  <si>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</si>
  <si>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</si>
  <si>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</si>
  <si>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</si>
  <si>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</si>
  <si>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</si>
  <si>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</si>
  <si>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</si>
  <si>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</si>
  <si>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</si>
  <si>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</si>
  <si>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</si>
  <si>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</si>
  <si>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</si>
  <si>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</si>
  <si>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</si>
  <si>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</si>
  <si>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</si>
  <si>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</si>
  <si>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</si>
  <si>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</si>
  <si>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</si>
  <si>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</si>
  <si>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</si>
  <si>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</si>
  <si>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</si>
  <si>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</si>
  <si>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</si>
  <si>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</si>
  <si>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</si>
  <si>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</si>
  <si>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</si>
  <si>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</si>
  <si>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</si>
  <si>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</si>
  <si>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</si>
  <si>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</si>
  <si>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</si>
  <si>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</si>
  <si>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</si>
  <si>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</si>
  <si>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</si>
  <si>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</si>
  <si>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</si>
  <si>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</si>
  <si>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</si>
  <si>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</si>
  <si>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</si>
  <si>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</si>
  <si>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</si>
  <si>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</si>
  <si>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</si>
  <si>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</si>
  <si>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</si>
  <si>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</si>
  <si>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</si>
  <si>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</si>
  <si>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</si>
  <si>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</si>
  <si>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</si>
  <si>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</si>
  <si>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</si>
  <si>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</si>
  <si>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</si>
  <si>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</si>
  <si>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</si>
  <si>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</si>
  <si>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</si>
  <si>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</si>
  <si>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</si>
  <si>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</si>
  <si>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</si>
  <si>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</si>
  <si>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</si>
  <si>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</si>
  <si>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</si>
  <si>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</si>
  <si>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</si>
  <si>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</si>
  <si>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</si>
  <si>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</si>
  <si>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</si>
  <si>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</si>
  <si>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</si>
  <si>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</si>
  <si>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</si>
  <si>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</si>
  <si>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</si>
  <si>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</si>
  <si>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</si>
  <si>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</si>
  <si>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</si>
  <si>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</si>
  <si>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</si>
  <si>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</si>
  <si>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</si>
  <si>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</si>
  <si>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</si>
  <si>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</si>
  <si>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</si>
  <si>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</si>
  <si>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</si>
  <si>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</si>
  <si>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</si>
  <si>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</si>
  <si>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</si>
  <si>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</si>
  <si>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</si>
  <si>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</si>
  <si>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</si>
  <si>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</si>
  <si>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</si>
  <si>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</si>
  <si>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</si>
  <si>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</si>
  <si>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</si>
  <si>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</si>
  <si>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</si>
  <si>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</si>
  <si>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</si>
  <si>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</si>
  <si>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</si>
  <si>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</si>
  <si>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</si>
  <si>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</si>
  <si>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</si>
  <si>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</si>
  <si>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</si>
  <si>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</si>
  <si>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</si>
  <si>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</si>
  <si>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</si>
  <si>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</si>
  <si>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</si>
  <si>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</si>
  <si>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</si>
  <si>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</si>
  <si>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</si>
  <si>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</si>
  <si>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</si>
  <si>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</si>
  <si>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</si>
  <si>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</si>
  <si>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</si>
  <si>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</si>
  <si>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</si>
  <si>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</si>
  <si>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</si>
  <si>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</si>
  <si>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</si>
  <si>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</si>
  <si>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</si>
  <si>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</si>
  <si>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</si>
  <si>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</si>
  <si>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</si>
  <si>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</si>
  <si>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</si>
  <si>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</si>
  <si>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</si>
  <si>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</si>
  <si>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</si>
  <si>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</si>
  <si>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</si>
  <si>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</si>
  <si>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</si>
  <si>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</si>
  <si>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</si>
  <si>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</si>
  <si>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</si>
  <si>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</si>
  <si>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</si>
  <si>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</si>
  <si>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</si>
  <si>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</si>
  <si>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</si>
  <si>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</si>
  <si>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</si>
  <si>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</si>
  <si>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</si>
  <si>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</si>
  <si>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</si>
  <si>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</si>
  <si>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</si>
  <si>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</si>
  <si>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</si>
  <si>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</si>
  <si>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</si>
  <si>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</si>
  <si>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</si>
  <si>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</si>
  <si>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</si>
  <si>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</si>
  <si>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</si>
  <si>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</si>
  <si>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</si>
  <si>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</si>
  <si>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</si>
  <si>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</si>
  <si>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</si>
  <si>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</si>
  <si>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</si>
  <si>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</si>
  <si>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</si>
  <si>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</si>
  <si>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</si>
  <si>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</si>
  <si>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</si>
  <si>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</si>
  <si>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</si>
  <si>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</si>
  <si>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</si>
  <si>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</si>
  <si>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</si>
  <si>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</si>
  <si>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</si>
  <si>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</si>
  <si>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</si>
  <si>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</si>
  <si>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</si>
  <si>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</si>
  <si>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</si>
  <si>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</si>
  <si>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</si>
  <si>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</si>
  <si>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</si>
  <si>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</si>
  <si>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</si>
  <si>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</si>
  <si>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</si>
  <si>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</si>
  <si>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</si>
  <si>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</si>
  <si>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</si>
  <si>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</si>
  <si>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</si>
  <si>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</si>
  <si>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</si>
  <si>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</si>
  <si>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</si>
  <si>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</si>
  <si>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</si>
  <si>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</si>
  <si>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</si>
  <si>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</si>
  <si>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</si>
  <si>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</si>
  <si>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</si>
  <si>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</si>
  <si>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</si>
  <si>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</si>
  <si>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</si>
  <si>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</si>
  <si>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</si>
  <si>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</si>
  <si>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</si>
  <si>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</si>
  <si>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</si>
  <si>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</si>
  <si>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</si>
  <si>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</si>
  <si>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</si>
  <si>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</si>
  <si>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</si>
  <si>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</si>
  <si>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</si>
  <si>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</si>
  <si>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</si>
  <si>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</si>
  <si>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</si>
  <si>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</si>
  <si>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</si>
  <si>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</si>
  <si>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</si>
  <si>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</si>
  <si>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</si>
  <si>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</si>
  <si>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</si>
  <si>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</si>
  <si>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</si>
  <si>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</si>
  <si>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</si>
  <si>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</si>
  <si>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</si>
  <si>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</si>
  <si>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</si>
  <si>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</si>
  <si>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</si>
  <si>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</si>
  <si>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</si>
  <si>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</si>
  <si>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</si>
  <si>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</si>
  <si>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</si>
  <si>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</si>
  <si>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</si>
  <si>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</si>
  <si>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</si>
  <si>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</si>
  <si>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</si>
  <si>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</si>
  <si>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</si>
  <si>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</si>
  <si>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</si>
  <si>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</si>
  <si>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</si>
  <si>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</si>
  <si>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</si>
  <si>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</si>
  <si>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</si>
  <si>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</si>
  <si>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</si>
  <si>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</si>
  <si>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</si>
  <si>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</si>
  <si>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</si>
  <si>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</si>
  <si>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</si>
  <si>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</si>
  <si>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</si>
  <si>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</si>
  <si>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</si>
  <si>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</si>
  <si>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</si>
  <si>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</si>
  <si>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</si>
  <si>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</si>
  <si>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</si>
  <si>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</si>
  <si>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</si>
  <si>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</si>
  <si>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</si>
  <si>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</si>
  <si>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</si>
  <si>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</si>
  <si>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</si>
  <si>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</si>
  <si>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</si>
  <si>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</si>
  <si>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</si>
  <si>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</si>
  <si>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</si>
  <si>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</si>
  <si>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</si>
  <si>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</si>
  <si>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</si>
  <si>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</si>
  <si>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</si>
  <si>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</si>
  <si>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</si>
  <si>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</si>
  <si>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</si>
  <si>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</si>
  <si>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</si>
  <si>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</si>
  <si>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</si>
  <si>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</si>
  <si>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</si>
  <si>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</si>
  <si>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</si>
  <si>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</si>
  <si>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</si>
  <si>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</si>
  <si>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</si>
  <si>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</si>
  <si>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</si>
  <si>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</si>
  <si>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</si>
  <si>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</si>
  <si>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</si>
  <si>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</si>
  <si>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</si>
  <si>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</si>
  <si>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</si>
  <si>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</si>
  <si>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</si>
  <si>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</si>
  <si>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</si>
  <si>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</si>
  <si>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</si>
  <si>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</si>
  <si>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</si>
  <si>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</si>
  <si>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</si>
  <si>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</si>
  <si>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</si>
  <si>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</si>
  <si>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</si>
  <si>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</si>
  <si>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</si>
  <si>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</si>
  <si>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</si>
  <si>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</si>
  <si>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</si>
  <si>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</si>
  <si>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</si>
  <si>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</si>
  <si>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</si>
  <si>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</si>
  <si>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</si>
  <si>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</si>
  <si>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</si>
  <si>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</si>
  <si>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</si>
  <si>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</si>
  <si>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</si>
  <si>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</si>
  <si>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</si>
  <si>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</si>
  <si>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</si>
  <si>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</si>
  <si>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</si>
  <si>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</si>
  <si>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</si>
  <si>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</si>
  <si>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</si>
  <si>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</si>
  <si>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</si>
  <si>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</si>
  <si>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</si>
  <si>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</si>
  <si>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</si>
  <si>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</si>
  <si>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</si>
  <si>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</si>
  <si>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</si>
  <si>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</si>
  <si>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</si>
  <si>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</si>
  <si>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</si>
  <si>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</si>
  <si>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</si>
  <si>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</si>
  <si>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</si>
  <si>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</si>
  <si>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</si>
  <si>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</si>
  <si>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</si>
  <si>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</si>
  <si>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</si>
  <si>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</si>
  <si>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</si>
  <si>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</si>
  <si>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</si>
  <si>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</si>
  <si>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</si>
  <si>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</si>
  <si>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</si>
  <si>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</si>
  <si>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</si>
  <si>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</si>
  <si>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</si>
  <si>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</si>
  <si>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</si>
  <si>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</si>
  <si>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</si>
  <si>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</si>
  <si>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</si>
  <si>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</si>
  <si>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</si>
  <si>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</si>
  <si>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</si>
  <si>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</si>
  <si>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</si>
  <si>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2023 SCH 210</t>
  </si>
  <si>
    <t>2022 SCH 210</t>
  </si>
  <si>
    <t>2021 SCH 210</t>
  </si>
  <si>
    <t>2020 SCH 210</t>
  </si>
  <si>
    <t>2019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</si>
  <si>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</si>
  <si>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</si>
  <si>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</si>
  <si>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</si>
  <si>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</si>
  <si>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</si>
  <si>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</si>
  <si>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</si>
  <si>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</si>
  <si>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</si>
  <si>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</si>
  <si>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</si>
  <si>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</si>
  <si>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</si>
  <si>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</si>
  <si>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</si>
  <si>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</si>
  <si>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</si>
  <si>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</si>
  <si>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</si>
  <si>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</si>
  <si>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</si>
  <si>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</si>
  <si>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</si>
  <si>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</si>
  <si>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</si>
  <si>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</si>
  <si>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</si>
  <si>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</si>
  <si>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</si>
  <si>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</si>
  <si>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</si>
  <si>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</si>
  <si>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</si>
  <si>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</si>
  <si>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</si>
  <si>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</si>
  <si>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</si>
  <si>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</si>
  <si>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</si>
  <si>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</si>
  <si>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</si>
  <si>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</si>
  <si>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</si>
  <si>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</si>
  <si>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</si>
  <si>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</si>
  <si>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</si>
  <si>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</si>
  <si>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</si>
  <si>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</si>
  <si>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</si>
  <si>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</si>
  <si>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</si>
  <si>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</si>
  <si>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</si>
  <si>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</si>
  <si>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</si>
  <si>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</si>
  <si>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</si>
  <si>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</si>
  <si>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</si>
  <si>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</si>
  <si>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</si>
  <si>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</si>
  <si>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</si>
  <si>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</si>
  <si>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</si>
  <si>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</si>
  <si>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</si>
  <si>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</si>
  <si>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</si>
  <si>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</si>
  <si>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</si>
  <si>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</si>
  <si>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</si>
  <si>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</si>
  <si>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</si>
  <si>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</si>
  <si>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</si>
  <si>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</si>
  <si>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</si>
  <si>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</si>
  <si>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</si>
  <si>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</si>
  <si>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</si>
  <si>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</si>
  <si>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</si>
  <si>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</si>
  <si>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</si>
  <si>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</si>
  <si>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</si>
  <si>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</si>
  <si>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2023 SCH 417</t>
  </si>
  <si>
    <t>2022 SCH 417</t>
  </si>
  <si>
    <t>2021 SCH 417</t>
  </si>
  <si>
    <t>2020 SCH 417</t>
  </si>
  <si>
    <t>2019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</si>
  <si>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</si>
  <si>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</si>
  <si>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</si>
  <si>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</si>
  <si>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</si>
  <si>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</si>
  <si>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</si>
  <si>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</si>
  <si>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</si>
  <si>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</si>
  <si>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</si>
  <si>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</si>
  <si>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</si>
  <si>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</si>
  <si>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</si>
  <si>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</si>
  <si>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</si>
  <si>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</si>
  <si>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</si>
  <si>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</si>
  <si>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</si>
  <si>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</si>
  <si>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</si>
  <si>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</si>
  <si>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</si>
  <si>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</si>
  <si>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</si>
  <si>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</si>
  <si>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</si>
  <si>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</si>
  <si>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</si>
  <si>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</si>
  <si>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</si>
  <si>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</si>
  <si>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</si>
  <si>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</si>
  <si>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</si>
  <si>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</si>
  <si>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</si>
  <si>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</si>
  <si>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</si>
  <si>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</si>
  <si>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</si>
  <si>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</si>
  <si>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</si>
  <si>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</si>
  <si>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</si>
  <si>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</si>
  <si>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</si>
  <si>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</si>
  <si>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</si>
  <si>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</si>
  <si>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</si>
  <si>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</si>
  <si>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</si>
  <si>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</si>
  <si>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</si>
  <si>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</si>
  <si>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</si>
  <si>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</si>
  <si>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</si>
  <si>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</si>
  <si>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</si>
  <si>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</si>
  <si>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</si>
  <si>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</si>
  <si>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</si>
  <si>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</si>
  <si>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</si>
  <si>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</si>
  <si>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</si>
  <si>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</si>
  <si>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</si>
  <si>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</si>
  <si>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</si>
  <si>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</si>
  <si>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</si>
  <si>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</si>
  <si>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</si>
  <si>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</si>
  <si>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</si>
  <si>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</si>
  <si>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</si>
  <si>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</si>
  <si>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</si>
  <si>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</si>
  <si>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</si>
  <si>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</si>
  <si>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</si>
  <si>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</si>
  <si>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</si>
  <si>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</si>
  <si>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</si>
  <si>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</si>
  <si>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</si>
  <si>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</si>
  <si>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</si>
  <si>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</si>
  <si>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</si>
  <si>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</si>
  <si>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</si>
  <si>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</si>
  <si>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</si>
  <si>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</si>
  <si>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</si>
  <si>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</si>
  <si>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</si>
  <si>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</si>
  <si>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</si>
  <si>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</si>
  <si>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</si>
  <si>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</si>
  <si>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</si>
  <si>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</si>
  <si>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</si>
  <si>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</si>
  <si>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</si>
  <si>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</si>
  <si>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</si>
  <si>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</si>
  <si>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</si>
  <si>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</si>
  <si>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</si>
  <si>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</si>
  <si>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</si>
  <si>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</si>
  <si>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</si>
  <si>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</si>
  <si>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</si>
  <si>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</si>
  <si>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</si>
  <si>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</si>
  <si>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</si>
  <si>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</si>
  <si>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</si>
  <si>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</si>
  <si>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</si>
  <si>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</si>
  <si>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</si>
  <si>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</si>
  <si>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</si>
  <si>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</si>
  <si>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</si>
  <si>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</si>
  <si>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</si>
  <si>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</si>
  <si>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</si>
  <si>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</si>
  <si>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</si>
  <si>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</si>
  <si>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</si>
  <si>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</si>
  <si>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</si>
  <si>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</si>
  <si>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</si>
  <si>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</si>
  <si>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</si>
  <si>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</si>
  <si>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</si>
  <si>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</si>
  <si>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</si>
  <si>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</si>
  <si>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</si>
  <si>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</si>
  <si>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</si>
  <si>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</si>
  <si>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</si>
  <si>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</si>
  <si>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</si>
  <si>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</si>
  <si>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</si>
  <si>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</si>
  <si>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</si>
  <si>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</si>
  <si>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</si>
  <si>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2023 SCH 414</t>
  </si>
  <si>
    <t>2022 SCH 414</t>
  </si>
  <si>
    <t>2021 SCH 414</t>
  </si>
  <si>
    <t>2020 SCH 414</t>
  </si>
  <si>
    <t>2019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</si>
  <si>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</si>
  <si>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</si>
  <si>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</si>
  <si>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</si>
  <si>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</si>
  <si>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</si>
  <si>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</si>
  <si>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</si>
  <si>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</si>
  <si>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</si>
  <si>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</si>
  <si>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</si>
  <si>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</si>
  <si>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</si>
  <si>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</si>
  <si>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</si>
  <si>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</si>
  <si>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</si>
  <si>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</si>
  <si>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</si>
  <si>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</si>
  <si>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</si>
  <si>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</si>
  <si>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</si>
  <si>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</si>
  <si>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</si>
  <si>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</si>
  <si>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</si>
  <si>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</si>
  <si>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</si>
  <si>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</si>
  <si>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</si>
  <si>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</si>
  <si>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</si>
  <si>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</si>
  <si>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</si>
  <si>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</si>
  <si>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</si>
  <si>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</si>
  <si>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</si>
  <si>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</si>
  <si>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</si>
  <si>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</si>
  <si>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</si>
  <si>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</si>
  <si>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</si>
  <si>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</si>
  <si>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</si>
  <si>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</si>
  <si>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</si>
  <si>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</si>
  <si>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</si>
  <si>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</si>
  <si>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</si>
  <si>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</si>
  <si>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</si>
  <si>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</si>
  <si>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</si>
  <si>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</si>
  <si>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</si>
  <si>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</si>
  <si>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</si>
  <si>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</si>
  <si>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</si>
  <si>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</si>
  <si>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</si>
  <si>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</si>
  <si>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</si>
  <si>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</si>
  <si>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</si>
  <si>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</si>
  <si>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</si>
  <si>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</si>
  <si>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</si>
  <si>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</si>
  <si>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</si>
  <si>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</si>
  <si>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</si>
  <si>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</si>
  <si>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</si>
  <si>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</si>
  <si>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</si>
  <si>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</si>
  <si>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</si>
  <si>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</si>
  <si>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</si>
  <si>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</si>
  <si>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</si>
  <si>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</si>
  <si>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</si>
  <si>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</si>
  <si>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</si>
  <si>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</si>
  <si>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</si>
  <si>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</si>
  <si>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</si>
  <si>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</si>
  <si>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</si>
  <si>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</si>
  <si>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</si>
  <si>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</si>
  <si>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</si>
  <si>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</si>
  <si>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</si>
  <si>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</si>
  <si>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</si>
  <si>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</si>
  <si>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</si>
  <si>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</si>
  <si>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</si>
  <si>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</si>
  <si>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</si>
  <si>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</si>
  <si>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</si>
  <si>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</si>
  <si>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</si>
  <si>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</si>
  <si>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</si>
  <si>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</si>
  <si>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</si>
  <si>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</si>
  <si>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</si>
  <si>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</si>
  <si>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</si>
  <si>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</si>
  <si>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</si>
  <si>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</si>
  <si>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</si>
  <si>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</si>
  <si>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</si>
  <si>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</si>
  <si>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</si>
  <si>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</si>
  <si>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</si>
  <si>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</si>
  <si>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</si>
  <si>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</si>
  <si>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</si>
  <si>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</si>
  <si>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</si>
  <si>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</si>
  <si>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</si>
  <si>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</si>
  <si>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</si>
  <si>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</si>
  <si>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</si>
  <si>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</si>
  <si>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</si>
  <si>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</si>
  <si>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</si>
  <si>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</si>
  <si>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</si>
  <si>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</si>
  <si>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</si>
  <si>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</si>
  <si>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</si>
  <si>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</si>
  <si>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</si>
  <si>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</si>
  <si>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</si>
  <si>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</si>
  <si>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</si>
  <si>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</si>
  <si>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</si>
  <si>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</si>
  <si>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</si>
  <si>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</si>
  <si>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</si>
  <si>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</si>
  <si>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</si>
  <si>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</si>
  <si>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</si>
  <si>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</si>
  <si>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</si>
  <si>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</si>
  <si>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</si>
  <si>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</si>
  <si>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</si>
  <si>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</si>
  <si>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</si>
  <si>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</si>
  <si>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</si>
  <si>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</si>
  <si>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</si>
  <si>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</si>
  <si>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</si>
  <si>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</si>
  <si>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</si>
  <si>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</si>
  <si>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</si>
  <si>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</si>
  <si>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</si>
  <si>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</si>
  <si>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</si>
  <si>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</si>
  <si>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</si>
  <si>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</si>
  <si>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</si>
  <si>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</si>
  <si>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</si>
  <si>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</si>
  <si>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</si>
  <si>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</si>
  <si>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</si>
  <si>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</si>
  <si>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</si>
  <si>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</si>
  <si>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</si>
  <si>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</si>
  <si>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</si>
  <si>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</si>
  <si>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</si>
  <si>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</si>
  <si>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</si>
  <si>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</si>
  <si>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</si>
  <si>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</si>
  <si>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</si>
  <si>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</si>
  <si>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</si>
  <si>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</si>
  <si>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</si>
  <si>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</si>
  <si>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</si>
  <si>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</si>
  <si>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</si>
  <si>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</si>
  <si>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</si>
  <si>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</si>
  <si>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</si>
  <si>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</si>
  <si>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</si>
  <si>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</si>
  <si>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</si>
  <si>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</si>
  <si>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</si>
  <si>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</si>
  <si>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</si>
  <si>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</si>
  <si>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</si>
  <si>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</si>
  <si>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</si>
  <si>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</si>
  <si>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</si>
  <si>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</si>
  <si>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</si>
  <si>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</si>
  <si>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</si>
  <si>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</si>
  <si>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</si>
  <si>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</si>
  <si>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</si>
  <si>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</si>
  <si>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</si>
  <si>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</si>
  <si>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</si>
  <si>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</si>
  <si>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</si>
  <si>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</si>
  <si>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</si>
  <si>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</si>
  <si>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</si>
  <si>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</si>
  <si>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</si>
  <si>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</si>
  <si>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</si>
  <si>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2023 SCH 415</t>
  </si>
  <si>
    <t>2022 SCH 415</t>
  </si>
  <si>
    <t>2021 SCH 415</t>
  </si>
  <si>
    <t>2020 SCH 415</t>
  </si>
  <si>
    <t>2019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</si>
  <si>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</si>
  <si>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</si>
  <si>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</si>
  <si>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</si>
  <si>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</si>
  <si>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</si>
  <si>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</si>
  <si>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</si>
  <si>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</si>
  <si>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</si>
  <si>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</si>
  <si>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</si>
  <si>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</si>
  <si>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</si>
  <si>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</si>
  <si>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</si>
  <si>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</si>
  <si>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</si>
  <si>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</si>
  <si>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</si>
  <si>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</si>
  <si>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</si>
  <si>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</si>
  <si>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</si>
  <si>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</si>
  <si>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</si>
  <si>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</si>
  <si>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</si>
  <si>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</si>
  <si>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</si>
  <si>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</si>
  <si>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</si>
  <si>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</si>
  <si>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</si>
  <si>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</si>
  <si>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</si>
  <si>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</si>
  <si>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</si>
  <si>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</si>
  <si>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</si>
  <si>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</si>
  <si>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</si>
  <si>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</si>
  <si>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</si>
  <si>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</si>
  <si>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</si>
  <si>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</si>
  <si>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</si>
  <si>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</si>
  <si>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</si>
  <si>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</si>
  <si>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</si>
  <si>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</si>
  <si>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</si>
  <si>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</si>
  <si>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</si>
  <si>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</si>
  <si>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</si>
  <si>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</si>
  <si>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</si>
  <si>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</si>
  <si>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</si>
  <si>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</si>
  <si>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</si>
  <si>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</si>
  <si>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</si>
  <si>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</si>
  <si>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</si>
  <si>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</si>
  <si>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</si>
  <si>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</si>
  <si>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</si>
  <si>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</si>
  <si>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</si>
  <si>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</si>
  <si>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</si>
  <si>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</si>
  <si>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</si>
  <si>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</si>
  <si>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</si>
  <si>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</si>
  <si>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</si>
  <si>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</si>
  <si>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</si>
  <si>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</si>
  <si>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</si>
  <si>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</si>
  <si>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</si>
  <si>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</si>
  <si>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</si>
  <si>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</si>
  <si>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</si>
  <si>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</si>
  <si>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</si>
  <si>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</si>
  <si>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</si>
  <si>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</si>
  <si>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</si>
  <si>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</si>
  <si>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</si>
  <si>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</si>
  <si>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</si>
  <si>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</si>
  <si>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</si>
  <si>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</si>
  <si>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</si>
  <si>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</si>
  <si>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</si>
  <si>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</si>
  <si>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</si>
  <si>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</si>
  <si>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</si>
  <si>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</si>
  <si>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</si>
  <si>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</si>
  <si>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</si>
  <si>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</si>
  <si>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</si>
  <si>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</si>
  <si>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</si>
  <si>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</si>
  <si>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</si>
  <si>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</si>
  <si>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</si>
  <si>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</si>
  <si>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</si>
  <si>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</si>
  <si>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</si>
  <si>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</si>
  <si>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</si>
  <si>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</si>
  <si>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</si>
  <si>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</si>
  <si>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</si>
  <si>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</si>
  <si>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</si>
  <si>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</si>
  <si>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</si>
  <si>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</si>
  <si>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</si>
  <si>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</si>
  <si>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</si>
  <si>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</si>
  <si>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</si>
  <si>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</si>
  <si>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</si>
  <si>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</si>
  <si>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</si>
  <si>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</si>
  <si>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</si>
  <si>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</si>
  <si>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</si>
  <si>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</si>
  <si>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</si>
  <si>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</si>
  <si>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</si>
  <si>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</si>
  <si>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</si>
  <si>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</si>
  <si>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</si>
  <si>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</si>
  <si>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</si>
  <si>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</si>
  <si>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</si>
  <si>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</si>
  <si>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</si>
  <si>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</si>
  <si>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</si>
  <si>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</si>
  <si>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</si>
  <si>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</si>
  <si>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</si>
  <si>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</si>
  <si>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</si>
  <si>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</si>
  <si>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</si>
  <si>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</si>
  <si>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</si>
  <si>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</si>
  <si>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</si>
  <si>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</si>
  <si>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</si>
  <si>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</si>
  <si>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</si>
  <si>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</si>
  <si>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</si>
  <si>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</si>
  <si>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</si>
  <si>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</si>
  <si>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</si>
  <si>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</si>
  <si>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</si>
  <si>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</si>
  <si>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</si>
  <si>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</si>
  <si>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</si>
  <si>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</si>
  <si>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</si>
  <si>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</si>
  <si>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</si>
  <si>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</si>
  <si>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</si>
  <si>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</si>
  <si>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</si>
  <si>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</si>
  <si>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</si>
  <si>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</si>
  <si>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</si>
  <si>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</si>
  <si>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</si>
  <si>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</si>
  <si>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</si>
  <si>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</si>
  <si>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</si>
  <si>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</si>
  <si>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</si>
  <si>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</si>
  <si>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</si>
  <si>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</si>
  <si>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</si>
  <si>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</si>
  <si>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</si>
  <si>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</si>
  <si>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</si>
  <si>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</si>
  <si>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</si>
  <si>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</si>
  <si>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</si>
  <si>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</si>
  <si>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</si>
  <si>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</si>
  <si>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</si>
  <si>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</si>
  <si>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</si>
  <si>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</si>
  <si>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</si>
  <si>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</si>
  <si>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</si>
  <si>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</si>
  <si>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</si>
  <si>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</si>
  <si>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</si>
  <si>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</si>
  <si>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</si>
  <si>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</si>
  <si>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</si>
  <si>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</si>
  <si>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</si>
  <si>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</si>
  <si>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</si>
  <si>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</si>
  <si>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</si>
  <si>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</si>
  <si>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</si>
  <si>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</si>
  <si>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</si>
  <si>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</si>
  <si>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</si>
  <si>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</si>
  <si>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</si>
  <si>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</si>
  <si>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</si>
  <si>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</si>
  <si>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</si>
  <si>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</si>
  <si>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</si>
  <si>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</si>
  <si>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</si>
  <si>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</si>
  <si>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</si>
  <si>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</si>
  <si>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</si>
  <si>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</si>
  <si>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</si>
  <si>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</si>
  <si>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</si>
  <si>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</si>
  <si>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</si>
  <si>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</si>
  <si>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</si>
  <si>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</si>
  <si>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</si>
  <si>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</si>
  <si>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</si>
  <si>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</si>
  <si>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</si>
  <si>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</si>
  <si>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</si>
  <si>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</si>
  <si>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</si>
  <si>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</si>
  <si>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</si>
  <si>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</si>
  <si>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</si>
  <si>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</si>
  <si>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</si>
  <si>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</si>
  <si>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</si>
  <si>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</si>
  <si>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</si>
  <si>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</si>
  <si>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</si>
  <si>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</si>
  <si>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</si>
  <si>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</si>
  <si>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</si>
  <si>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</si>
  <si>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</si>
  <si>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</si>
  <si>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</si>
  <si>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</si>
  <si>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</si>
  <si>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</si>
  <si>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</si>
  <si>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</si>
  <si>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</si>
  <si>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</si>
  <si>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</si>
  <si>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</si>
  <si>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</si>
  <si>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</si>
  <si>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</si>
  <si>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</si>
  <si>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</si>
  <si>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</si>
  <si>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</si>
  <si>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</si>
  <si>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</si>
  <si>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</si>
  <si>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</si>
  <si>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</si>
  <si>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</si>
  <si>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</si>
  <si>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</si>
  <si>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</si>
  <si>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</si>
  <si>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</si>
  <si>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</si>
  <si>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</si>
  <si>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</si>
  <si>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</si>
  <si>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</si>
  <si>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</si>
  <si>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</si>
  <si>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</si>
  <si>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</si>
  <si>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</si>
  <si>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</si>
  <si>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</si>
  <si>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</si>
  <si>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</si>
  <si>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</si>
  <si>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</si>
  <si>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</si>
  <si>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</si>
  <si>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</si>
  <si>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</si>
  <si>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</si>
  <si>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</si>
  <si>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</si>
  <si>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</si>
  <si>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</si>
  <si>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</si>
  <si>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</si>
  <si>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</si>
  <si>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</si>
  <si>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</si>
  <si>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</si>
  <si>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</si>
  <si>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</si>
  <si>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</si>
  <si>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</si>
  <si>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</si>
  <si>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</si>
  <si>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</si>
  <si>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</si>
  <si>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</si>
  <si>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</si>
  <si>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</si>
  <si>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</si>
  <si>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</si>
  <si>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</si>
  <si>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</si>
  <si>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</si>
  <si>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</si>
  <si>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</si>
  <si>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</si>
  <si>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</si>
  <si>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</si>
  <si>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</si>
  <si>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</si>
  <si>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</si>
  <si>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</si>
  <si>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</si>
  <si>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2023 SCH 412</t>
  </si>
  <si>
    <t>2022 SCH 412</t>
  </si>
  <si>
    <t>2021 SCH 412</t>
  </si>
  <si>
    <t>2020 SCH 412</t>
  </si>
  <si>
    <t>2019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</si>
  <si>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</si>
  <si>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</si>
  <si>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</si>
  <si>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</si>
  <si>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</si>
  <si>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</si>
  <si>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</si>
  <si>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</si>
  <si>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</si>
  <si>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</si>
  <si>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</si>
  <si>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</si>
  <si>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</si>
  <si>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</si>
  <si>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</si>
  <si>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</si>
  <si>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</si>
  <si>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</si>
  <si>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</si>
  <si>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</si>
  <si>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</si>
  <si>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</si>
  <si>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</si>
  <si>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</si>
  <si>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</si>
  <si>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</si>
  <si>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</si>
  <si>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</si>
  <si>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</si>
  <si>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</si>
  <si>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</si>
  <si>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</si>
  <si>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</si>
  <si>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</si>
  <si>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</si>
  <si>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</si>
  <si>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</si>
  <si>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</si>
  <si>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</si>
  <si>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</si>
  <si>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</si>
  <si>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</si>
  <si>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</si>
  <si>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</si>
  <si>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</si>
  <si>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</si>
  <si>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</si>
  <si>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</si>
  <si>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</si>
  <si>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</si>
  <si>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</si>
  <si>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</si>
  <si>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</si>
  <si>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</si>
  <si>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</si>
  <si>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</si>
  <si>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</si>
  <si>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</si>
  <si>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</si>
  <si>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</si>
  <si>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</si>
  <si>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</si>
  <si>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</si>
  <si>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</si>
  <si>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</si>
  <si>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</si>
  <si>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</si>
  <si>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</si>
  <si>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</si>
  <si>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</si>
  <si>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</si>
  <si>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</si>
  <si>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</si>
  <si>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</si>
  <si>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</si>
  <si>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</si>
  <si>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</si>
  <si>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</si>
  <si>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</si>
  <si>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</si>
  <si>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</si>
  <si>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</si>
  <si>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</si>
  <si>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</si>
  <si>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</si>
  <si>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</si>
  <si>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</si>
  <si>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</si>
  <si>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</si>
  <si>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</si>
  <si>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</si>
  <si>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</si>
  <si>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</si>
  <si>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</si>
  <si>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</si>
  <si>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</si>
  <si>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</si>
  <si>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</si>
  <si>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</si>
  <si>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</si>
  <si>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</si>
  <si>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</si>
  <si>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</si>
  <si>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</si>
  <si>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</si>
  <si>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</si>
  <si>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</si>
  <si>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</si>
  <si>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</si>
  <si>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</si>
  <si>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</si>
  <si>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</si>
  <si>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</si>
  <si>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</si>
  <si>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</si>
  <si>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</si>
  <si>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</si>
  <si>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</si>
  <si>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</si>
  <si>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</si>
  <si>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</si>
  <si>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</si>
  <si>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2023 SCH 352B COL (B)</t>
  </si>
  <si>
    <t>=SUM(A4L101C2,A4L101C3)</t>
  </si>
  <si>
    <t>2023 SCH 335 COL (G)</t>
  </si>
  <si>
    <t>2023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</si>
  <si>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</si>
  <si>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</si>
  <si>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</si>
  <si>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</si>
  <si>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</si>
  <si>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</si>
  <si>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</si>
  <si>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</si>
  <si>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</si>
  <si>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</si>
  <si>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</si>
  <si>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</si>
  <si>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</si>
  <si>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</si>
  <si>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</si>
  <si>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</si>
  <si>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</si>
  <si>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</si>
  <si>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</si>
  <si>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</si>
  <si>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</si>
  <si>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</si>
  <si>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</si>
  <si>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</si>
  <si>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</si>
  <si>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</si>
  <si>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</si>
  <si>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</si>
  <si>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</si>
  <si>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</si>
  <si>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</si>
  <si>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</si>
  <si>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</si>
  <si>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</si>
  <si>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</si>
  <si>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</si>
  <si>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</si>
  <si>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</si>
  <si>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</si>
  <si>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</si>
  <si>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</si>
  <si>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</si>
  <si>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</si>
  <si>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</si>
  <si>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</si>
  <si>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</si>
  <si>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</si>
  <si>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</si>
  <si>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</si>
  <si>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</si>
  <si>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</si>
  <si>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</si>
  <si>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</si>
  <si>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</si>
  <si>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</si>
  <si>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</si>
  <si>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</si>
  <si>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</si>
  <si>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</si>
  <si>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</si>
  <si>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</si>
  <si>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</si>
  <si>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</si>
  <si>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</si>
  <si>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</si>
  <si>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</si>
  <si>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</si>
  <si>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</si>
  <si>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</si>
  <si>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</si>
  <si>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</si>
  <si>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</si>
  <si>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</si>
  <si>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</si>
  <si>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</si>
  <si>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</si>
  <si>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</si>
  <si>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2023 SCH 245, LINE 28</t>
  </si>
  <si>
    <t>=A4L201C1</t>
  </si>
  <si>
    <t>2023 SCH 200, LINE 49</t>
  </si>
  <si>
    <t>=A4L202C1</t>
  </si>
  <si>
    <t>2023 SCH 510, LINE 27</t>
  </si>
  <si>
    <t>=IF(EMBEDDED_COC="N",A4L205C1,A4L203C1)</t>
  </si>
  <si>
    <t>2023 SCH 510, LINE 28</t>
  </si>
  <si>
    <t>=IF(EMBEDDED_COC="N",A4L205C1,A4L204C1)</t>
  </si>
  <si>
    <t>2023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</si>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</sst>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C28C56-8BC0-49F2-A8FF-F5AC39026729}">
  <dimension ref="A1:B17"/>
  <sheetViews>
    <sheetView workbookViewId="0"/>
  </sheetViews>
  <sheetFormatPr defaultRowHeight="13" x14ac:dyDescent="0.3"/>
  <cols>
    <col min="1" max="1" width="33.6328125" style="1" customWidth="1"/>
    <col min="2" max="2" width="20.6328125" style="1" customWidth="1"/>
    <col min="3" max="16384" width="8.7265625" style="1"/>
  </cols>
  <sheetData>
    <row r="1" spans="1:2" x14ac:dyDescent="0.3">
      <c r="A1" s="2" t="s">
        <v>0</v>
      </c>
    </row>
    <row r="2" spans="1:2" ht="15.5" x14ac:dyDescent="0.35">
      <c r="A2" s="3" t="s">
        <v>1</v>
      </c>
    </row>
    <row r="4" spans="1:2" ht="15" thickBot="1" x14ac:dyDescent="0.4">
      <c r="A4" s="4" t="s">
        <v>2</v>
      </c>
      <c r="B4" s="5"/>
    </row>
    <row r="5" spans="1:2" ht="13.5" thickTop="1" x14ac:dyDescent="0.3">
      <c r="A5" s="1" t="s">
        <v>3</v>
      </c>
      <c r="B5" s="6">
        <v>900007</v>
      </c>
    </row>
    <row r="6" spans="1:2" x14ac:dyDescent="0.3">
      <c r="A6" s="1" t="s">
        <v>4</v>
      </c>
      <c r="B6" s="6" t="s">
        <v>5</v>
      </c>
    </row>
    <row r="7" spans="1:2" x14ac:dyDescent="0.3">
      <c r="A7" s="1" t="s">
        <v>6</v>
      </c>
      <c r="B7" s="6" t="s">
        <v>7</v>
      </c>
    </row>
    <row r="8" spans="1:2" x14ac:dyDescent="0.3">
      <c r="A8" s="1" t="s">
        <v>8</v>
      </c>
      <c r="B8" s="6">
        <v>9</v>
      </c>
    </row>
    <row r="9" spans="1:2" x14ac:dyDescent="0.3">
      <c r="A9" s="1" t="s">
        <v>9</v>
      </c>
      <c r="B9" s="6">
        <v>2023</v>
      </c>
    </row>
    <row r="10" spans="1:2" x14ac:dyDescent="0.3">
      <c r="A10" s="1" t="s">
        <v>10</v>
      </c>
      <c r="B10" s="6">
        <v>5</v>
      </c>
    </row>
    <row r="11" spans="1:2" x14ac:dyDescent="0.3">
      <c r="A11" s="1" t="s">
        <v>11</v>
      </c>
      <c r="B11" s="6" t="s">
        <v>12</v>
      </c>
    </row>
    <row r="12" spans="1:2" x14ac:dyDescent="0.3">
      <c r="A12" s="1" t="s">
        <v>13</v>
      </c>
      <c r="B12" s="6" t="s">
        <v>12</v>
      </c>
    </row>
    <row r="13" spans="1:2" x14ac:dyDescent="0.3">
      <c r="A13" s="1" t="s">
        <v>14</v>
      </c>
      <c r="B13" s="6" t="s">
        <v>15</v>
      </c>
    </row>
    <row r="14" spans="1:2" x14ac:dyDescent="0.3">
      <c r="A14" s="1" t="s">
        <v>16</v>
      </c>
      <c r="B14" s="6" t="s">
        <v>12</v>
      </c>
    </row>
    <row r="15" spans="1:2" x14ac:dyDescent="0.3">
      <c r="A15" s="1" t="s">
        <v>17</v>
      </c>
      <c r="B15" s="6" t="s">
        <v>12</v>
      </c>
    </row>
    <row r="16" spans="1:2" x14ac:dyDescent="0.3">
      <c r="A16" s="1" t="s">
        <v>18</v>
      </c>
      <c r="B16" s="6" t="s">
        <v>12</v>
      </c>
    </row>
    <row r="17" spans="1:2" x14ac:dyDescent="0.3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181653-9DFD-4341-8DE5-5AB39C01C7FF}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1" width="25.6328125" style="1" customWidth="1"/>
    <col min="22" max="16384" width="8.7265625" style="1"/>
  </cols>
  <sheetData>
    <row r="1" spans="1:21" x14ac:dyDescent="0.3">
      <c r="A1" s="9" t="s">
        <v>0</v>
      </c>
    </row>
    <row r="2" spans="1:21" ht="15.5" x14ac:dyDescent="0.35">
      <c r="A2" s="10" t="s">
        <v>21</v>
      </c>
    </row>
    <row r="3" spans="1:21" x14ac:dyDescent="0.3">
      <c r="B3" s="13" t="s">
        <v>22</v>
      </c>
    </row>
    <row r="4" spans="1:21" x14ac:dyDescent="0.3">
      <c r="B4" s="13" t="s">
        <v>23</v>
      </c>
    </row>
    <row r="6" spans="1:2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3">
      <c r="A8" s="11">
        <v>101</v>
      </c>
      <c r="B8" s="14" t="s">
        <v>54</v>
      </c>
      <c r="C8" s="11" t="s">
        <v>55</v>
      </c>
      <c r="D8" s="16" t="s">
        <v>174</v>
      </c>
      <c r="E8" s="15">
        <v>73036.851999999999</v>
      </c>
      <c r="F8" s="16" t="s">
        <v>175</v>
      </c>
      <c r="G8" s="15">
        <v>75895.070999999996</v>
      </c>
      <c r="H8" s="16" t="s">
        <v>176</v>
      </c>
      <c r="I8" s="15">
        <v>76158.69</v>
      </c>
      <c r="J8" s="16" t="s">
        <v>177</v>
      </c>
      <c r="K8" s="15">
        <v>72415.501999999993</v>
      </c>
      <c r="L8" s="16" t="s">
        <v>178</v>
      </c>
      <c r="M8" s="15">
        <v>90263.857000000004</v>
      </c>
      <c r="N8" s="16" t="s">
        <v>179</v>
      </c>
      <c r="O8" s="17">
        <f>IF(RUN_YEARS &gt; 1,(A1L101C1 + A1L101C2) / 2, 0)</f>
        <v>74465.961500000005</v>
      </c>
      <c r="P8" s="16" t="s">
        <v>180</v>
      </c>
      <c r="Q8" s="17">
        <f>IF(RUN_YEARS &gt; 2,(A1L101C1 + A1L101C2 + A1L101C3) / 3, 0)</f>
        <v>75030.204333333342</v>
      </c>
      <c r="R8" s="16" t="s">
        <v>181</v>
      </c>
      <c r="S8" s="17">
        <f>IF(RUN_YEARS &gt; 3,(A1L101C1 + A1L101C2 + A1L101C3 + A1L101C4) / 4, 0)</f>
        <v>74376.528749999998</v>
      </c>
      <c r="T8" s="16" t="s">
        <v>182</v>
      </c>
      <c r="U8" s="17">
        <f>IF(RUN_YEARS &gt; 4,(A1L101C1 + A1L101C2 + A1L101C3 + A1L101C4 + A1L101C5) / 5, 0)</f>
        <v>77553.994399999996</v>
      </c>
    </row>
    <row r="9" spans="1:21" x14ac:dyDescent="0.3">
      <c r="A9" s="11">
        <v>102</v>
      </c>
      <c r="B9" s="14" t="s">
        <v>56</v>
      </c>
      <c r="C9" s="11" t="s">
        <v>57</v>
      </c>
      <c r="D9" s="16" t="s">
        <v>174</v>
      </c>
      <c r="E9" s="15">
        <v>15353.803</v>
      </c>
      <c r="F9" s="16" t="s">
        <v>175</v>
      </c>
      <c r="G9" s="15">
        <v>15400.691999999999</v>
      </c>
      <c r="H9" s="16" t="s">
        <v>176</v>
      </c>
      <c r="I9" s="15">
        <v>15057.822</v>
      </c>
      <c r="J9" s="16" t="s">
        <v>177</v>
      </c>
      <c r="K9" s="15">
        <v>14959.727999999999</v>
      </c>
      <c r="L9" s="16" t="s">
        <v>178</v>
      </c>
      <c r="M9" s="15">
        <v>16112.575999999999</v>
      </c>
      <c r="N9" s="16" t="s">
        <v>183</v>
      </c>
      <c r="O9" s="17">
        <f>IF(RUN_YEARS &gt; 1,(A1L102C1 + A1L102C2) / 2, 0)</f>
        <v>15377.247499999999</v>
      </c>
      <c r="P9" s="16" t="s">
        <v>184</v>
      </c>
      <c r="Q9" s="17">
        <f>IF(RUN_YEARS &gt; 2,(A1L102C1 + A1L102C2 + A1L102C3) / 3, 0)</f>
        <v>15270.772333333332</v>
      </c>
      <c r="R9" s="16" t="s">
        <v>185</v>
      </c>
      <c r="S9" s="17">
        <f>IF(RUN_YEARS &gt; 3,(A1L102C1 + A1L102C2 + A1L102C3 + A1L102C4) / 4, 0)</f>
        <v>15193.01125</v>
      </c>
      <c r="T9" s="16" t="s">
        <v>186</v>
      </c>
      <c r="U9" s="17">
        <f>IF(RUN_YEARS &gt; 4,(A1L102C1 + A1L102C2 + A1L102C3 + A1L102C4 + A1L102C5) / 5, 0)</f>
        <v>15376.924199999999</v>
      </c>
    </row>
    <row r="10" spans="1:21" x14ac:dyDescent="0.3">
      <c r="A10" s="11">
        <v>103</v>
      </c>
      <c r="B10" s="14" t="s">
        <v>58</v>
      </c>
      <c r="C10" s="11" t="s">
        <v>59</v>
      </c>
      <c r="D10" s="16" t="s">
        <v>174</v>
      </c>
      <c r="E10" s="15">
        <v>162011.39799999999</v>
      </c>
      <c r="F10" s="16" t="s">
        <v>175</v>
      </c>
      <c r="G10" s="15">
        <v>162117.65</v>
      </c>
      <c r="H10" s="16" t="s">
        <v>176</v>
      </c>
      <c r="I10" s="15">
        <v>162455.82999999999</v>
      </c>
      <c r="J10" s="16" t="s">
        <v>177</v>
      </c>
      <c r="K10" s="15">
        <v>166574.42300000001</v>
      </c>
      <c r="L10" s="16" t="s">
        <v>178</v>
      </c>
      <c r="M10" s="15">
        <v>188089.91399999999</v>
      </c>
      <c r="N10" s="16" t="s">
        <v>187</v>
      </c>
      <c r="O10" s="17">
        <f>IF(RUN_YEARS &gt; 1,(A1L103C1 + A1L103C2) / 2, 0)</f>
        <v>162064.52399999998</v>
      </c>
      <c r="P10" s="16" t="s">
        <v>188</v>
      </c>
      <c r="Q10" s="17">
        <f>IF(RUN_YEARS &gt; 2,(A1L103C1 + A1L103C2 + A1L103C3) / 3, 0)</f>
        <v>162194.9593333333</v>
      </c>
      <c r="R10" s="16" t="s">
        <v>189</v>
      </c>
      <c r="S10" s="17">
        <f>IF(RUN_YEARS &gt; 3,(A1L103C1 + A1L103C2 + A1L103C3 + A1L103C4) / 4, 0)</f>
        <v>163289.82524999999</v>
      </c>
      <c r="T10" s="16" t="s">
        <v>190</v>
      </c>
      <c r="U10" s="17">
        <f>IF(RUN_YEARS &gt; 4,(A1L103C1 + A1L103C2 + A1L103C3 + A1L103C4 + A1L103C5) / 5, 0)</f>
        <v>168249.84299999999</v>
      </c>
    </row>
    <row r="11" spans="1:21" x14ac:dyDescent="0.3">
      <c r="A11" s="11">
        <v>104</v>
      </c>
      <c r="B11" s="14" t="s">
        <v>60</v>
      </c>
      <c r="C11" s="11" t="s">
        <v>61</v>
      </c>
      <c r="D11" s="16" t="s">
        <v>174</v>
      </c>
      <c r="E11" s="15">
        <v>250402.05300000001</v>
      </c>
      <c r="F11" s="16" t="s">
        <v>175</v>
      </c>
      <c r="G11" s="15">
        <v>253413.413</v>
      </c>
      <c r="H11" s="16" t="s">
        <v>176</v>
      </c>
      <c r="I11" s="15">
        <v>253672.342</v>
      </c>
      <c r="J11" s="16" t="s">
        <v>177</v>
      </c>
      <c r="K11" s="15">
        <v>253949.65299999999</v>
      </c>
      <c r="L11" s="16" t="s">
        <v>178</v>
      </c>
      <c r="M11" s="15">
        <v>294466.34700000001</v>
      </c>
      <c r="N11" s="16" t="s">
        <v>191</v>
      </c>
      <c r="O11" s="17">
        <f>IF(RUN_YEARS &gt; 1,(A1L104C1 + A1L104C2) / 2, 0)</f>
        <v>251907.73300000001</v>
      </c>
      <c r="P11" s="16" t="s">
        <v>192</v>
      </c>
      <c r="Q11" s="17">
        <f>IF(RUN_YEARS &gt; 2,(A1L104C1 + A1L104C2 + A1L104C3) / 3, 0)</f>
        <v>252495.93599999999</v>
      </c>
      <c r="R11" s="16" t="s">
        <v>193</v>
      </c>
      <c r="S11" s="17">
        <f>IF(RUN_YEARS &gt; 3,(A1L104C1 + A1L104C2 + A1L104C3 + A1L104C4) / 4, 0)</f>
        <v>252859.36524999997</v>
      </c>
      <c r="T11" s="16" t="s">
        <v>194</v>
      </c>
      <c r="U11" s="17">
        <f>IF(RUN_YEARS &gt; 4,(A1L104C1 + A1L104C2 + A1L104C3 + A1L104C4 + A1L104C5) / 5, 0)</f>
        <v>261180.7616</v>
      </c>
    </row>
    <row r="12" spans="1:21" x14ac:dyDescent="0.3">
      <c r="A12" s="11">
        <v>105</v>
      </c>
      <c r="B12" s="14" t="s">
        <v>62</v>
      </c>
      <c r="C12" s="11" t="s">
        <v>63</v>
      </c>
      <c r="D12" s="16" t="s">
        <v>174</v>
      </c>
      <c r="E12" s="15">
        <v>248805.77499999999</v>
      </c>
      <c r="F12" s="16" t="s">
        <v>175</v>
      </c>
      <c r="G12" s="15">
        <v>257576.95699999999</v>
      </c>
      <c r="H12" s="16" t="s">
        <v>176</v>
      </c>
      <c r="I12" s="15">
        <v>257418.679</v>
      </c>
      <c r="J12" s="16" t="s">
        <v>177</v>
      </c>
      <c r="K12" s="15">
        <v>240565.804</v>
      </c>
      <c r="L12" s="16" t="s">
        <v>178</v>
      </c>
      <c r="M12" s="15">
        <v>298103.91100000002</v>
      </c>
      <c r="N12" s="16" t="s">
        <v>195</v>
      </c>
      <c r="O12" s="17">
        <f>IF(RUN_YEARS &gt; 1,(A1L105C1 + A1L105C2) / 2, 0)</f>
        <v>253191.36599999998</v>
      </c>
      <c r="P12" s="16" t="s">
        <v>196</v>
      </c>
      <c r="Q12" s="17">
        <f>IF(RUN_YEARS &gt; 2,(A1L105C1 + A1L105C2 + A1L105C3) / 3, 0)</f>
        <v>254600.47033333333</v>
      </c>
      <c r="R12" s="16" t="s">
        <v>197</v>
      </c>
      <c r="S12" s="17">
        <f>IF(RUN_YEARS &gt; 3,(A1L105C1 + A1L105C2 + A1L105C3 + A1L105C4) / 4, 0)</f>
        <v>251091.80374999999</v>
      </c>
      <c r="T12" s="16" t="s">
        <v>198</v>
      </c>
      <c r="U12" s="17">
        <f>IF(RUN_YEARS &gt; 4,(A1L105C1 + A1L105C2 + A1L105C3 + A1L105C4 + A1L105C5) / 5, 0)</f>
        <v>260494.22519999999</v>
      </c>
    </row>
    <row r="13" spans="1:21" x14ac:dyDescent="0.3">
      <c r="A13" s="11">
        <v>106</v>
      </c>
      <c r="B13" s="14" t="s">
        <v>64</v>
      </c>
      <c r="C13" s="11" t="s">
        <v>65</v>
      </c>
      <c r="D13" s="16" t="s">
        <v>174</v>
      </c>
      <c r="E13" s="15">
        <v>32041.567999999999</v>
      </c>
      <c r="F13" s="16" t="s">
        <v>175</v>
      </c>
      <c r="G13" s="15">
        <v>31920.789000000001</v>
      </c>
      <c r="H13" s="16" t="s">
        <v>176</v>
      </c>
      <c r="I13" s="15">
        <v>30975.86</v>
      </c>
      <c r="J13" s="16" t="s">
        <v>177</v>
      </c>
      <c r="K13" s="15">
        <v>30520.147000000001</v>
      </c>
      <c r="L13" s="16" t="s">
        <v>178</v>
      </c>
      <c r="M13" s="15">
        <v>34297.588000000003</v>
      </c>
      <c r="N13" s="16" t="s">
        <v>199</v>
      </c>
      <c r="O13" s="17">
        <f>IF(RUN_YEARS &gt; 1,(A1L106C1 + A1L106C2) / 2, 0)</f>
        <v>31981.178500000002</v>
      </c>
      <c r="P13" s="16" t="s">
        <v>200</v>
      </c>
      <c r="Q13" s="17">
        <f>IF(RUN_YEARS &gt; 2,(A1L106C1 + A1L106C2 + A1L106C3) / 3, 0)</f>
        <v>31646.072333333334</v>
      </c>
      <c r="R13" s="16" t="s">
        <v>201</v>
      </c>
      <c r="S13" s="17">
        <f>IF(RUN_YEARS &gt; 3,(A1L106C1 + A1L106C2 + A1L106C3 + A1L106C4) / 4, 0)</f>
        <v>31364.591</v>
      </c>
      <c r="T13" s="16" t="s">
        <v>202</v>
      </c>
      <c r="U13" s="17">
        <f>IF(RUN_YEARS &gt; 4,(A1L106C1 + A1L106C2 + A1L106C3 + A1L106C4 + A1L106C5) / 5, 0)</f>
        <v>31951.190399999999</v>
      </c>
    </row>
    <row r="14" spans="1:21" x14ac:dyDescent="0.3">
      <c r="A14" s="11">
        <v>107</v>
      </c>
      <c r="B14" s="14" t="s">
        <v>66</v>
      </c>
      <c r="C14" s="11" t="s">
        <v>67</v>
      </c>
      <c r="D14" s="16" t="s">
        <v>174</v>
      </c>
      <c r="E14" s="15">
        <v>545053.05200000003</v>
      </c>
      <c r="F14" s="16" t="s">
        <v>175</v>
      </c>
      <c r="G14" s="15">
        <v>540634.12399999995</v>
      </c>
      <c r="H14" s="16" t="s">
        <v>176</v>
      </c>
      <c r="I14" s="15">
        <v>538699.71</v>
      </c>
      <c r="J14" s="16" t="s">
        <v>177</v>
      </c>
      <c r="K14" s="15">
        <v>538991.55500000005</v>
      </c>
      <c r="L14" s="16" t="s">
        <v>178</v>
      </c>
      <c r="M14" s="15">
        <v>595610.30799999996</v>
      </c>
      <c r="N14" s="16" t="s">
        <v>203</v>
      </c>
      <c r="O14" s="17">
        <f>IF(RUN_YEARS &gt; 1,(A1L107C1 + A1L107C2) / 2, 0)</f>
        <v>542843.58799999999</v>
      </c>
      <c r="P14" s="16" t="s">
        <v>204</v>
      </c>
      <c r="Q14" s="17">
        <f>IF(RUN_YEARS &gt; 2,(A1L107C1 + A1L107C2 + A1L107C3) / 3, 0)</f>
        <v>541462.29533333331</v>
      </c>
      <c r="R14" s="16" t="s">
        <v>205</v>
      </c>
      <c r="S14" s="17">
        <f>IF(RUN_YEARS &gt; 3,(A1L107C1 + A1L107C2 + A1L107C3 + A1L107C4) / 4, 0)</f>
        <v>540844.61025000003</v>
      </c>
      <c r="T14" s="16" t="s">
        <v>206</v>
      </c>
      <c r="U14" s="17">
        <f>IF(RUN_YEARS &gt; 4,(A1L107C1 + A1L107C2 + A1L107C3 + A1L107C4 + A1L107C5) / 5, 0)</f>
        <v>551797.74979999999</v>
      </c>
    </row>
    <row r="15" spans="1:21" x14ac:dyDescent="0.3">
      <c r="A15" s="11">
        <v>108</v>
      </c>
      <c r="B15" s="14" t="s">
        <v>68</v>
      </c>
      <c r="C15" s="11" t="s">
        <v>69</v>
      </c>
      <c r="D15" s="16" t="s">
        <v>174</v>
      </c>
      <c r="E15" s="15">
        <v>825900.39500000002</v>
      </c>
      <c r="F15" s="16" t="s">
        <v>175</v>
      </c>
      <c r="G15" s="15">
        <v>830131.87</v>
      </c>
      <c r="H15" s="16" t="s">
        <v>176</v>
      </c>
      <c r="I15" s="15">
        <v>827094.24899999995</v>
      </c>
      <c r="J15" s="16" t="s">
        <v>177</v>
      </c>
      <c r="K15" s="15">
        <v>810077.50600000005</v>
      </c>
      <c r="L15" s="16" t="s">
        <v>178</v>
      </c>
      <c r="M15" s="15">
        <v>928011.80700000003</v>
      </c>
      <c r="N15" s="16" t="s">
        <v>207</v>
      </c>
      <c r="O15" s="17">
        <f>IF(RUN_YEARS &gt; 1,(A1L108C1 + A1L108C2) / 2, 0)</f>
        <v>828016.13250000007</v>
      </c>
      <c r="P15" s="16" t="s">
        <v>208</v>
      </c>
      <c r="Q15" s="17">
        <f>IF(RUN_YEARS &gt; 2,(A1L108C1 + A1L108C2 + A1L108C3) / 3, 0)</f>
        <v>827708.83799999999</v>
      </c>
      <c r="R15" s="16" t="s">
        <v>209</v>
      </c>
      <c r="S15" s="17">
        <f>IF(RUN_YEARS &gt; 3,(A1L108C1 + A1L108C2 + A1L108C3 + A1L108C4) / 4, 0)</f>
        <v>823301.005</v>
      </c>
      <c r="T15" s="16" t="s">
        <v>210</v>
      </c>
      <c r="U15" s="17">
        <f>IF(RUN_YEARS &gt; 4,(A1L108C1 + A1L108C2 + A1L108C3 + A1L108C4 + A1L108C5) / 5, 0)</f>
        <v>844243.16539999994</v>
      </c>
    </row>
    <row r="16" spans="1:21" x14ac:dyDescent="0.3">
      <c r="A16" s="11">
        <v>109</v>
      </c>
      <c r="B16" s="14" t="s">
        <v>70</v>
      </c>
      <c r="C16" s="11" t="s">
        <v>71</v>
      </c>
      <c r="D16" s="16" t="s">
        <v>174</v>
      </c>
      <c r="E16" s="15">
        <v>14463.06</v>
      </c>
      <c r="F16" s="16" t="s">
        <v>175</v>
      </c>
      <c r="G16" s="15">
        <v>14098.913</v>
      </c>
      <c r="H16" s="16" t="s">
        <v>176</v>
      </c>
      <c r="I16" s="15">
        <v>13978.85</v>
      </c>
      <c r="J16" s="16" t="s">
        <v>177</v>
      </c>
      <c r="K16" s="15">
        <v>12891.64</v>
      </c>
      <c r="L16" s="16" t="s">
        <v>178</v>
      </c>
      <c r="M16" s="15">
        <v>15309.576999999999</v>
      </c>
      <c r="N16" s="16" t="s">
        <v>211</v>
      </c>
      <c r="O16" s="17">
        <f>IF(RUN_YEARS &gt; 1,(A1L109C1 + A1L109C2) / 2, 0)</f>
        <v>14280.986499999999</v>
      </c>
      <c r="P16" s="16" t="s">
        <v>212</v>
      </c>
      <c r="Q16" s="17">
        <f>IF(RUN_YEARS &gt; 2,(A1L109C1 + A1L109C2 + A1L109C3) / 3, 0)</f>
        <v>14180.274333333333</v>
      </c>
      <c r="R16" s="16" t="s">
        <v>213</v>
      </c>
      <c r="S16" s="17">
        <f>IF(RUN_YEARS &gt; 3,(A1L109C1 + A1L109C2 + A1L109C3 + A1L109C4) / 4, 0)</f>
        <v>13858.115749999999</v>
      </c>
      <c r="T16" s="16" t="s">
        <v>214</v>
      </c>
      <c r="U16" s="17">
        <f>IF(RUN_YEARS &gt; 4,(A1L109C1 + A1L109C2 + A1L109C3 + A1L109C4 + A1L109C5) / 5, 0)</f>
        <v>14148.407999999999</v>
      </c>
    </row>
    <row r="17" spans="1:21" x14ac:dyDescent="0.3">
      <c r="A17" s="11">
        <v>110</v>
      </c>
      <c r="B17" s="14" t="s">
        <v>72</v>
      </c>
      <c r="C17" s="11" t="s">
        <v>73</v>
      </c>
      <c r="D17" s="16" t="s">
        <v>174</v>
      </c>
      <c r="E17" s="15">
        <v>35979.300000000003</v>
      </c>
      <c r="F17" s="16" t="s">
        <v>175</v>
      </c>
      <c r="G17" s="15">
        <v>36521.684999999998</v>
      </c>
      <c r="H17" s="16" t="s">
        <v>176</v>
      </c>
      <c r="I17" s="15">
        <v>36172.898999999998</v>
      </c>
      <c r="J17" s="16" t="s">
        <v>177</v>
      </c>
      <c r="K17" s="15">
        <v>35892.139000000003</v>
      </c>
      <c r="L17" s="16" t="s">
        <v>178</v>
      </c>
      <c r="M17" s="15">
        <v>42009.578999999998</v>
      </c>
      <c r="N17" s="16" t="s">
        <v>215</v>
      </c>
      <c r="O17" s="17">
        <f>IF(RUN_YEARS &gt; 1,(A1L110C1 + A1L110C2) / 2, 0)</f>
        <v>36250.4925</v>
      </c>
      <c r="P17" s="16" t="s">
        <v>216</v>
      </c>
      <c r="Q17" s="17">
        <f>IF(RUN_YEARS &gt; 2,(A1L110C1 + A1L110C2 + A1L110C3) / 3, 0)</f>
        <v>36224.627999999997</v>
      </c>
      <c r="R17" s="16" t="s">
        <v>217</v>
      </c>
      <c r="S17" s="17">
        <f>IF(RUN_YEARS &gt; 3,(A1L110C1 + A1L110C2 + A1L110C3 + A1L110C4) / 4, 0)</f>
        <v>36141.505749999997</v>
      </c>
      <c r="T17" s="16" t="s">
        <v>218</v>
      </c>
      <c r="U17" s="17">
        <f>IF(RUN_YEARS &gt; 4,(A1L110C1 + A1L110C2 + A1L110C3 + A1L110C4 + A1L110C5) / 5, 0)</f>
        <v>37315.1204</v>
      </c>
    </row>
    <row r="18" spans="1:21" x14ac:dyDescent="0.3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50442.36</v>
      </c>
      <c r="F18" s="16" t="s">
        <v>220</v>
      </c>
      <c r="G18" s="17">
        <f>(A1L109C2 + A1L110C2)</f>
        <v>50620.597999999998</v>
      </c>
      <c r="H18" s="16" t="s">
        <v>221</v>
      </c>
      <c r="I18" s="17">
        <f>(A1L109C3 + A1L110C3)</f>
        <v>50151.748999999996</v>
      </c>
      <c r="J18" s="16" t="s">
        <v>222</v>
      </c>
      <c r="K18" s="17">
        <f>(A1L109C4 + A1L110C4)</f>
        <v>48783.779000000002</v>
      </c>
      <c r="L18" s="16" t="s">
        <v>223</v>
      </c>
      <c r="M18" s="17">
        <f>(A1L109C5 + A1L110C5)</f>
        <v>57319.155999999995</v>
      </c>
      <c r="N18" s="16" t="s">
        <v>224</v>
      </c>
      <c r="O18" s="17">
        <f>IF(RUN_YEARS &gt; 1,(A1L111C1 + A1L111C2) / 2, 0)</f>
        <v>50531.478999999999</v>
      </c>
      <c r="P18" s="16" t="s">
        <v>225</v>
      </c>
      <c r="Q18" s="17">
        <f>IF(RUN_YEARS &gt; 2,(A1L111C1 + A1L111C2 + A1L111C3) / 3, 0)</f>
        <v>50404.902333333332</v>
      </c>
      <c r="R18" s="16" t="s">
        <v>226</v>
      </c>
      <c r="S18" s="17">
        <f>IF(RUN_YEARS &gt; 3,(A1L111C1 + A1L111C2 + A1L111C3 + A1L111C4) / 4, 0)</f>
        <v>49999.621500000001</v>
      </c>
      <c r="T18" s="16" t="s">
        <v>227</v>
      </c>
      <c r="U18" s="17">
        <f>IF(RUN_YEARS &gt; 4,(A1L111C1 + A1L111C2 + A1L111C3 + A1L111C4 + A1L111C5) / 5, 0)</f>
        <v>51463.528399999996</v>
      </c>
    </row>
    <row r="19" spans="1:21" x14ac:dyDescent="0.3">
      <c r="A19" s="11">
        <v>112</v>
      </c>
      <c r="B19" s="14" t="s">
        <v>76</v>
      </c>
      <c r="C19" s="11" t="s">
        <v>77</v>
      </c>
      <c r="D19" s="16" t="s">
        <v>174</v>
      </c>
      <c r="E19" s="15">
        <v>876342.755</v>
      </c>
      <c r="F19" s="16" t="s">
        <v>175</v>
      </c>
      <c r="G19" s="15">
        <v>880752.46799999999</v>
      </c>
      <c r="H19" s="16" t="s">
        <v>176</v>
      </c>
      <c r="I19" s="15">
        <v>877245.99800000002</v>
      </c>
      <c r="J19" s="16" t="s">
        <v>177</v>
      </c>
      <c r="K19" s="15">
        <v>858861.28500000003</v>
      </c>
      <c r="L19" s="16" t="s">
        <v>178</v>
      </c>
      <c r="M19" s="15">
        <v>985330.96299999999</v>
      </c>
      <c r="N19" s="16" t="s">
        <v>228</v>
      </c>
      <c r="O19" s="17">
        <f>IF(RUN_YEARS &gt; 1,(A1L112C1 + A1L112C2) / 2, 0)</f>
        <v>878547.6115</v>
      </c>
      <c r="P19" s="16" t="s">
        <v>229</v>
      </c>
      <c r="Q19" s="17">
        <f>IF(RUN_YEARS &gt; 2,(A1L112C1 + A1L112C2 + A1L112C3) / 3, 0)</f>
        <v>878113.74033333326</v>
      </c>
      <c r="R19" s="16" t="s">
        <v>230</v>
      </c>
      <c r="S19" s="17">
        <f>IF(RUN_YEARS &gt; 3,(A1L112C1 + A1L112C2 + A1L112C3 + A1L112C4) / 4, 0)</f>
        <v>873300.62650000001</v>
      </c>
      <c r="T19" s="16" t="s">
        <v>231</v>
      </c>
      <c r="U19" s="17">
        <f>IF(RUN_YEARS &gt; 4,(A1L112C1 + A1L112C2 + A1L112C3 + A1L112C4 + A1L112C5) / 5, 0)</f>
        <v>895706.69380000012</v>
      </c>
    </row>
    <row r="20" spans="1:21" x14ac:dyDescent="0.3">
      <c r="A20" s="11">
        <v>113</v>
      </c>
      <c r="B20" s="14" t="s">
        <v>78</v>
      </c>
      <c r="C20" s="11" t="s">
        <v>79</v>
      </c>
      <c r="D20" s="16" t="s">
        <v>174</v>
      </c>
      <c r="E20" s="15">
        <v>28</v>
      </c>
      <c r="F20" s="16" t="s">
        <v>175</v>
      </c>
      <c r="G20" s="15">
        <v>31</v>
      </c>
      <c r="H20" s="16" t="s">
        <v>176</v>
      </c>
      <c r="I20" s="15">
        <v>40</v>
      </c>
      <c r="J20" s="16" t="s">
        <v>177</v>
      </c>
      <c r="K20" s="15">
        <v>47</v>
      </c>
      <c r="L20" s="16" t="s">
        <v>178</v>
      </c>
      <c r="M20" s="15">
        <v>49</v>
      </c>
      <c r="N20" s="16" t="s">
        <v>232</v>
      </c>
      <c r="O20" s="17">
        <f>IF(RUN_YEARS &gt; 1,(A1L113C1 + A1L113C2) / 2, 0)</f>
        <v>29.5</v>
      </c>
      <c r="P20" s="16" t="s">
        <v>233</v>
      </c>
      <c r="Q20" s="17">
        <f>IF(RUN_YEARS &gt; 2,(A1L113C1 + A1L113C2 + A1L113C3) / 3, 0)</f>
        <v>33</v>
      </c>
      <c r="R20" s="16" t="s">
        <v>234</v>
      </c>
      <c r="S20" s="17">
        <f>IF(RUN_YEARS &gt; 3,(A1L113C1 + A1L113C2 + A1L113C3 + A1L113C4) / 4, 0)</f>
        <v>36.5</v>
      </c>
      <c r="T20" s="16" t="s">
        <v>235</v>
      </c>
      <c r="U20" s="17">
        <f>IF(RUN_YEARS &gt; 4,(A1L113C1 + A1L113C2 + A1L113C3 + A1L113C4 + A1L113C5) / 5, 0)</f>
        <v>39</v>
      </c>
    </row>
    <row r="21" spans="1:21" x14ac:dyDescent="0.3">
      <c r="A21" s="11">
        <v>114</v>
      </c>
      <c r="B21" s="14" t="s">
        <v>80</v>
      </c>
      <c r="C21" s="11" t="s">
        <v>81</v>
      </c>
      <c r="D21" s="16" t="s">
        <v>174</v>
      </c>
      <c r="E21" s="15">
        <v>20968775</v>
      </c>
      <c r="F21" s="16" t="s">
        <v>175</v>
      </c>
      <c r="G21" s="15">
        <v>21389520</v>
      </c>
      <c r="H21" s="16" t="s">
        <v>176</v>
      </c>
      <c r="I21" s="15">
        <v>21583307</v>
      </c>
      <c r="J21" s="16" t="s">
        <v>177</v>
      </c>
      <c r="K21" s="15">
        <v>20348632</v>
      </c>
      <c r="L21" s="16" t="s">
        <v>178</v>
      </c>
      <c r="M21" s="15">
        <v>22897726</v>
      </c>
      <c r="N21" s="16" t="s">
        <v>236</v>
      </c>
      <c r="O21" s="17">
        <f>IF(RUN_YEARS &gt; 1,(A1L114C1 + A1L114C2) / 2, 0)</f>
        <v>21179147.5</v>
      </c>
      <c r="P21" s="16" t="s">
        <v>237</v>
      </c>
      <c r="Q21" s="17">
        <f>IF(RUN_YEARS &gt; 2,(A1L114C1 + A1L114C2 + A1L114C3) / 3, 0)</f>
        <v>21313867.333333332</v>
      </c>
      <c r="R21" s="16" t="s">
        <v>238</v>
      </c>
      <c r="S21" s="17">
        <f>IF(RUN_YEARS &gt; 3,(A1L114C1 + A1L114C2 + A1L114C3 + A1L114C4) / 4, 0)</f>
        <v>21072558.5</v>
      </c>
      <c r="T21" s="16" t="s">
        <v>239</v>
      </c>
      <c r="U21" s="17">
        <f>IF(RUN_YEARS &gt; 4,(A1L114C1 + A1L114C2 + A1L114C3 + A1L114C4 + A1L114C5) / 5, 0)</f>
        <v>21437592</v>
      </c>
    </row>
    <row r="22" spans="1:21" x14ac:dyDescent="0.3">
      <c r="A22" s="11">
        <v>115</v>
      </c>
      <c r="B22" s="14" t="s">
        <v>82</v>
      </c>
      <c r="C22" s="11" t="s">
        <v>83</v>
      </c>
      <c r="D22" s="16" t="s">
        <v>174</v>
      </c>
      <c r="E22" s="15">
        <v>8282636</v>
      </c>
      <c r="F22" s="16" t="s">
        <v>175</v>
      </c>
      <c r="G22" s="15">
        <v>8573793</v>
      </c>
      <c r="H22" s="16" t="s">
        <v>176</v>
      </c>
      <c r="I22" s="15">
        <v>8726070</v>
      </c>
      <c r="J22" s="16" t="s">
        <v>177</v>
      </c>
      <c r="K22" s="15">
        <v>8134753</v>
      </c>
      <c r="L22" s="16" t="s">
        <v>178</v>
      </c>
      <c r="M22" s="15">
        <v>9928395</v>
      </c>
      <c r="N22" s="16" t="s">
        <v>240</v>
      </c>
      <c r="O22" s="17">
        <f>IF(RUN_YEARS &gt; 1,(A1L115C1 + A1L115C2) / 2, 0)</f>
        <v>8428214.5</v>
      </c>
      <c r="P22" s="16" t="s">
        <v>241</v>
      </c>
      <c r="Q22" s="17">
        <f>IF(RUN_YEARS &gt; 2,(A1L115C1 + A1L115C2 + A1L115C3) / 3, 0)</f>
        <v>8527499.666666666</v>
      </c>
      <c r="R22" s="16" t="s">
        <v>242</v>
      </c>
      <c r="S22" s="17">
        <f>IF(RUN_YEARS &gt; 3,(A1L115C1 + A1L115C2 + A1L115C3 + A1L115C4) / 4, 0)</f>
        <v>8429313</v>
      </c>
      <c r="T22" s="16" t="s">
        <v>243</v>
      </c>
      <c r="U22" s="17">
        <f>IF(RUN_YEARS &gt; 4,(A1L115C1 + A1L115C2 + A1L115C3 + A1L115C4 + A1L115C5) / 5, 0)</f>
        <v>8729129.4000000004</v>
      </c>
    </row>
    <row r="23" spans="1:21" x14ac:dyDescent="0.3">
      <c r="A23" s="11">
        <v>116</v>
      </c>
      <c r="B23" s="14" t="s">
        <v>84</v>
      </c>
      <c r="C23" s="11" t="s">
        <v>85</v>
      </c>
      <c r="D23" s="16" t="s">
        <v>174</v>
      </c>
      <c r="E23" s="15">
        <v>400305</v>
      </c>
      <c r="F23" s="16" t="s">
        <v>175</v>
      </c>
      <c r="G23" s="15">
        <v>416441</v>
      </c>
      <c r="H23" s="16" t="s">
        <v>176</v>
      </c>
      <c r="I23" s="15">
        <v>442068</v>
      </c>
      <c r="J23" s="16" t="s">
        <v>177</v>
      </c>
      <c r="K23" s="15">
        <v>423381</v>
      </c>
      <c r="L23" s="16" t="s">
        <v>178</v>
      </c>
      <c r="M23" s="15">
        <v>450785</v>
      </c>
      <c r="N23" s="16" t="s">
        <v>244</v>
      </c>
      <c r="O23" s="17">
        <f>IF(RUN_YEARS &gt; 1,(A1L116C1 + A1L116C2) / 2, 0)</f>
        <v>408373</v>
      </c>
      <c r="P23" s="16" t="s">
        <v>245</v>
      </c>
      <c r="Q23" s="17">
        <f>IF(RUN_YEARS &gt; 2,(A1L116C1 + A1L116C2 + A1L116C3) / 3, 0)</f>
        <v>419604.66666666669</v>
      </c>
      <c r="R23" s="16" t="s">
        <v>246</v>
      </c>
      <c r="S23" s="17">
        <f>IF(RUN_YEARS &gt; 3,(A1L116C1 + A1L116C2 + A1L116C3 + A1L116C4) / 4, 0)</f>
        <v>420548.75</v>
      </c>
      <c r="T23" s="16" t="s">
        <v>247</v>
      </c>
      <c r="U23" s="17">
        <f>IF(RUN_YEARS &gt; 4,(A1L116C1 + A1L116C2 + A1L116C3 + A1L116C4 + A1L116C5) / 5, 0)</f>
        <v>426596</v>
      </c>
    </row>
    <row r="24" spans="1:21" x14ac:dyDescent="0.3">
      <c r="A24" s="11">
        <v>117</v>
      </c>
      <c r="B24" s="14" t="s">
        <v>86</v>
      </c>
      <c r="C24" s="11" t="s">
        <v>87</v>
      </c>
      <c r="D24" s="16" t="s">
        <v>174</v>
      </c>
      <c r="E24" s="15">
        <v>12285834</v>
      </c>
      <c r="F24" s="16" t="s">
        <v>175</v>
      </c>
      <c r="G24" s="15">
        <v>12399286</v>
      </c>
      <c r="H24" s="16" t="s">
        <v>176</v>
      </c>
      <c r="I24" s="15">
        <v>12415169</v>
      </c>
      <c r="J24" s="16" t="s">
        <v>177</v>
      </c>
      <c r="K24" s="15">
        <v>11790498</v>
      </c>
      <c r="L24" s="16" t="s">
        <v>178</v>
      </c>
      <c r="M24" s="15">
        <v>12518546</v>
      </c>
      <c r="N24" s="16" t="s">
        <v>248</v>
      </c>
      <c r="O24" s="17">
        <f>IF(RUN_YEARS &gt; 1,(A1L117C1 + A1L117C2) / 2, 0)</f>
        <v>12342560</v>
      </c>
      <c r="P24" s="16" t="s">
        <v>249</v>
      </c>
      <c r="Q24" s="17">
        <f>IF(RUN_YEARS &gt; 2,(A1L117C1 + A1L117C2 + A1L117C3) / 3, 0)</f>
        <v>12366763</v>
      </c>
      <c r="R24" s="16" t="s">
        <v>250</v>
      </c>
      <c r="S24" s="17">
        <f>IF(RUN_YEARS &gt; 3,(A1L117C1 + A1L117C2 + A1L117C3 + A1L117C4) / 4, 0)</f>
        <v>12222696.75</v>
      </c>
      <c r="T24" s="16" t="s">
        <v>251</v>
      </c>
      <c r="U24" s="17">
        <f>IF(RUN_YEARS &gt; 4,(A1L117C1 + A1L117C2 + A1L117C3 + A1L117C4 + A1L117C5) / 5, 0)</f>
        <v>12281866.6</v>
      </c>
    </row>
    <row r="25" spans="1:21" x14ac:dyDescent="0.3">
      <c r="A25" s="11">
        <v>118</v>
      </c>
      <c r="B25" s="14" t="s">
        <v>88</v>
      </c>
      <c r="C25" s="11" t="s">
        <v>89</v>
      </c>
      <c r="D25" s="16" t="s">
        <v>174</v>
      </c>
      <c r="E25" s="15">
        <v>170724360</v>
      </c>
      <c r="F25" s="16" t="s">
        <v>175</v>
      </c>
      <c r="G25" s="15">
        <v>171135981</v>
      </c>
      <c r="H25" s="16" t="s">
        <v>176</v>
      </c>
      <c r="I25" s="15">
        <v>170692581</v>
      </c>
      <c r="J25" s="16" t="s">
        <v>177</v>
      </c>
      <c r="K25" s="15">
        <v>167873628</v>
      </c>
      <c r="L25" s="16" t="s">
        <v>178</v>
      </c>
      <c r="M25" s="15">
        <v>191770168</v>
      </c>
      <c r="N25" s="16" t="s">
        <v>252</v>
      </c>
      <c r="O25" s="17">
        <f>IF(RUN_YEARS &gt; 1,(A1L118C1 + A1L118C2) / 2, 0)</f>
        <v>170930170.5</v>
      </c>
      <c r="P25" s="16" t="s">
        <v>253</v>
      </c>
      <c r="Q25" s="17">
        <f>IF(RUN_YEARS &gt; 2,(A1L118C1 + A1L118C2 + A1L118C3) / 3, 0)</f>
        <v>170850974</v>
      </c>
      <c r="R25" s="16" t="s">
        <v>254</v>
      </c>
      <c r="S25" s="17">
        <f>IF(RUN_YEARS &gt; 3,(A1L118C1 + A1L118C2 + A1L118C3 + A1L118C4) / 4, 0)</f>
        <v>170106637.5</v>
      </c>
      <c r="T25" s="16" t="s">
        <v>255</v>
      </c>
      <c r="U25" s="17">
        <f>IF(RUN_YEARS &gt; 4,(A1L118C1 + A1L118C2 + A1L118C3 + A1L118C4 + A1L118C5) / 5, 0)</f>
        <v>174439343.59999999</v>
      </c>
    </row>
    <row r="26" spans="1:21" x14ac:dyDescent="0.3">
      <c r="A26" s="11">
        <v>119</v>
      </c>
      <c r="B26" s="14" t="s">
        <v>90</v>
      </c>
      <c r="C26" s="11" t="s">
        <v>91</v>
      </c>
      <c r="D26" s="16" t="s">
        <v>174</v>
      </c>
      <c r="E26" s="15">
        <v>743969188</v>
      </c>
      <c r="F26" s="16" t="s">
        <v>175</v>
      </c>
      <c r="G26" s="15">
        <v>773912596</v>
      </c>
      <c r="H26" s="16" t="s">
        <v>176</v>
      </c>
      <c r="I26" s="15">
        <v>774681903</v>
      </c>
      <c r="J26" s="16" t="s">
        <v>177</v>
      </c>
      <c r="K26" s="15">
        <v>722855456</v>
      </c>
      <c r="L26" s="16" t="s">
        <v>178</v>
      </c>
      <c r="M26" s="15">
        <v>876035217</v>
      </c>
      <c r="N26" s="16" t="s">
        <v>256</v>
      </c>
      <c r="O26" s="17">
        <f>IF(RUN_YEARS &gt; 1,(A1L119C1 + A1L119C2) / 2, 0)</f>
        <v>758940892</v>
      </c>
      <c r="P26" s="16" t="s">
        <v>257</v>
      </c>
      <c r="Q26" s="17">
        <f>IF(RUN_YEARS &gt; 2,(A1L119C1 + A1L119C2 + A1L119C3) / 3, 0)</f>
        <v>764187895.66666663</v>
      </c>
      <c r="R26" s="16" t="s">
        <v>258</v>
      </c>
      <c r="S26" s="17">
        <f>IF(RUN_YEARS &gt; 3,(A1L119C1 + A1L119C2 + A1L119C3 + A1L119C4) / 4, 0)</f>
        <v>753854785.75</v>
      </c>
      <c r="T26" s="16" t="s">
        <v>259</v>
      </c>
      <c r="U26" s="17">
        <f>IF(RUN_YEARS &gt; 4,(A1L119C1 + A1L119C2 + A1L119C3 + A1L119C4 + A1L119C5) / 5, 0)</f>
        <v>778290872</v>
      </c>
    </row>
    <row r="27" spans="1:21" x14ac:dyDescent="0.3">
      <c r="A27" s="11">
        <v>120</v>
      </c>
      <c r="B27" s="14" t="s">
        <v>92</v>
      </c>
      <c r="C27" s="11" t="s">
        <v>93</v>
      </c>
      <c r="D27" s="16" t="s">
        <v>174</v>
      </c>
      <c r="E27" s="15">
        <v>42383193</v>
      </c>
      <c r="F27" s="16" t="s">
        <v>175</v>
      </c>
      <c r="G27" s="15">
        <v>42778062</v>
      </c>
      <c r="H27" s="16" t="s">
        <v>176</v>
      </c>
      <c r="I27" s="15">
        <v>39833082</v>
      </c>
      <c r="J27" s="16" t="s">
        <v>177</v>
      </c>
      <c r="K27" s="15">
        <v>35458265</v>
      </c>
      <c r="L27" s="16" t="s">
        <v>178</v>
      </c>
      <c r="M27" s="15">
        <v>37812885</v>
      </c>
      <c r="N27" s="16" t="s">
        <v>260</v>
      </c>
      <c r="O27" s="17">
        <f>IF(RUN_YEARS &gt; 1,(A1L120C1 + A1L120C2) / 2, 0)</f>
        <v>42580627.5</v>
      </c>
      <c r="P27" s="16" t="s">
        <v>261</v>
      </c>
      <c r="Q27" s="17">
        <f>IF(RUN_YEARS &gt; 2,(A1L120C1 + A1L120C2 + A1L120C3) / 3, 0)</f>
        <v>41664779</v>
      </c>
      <c r="R27" s="16" t="s">
        <v>262</v>
      </c>
      <c r="S27" s="17">
        <f>IF(RUN_YEARS &gt; 3,(A1L120C1 + A1L120C2 + A1L120C3 + A1L120C4) / 4, 0)</f>
        <v>40113150.5</v>
      </c>
      <c r="T27" s="16" t="s">
        <v>263</v>
      </c>
      <c r="U27" s="17">
        <f>IF(RUN_YEARS &gt; 4,(A1L120C1 + A1L120C2 + A1L120C3 + A1L120C4 + A1L120C5) / 5, 0)</f>
        <v>39653097.399999999</v>
      </c>
    </row>
    <row r="28" spans="1:21" x14ac:dyDescent="0.3">
      <c r="A28" s="11">
        <v>121</v>
      </c>
      <c r="B28" s="14" t="s">
        <v>94</v>
      </c>
      <c r="C28" s="11" t="s">
        <v>95</v>
      </c>
      <c r="D28" s="16" t="s">
        <v>174</v>
      </c>
      <c r="E28" s="15">
        <v>1186027262</v>
      </c>
      <c r="F28" s="16" t="s">
        <v>175</v>
      </c>
      <c r="G28" s="15">
        <v>1203994158</v>
      </c>
      <c r="H28" s="16" t="s">
        <v>176</v>
      </c>
      <c r="I28" s="15">
        <v>1211111339</v>
      </c>
      <c r="J28" s="16" t="s">
        <v>177</v>
      </c>
      <c r="K28" s="15">
        <v>1160789053</v>
      </c>
      <c r="L28" s="16" t="s">
        <v>178</v>
      </c>
      <c r="M28" s="15">
        <v>1213427140</v>
      </c>
      <c r="N28" s="16" t="s">
        <v>264</v>
      </c>
      <c r="O28" s="17">
        <f>IF(RUN_YEARS &gt; 1,(A1L121C1 + A1L121C2) / 2, 0)</f>
        <v>1195010710</v>
      </c>
      <c r="P28" s="16" t="s">
        <v>265</v>
      </c>
      <c r="Q28" s="17">
        <f>IF(RUN_YEARS &gt; 2,(A1L121C1 + A1L121C2 + A1L121C3) / 3, 0)</f>
        <v>1200377586.3333333</v>
      </c>
      <c r="R28" s="16" t="s">
        <v>266</v>
      </c>
      <c r="S28" s="17">
        <f>IF(RUN_YEARS &gt; 3,(A1L121C1 + A1L121C2 + A1L121C3 + A1L121C4) / 4, 0)</f>
        <v>1190480453</v>
      </c>
      <c r="T28" s="16" t="s">
        <v>267</v>
      </c>
      <c r="U28" s="17">
        <f>IF(RUN_YEARS &gt; 4,(A1L121C1 + A1L121C2 + A1L121C3 + A1L121C4 + A1L121C5) / 5, 0)</f>
        <v>1195069790.4000001</v>
      </c>
    </row>
    <row r="29" spans="1:21" x14ac:dyDescent="0.3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1972379643</v>
      </c>
      <c r="F29" s="16" t="s">
        <v>269</v>
      </c>
      <c r="G29" s="17">
        <f>SUM(A1L119C2:A1L121C2)</f>
        <v>2020684816</v>
      </c>
      <c r="H29" s="16" t="s">
        <v>270</v>
      </c>
      <c r="I29" s="17">
        <f>SUM(A1L119C3:A1L121C3)</f>
        <v>2025626324</v>
      </c>
      <c r="J29" s="16" t="s">
        <v>271</v>
      </c>
      <c r="K29" s="17">
        <f>SUM(A1L119C4:A1L121C4)</f>
        <v>1919102774</v>
      </c>
      <c r="L29" s="16" t="s">
        <v>272</v>
      </c>
      <c r="M29" s="17">
        <f>SUM(A1L119C5:A1L121C5)</f>
        <v>2127275242</v>
      </c>
      <c r="N29" s="16" t="s">
        <v>273</v>
      </c>
      <c r="O29" s="17">
        <f>IF(RUN_YEARS &gt; 1,(A1L122C1 + A1L122C2) / 2, 0)</f>
        <v>1996532229.5</v>
      </c>
      <c r="P29" s="16" t="s">
        <v>274</v>
      </c>
      <c r="Q29" s="17">
        <f>IF(RUN_YEARS &gt; 2,(A1L122C1 + A1L122C2 + A1L122C3) / 3, 0)</f>
        <v>2006230261</v>
      </c>
      <c r="R29" s="16" t="s">
        <v>275</v>
      </c>
      <c r="S29" s="17">
        <f>IF(RUN_YEARS &gt; 3,(A1L122C1 + A1L122C2 + A1L122C3 + A1L122C4) / 4, 0)</f>
        <v>1984448389.25</v>
      </c>
      <c r="T29" s="16" t="s">
        <v>276</v>
      </c>
      <c r="U29" s="17">
        <f>IF(RUN_YEARS &gt; 4,(A1L122C1 + A1L122C2 + A1L122C3 + A1L122C4 + A1L122C5) / 5, 0)</f>
        <v>2013013759.8</v>
      </c>
    </row>
    <row r="30" spans="1:21" x14ac:dyDescent="0.3">
      <c r="A30" s="11">
        <v>123</v>
      </c>
      <c r="B30" s="14" t="s">
        <v>98</v>
      </c>
      <c r="C30" s="11" t="s">
        <v>99</v>
      </c>
      <c r="D30" s="16" t="s">
        <v>174</v>
      </c>
      <c r="E30" s="15">
        <v>2163146155</v>
      </c>
      <c r="F30" s="16" t="s">
        <v>175</v>
      </c>
      <c r="G30" s="15">
        <v>2210480089</v>
      </c>
      <c r="H30" s="16" t="s">
        <v>176</v>
      </c>
      <c r="I30" s="15">
        <v>2215389623</v>
      </c>
      <c r="J30" s="16" t="s">
        <v>177</v>
      </c>
      <c r="K30" s="15">
        <v>2107925327</v>
      </c>
      <c r="L30" s="16" t="s">
        <v>178</v>
      </c>
      <c r="M30" s="15">
        <v>2341104239</v>
      </c>
      <c r="N30" s="16" t="s">
        <v>277</v>
      </c>
      <c r="O30" s="17">
        <f>IF(RUN_YEARS &gt; 1,(A1L123C1 + A1L123C2) / 2, 0)</f>
        <v>2186813122</v>
      </c>
      <c r="P30" s="16" t="s">
        <v>278</v>
      </c>
      <c r="Q30" s="17">
        <f>IF(RUN_YEARS &gt; 2,(A1L123C1 + A1L123C2 + A1L123C3) / 3, 0)</f>
        <v>2196338622.3333335</v>
      </c>
      <c r="R30" s="16" t="s">
        <v>279</v>
      </c>
      <c r="S30" s="17">
        <f>IF(RUN_YEARS &gt; 3,(A1L123C1 + A1L123C2 + A1L123C3 + A1L123C4) / 4, 0)</f>
        <v>2174235298.5</v>
      </c>
      <c r="T30" s="16" t="s">
        <v>280</v>
      </c>
      <c r="U30" s="17">
        <f>IF(RUN_YEARS &gt; 4,(A1L123C1 + A1L123C2 + A1L123C3 + A1L123C4 + A1L123C5) / 5, 0)</f>
        <v>2207609086.5999999</v>
      </c>
    </row>
    <row r="31" spans="1:21" x14ac:dyDescent="0.3">
      <c r="A31" s="11">
        <v>124</v>
      </c>
      <c r="B31" s="14" t="s">
        <v>100</v>
      </c>
      <c r="C31" s="11" t="s">
        <v>101</v>
      </c>
      <c r="D31" s="16" t="s">
        <v>174</v>
      </c>
      <c r="E31" s="15">
        <v>1117035</v>
      </c>
      <c r="F31" s="16" t="s">
        <v>175</v>
      </c>
      <c r="G31" s="15">
        <v>1135995</v>
      </c>
      <c r="H31" s="16" t="s">
        <v>176</v>
      </c>
      <c r="I31" s="15">
        <v>1139204</v>
      </c>
      <c r="J31" s="16" t="s">
        <v>177</v>
      </c>
      <c r="K31" s="15">
        <v>1069064</v>
      </c>
      <c r="L31" s="16" t="s">
        <v>178</v>
      </c>
      <c r="M31" s="15">
        <v>1190462</v>
      </c>
      <c r="N31" s="16" t="s">
        <v>281</v>
      </c>
      <c r="O31" s="17">
        <f>IF(RUN_YEARS &gt; 1,(A1L124C1 + A1L124C2) / 2, 0)</f>
        <v>1126515</v>
      </c>
      <c r="P31" s="16" t="s">
        <v>282</v>
      </c>
      <c r="Q31" s="17">
        <f>IF(RUN_YEARS &gt; 2,(A1L124C1 + A1L124C2 + A1L124C3) / 3, 0)</f>
        <v>1130744.6666666667</v>
      </c>
      <c r="R31" s="16" t="s">
        <v>283</v>
      </c>
      <c r="S31" s="17">
        <f>IF(RUN_YEARS &gt; 3,(A1L124C1 + A1L124C2 + A1L124C3 + A1L124C4) / 4, 0)</f>
        <v>1115324.5</v>
      </c>
      <c r="T31" s="16" t="s">
        <v>284</v>
      </c>
      <c r="U31" s="17">
        <f>IF(RUN_YEARS &gt; 4,(A1L124C1 + A1L124C2 + A1L124C3 + A1L124C4 + A1L124C5) / 5, 0)</f>
        <v>1130352</v>
      </c>
    </row>
    <row r="32" spans="1:21" x14ac:dyDescent="0.3">
      <c r="A32" s="11">
        <v>125</v>
      </c>
      <c r="B32" s="14" t="s">
        <v>102</v>
      </c>
      <c r="C32" s="11" t="s">
        <v>103</v>
      </c>
      <c r="D32" s="16" t="s">
        <v>174</v>
      </c>
      <c r="E32" s="15">
        <v>0</v>
      </c>
      <c r="F32" s="16" t="s">
        <v>175</v>
      </c>
      <c r="G32" s="15">
        <v>0</v>
      </c>
      <c r="H32" s="16" t="s">
        <v>176</v>
      </c>
      <c r="I32" s="15">
        <v>0</v>
      </c>
      <c r="J32" s="16" t="s">
        <v>177</v>
      </c>
      <c r="K32" s="15">
        <v>0</v>
      </c>
      <c r="L32" s="16" t="s">
        <v>178</v>
      </c>
      <c r="M32" s="15">
        <v>0</v>
      </c>
      <c r="N32" s="16" t="s">
        <v>285</v>
      </c>
      <c r="O32" s="17">
        <f>IF(RUN_YEARS &gt; 1,(A1L125C1 + A1L125C2) / 2, 0)</f>
        <v>0</v>
      </c>
      <c r="P32" s="16" t="s">
        <v>286</v>
      </c>
      <c r="Q32" s="17">
        <f>IF(RUN_YEARS &gt; 2,(A1L125C1 + A1L125C2 + A1L125C3) / 3, 0)</f>
        <v>0</v>
      </c>
      <c r="R32" s="16" t="s">
        <v>287</v>
      </c>
      <c r="S32" s="17">
        <f>IF(RUN_YEARS &gt; 3,(A1L125C1 + A1L125C2 + A1L125C3 + A1L125C4) / 4, 0)</f>
        <v>0</v>
      </c>
      <c r="T32" s="16" t="s">
        <v>288</v>
      </c>
      <c r="U32" s="17">
        <f>IF(RUN_YEARS &gt; 4,(A1L125C1 + A1L125C2 + A1L125C3 + A1L125C4 + A1L125C5) / 5, 0)</f>
        <v>0</v>
      </c>
    </row>
    <row r="33" spans="1:21" x14ac:dyDescent="0.3">
      <c r="A33" s="11">
        <v>126</v>
      </c>
      <c r="B33" s="14" t="s">
        <v>104</v>
      </c>
      <c r="C33" s="11" t="s">
        <v>105</v>
      </c>
      <c r="D33" s="16" t="s">
        <v>174</v>
      </c>
      <c r="E33" s="15">
        <v>11543.831</v>
      </c>
      <c r="F33" s="16" t="s">
        <v>175</v>
      </c>
      <c r="G33" s="15">
        <v>10899.579</v>
      </c>
      <c r="H33" s="16" t="s">
        <v>176</v>
      </c>
      <c r="I33" s="15">
        <v>12143.572</v>
      </c>
      <c r="J33" s="16" t="s">
        <v>177</v>
      </c>
      <c r="K33" s="15">
        <v>6888.7420000000002</v>
      </c>
      <c r="L33" s="16" t="s">
        <v>178</v>
      </c>
      <c r="M33" s="15">
        <v>11168.213</v>
      </c>
      <c r="N33" s="16" t="s">
        <v>289</v>
      </c>
      <c r="O33" s="17">
        <f>IF(RUN_YEARS &gt; 1,(A1L126C1 + A1L126C2) / 2, 0)</f>
        <v>11221.705</v>
      </c>
      <c r="P33" s="16" t="s">
        <v>290</v>
      </c>
      <c r="Q33" s="17">
        <f>IF(RUN_YEARS &gt; 2,(A1L126C1 + A1L126C2 + A1L126C3) / 3, 0)</f>
        <v>11528.994000000001</v>
      </c>
      <c r="R33" s="16" t="s">
        <v>291</v>
      </c>
      <c r="S33" s="17">
        <f>IF(RUN_YEARS &gt; 3,(A1L126C1 + A1L126C2 + A1L126C3 + A1L126C4) / 4, 0)</f>
        <v>10368.931</v>
      </c>
      <c r="T33" s="16" t="s">
        <v>292</v>
      </c>
      <c r="U33" s="17">
        <f>IF(RUN_YEARS &gt; 4,(A1L126C1 + A1L126C2 + A1L126C3 + A1L126C4 + A1L126C5) / 5, 0)</f>
        <v>10528.787400000001</v>
      </c>
    </row>
    <row r="34" spans="1:21" x14ac:dyDescent="0.3">
      <c r="A34" s="11">
        <v>127</v>
      </c>
      <c r="B34" s="14" t="s">
        <v>106</v>
      </c>
      <c r="C34" s="11" t="s">
        <v>107</v>
      </c>
      <c r="D34" s="16" t="s">
        <v>174</v>
      </c>
      <c r="E34" s="15">
        <v>44462.495999999999</v>
      </c>
      <c r="F34" s="16" t="s">
        <v>175</v>
      </c>
      <c r="G34" s="15">
        <v>47835.161999999997</v>
      </c>
      <c r="H34" s="16" t="s">
        <v>176</v>
      </c>
      <c r="I34" s="15">
        <v>43241.281999999999</v>
      </c>
      <c r="J34" s="16" t="s">
        <v>177</v>
      </c>
      <c r="K34" s="15">
        <v>51877.837</v>
      </c>
      <c r="L34" s="16" t="s">
        <v>178</v>
      </c>
      <c r="M34" s="15">
        <v>63855.088000000003</v>
      </c>
      <c r="N34" s="16" t="s">
        <v>293</v>
      </c>
      <c r="O34" s="17">
        <f>IF(RUN_YEARS &gt; 1,(A1L127C1 + A1L127C2) / 2, 0)</f>
        <v>46148.828999999998</v>
      </c>
      <c r="P34" s="16" t="s">
        <v>294</v>
      </c>
      <c r="Q34" s="17">
        <f>IF(RUN_YEARS &gt; 2,(A1L127C1 + A1L127C2 + A1L127C3) / 3, 0)</f>
        <v>45179.646666666667</v>
      </c>
      <c r="R34" s="16" t="s">
        <v>295</v>
      </c>
      <c r="S34" s="17">
        <f>IF(RUN_YEARS &gt; 3,(A1L127C1 + A1L127C2 + A1L127C3 + A1L127C4) / 4, 0)</f>
        <v>46854.19425</v>
      </c>
      <c r="T34" s="16" t="s">
        <v>296</v>
      </c>
      <c r="U34" s="17">
        <f>IF(RUN_YEARS &gt; 4,(A1L127C1 + A1L127C2 + A1L127C3 + A1L127C4 + A1L127C5) / 5, 0)</f>
        <v>50254.373</v>
      </c>
    </row>
    <row r="35" spans="1:21" x14ac:dyDescent="0.3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3">
      <c r="A36" s="11">
        <v>129</v>
      </c>
      <c r="B36" s="14" t="s">
        <v>110</v>
      </c>
      <c r="C36" s="11" t="s">
        <v>111</v>
      </c>
      <c r="D36" s="16" t="s">
        <v>174</v>
      </c>
      <c r="E36" s="15">
        <v>13639.341</v>
      </c>
      <c r="F36" s="16" t="s">
        <v>175</v>
      </c>
      <c r="G36" s="15">
        <v>14651.689</v>
      </c>
      <c r="H36" s="16" t="s">
        <v>176</v>
      </c>
      <c r="I36" s="15">
        <v>13952.546</v>
      </c>
      <c r="J36" s="16" t="s">
        <v>177</v>
      </c>
      <c r="K36" s="15">
        <v>12676.74</v>
      </c>
      <c r="L36" s="16" t="s">
        <v>178</v>
      </c>
      <c r="M36" s="15">
        <v>16512.716</v>
      </c>
      <c r="N36" s="16" t="s">
        <v>301</v>
      </c>
      <c r="O36" s="17">
        <f>IF(RUN_YEARS &gt; 1,(A1L129C1 + A1L129C2) / 2, 0)</f>
        <v>14145.514999999999</v>
      </c>
      <c r="P36" s="16" t="s">
        <v>302</v>
      </c>
      <c r="Q36" s="17">
        <f>IF(RUN_YEARS &gt; 2,(A1L129C1 + A1L129C2 + A1L129C3) / 3, 0)</f>
        <v>14081.192000000001</v>
      </c>
      <c r="R36" s="16" t="s">
        <v>303</v>
      </c>
      <c r="S36" s="17">
        <f>IF(RUN_YEARS &gt; 3,(A1L129C1 + A1L129C2 + A1L129C3 + A1L129C4) / 4, 0)</f>
        <v>13730.079</v>
      </c>
      <c r="T36" s="16" t="s">
        <v>304</v>
      </c>
      <c r="U36" s="17">
        <f>IF(RUN_YEARS &gt; 4,(A1L129C1 + A1L129C2 + A1L129C3 + A1L129C4 + A1L129C5) / 5, 0)</f>
        <v>14286.606400000001</v>
      </c>
    </row>
    <row r="37" spans="1:21" x14ac:dyDescent="0.3">
      <c r="A37" s="11">
        <v>130</v>
      </c>
      <c r="B37" s="14" t="s">
        <v>112</v>
      </c>
      <c r="C37" s="11" t="s">
        <v>113</v>
      </c>
      <c r="D37" s="16" t="s">
        <v>174</v>
      </c>
      <c r="E37" s="15">
        <v>1126.2829999999999</v>
      </c>
      <c r="F37" s="16" t="s">
        <v>175</v>
      </c>
      <c r="G37" s="15">
        <v>1093.634</v>
      </c>
      <c r="H37" s="16" t="s">
        <v>176</v>
      </c>
      <c r="I37" s="15">
        <v>1094.45</v>
      </c>
      <c r="J37" s="16" t="s">
        <v>177</v>
      </c>
      <c r="K37" s="15">
        <v>1034.771</v>
      </c>
      <c r="L37" s="16" t="s">
        <v>178</v>
      </c>
      <c r="M37" s="15">
        <v>1203.104</v>
      </c>
      <c r="N37" s="16" t="s">
        <v>305</v>
      </c>
      <c r="O37" s="17">
        <f>IF(RUN_YEARS &gt; 1,(A1L130C1 + A1L130C2) / 2, 0)</f>
        <v>1109.9585</v>
      </c>
      <c r="P37" s="16" t="s">
        <v>306</v>
      </c>
      <c r="Q37" s="17">
        <f>IF(RUN_YEARS &gt; 2,(A1L130C1 + A1L130C2 + A1L130C3) / 3, 0)</f>
        <v>1104.789</v>
      </c>
      <c r="R37" s="16" t="s">
        <v>307</v>
      </c>
      <c r="S37" s="17">
        <f>IF(RUN_YEARS &gt; 3,(A1L130C1 + A1L130C2 + A1L130C3 + A1L130C4) / 4, 0)</f>
        <v>1087.2845</v>
      </c>
      <c r="T37" s="16" t="s">
        <v>308</v>
      </c>
      <c r="U37" s="17">
        <f>IF(RUN_YEARS &gt; 4,(A1L130C1 + A1L130C2 + A1L130C3 + A1L130C4 + A1L130C5) / 5, 0)</f>
        <v>1110.4484</v>
      </c>
    </row>
    <row r="38" spans="1:21" x14ac:dyDescent="0.3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12513.058000000001</v>
      </c>
      <c r="F38" s="16" t="s">
        <v>310</v>
      </c>
      <c r="G38" s="17">
        <f>(A1L129C2 - A1L130C2)</f>
        <v>13558.055</v>
      </c>
      <c r="H38" s="16" t="s">
        <v>311</v>
      </c>
      <c r="I38" s="17">
        <f>(A1L129C3 - A1L130C3)</f>
        <v>12858.096</v>
      </c>
      <c r="J38" s="16" t="s">
        <v>312</v>
      </c>
      <c r="K38" s="17">
        <f>(A1L129C4 - A1L130C4)</f>
        <v>11641.968999999999</v>
      </c>
      <c r="L38" s="16" t="s">
        <v>313</v>
      </c>
      <c r="M38" s="17">
        <f>(A1L129C5 - A1L130C5)</f>
        <v>15309.612000000001</v>
      </c>
      <c r="N38" s="16" t="s">
        <v>314</v>
      </c>
      <c r="O38" s="17">
        <f>IF(RUN_YEARS &gt; 1,(A1L131C1 + A1L131C2) / 2, 0)</f>
        <v>13035.556500000001</v>
      </c>
      <c r="P38" s="16" t="s">
        <v>315</v>
      </c>
      <c r="Q38" s="17">
        <f>IF(RUN_YEARS &gt; 2,(A1L131C1 + A1L131C2 + A1L131C3) / 3, 0)</f>
        <v>12976.403</v>
      </c>
      <c r="R38" s="16" t="s">
        <v>316</v>
      </c>
      <c r="S38" s="17">
        <f>IF(RUN_YEARS &gt; 3,(A1L131C1 + A1L131C2 + A1L131C3 + A1L131C4) / 4, 0)</f>
        <v>12642.7945</v>
      </c>
      <c r="T38" s="16" t="s">
        <v>317</v>
      </c>
      <c r="U38" s="17">
        <f>IF(RUN_YEARS &gt; 4,(A1L131C1 + A1L131C2 + A1L131C3 + A1L131C4 + A1L131C5) / 5, 0)</f>
        <v>13176.158000000001</v>
      </c>
    </row>
    <row r="39" spans="1:21" x14ac:dyDescent="0.3">
      <c r="A39" s="11">
        <v>132</v>
      </c>
      <c r="B39" s="14" t="s">
        <v>116</v>
      </c>
      <c r="C39" s="11" t="s">
        <v>117</v>
      </c>
      <c r="D39" s="16" t="s">
        <v>174</v>
      </c>
      <c r="E39" s="15">
        <v>4259.5609999999997</v>
      </c>
      <c r="F39" s="16" t="s">
        <v>175</v>
      </c>
      <c r="G39" s="15">
        <v>4288.7950000000001</v>
      </c>
      <c r="H39" s="16" t="s">
        <v>176</v>
      </c>
      <c r="I39" s="15">
        <v>4256.0259999999998</v>
      </c>
      <c r="J39" s="16" t="s">
        <v>177</v>
      </c>
      <c r="K39" s="15">
        <v>4262.9870000000001</v>
      </c>
      <c r="L39" s="16" t="s">
        <v>178</v>
      </c>
      <c r="M39" s="15">
        <v>5044.0590000000002</v>
      </c>
      <c r="N39" s="16" t="s">
        <v>318</v>
      </c>
      <c r="O39" s="17">
        <f>IF(RUN_YEARS &gt; 1,(A1L132C1 + A1L132C2) / 2, 0)</f>
        <v>4274.1779999999999</v>
      </c>
      <c r="P39" s="16" t="s">
        <v>319</v>
      </c>
      <c r="Q39" s="17">
        <f>IF(RUN_YEARS &gt; 2,(A1L132C1 + A1L132C2 + A1L132C3) / 3, 0)</f>
        <v>4268.1273333333329</v>
      </c>
      <c r="R39" s="16" t="s">
        <v>320</v>
      </c>
      <c r="S39" s="17">
        <f>IF(RUN_YEARS &gt; 3,(A1L132C1 + A1L132C2 + A1L132C3 + A1L132C4) / 4, 0)</f>
        <v>4266.8422499999997</v>
      </c>
      <c r="T39" s="16" t="s">
        <v>321</v>
      </c>
      <c r="U39" s="17">
        <f>IF(RUN_YEARS &gt; 4,(A1L132C1 + A1L132C2 + A1L132C3 + A1L132C4 + A1L132C5) / 5, 0)</f>
        <v>4422.2856000000002</v>
      </c>
    </row>
    <row r="40" spans="1:21" x14ac:dyDescent="0.3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5385.8439999999991</v>
      </c>
      <c r="F40" s="16" t="s">
        <v>323</v>
      </c>
      <c r="G40" s="17">
        <f>(A1L130C2 + A1L132C2)</f>
        <v>5382.4290000000001</v>
      </c>
      <c r="H40" s="16" t="s">
        <v>324</v>
      </c>
      <c r="I40" s="17">
        <f>(A1L130C3 + A1L132C3)</f>
        <v>5350.4759999999997</v>
      </c>
      <c r="J40" s="16" t="s">
        <v>325</v>
      </c>
      <c r="K40" s="17">
        <f>(A1L130C4 + A1L132C4)</f>
        <v>5297.7579999999998</v>
      </c>
      <c r="L40" s="16" t="s">
        <v>326</v>
      </c>
      <c r="M40" s="17">
        <f>(A1L130C5 + A1L132C5)</f>
        <v>6247.1630000000005</v>
      </c>
      <c r="N40" s="16" t="s">
        <v>327</v>
      </c>
      <c r="O40" s="17">
        <f>IF(RUN_YEARS &gt; 1,(A1L133C1 + A1L133C2) / 2, 0)</f>
        <v>5384.1364999999996</v>
      </c>
      <c r="P40" s="16" t="s">
        <v>328</v>
      </c>
      <c r="Q40" s="17">
        <f>IF(RUN_YEARS &gt; 2,(A1L133C1 + A1L133C2 + A1L133C3) / 3, 0)</f>
        <v>5372.9163333333336</v>
      </c>
      <c r="R40" s="16" t="s">
        <v>329</v>
      </c>
      <c r="S40" s="17">
        <f>IF(RUN_YEARS &gt; 3,(A1L133C1 + A1L133C2 + A1L133C3 + A1L133C4) / 4, 0)</f>
        <v>5354.1267499999994</v>
      </c>
      <c r="T40" s="16" t="s">
        <v>330</v>
      </c>
      <c r="U40" s="17">
        <f>IF(RUN_YEARS &gt; 4,(A1L133C1 + A1L133C2 + A1L133C3 + A1L133C4 + A1L133C5) / 5, 0)</f>
        <v>5532.7339999999995</v>
      </c>
    </row>
    <row r="41" spans="1:21" x14ac:dyDescent="0.3">
      <c r="A41" s="11">
        <v>134</v>
      </c>
      <c r="B41" s="14" t="s">
        <v>120</v>
      </c>
      <c r="C41" s="11" t="s">
        <v>121</v>
      </c>
      <c r="D41" s="16" t="s">
        <v>174</v>
      </c>
      <c r="E41" s="15">
        <v>6227.7749999999996</v>
      </c>
      <c r="F41" s="16" t="s">
        <v>175</v>
      </c>
      <c r="G41" s="15">
        <v>6414.4430000000002</v>
      </c>
      <c r="H41" s="16" t="s">
        <v>176</v>
      </c>
      <c r="I41" s="15">
        <v>6301.6189999999997</v>
      </c>
      <c r="J41" s="16" t="s">
        <v>177</v>
      </c>
      <c r="K41" s="15">
        <v>5691.5709999999999</v>
      </c>
      <c r="L41" s="16" t="s">
        <v>178</v>
      </c>
      <c r="M41" s="15">
        <v>6812.34</v>
      </c>
      <c r="N41" s="16" t="s">
        <v>331</v>
      </c>
      <c r="O41" s="17">
        <f>IF(RUN_YEARS &gt; 1,(A1L134C1 + A1L134C2) / 2, 0)</f>
        <v>6321.1090000000004</v>
      </c>
      <c r="P41" s="16" t="s">
        <v>332</v>
      </c>
      <c r="Q41" s="17">
        <f>IF(RUN_YEARS &gt; 2,(A1L134C1 + A1L134C2 + A1L134C3) / 3, 0)</f>
        <v>6314.6123333333335</v>
      </c>
      <c r="R41" s="16" t="s">
        <v>333</v>
      </c>
      <c r="S41" s="17">
        <f>IF(RUN_YEARS &gt; 3,(A1L134C1 + A1L134C2 + A1L134C3 + A1L134C4) / 4, 0)</f>
        <v>6158.8519999999999</v>
      </c>
      <c r="T41" s="16" t="s">
        <v>334</v>
      </c>
      <c r="U41" s="17">
        <f>IF(RUN_YEARS &gt; 4,(A1L134C1 + A1L134C2 + A1L134C3 + A1L134C4 + A1L134C5) / 5, 0)</f>
        <v>6289.5496000000003</v>
      </c>
    </row>
    <row r="42" spans="1:21" x14ac:dyDescent="0.3">
      <c r="A42" s="11">
        <v>135</v>
      </c>
      <c r="B42" s="14" t="s">
        <v>122</v>
      </c>
      <c r="C42" s="11" t="s">
        <v>123</v>
      </c>
      <c r="D42" s="16" t="s">
        <v>174</v>
      </c>
      <c r="E42" s="15">
        <v>6272.1180000000004</v>
      </c>
      <c r="F42" s="16" t="s">
        <v>175</v>
      </c>
      <c r="G42" s="15">
        <v>6337.8109999999997</v>
      </c>
      <c r="H42" s="16" t="s">
        <v>176</v>
      </c>
      <c r="I42" s="15">
        <v>6271.8760000000002</v>
      </c>
      <c r="J42" s="16" t="s">
        <v>177</v>
      </c>
      <c r="K42" s="15">
        <v>6044.8280000000004</v>
      </c>
      <c r="L42" s="16" t="s">
        <v>178</v>
      </c>
      <c r="M42" s="15">
        <v>6613.7610000000004</v>
      </c>
      <c r="N42" s="16" t="s">
        <v>335</v>
      </c>
      <c r="O42" s="17">
        <f>IF(RUN_YEARS &gt; 1,(A1L135C1 + A1L135C2) / 2, 0)</f>
        <v>6304.9645</v>
      </c>
      <c r="P42" s="16" t="s">
        <v>336</v>
      </c>
      <c r="Q42" s="17">
        <f>IF(RUN_YEARS &gt; 2,(A1L135C1 + A1L135C2 + A1L135C3) / 3, 0)</f>
        <v>6293.9350000000004</v>
      </c>
      <c r="R42" s="16" t="s">
        <v>337</v>
      </c>
      <c r="S42" s="17">
        <f>IF(RUN_YEARS &gt; 3,(A1L135C1 + A1L135C2 + A1L135C3 + A1L135C4) / 4, 0)</f>
        <v>6231.6582500000004</v>
      </c>
      <c r="T42" s="16" t="s">
        <v>338</v>
      </c>
      <c r="U42" s="17">
        <f>IF(RUN_YEARS &gt; 4,(A1L135C1 + A1L135C2 + A1L135C3 + A1L135C4 + A1L135C5) / 5, 0)</f>
        <v>6308.0788000000002</v>
      </c>
    </row>
    <row r="43" spans="1:21" x14ac:dyDescent="0.3">
      <c r="A43" s="11">
        <v>136</v>
      </c>
      <c r="B43" s="14" t="s">
        <v>124</v>
      </c>
      <c r="C43" s="11" t="s">
        <v>125</v>
      </c>
      <c r="D43" s="16" t="s">
        <v>174</v>
      </c>
      <c r="E43" s="15">
        <v>16411.54</v>
      </c>
      <c r="F43" s="16" t="s">
        <v>175</v>
      </c>
      <c r="G43" s="15">
        <v>16437.456999999999</v>
      </c>
      <c r="H43" s="16" t="s">
        <v>176</v>
      </c>
      <c r="I43" s="15">
        <v>16268.096</v>
      </c>
      <c r="J43" s="16" t="s">
        <v>177</v>
      </c>
      <c r="K43" s="15">
        <v>14679.553</v>
      </c>
      <c r="L43" s="16" t="s">
        <v>178</v>
      </c>
      <c r="M43" s="15">
        <v>14819.069</v>
      </c>
      <c r="N43" s="16" t="s">
        <v>339</v>
      </c>
      <c r="O43" s="17">
        <f>IF(RUN_YEARS &gt; 1,(A1L136C1 + A1L136C2) / 2, 0)</f>
        <v>16424.498500000002</v>
      </c>
      <c r="P43" s="16" t="s">
        <v>340</v>
      </c>
      <c r="Q43" s="17">
        <f>IF(RUN_YEARS &gt; 2,(A1L136C1 + A1L136C2 + A1L136C3) / 3, 0)</f>
        <v>16372.364333333333</v>
      </c>
      <c r="R43" s="16" t="s">
        <v>341</v>
      </c>
      <c r="S43" s="17">
        <f>IF(RUN_YEARS &gt; 3,(A1L136C1 + A1L136C2 + A1L136C3 + A1L136C4) / 4, 0)</f>
        <v>15949.1615</v>
      </c>
      <c r="T43" s="16" t="s">
        <v>342</v>
      </c>
      <c r="U43" s="17">
        <f>IF(RUN_YEARS &gt; 4,(A1L136C1 + A1L136C2 + A1L136C3 + A1L136C4 + A1L136C5) / 5, 0)</f>
        <v>15723.143</v>
      </c>
    </row>
    <row r="44" spans="1:21" x14ac:dyDescent="0.3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28911.433000000001</v>
      </c>
      <c r="F44" s="16" t="s">
        <v>344</v>
      </c>
      <c r="G44" s="17">
        <f>(A1L134C2 + A1L135C2 + A1L136C2)</f>
        <v>29189.710999999999</v>
      </c>
      <c r="H44" s="16" t="s">
        <v>345</v>
      </c>
      <c r="I44" s="17">
        <f>(A1L134C3 + A1L135C3 + A1L136C3)</f>
        <v>28841.591</v>
      </c>
      <c r="J44" s="16" t="s">
        <v>346</v>
      </c>
      <c r="K44" s="17">
        <f>(A1L134C4 + A1L135C4 + A1L136C4)</f>
        <v>26415.952000000001</v>
      </c>
      <c r="L44" s="16" t="s">
        <v>347</v>
      </c>
      <c r="M44" s="17">
        <f>(A1L134C5 + A1L135C5 + A1L136C5)</f>
        <v>28245.17</v>
      </c>
      <c r="N44" s="16" t="s">
        <v>348</v>
      </c>
      <c r="O44" s="17">
        <f>IF(RUN_YEARS &gt; 1,(A1L137C1 + A1L137C2) / 2, 0)</f>
        <v>29050.572</v>
      </c>
      <c r="P44" s="16" t="s">
        <v>349</v>
      </c>
      <c r="Q44" s="17">
        <f>IF(RUN_YEARS &gt; 2,(A1L137C1 + A1L137C2 + A1L137C3) / 3, 0)</f>
        <v>28980.911666666667</v>
      </c>
      <c r="R44" s="16" t="s">
        <v>350</v>
      </c>
      <c r="S44" s="17">
        <f>IF(RUN_YEARS &gt; 3,(A1L137C1 + A1L137C2 + A1L137C3 + A1L137C4) / 4, 0)</f>
        <v>28339.671750000001</v>
      </c>
      <c r="T44" s="16" t="s">
        <v>351</v>
      </c>
      <c r="U44" s="17">
        <f>IF(RUN_YEARS &gt; 4,(A1L137C1 + A1L137C2 + A1L137C3 + A1L137C4 + A1L137C5) / 5, 0)</f>
        <v>28320.771400000005</v>
      </c>
    </row>
    <row r="45" spans="1:21" x14ac:dyDescent="0.3">
      <c r="A45" s="11">
        <v>138</v>
      </c>
      <c r="B45" s="14" t="s">
        <v>128</v>
      </c>
      <c r="C45" s="11" t="s">
        <v>129</v>
      </c>
      <c r="D45" s="16" t="s">
        <v>174</v>
      </c>
      <c r="E45" s="15">
        <v>13730.171</v>
      </c>
      <c r="F45" s="16" t="s">
        <v>175</v>
      </c>
      <c r="G45" s="15">
        <v>14726.44</v>
      </c>
      <c r="H45" s="16" t="s">
        <v>176</v>
      </c>
      <c r="I45" s="15">
        <v>15508.727000000001</v>
      </c>
      <c r="J45" s="16" t="s">
        <v>177</v>
      </c>
      <c r="K45" s="15">
        <v>15183.42</v>
      </c>
      <c r="L45" s="16" t="s">
        <v>178</v>
      </c>
      <c r="M45" s="15">
        <v>15354.406000000001</v>
      </c>
      <c r="N45" s="16" t="s">
        <v>352</v>
      </c>
      <c r="O45" s="17">
        <f>IF(RUN_YEARS &gt; 1,(A1L138C1 + A1L138C2) / 2, 0)</f>
        <v>14228.3055</v>
      </c>
      <c r="P45" s="16" t="s">
        <v>353</v>
      </c>
      <c r="Q45" s="17">
        <f>IF(RUN_YEARS &gt; 2,(A1L138C1 + A1L138C2 + A1L138C3) / 3, 0)</f>
        <v>14655.112666666668</v>
      </c>
      <c r="R45" s="16" t="s">
        <v>354</v>
      </c>
      <c r="S45" s="17">
        <f>IF(RUN_YEARS &gt; 3,(A1L138C1 + A1L138C2 + A1L138C3 + A1L138C4) / 4, 0)</f>
        <v>14787.1895</v>
      </c>
      <c r="T45" s="16" t="s">
        <v>355</v>
      </c>
      <c r="U45" s="17">
        <f>IF(RUN_YEARS &gt; 4,(A1L138C1 + A1L138C2 + A1L138C3 + A1L138C4 + A1L138C5) / 5, 0)</f>
        <v>14900.632800000001</v>
      </c>
    </row>
    <row r="46" spans="1:21" x14ac:dyDescent="0.3">
      <c r="A46" s="11">
        <v>139</v>
      </c>
      <c r="B46" s="14" t="s">
        <v>130</v>
      </c>
      <c r="C46" s="11" t="s">
        <v>131</v>
      </c>
      <c r="D46" s="16" t="s">
        <v>174</v>
      </c>
      <c r="E46" s="15">
        <v>5802.4740000000002</v>
      </c>
      <c r="F46" s="16" t="s">
        <v>175</v>
      </c>
      <c r="G46" s="15">
        <v>5201.8620000000001</v>
      </c>
      <c r="H46" s="16" t="s">
        <v>176</v>
      </c>
      <c r="I46" s="15">
        <v>4783.2060000000001</v>
      </c>
      <c r="J46" s="16" t="s">
        <v>177</v>
      </c>
      <c r="K46" s="15">
        <v>5154.8140000000003</v>
      </c>
      <c r="L46" s="16" t="s">
        <v>178</v>
      </c>
      <c r="M46" s="15">
        <v>6007.0479999999998</v>
      </c>
      <c r="N46" s="16" t="s">
        <v>356</v>
      </c>
      <c r="O46" s="17">
        <f>IF(RUN_YEARS &gt; 1,(A1L139C1 + A1L139C2) / 2, 0)</f>
        <v>5502.1679999999997</v>
      </c>
      <c r="P46" s="16" t="s">
        <v>357</v>
      </c>
      <c r="Q46" s="17">
        <f>IF(RUN_YEARS &gt; 2,(A1L139C1 + A1L139C2 + A1L139C3) / 3, 0)</f>
        <v>5262.5140000000001</v>
      </c>
      <c r="R46" s="16" t="s">
        <v>358</v>
      </c>
      <c r="S46" s="17">
        <f>IF(RUN_YEARS &gt; 3,(A1L139C1 + A1L139C2 + A1L139C3 + A1L139C4) / 4, 0)</f>
        <v>5235.5889999999999</v>
      </c>
      <c r="T46" s="16" t="s">
        <v>359</v>
      </c>
      <c r="U46" s="17">
        <f>IF(RUN_YEARS &gt; 4,(A1L139C1 + A1L139C2 + A1L139C3 + A1L139C4 + A1L139C5) / 5, 0)</f>
        <v>5389.8807999999999</v>
      </c>
    </row>
    <row r="47" spans="1:21" x14ac:dyDescent="0.3">
      <c r="A47" s="11">
        <v>140</v>
      </c>
      <c r="B47" s="14" t="s">
        <v>132</v>
      </c>
      <c r="C47" s="11" t="s">
        <v>133</v>
      </c>
      <c r="D47" s="16" t="s">
        <v>360</v>
      </c>
      <c r="E47" s="15">
        <v>12104.084999999999</v>
      </c>
      <c r="F47" s="16" t="s">
        <v>361</v>
      </c>
      <c r="G47" s="15">
        <v>12576.728999999999</v>
      </c>
      <c r="H47" s="16" t="s">
        <v>362</v>
      </c>
      <c r="I47" s="15">
        <v>13120.833000000001</v>
      </c>
      <c r="J47" s="16" t="s">
        <v>363</v>
      </c>
      <c r="K47" s="15">
        <v>12539.566999999999</v>
      </c>
      <c r="L47" s="16" t="s">
        <v>364</v>
      </c>
      <c r="M47" s="15">
        <v>13216.351000000001</v>
      </c>
      <c r="N47" s="16" t="s">
        <v>365</v>
      </c>
      <c r="O47" s="17">
        <f>IF(RUN_YEARS &gt; 1,(A1L140C1 + A1L140C2) / 2, 0)</f>
        <v>12340.406999999999</v>
      </c>
      <c r="P47" s="16" t="s">
        <v>366</v>
      </c>
      <c r="Q47" s="17">
        <f>IF(RUN_YEARS &gt; 2,(A1L140C1 + A1L140C2 + A1L140C3) / 3, 0)</f>
        <v>12600.548999999999</v>
      </c>
      <c r="R47" s="16" t="s">
        <v>367</v>
      </c>
      <c r="S47" s="17">
        <f>IF(RUN_YEARS &gt; 3,(A1L140C1 + A1L140C2 + A1L140C3 + A1L140C4) / 4, 0)</f>
        <v>12585.303499999998</v>
      </c>
      <c r="T47" s="16" t="s">
        <v>368</v>
      </c>
      <c r="U47" s="17">
        <f>IF(RUN_YEARS &gt; 4,(A1L140C1 + A1L140C2 + A1L140C3 + A1L140C4 + A1L140C5) / 5, 0)</f>
        <v>12711.512999999999</v>
      </c>
    </row>
    <row r="48" spans="1:21" x14ac:dyDescent="0.3">
      <c r="A48" s="11">
        <v>141</v>
      </c>
      <c r="B48" s="14" t="s">
        <v>134</v>
      </c>
      <c r="C48" s="11" t="s">
        <v>135</v>
      </c>
      <c r="D48" s="16" t="s">
        <v>369</v>
      </c>
      <c r="E48" s="15">
        <v>3357.0329999999999</v>
      </c>
      <c r="F48" s="16" t="s">
        <v>370</v>
      </c>
      <c r="G48" s="15">
        <v>3515.5140000000001</v>
      </c>
      <c r="H48" s="16" t="s">
        <v>371</v>
      </c>
      <c r="I48" s="15">
        <v>3466.3980000000001</v>
      </c>
      <c r="J48" s="16" t="s">
        <v>372</v>
      </c>
      <c r="K48" s="15">
        <v>3230.7959999999998</v>
      </c>
      <c r="L48" s="16" t="s">
        <v>373</v>
      </c>
      <c r="M48" s="15">
        <v>3639.4029999999998</v>
      </c>
      <c r="N48" s="16" t="s">
        <v>374</v>
      </c>
      <c r="O48" s="17">
        <f>IF(RUN_YEARS &gt; 1,(A1L141C1 + A1L141C2) / 2, 0)</f>
        <v>3436.2735000000002</v>
      </c>
      <c r="P48" s="16" t="s">
        <v>375</v>
      </c>
      <c r="Q48" s="17">
        <f>IF(RUN_YEARS &gt; 2,(A1L141C1 + A1L141C2 + A1L141C3) / 3, 0)</f>
        <v>3446.3150000000001</v>
      </c>
      <c r="R48" s="16" t="s">
        <v>376</v>
      </c>
      <c r="S48" s="17">
        <f>IF(RUN_YEARS &gt; 3,(A1L141C1 + A1L141C2 + A1L141C3 + A1L141C4) / 4, 0)</f>
        <v>3392.43525</v>
      </c>
      <c r="T48" s="16" t="s">
        <v>377</v>
      </c>
      <c r="U48" s="17">
        <f>IF(RUN_YEARS &gt; 4,(A1L141C1 + A1L141C2 + A1L141C3 + A1L141C4 + A1L141C5) / 5, 0)</f>
        <v>3441.8288000000002</v>
      </c>
    </row>
    <row r="49" spans="1:21" x14ac:dyDescent="0.3">
      <c r="A49" s="11">
        <v>142</v>
      </c>
      <c r="B49" s="14" t="s">
        <v>136</v>
      </c>
      <c r="C49" s="11" t="s">
        <v>137</v>
      </c>
      <c r="D49" s="16" t="s">
        <v>378</v>
      </c>
      <c r="E49" s="15">
        <v>2793.49</v>
      </c>
      <c r="F49" s="16" t="s">
        <v>379</v>
      </c>
      <c r="G49" s="15">
        <v>2874.989</v>
      </c>
      <c r="H49" s="16" t="s">
        <v>380</v>
      </c>
      <c r="I49" s="15">
        <v>2743.337</v>
      </c>
      <c r="J49" s="16" t="s">
        <v>381</v>
      </c>
      <c r="K49" s="15">
        <v>2672.6010000000001</v>
      </c>
      <c r="L49" s="16" t="s">
        <v>382</v>
      </c>
      <c r="M49" s="15">
        <v>2992.732</v>
      </c>
      <c r="N49" s="16" t="s">
        <v>383</v>
      </c>
      <c r="O49" s="17">
        <f>IF(RUN_YEARS &gt; 1,(A1L142C1 + A1L142C2) / 2, 0)</f>
        <v>2834.2394999999997</v>
      </c>
      <c r="P49" s="16" t="s">
        <v>384</v>
      </c>
      <c r="Q49" s="17">
        <f>IF(RUN_YEARS &gt; 2,(A1L142C1 + A1L142C2 + A1L142C3) / 3, 0)</f>
        <v>2803.9386666666664</v>
      </c>
      <c r="R49" s="16" t="s">
        <v>385</v>
      </c>
      <c r="S49" s="17">
        <f>IF(RUN_YEARS &gt; 3,(A1L142C1 + A1L142C2 + A1L142C3 + A1L142C4) / 4, 0)</f>
        <v>2771.1042499999999</v>
      </c>
      <c r="T49" s="16" t="s">
        <v>386</v>
      </c>
      <c r="U49" s="17">
        <f>IF(RUN_YEARS &gt; 4,(A1L142C1 + A1L142C2 + A1L142C3 + A1L142C4 + A1L142C5) / 5, 0)</f>
        <v>2815.4297999999999</v>
      </c>
    </row>
    <row r="50" spans="1:21" x14ac:dyDescent="0.3">
      <c r="A50" s="11">
        <v>143</v>
      </c>
      <c r="B50" s="14" t="s">
        <v>138</v>
      </c>
      <c r="C50" s="11" t="s">
        <v>139</v>
      </c>
      <c r="D50" s="16" t="s">
        <v>387</v>
      </c>
      <c r="E50" s="15">
        <v>1156.81</v>
      </c>
      <c r="F50" s="16" t="s">
        <v>388</v>
      </c>
      <c r="G50" s="15">
        <v>1201.443</v>
      </c>
      <c r="H50" s="16" t="s">
        <v>389</v>
      </c>
      <c r="I50" s="15">
        <v>1089.7850000000001</v>
      </c>
      <c r="J50" s="16" t="s">
        <v>390</v>
      </c>
      <c r="K50" s="15">
        <v>1038.8309999999999</v>
      </c>
      <c r="L50" s="16" t="s">
        <v>391</v>
      </c>
      <c r="M50" s="15">
        <v>1095.3440000000001</v>
      </c>
      <c r="N50" s="16" t="s">
        <v>392</v>
      </c>
      <c r="O50" s="17">
        <f>IF(RUN_YEARS &gt; 1,(A1L143C1 + A1L143C2) / 2, 0)</f>
        <v>1179.1264999999999</v>
      </c>
      <c r="P50" s="16" t="s">
        <v>393</v>
      </c>
      <c r="Q50" s="17">
        <f>IF(RUN_YEARS &gt; 2,(A1L143C1 + A1L143C2 + A1L143C3) / 3, 0)</f>
        <v>1149.3459999999998</v>
      </c>
      <c r="R50" s="16" t="s">
        <v>394</v>
      </c>
      <c r="S50" s="17">
        <f>IF(RUN_YEARS &gt; 3,(A1L143C1 + A1L143C2 + A1L143C3 + A1L143C4) / 4, 0)</f>
        <v>1121.7172499999999</v>
      </c>
      <c r="T50" s="16" t="s">
        <v>395</v>
      </c>
      <c r="U50" s="17">
        <f>IF(RUN_YEARS &gt; 4,(A1L143C1 + A1L143C2 + A1L143C3 + A1L143C4 + A1L143C5) / 5, 0)</f>
        <v>1116.4425999999999</v>
      </c>
    </row>
    <row r="51" spans="1:21" x14ac:dyDescent="0.3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30358.692999999999</v>
      </c>
      <c r="F51" s="16" t="s">
        <v>397</v>
      </c>
      <c r="G51" s="15">
        <f>(2 * A1L140C2) + A1L141C2 + A1L142C2</f>
        <v>31543.960999999999</v>
      </c>
      <c r="H51" s="16" t="s">
        <v>398</v>
      </c>
      <c r="I51" s="15">
        <f>(2 * A1L140C3) + A1L141C3 + A1L142C3</f>
        <v>32451.401000000002</v>
      </c>
      <c r="J51" s="16" t="s">
        <v>399</v>
      </c>
      <c r="K51" s="15">
        <f>(2 * A1L140C4) + A1L141C4 + A1L142C4</f>
        <v>30982.530999999995</v>
      </c>
      <c r="L51" s="16" t="s">
        <v>400</v>
      </c>
      <c r="M51" s="15">
        <f>(2 * A1L140C5) + A1L141C5 + A1L142C5</f>
        <v>33064.837</v>
      </c>
      <c r="N51" s="16" t="s">
        <v>401</v>
      </c>
      <c r="O51" s="17">
        <f>IF(RUN_YEARS &gt; 1,(A1L144C1 + A1L144C2) / 2, 0)</f>
        <v>30951.326999999997</v>
      </c>
      <c r="P51" s="16" t="s">
        <v>402</v>
      </c>
      <c r="Q51" s="17">
        <f>IF(RUN_YEARS &gt; 2,(A1L144C1 + A1L144C2 + A1L144C3) / 3, 0)</f>
        <v>31451.351666666666</v>
      </c>
      <c r="R51" s="16" t="s">
        <v>403</v>
      </c>
      <c r="S51" s="17">
        <f>IF(RUN_YEARS &gt; 3,(A1L144C1 + A1L144C2 + A1L144C3 + A1L144C4) / 4, 0)</f>
        <v>31334.146499999995</v>
      </c>
      <c r="T51" s="16" t="s">
        <v>404</v>
      </c>
      <c r="U51" s="17">
        <f>IF(RUN_YEARS &gt; 4,(A1L144C1 + A1L144C2 + A1L144C3 + A1L144C4 + A1L144C5) / 5, 0)</f>
        <v>31680.284599999995</v>
      </c>
    </row>
    <row r="52" spans="1:21" x14ac:dyDescent="0.3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19411.418000000001</v>
      </c>
      <c r="F52" s="16" t="s">
        <v>406</v>
      </c>
      <c r="G52" s="15">
        <f>SUM(A1L140C2:A1L143C2)</f>
        <v>20168.674999999999</v>
      </c>
      <c r="H52" s="16" t="s">
        <v>407</v>
      </c>
      <c r="I52" s="15">
        <f>SUM(A1L140C3:A1L143C3)</f>
        <v>20420.352999999999</v>
      </c>
      <c r="J52" s="16" t="s">
        <v>408</v>
      </c>
      <c r="K52" s="15">
        <f>SUM(A1L140C4:A1L143C4)</f>
        <v>19481.794999999998</v>
      </c>
      <c r="L52" s="16" t="s">
        <v>409</v>
      </c>
      <c r="M52" s="15">
        <f>SUM(A1L140C5:A1L143C5)</f>
        <v>20943.830000000002</v>
      </c>
      <c r="N52" s="16" t="s">
        <v>410</v>
      </c>
      <c r="O52" s="17">
        <f>IF(RUN_YEARS &gt; 1,(A1L145C1 + A1L145C2) / 2, 0)</f>
        <v>19790.0465</v>
      </c>
      <c r="P52" s="16" t="s">
        <v>411</v>
      </c>
      <c r="Q52" s="17">
        <f>IF(RUN_YEARS &gt; 2,(A1L145C1 + A1L145C2 + A1L145C3) / 3, 0)</f>
        <v>20000.148666666664</v>
      </c>
      <c r="R52" s="16" t="s">
        <v>412</v>
      </c>
      <c r="S52" s="17">
        <f>IF(RUN_YEARS &gt; 3,(A1L145C1 + A1L145C2 + A1L145C3 + A1L145C4) / 4, 0)</f>
        <v>19870.560249999999</v>
      </c>
      <c r="T52" s="16" t="s">
        <v>413</v>
      </c>
      <c r="U52" s="17">
        <f>IF(RUN_YEARS &gt; 4,(A1L145C1 + A1L145C2 + A1L145C3 + A1L145C4 + A1L145C5) / 5, 0)</f>
        <v>20085.214199999999</v>
      </c>
    </row>
    <row r="53" spans="1:21" x14ac:dyDescent="0.3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8464.143</v>
      </c>
      <c r="F53" s="16" t="s">
        <v>415</v>
      </c>
      <c r="G53" s="15">
        <f>(2 * A1L143C2) + A1L141C2 + A1L142C2</f>
        <v>8793.3889999999992</v>
      </c>
      <c r="H53" s="16" t="s">
        <v>416</v>
      </c>
      <c r="I53" s="15">
        <f>(2 * A1L143C3) + A1L141C3 + A1L142C3</f>
        <v>8389.3050000000003</v>
      </c>
      <c r="J53" s="16" t="s">
        <v>417</v>
      </c>
      <c r="K53" s="15">
        <f>(2 * A1L143C4) + A1L141C4 + A1L142C4</f>
        <v>7981.0589999999993</v>
      </c>
      <c r="L53" s="16" t="s">
        <v>418</v>
      </c>
      <c r="M53" s="15">
        <f>(2 * A1L143C5) + A1L141C5 + A1L142C5</f>
        <v>8822.8230000000003</v>
      </c>
      <c r="N53" s="16" t="s">
        <v>419</v>
      </c>
      <c r="O53" s="17">
        <f>IF(RUN_YEARS &gt; 1,(A1L146C1 + A1L146C2) / 2, 0)</f>
        <v>8628.7659999999996</v>
      </c>
      <c r="P53" s="16" t="s">
        <v>420</v>
      </c>
      <c r="Q53" s="17">
        <f>IF(RUN_YEARS &gt; 2,(A1L146C1 + A1L146C2 + A1L146C3) / 3, 0)</f>
        <v>8548.9456666666665</v>
      </c>
      <c r="R53" s="16" t="s">
        <v>421</v>
      </c>
      <c r="S53" s="17">
        <f>IF(RUN_YEARS &gt; 3,(A1L146C1 + A1L146C2 + A1L146C3 + A1L146C4) / 4, 0)</f>
        <v>8406.9740000000002</v>
      </c>
      <c r="T53" s="16" t="s">
        <v>422</v>
      </c>
      <c r="U53" s="17">
        <f>IF(RUN_YEARS &gt; 4,(A1L146C1 + A1L146C2 + A1L146C3 + A1L146C4 + A1L146C5) / 5, 0)</f>
        <v>8490.1437999999998</v>
      </c>
    </row>
    <row r="54" spans="1:21" x14ac:dyDescent="0.3">
      <c r="A54" s="11">
        <v>147</v>
      </c>
      <c r="B54" s="14" t="s">
        <v>146</v>
      </c>
      <c r="C54" s="11" t="s">
        <v>147</v>
      </c>
      <c r="D54" s="16" t="s">
        <v>423</v>
      </c>
      <c r="E54" s="15">
        <v>73.885999999999996</v>
      </c>
      <c r="F54" s="16" t="s">
        <v>424</v>
      </c>
      <c r="G54" s="15">
        <v>73.718000000000004</v>
      </c>
      <c r="H54" s="16" t="s">
        <v>425</v>
      </c>
      <c r="I54" s="15">
        <v>73.700999999999993</v>
      </c>
      <c r="J54" s="16" t="s">
        <v>426</v>
      </c>
      <c r="K54" s="15">
        <v>73.381</v>
      </c>
      <c r="L54" s="16" t="s">
        <v>427</v>
      </c>
      <c r="M54" s="15">
        <v>73.153999999999996</v>
      </c>
      <c r="N54" s="16" t="s">
        <v>428</v>
      </c>
      <c r="O54" s="17">
        <f>IF(RUN_YEARS &gt; 1,(A1L147C1 + A1L147C2) / 2, 0)</f>
        <v>73.801999999999992</v>
      </c>
      <c r="P54" s="16" t="s">
        <v>429</v>
      </c>
      <c r="Q54" s="17">
        <f>IF(RUN_YEARS &gt; 2,(A1L147C1 + A1L147C2 + A1L147C3) / 3, 0)</f>
        <v>73.768333333333331</v>
      </c>
      <c r="R54" s="16" t="s">
        <v>430</v>
      </c>
      <c r="S54" s="17">
        <f>IF(RUN_YEARS &gt; 3,(A1L147C1 + A1L147C2 + A1L147C3 + A1L147C4) / 4, 0)</f>
        <v>73.671499999999995</v>
      </c>
      <c r="T54" s="16" t="s">
        <v>431</v>
      </c>
      <c r="U54" s="17">
        <f>IF(RUN_YEARS &gt; 4,(A1L147C1 + A1L147C2 + A1L147C3 + A1L147C4 + A1L147C5) / 5, 0)</f>
        <v>73.567999999999998</v>
      </c>
    </row>
    <row r="55" spans="1:21" x14ac:dyDescent="0.3">
      <c r="A55" s="11">
        <v>148</v>
      </c>
      <c r="B55" s="14" t="s">
        <v>148</v>
      </c>
      <c r="C55" s="11" t="s">
        <v>149</v>
      </c>
      <c r="D55" s="16" t="s">
        <v>432</v>
      </c>
      <c r="E55" s="15">
        <v>12.401</v>
      </c>
      <c r="F55" s="16" t="s">
        <v>433</v>
      </c>
      <c r="G55" s="15">
        <v>12.384</v>
      </c>
      <c r="H55" s="16" t="s">
        <v>434</v>
      </c>
      <c r="I55" s="15">
        <v>12.34</v>
      </c>
      <c r="J55" s="16" t="s">
        <v>435</v>
      </c>
      <c r="K55" s="15">
        <v>12.257</v>
      </c>
      <c r="L55" s="16" t="s">
        <v>436</v>
      </c>
      <c r="M55" s="15">
        <v>12.18</v>
      </c>
      <c r="N55" s="16" t="s">
        <v>437</v>
      </c>
      <c r="O55" s="17">
        <f>IF(RUN_YEARS &gt; 1,(A1L148C1 + A1L148C2) / 2, 0)</f>
        <v>12.3925</v>
      </c>
      <c r="P55" s="16" t="s">
        <v>438</v>
      </c>
      <c r="Q55" s="17">
        <f>IF(RUN_YEARS &gt; 2,(A1L148C1 + A1L148C2 + A1L148C3) / 3, 0)</f>
        <v>12.375</v>
      </c>
      <c r="R55" s="16" t="s">
        <v>439</v>
      </c>
      <c r="S55" s="17">
        <f>IF(RUN_YEARS &gt; 3,(A1L148C1 + A1L148C2 + A1L148C3 + A1L148C4) / 4, 0)</f>
        <v>12.345499999999999</v>
      </c>
      <c r="T55" s="16" t="s">
        <v>440</v>
      </c>
      <c r="U55" s="17">
        <f>IF(RUN_YEARS &gt; 4,(A1L148C1 + A1L148C2 + A1L148C3 + A1L148C4 + A1L148C5) / 5, 0)</f>
        <v>12.3124</v>
      </c>
    </row>
    <row r="56" spans="1:21" x14ac:dyDescent="0.3">
      <c r="A56" s="11">
        <v>149</v>
      </c>
      <c r="B56" s="14" t="s">
        <v>150</v>
      </c>
      <c r="C56" s="11" t="s">
        <v>151</v>
      </c>
      <c r="D56" s="16" t="s">
        <v>441</v>
      </c>
      <c r="E56" s="15">
        <v>1.355</v>
      </c>
      <c r="F56" s="16" t="s">
        <v>442</v>
      </c>
      <c r="G56" s="15">
        <v>1.325</v>
      </c>
      <c r="H56" s="16" t="s">
        <v>443</v>
      </c>
      <c r="I56" s="15">
        <v>1.319</v>
      </c>
      <c r="J56" s="16" t="s">
        <v>444</v>
      </c>
      <c r="K56" s="15">
        <v>1.3140000000000001</v>
      </c>
      <c r="L56" s="16" t="s">
        <v>445</v>
      </c>
      <c r="M56" s="15">
        <v>1.3129999999999999</v>
      </c>
      <c r="N56" s="16" t="s">
        <v>446</v>
      </c>
      <c r="O56" s="17">
        <f>IF(RUN_YEARS &gt; 1,(A1L149C1 + A1L149C2) / 2, 0)</f>
        <v>1.3399999999999999</v>
      </c>
      <c r="P56" s="16" t="s">
        <v>447</v>
      </c>
      <c r="Q56" s="17">
        <f>IF(RUN_YEARS &gt; 2,(A1L149C1 + A1L149C2 + A1L149C3) / 3, 0)</f>
        <v>1.333</v>
      </c>
      <c r="R56" s="16" t="s">
        <v>448</v>
      </c>
      <c r="S56" s="17">
        <f>IF(RUN_YEARS &gt; 3,(A1L149C1 + A1L149C2 + A1L149C3 + A1L149C4) / 4, 0)</f>
        <v>1.3282499999999999</v>
      </c>
      <c r="T56" s="16" t="s">
        <v>449</v>
      </c>
      <c r="U56" s="17">
        <f>IF(RUN_YEARS &gt; 4,(A1L149C1 + A1L149C2 + A1L149C3 + A1L149C4 + A1L149C5) / 5, 0)</f>
        <v>1.3251999999999999</v>
      </c>
    </row>
    <row r="57" spans="1:21" x14ac:dyDescent="0.3">
      <c r="A57" s="11">
        <v>150</v>
      </c>
      <c r="B57" s="14" t="s">
        <v>152</v>
      </c>
      <c r="C57" s="11" t="s">
        <v>153</v>
      </c>
      <c r="D57" s="16" t="s">
        <v>450</v>
      </c>
      <c r="E57" s="15">
        <v>6.4619999999999997</v>
      </c>
      <c r="F57" s="16" t="s">
        <v>451</v>
      </c>
      <c r="G57" s="15">
        <v>6.4790000000000001</v>
      </c>
      <c r="H57" s="16" t="s">
        <v>452</v>
      </c>
      <c r="I57" s="15">
        <v>6.4340000000000002</v>
      </c>
      <c r="J57" s="16" t="s">
        <v>453</v>
      </c>
      <c r="K57" s="15">
        <v>6.4109999999999996</v>
      </c>
      <c r="L57" s="16" t="s">
        <v>454</v>
      </c>
      <c r="M57" s="15">
        <v>6.3250000000000002</v>
      </c>
      <c r="N57" s="16" t="s">
        <v>455</v>
      </c>
      <c r="O57" s="17">
        <f>IF(RUN_YEARS &gt; 1,(A1L150C1 + A1L150C2) / 2, 0)</f>
        <v>6.4704999999999995</v>
      </c>
      <c r="P57" s="16" t="s">
        <v>456</v>
      </c>
      <c r="Q57" s="17">
        <f>IF(RUN_YEARS &gt; 2,(A1L150C1 + A1L150C2 + A1L150C3) / 3, 0)</f>
        <v>6.458333333333333</v>
      </c>
      <c r="R57" s="16" t="s">
        <v>457</v>
      </c>
      <c r="S57" s="17">
        <f>IF(RUN_YEARS &gt; 3,(A1L150C1 + A1L150C2 + A1L150C3 + A1L150C4) / 4, 0)</f>
        <v>6.4465000000000003</v>
      </c>
      <c r="T57" s="16" t="s">
        <v>458</v>
      </c>
      <c r="U57" s="17">
        <f>IF(RUN_YEARS &gt; 4,(A1L150C1 + A1L150C2 + A1L150C3 + A1L150C4 + A1L150C5) / 5, 0)</f>
        <v>6.422200000000001</v>
      </c>
    </row>
    <row r="58" spans="1:21" x14ac:dyDescent="0.3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94.103999999999999</v>
      </c>
      <c r="F58" s="16" t="s">
        <v>460</v>
      </c>
      <c r="G58" s="15">
        <f>SUM(A1L147C2:A1L150C2)</f>
        <v>93.906000000000006</v>
      </c>
      <c r="H58" s="16" t="s">
        <v>461</v>
      </c>
      <c r="I58" s="15">
        <f>SUM(A1L147C3:A1L150C3)</f>
        <v>93.793999999999997</v>
      </c>
      <c r="J58" s="16" t="s">
        <v>462</v>
      </c>
      <c r="K58" s="15">
        <f>SUM(A1L147C4:A1L150C4)</f>
        <v>93.363</v>
      </c>
      <c r="L58" s="16" t="s">
        <v>463</v>
      </c>
      <c r="M58" s="15">
        <f>SUM(A1L147C5:A1L150C5)</f>
        <v>92.972000000000008</v>
      </c>
      <c r="N58" s="16" t="s">
        <v>464</v>
      </c>
      <c r="O58" s="17">
        <f>IF(RUN_YEARS &gt; 1,(A1L151C1 + A1L151C2) / 2, 0)</f>
        <v>94.004999999999995</v>
      </c>
      <c r="P58" s="16" t="s">
        <v>465</v>
      </c>
      <c r="Q58" s="17">
        <f>IF(RUN_YEARS &gt; 2,(A1L151C1 + A1L151C2 + A1L151C3) / 3, 0)</f>
        <v>93.934666666666658</v>
      </c>
      <c r="R58" s="16" t="s">
        <v>466</v>
      </c>
      <c r="S58" s="17">
        <f>IF(RUN_YEARS &gt; 3,(A1L151C1 + A1L151C2 + A1L151C3 + A1L151C4) / 4, 0)</f>
        <v>93.791749999999993</v>
      </c>
      <c r="T58" s="16" t="s">
        <v>467</v>
      </c>
      <c r="U58" s="17">
        <f>IF(RUN_YEARS &gt; 4,(A1L151C1 + A1L151C2 + A1L151C3 + A1L151C4 + A1L151C5) / 5, 0)</f>
        <v>93.627800000000008</v>
      </c>
    </row>
    <row r="59" spans="1:21" x14ac:dyDescent="0.3">
      <c r="A59" s="11">
        <v>152</v>
      </c>
      <c r="B59" s="14" t="s">
        <v>156</v>
      </c>
      <c r="C59" s="11" t="s">
        <v>157</v>
      </c>
      <c r="D59" s="16" t="s">
        <v>468</v>
      </c>
      <c r="E59" s="15">
        <v>12.872999999999999</v>
      </c>
      <c r="F59" s="16" t="s">
        <v>469</v>
      </c>
      <c r="G59" s="15">
        <v>13.092000000000001</v>
      </c>
      <c r="H59" s="16" t="s">
        <v>470</v>
      </c>
      <c r="I59" s="15">
        <v>13.108000000000001</v>
      </c>
      <c r="J59" s="16" t="s">
        <v>471</v>
      </c>
      <c r="K59" s="15">
        <v>13.151</v>
      </c>
      <c r="L59" s="16" t="s">
        <v>472</v>
      </c>
      <c r="M59" s="15">
        <v>13.224</v>
      </c>
      <c r="N59" s="16" t="s">
        <v>473</v>
      </c>
      <c r="O59" s="17">
        <f>IF(RUN_YEARS &gt; 1,(A1L152C1 + A1L152C2) / 2, 0)</f>
        <v>12.9825</v>
      </c>
      <c r="P59" s="16" t="s">
        <v>474</v>
      </c>
      <c r="Q59" s="17">
        <f>IF(RUN_YEARS &gt; 2,(A1L152C1 + A1L152C2 + A1L152C3) / 3, 0)</f>
        <v>13.024333333333333</v>
      </c>
      <c r="R59" s="16" t="s">
        <v>475</v>
      </c>
      <c r="S59" s="17">
        <f>IF(RUN_YEARS &gt; 3,(A1L152C1 + A1L152C2 + A1L152C3 + A1L152C4) / 4, 0)</f>
        <v>13.056000000000001</v>
      </c>
      <c r="T59" s="16" t="s">
        <v>476</v>
      </c>
      <c r="U59" s="17">
        <f>IF(RUN_YEARS &gt; 4,(A1L152C1 + A1L152C2 + A1L152C3 + A1L152C4 + A1L152C5) / 5, 0)</f>
        <v>13.089600000000001</v>
      </c>
    </row>
    <row r="60" spans="1:21" x14ac:dyDescent="0.3">
      <c r="A60" s="11">
        <v>153</v>
      </c>
      <c r="B60" s="14" t="s">
        <v>158</v>
      </c>
      <c r="C60" s="11" t="s">
        <v>159</v>
      </c>
      <c r="D60" s="16" t="s">
        <v>477</v>
      </c>
      <c r="E60" s="15">
        <v>11.115</v>
      </c>
      <c r="F60" s="16" t="s">
        <v>478</v>
      </c>
      <c r="G60" s="15">
        <v>11.019</v>
      </c>
      <c r="H60" s="16" t="s">
        <v>479</v>
      </c>
      <c r="I60" s="15">
        <v>11.016999999999999</v>
      </c>
      <c r="J60" s="16" t="s">
        <v>480</v>
      </c>
      <c r="K60" s="15">
        <v>10.99</v>
      </c>
      <c r="L60" s="16" t="s">
        <v>481</v>
      </c>
      <c r="M60" s="15">
        <v>10.811</v>
      </c>
      <c r="N60" s="16" t="s">
        <v>482</v>
      </c>
      <c r="O60" s="17">
        <f>IF(RUN_YEARS &gt; 1,(A1L153C1 + A1L153C2) / 2, 0)</f>
        <v>11.067</v>
      </c>
      <c r="P60" s="16" t="s">
        <v>483</v>
      </c>
      <c r="Q60" s="17">
        <f>IF(RUN_YEARS &gt; 2,(A1L153C1 + A1L153C2 + A1L153C3) / 3, 0)</f>
        <v>11.050333333333333</v>
      </c>
      <c r="R60" s="16" t="s">
        <v>484</v>
      </c>
      <c r="S60" s="17">
        <f>IF(RUN_YEARS &gt; 3,(A1L153C1 + A1L153C2 + A1L153C3 + A1L153C4) / 4, 0)</f>
        <v>11.03525</v>
      </c>
      <c r="T60" s="16" t="s">
        <v>485</v>
      </c>
      <c r="U60" s="17">
        <f>IF(RUN_YEARS &gt; 4,(A1L153C1 + A1L153C2 + A1L153C3 + A1L153C4 + A1L153C5) / 5, 0)</f>
        <v>10.990399999999999</v>
      </c>
    </row>
    <row r="61" spans="1:21" x14ac:dyDescent="0.3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23.988</v>
      </c>
      <c r="F61" s="16" t="s">
        <v>487</v>
      </c>
      <c r="G61" s="15">
        <f>A1L152C2 + A1L153C2</f>
        <v>24.111000000000001</v>
      </c>
      <c r="H61" s="16" t="s">
        <v>488</v>
      </c>
      <c r="I61" s="15">
        <f>A1L152C3 + A1L153C3</f>
        <v>24.125</v>
      </c>
      <c r="J61" s="16" t="s">
        <v>489</v>
      </c>
      <c r="K61" s="15">
        <f>A1L152C4 + A1L153C4</f>
        <v>24.140999999999998</v>
      </c>
      <c r="L61" s="16" t="s">
        <v>490</v>
      </c>
      <c r="M61" s="15">
        <f>A1L152C5 + A1L153C5</f>
        <v>24.035</v>
      </c>
      <c r="N61" s="16" t="s">
        <v>491</v>
      </c>
      <c r="O61" s="17">
        <f>IF(RUN_YEARS &gt; 1,(A1L154C1 + A1L154C2) / 2, 0)</f>
        <v>24.049500000000002</v>
      </c>
      <c r="P61" s="16" t="s">
        <v>492</v>
      </c>
      <c r="Q61" s="17">
        <f>IF(RUN_YEARS &gt; 2,(A1L154C1 + A1L154C2 + A1L154C3) / 3, 0)</f>
        <v>24.074666666666669</v>
      </c>
      <c r="R61" s="16" t="s">
        <v>493</v>
      </c>
      <c r="S61" s="17">
        <f>IF(RUN_YEARS &gt; 3,(A1L154C1 + A1L154C2 + A1L154C3 + A1L154C4) / 4, 0)</f>
        <v>24.091250000000002</v>
      </c>
      <c r="T61" s="16" t="s">
        <v>494</v>
      </c>
      <c r="U61" s="17">
        <f>IF(RUN_YEARS &gt; 4,(A1L154C1 + A1L154C2 + A1L154C3 + A1L154C4 + A1L154C5) / 5, 0)</f>
        <v>24.080000000000002</v>
      </c>
    </row>
    <row r="62" spans="1:21" x14ac:dyDescent="0.3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105.21899999999999</v>
      </c>
      <c r="F62" s="16" t="s">
        <v>496</v>
      </c>
      <c r="G62" s="15">
        <f>A1L151C2 + A1L153C2</f>
        <v>104.92500000000001</v>
      </c>
      <c r="H62" s="16" t="s">
        <v>497</v>
      </c>
      <c r="I62" s="15">
        <f>A1L151C3 + A1L153C3</f>
        <v>104.81099999999999</v>
      </c>
      <c r="J62" s="16" t="s">
        <v>498</v>
      </c>
      <c r="K62" s="15">
        <f>A1L151C4 + A1L153C4</f>
        <v>104.35299999999999</v>
      </c>
      <c r="L62" s="16" t="s">
        <v>499</v>
      </c>
      <c r="M62" s="15">
        <f>A1L151C5 + A1L153C5</f>
        <v>103.78300000000002</v>
      </c>
      <c r="N62" s="16" t="s">
        <v>500</v>
      </c>
      <c r="O62" s="17">
        <f>IF(RUN_YEARS &gt; 1,(A1L155C1 + A1L155C2) / 2, 0)</f>
        <v>105.072</v>
      </c>
      <c r="P62" s="16" t="s">
        <v>501</v>
      </c>
      <c r="Q62" s="17">
        <f>IF(RUN_YEARS &gt; 2,(A1L155C1 + A1L155C2 + A1L155C3) / 3, 0)</f>
        <v>104.985</v>
      </c>
      <c r="R62" s="16" t="s">
        <v>502</v>
      </c>
      <c r="S62" s="17">
        <f>IF(RUN_YEARS &gt; 3,(A1L155C1 + A1L155C2 + A1L155C3 + A1L155C4) / 4, 0)</f>
        <v>104.827</v>
      </c>
      <c r="T62" s="16" t="s">
        <v>503</v>
      </c>
      <c r="U62" s="17">
        <f>IF(RUN_YEARS &gt; 4,(A1L155C1 + A1L155C2 + A1L155C3 + A1L155C4 + A1L155C5) / 5, 0)</f>
        <v>104.6182</v>
      </c>
    </row>
    <row r="63" spans="1:21" x14ac:dyDescent="0.3">
      <c r="A63" s="11">
        <v>156</v>
      </c>
      <c r="B63" s="14" t="s">
        <v>164</v>
      </c>
      <c r="C63" s="11" t="s">
        <v>165</v>
      </c>
      <c r="D63" s="16" t="s">
        <v>504</v>
      </c>
      <c r="E63" s="15">
        <v>118.092</v>
      </c>
      <c r="F63" s="16" t="s">
        <v>505</v>
      </c>
      <c r="G63" s="15">
        <v>118.017</v>
      </c>
      <c r="H63" s="16" t="s">
        <v>506</v>
      </c>
      <c r="I63" s="15">
        <v>117.919</v>
      </c>
      <c r="J63" s="16" t="s">
        <v>507</v>
      </c>
      <c r="K63" s="15">
        <v>117.504</v>
      </c>
      <c r="L63" s="16" t="s">
        <v>508</v>
      </c>
      <c r="M63" s="15">
        <v>117.00700000000001</v>
      </c>
      <c r="N63" s="16" t="s">
        <v>509</v>
      </c>
      <c r="O63" s="17">
        <f>IF(RUN_YEARS &gt; 1,(A1L156C1 + A1L156C2) / 2, 0)</f>
        <v>118.05449999999999</v>
      </c>
      <c r="P63" s="16" t="s">
        <v>510</v>
      </c>
      <c r="Q63" s="17">
        <f>IF(RUN_YEARS &gt; 2,(A1L156C1 + A1L156C2 + A1L156C3) / 3, 0)</f>
        <v>118.00933333333332</v>
      </c>
      <c r="R63" s="16" t="s">
        <v>511</v>
      </c>
      <c r="S63" s="17">
        <f>IF(RUN_YEARS &gt; 3,(A1L156C1 + A1L156C2 + A1L156C3 + A1L156C4) / 4, 0)</f>
        <v>117.883</v>
      </c>
      <c r="T63" s="16" t="s">
        <v>512</v>
      </c>
      <c r="U63" s="17">
        <f>IF(RUN_YEARS &gt; 4,(A1L156C1 + A1L156C2 + A1L156C3 + A1L156C4 + A1L156C5) / 5, 0)</f>
        <v>117.70779999999999</v>
      </c>
    </row>
    <row r="64" spans="1:21" x14ac:dyDescent="0.3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3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3">
      <c r="A66" s="11">
        <v>159</v>
      </c>
      <c r="B66" s="14" t="s">
        <v>170</v>
      </c>
      <c r="C66" s="11" t="s">
        <v>171</v>
      </c>
      <c r="D66" s="16" t="s">
        <v>174</v>
      </c>
      <c r="E66" s="15">
        <v>153.75399999999999</v>
      </c>
      <c r="F66" s="16" t="s">
        <v>175</v>
      </c>
      <c r="G66" s="15">
        <v>238.11</v>
      </c>
      <c r="H66" s="16" t="s">
        <v>176</v>
      </c>
      <c r="I66" s="15">
        <v>300.19499999999999</v>
      </c>
      <c r="J66" s="16" t="s">
        <v>177</v>
      </c>
      <c r="K66" s="15">
        <v>252.721</v>
      </c>
      <c r="L66" s="16" t="s">
        <v>178</v>
      </c>
      <c r="M66" s="15">
        <v>290.64999999999998</v>
      </c>
      <c r="N66" s="16" t="s">
        <v>523</v>
      </c>
      <c r="O66" s="17">
        <f>IF(RUN_YEARS &gt; 1,(A1L159C1 + A1L159C2) / 2, 0)</f>
        <v>195.93200000000002</v>
      </c>
      <c r="P66" s="16" t="s">
        <v>524</v>
      </c>
      <c r="Q66" s="17">
        <f>IF(RUN_YEARS &gt; 2,(A1L159C1 + A1L159C2 + A1L159C3) / 3, 0)</f>
        <v>230.68633333333332</v>
      </c>
      <c r="R66" s="16" t="s">
        <v>525</v>
      </c>
      <c r="S66" s="17">
        <f>IF(RUN_YEARS &gt; 3,(A1L159C1 + A1L159C2 + A1L159C3 + A1L159C4) / 4, 0)</f>
        <v>236.19499999999999</v>
      </c>
      <c r="T66" s="16" t="s">
        <v>526</v>
      </c>
      <c r="U66" s="17">
        <f>IF(RUN_YEARS &gt; 4,(A1L159C1 + A1L159C2 + A1L159C3 + A1L159C4 + A1L159C5) / 5, 0)</f>
        <v>247.08599999999996</v>
      </c>
    </row>
    <row r="67" spans="1:21" x14ac:dyDescent="0.3">
      <c r="A67" s="11">
        <v>160</v>
      </c>
      <c r="B67" s="14" t="s">
        <v>172</v>
      </c>
      <c r="C67" s="11" t="s">
        <v>173</v>
      </c>
      <c r="D67" s="16" t="s">
        <v>174</v>
      </c>
      <c r="E67" s="15">
        <v>13730.171</v>
      </c>
      <c r="F67" s="16" t="s">
        <v>175</v>
      </c>
      <c r="G67" s="15">
        <v>14726.44</v>
      </c>
      <c r="H67" s="16" t="s">
        <v>176</v>
      </c>
      <c r="I67" s="15">
        <v>15508.727000000001</v>
      </c>
      <c r="J67" s="16" t="s">
        <v>177</v>
      </c>
      <c r="K67" s="15">
        <v>15183.42</v>
      </c>
      <c r="L67" s="16" t="s">
        <v>178</v>
      </c>
      <c r="M67" s="15">
        <v>15354.406000000001</v>
      </c>
      <c r="N67" s="16" t="s">
        <v>527</v>
      </c>
      <c r="O67" s="17">
        <f>IF(RUN_YEARS &gt; 1,(A1L160C1 + A1L160C2) / 2, 0)</f>
        <v>14228.3055</v>
      </c>
      <c r="P67" s="16" t="s">
        <v>528</v>
      </c>
      <c r="Q67" s="17">
        <f>IF(RUN_YEARS &gt; 2,(A1L160C1 + A1L160C2 + A1L160C3) / 3, 0)</f>
        <v>14655.112666666668</v>
      </c>
      <c r="R67" s="16" t="s">
        <v>529</v>
      </c>
      <c r="S67" s="17">
        <f>IF(RUN_YEARS &gt; 3,(A1L160C1 + A1L160C2 + A1L160C3 + A1L160C4) / 4, 0)</f>
        <v>14787.1895</v>
      </c>
      <c r="T67" s="16" t="s">
        <v>530</v>
      </c>
      <c r="U67" s="17">
        <f>IF(RUN_YEARS &gt; 4,(A1L160C1 + A1L160C2 + A1L160C3 + A1L160C4 + A1L160C5) / 5, 0)</f>
        <v>14900.632800000001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9F2783-527D-44B7-BC25-CD2AFB1AA692}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531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534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3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630</v>
      </c>
      <c r="I8" s="17">
        <f>(A1L201C1 + A1L201C2)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631</v>
      </c>
      <c r="O8" s="17">
        <f>(A1L201C4 + A1L201C5)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632</v>
      </c>
      <c r="U8" s="17">
        <f>(A1L201C7 + A1L201C8)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633</v>
      </c>
      <c r="AA8" s="17">
        <f>(A1L201C10 + A1L201C11)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634</v>
      </c>
      <c r="AG8" s="17">
        <f>(A1L201C13 + A1L201C14)</f>
        <v>0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0</v>
      </c>
      <c r="AL8" s="16" t="s">
        <v>637</v>
      </c>
      <c r="AM8" s="17">
        <f>(A1L201C16 + A1L201C17)</f>
        <v>0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0</v>
      </c>
      <c r="AR8" s="16" t="s">
        <v>640</v>
      </c>
      <c r="AS8" s="17">
        <f>(A1L201C19 + A1L201C20)</f>
        <v>0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0</v>
      </c>
      <c r="AX8" s="16" t="s">
        <v>643</v>
      </c>
      <c r="AY8" s="17">
        <f>(A1L201C22 + A1L201C23)</f>
        <v>0</v>
      </c>
      <c r="AZ8" s="16" t="s">
        <v>644</v>
      </c>
      <c r="BA8" s="17">
        <f>IF(RUN_YEARS &gt; 4,(A1L201C1 + A1L201C4 + A1L201C7 + A1L201C10 + A1L201C13) / 5, 0)</f>
        <v>0</v>
      </c>
      <c r="BB8" s="16" t="s">
        <v>645</v>
      </c>
      <c r="BC8" s="17">
        <f>IF(RUN_YEARS &gt; 4,(A1L201C2 + A1L201C5 + A1L201C8 + A1L201C11 + A1L201C14) / 5, 0)</f>
        <v>0</v>
      </c>
      <c r="BD8" s="16" t="s">
        <v>646</v>
      </c>
      <c r="BE8" s="17">
        <f>(A1L201C25 + A1L201C26)</f>
        <v>0</v>
      </c>
    </row>
    <row r="9" spans="1:57" x14ac:dyDescent="0.3">
      <c r="A9" s="11">
        <v>202</v>
      </c>
      <c r="B9" s="14" t="s">
        <v>600</v>
      </c>
      <c r="C9" s="11" t="s">
        <v>601</v>
      </c>
      <c r="D9" s="16" t="s">
        <v>174</v>
      </c>
      <c r="E9" s="15">
        <v>43324</v>
      </c>
      <c r="F9" s="16" t="s">
        <v>174</v>
      </c>
      <c r="G9" s="15">
        <v>34657</v>
      </c>
      <c r="H9" s="16" t="s">
        <v>647</v>
      </c>
      <c r="I9" s="17">
        <f>(A1L202C1 + A1L202C2)</f>
        <v>77981</v>
      </c>
      <c r="J9" s="16" t="s">
        <v>175</v>
      </c>
      <c r="K9" s="15">
        <v>43341</v>
      </c>
      <c r="L9" s="16" t="s">
        <v>175</v>
      </c>
      <c r="M9" s="15">
        <v>32957</v>
      </c>
      <c r="N9" s="16" t="s">
        <v>648</v>
      </c>
      <c r="O9" s="17">
        <f>(A1L202C4 + A1L202C5)</f>
        <v>76298</v>
      </c>
      <c r="P9" s="16" t="s">
        <v>176</v>
      </c>
      <c r="Q9" s="15">
        <v>34525</v>
      </c>
      <c r="R9" s="16" t="s">
        <v>176</v>
      </c>
      <c r="S9" s="15">
        <v>28473</v>
      </c>
      <c r="T9" s="16" t="s">
        <v>649</v>
      </c>
      <c r="U9" s="17">
        <f>(A1L202C7 + A1L202C8)</f>
        <v>62998</v>
      </c>
      <c r="V9" s="16" t="s">
        <v>177</v>
      </c>
      <c r="W9" s="15">
        <v>27561</v>
      </c>
      <c r="X9" s="16" t="s">
        <v>177</v>
      </c>
      <c r="Y9" s="15">
        <v>23056</v>
      </c>
      <c r="Z9" s="16" t="s">
        <v>650</v>
      </c>
      <c r="AA9" s="17">
        <f>(A1L202C10 + A1L202C11)</f>
        <v>50617</v>
      </c>
      <c r="AB9" s="16" t="s">
        <v>178</v>
      </c>
      <c r="AC9" s="15">
        <v>28410</v>
      </c>
      <c r="AD9" s="16" t="s">
        <v>178</v>
      </c>
      <c r="AE9" s="15">
        <v>23836</v>
      </c>
      <c r="AF9" s="16" t="s">
        <v>651</v>
      </c>
      <c r="AG9" s="17">
        <f>(A1L202C13 + A1L202C14)</f>
        <v>52246</v>
      </c>
      <c r="AH9" s="16" t="s">
        <v>652</v>
      </c>
      <c r="AI9" s="17">
        <f>IF(RUN_YEARS &gt; 1,(A1L202C1 + A1L202C4) / 2, 0)</f>
        <v>43332.5</v>
      </c>
      <c r="AJ9" s="16" t="s">
        <v>653</v>
      </c>
      <c r="AK9" s="17">
        <f>IF(RUN_YEARS &gt; 1,(A1L202C2 + A1L202C5) / 2, 0)</f>
        <v>33807</v>
      </c>
      <c r="AL9" s="16" t="s">
        <v>654</v>
      </c>
      <c r="AM9" s="17">
        <f>(A1L202C16 + A1L202C17)</f>
        <v>77139.5</v>
      </c>
      <c r="AN9" s="16" t="s">
        <v>655</v>
      </c>
      <c r="AO9" s="17">
        <f>IF(RUN_YEARS &gt; 2,(A1L202C1 + A1L202C4 + A1L202C7) / 3, 0)</f>
        <v>40396.666666666664</v>
      </c>
      <c r="AP9" s="16" t="s">
        <v>656</v>
      </c>
      <c r="AQ9" s="17">
        <f>IF(RUN_YEARS &gt; 2,(A1L202C2 + A1L202C5 + A1L202C8) / 3, 0)</f>
        <v>32029</v>
      </c>
      <c r="AR9" s="16" t="s">
        <v>657</v>
      </c>
      <c r="AS9" s="17">
        <f>(A1L202C19 + A1L202C20)</f>
        <v>72425.666666666657</v>
      </c>
      <c r="AT9" s="16" t="s">
        <v>658</v>
      </c>
      <c r="AU9" s="17">
        <f>IF(RUN_YEARS &gt; 3,(A1L202C1 + A1L202C4 + A1L202C7 + A1L202C10) / 4, 0)</f>
        <v>37187.75</v>
      </c>
      <c r="AV9" s="16" t="s">
        <v>659</v>
      </c>
      <c r="AW9" s="17">
        <f>IF(RUN_YEARS &gt; 3,(A1L202C2 + A1L202C5 + A1L202C8 + A1L202C11) / 4, 0)</f>
        <v>29785.75</v>
      </c>
      <c r="AX9" s="16" t="s">
        <v>660</v>
      </c>
      <c r="AY9" s="17">
        <f>(A1L202C22 + A1L202C23)</f>
        <v>66973.5</v>
      </c>
      <c r="AZ9" s="16" t="s">
        <v>661</v>
      </c>
      <c r="BA9" s="17">
        <f>IF(RUN_YEARS &gt; 4,(A1L202C1 + A1L202C4 + A1L202C7 + A1L202C10 + A1L202C13) / 5, 0)</f>
        <v>35432.199999999997</v>
      </c>
      <c r="BB9" s="16" t="s">
        <v>662</v>
      </c>
      <c r="BC9" s="17">
        <f>IF(RUN_YEARS &gt; 4,(A1L202C2 + A1L202C5 + A1L202C8 + A1L202C11 + A1L202C14) / 5, 0)</f>
        <v>28595.8</v>
      </c>
      <c r="BD9" s="16" t="s">
        <v>663</v>
      </c>
      <c r="BE9" s="17">
        <f>(A1L202C25 + A1L202C26)</f>
        <v>64028</v>
      </c>
    </row>
    <row r="10" spans="1:57" x14ac:dyDescent="0.3">
      <c r="A10" s="11">
        <v>203</v>
      </c>
      <c r="B10" s="14" t="s">
        <v>602</v>
      </c>
      <c r="C10" s="11" t="s">
        <v>603</v>
      </c>
      <c r="D10" s="16" t="s">
        <v>174</v>
      </c>
      <c r="E10" s="15">
        <v>245989</v>
      </c>
      <c r="F10" s="16" t="s">
        <v>174</v>
      </c>
      <c r="G10" s="15">
        <v>205925</v>
      </c>
      <c r="H10" s="16" t="s">
        <v>664</v>
      </c>
      <c r="I10" s="17">
        <f>(A1L203C1 + A1L203C2)</f>
        <v>451914</v>
      </c>
      <c r="J10" s="16" t="s">
        <v>175</v>
      </c>
      <c r="K10" s="15">
        <v>270020</v>
      </c>
      <c r="L10" s="16" t="s">
        <v>175</v>
      </c>
      <c r="M10" s="15">
        <v>216019</v>
      </c>
      <c r="N10" s="16" t="s">
        <v>665</v>
      </c>
      <c r="O10" s="17">
        <f>(A1L203C4 + A1L203C5)</f>
        <v>486039</v>
      </c>
      <c r="P10" s="16" t="s">
        <v>176</v>
      </c>
      <c r="Q10" s="15">
        <v>297154</v>
      </c>
      <c r="R10" s="16" t="s">
        <v>176</v>
      </c>
      <c r="S10" s="15">
        <v>235122</v>
      </c>
      <c r="T10" s="16" t="s">
        <v>666</v>
      </c>
      <c r="U10" s="17">
        <f>(A1L203C7 + A1L203C8)</f>
        <v>532276</v>
      </c>
      <c r="V10" s="16" t="s">
        <v>177</v>
      </c>
      <c r="W10" s="15">
        <v>291115</v>
      </c>
      <c r="X10" s="16" t="s">
        <v>177</v>
      </c>
      <c r="Y10" s="15">
        <v>233580</v>
      </c>
      <c r="Z10" s="16" t="s">
        <v>667</v>
      </c>
      <c r="AA10" s="17">
        <f>(A1L203C10 + A1L203C11)</f>
        <v>524695</v>
      </c>
      <c r="AB10" s="16" t="s">
        <v>178</v>
      </c>
      <c r="AC10" s="15">
        <v>324637</v>
      </c>
      <c r="AD10" s="16" t="s">
        <v>178</v>
      </c>
      <c r="AE10" s="15">
        <v>247399</v>
      </c>
      <c r="AF10" s="16" t="s">
        <v>668</v>
      </c>
      <c r="AG10" s="17">
        <f>(A1L203C13 + A1L203C14)</f>
        <v>572036</v>
      </c>
      <c r="AH10" s="16" t="s">
        <v>669</v>
      </c>
      <c r="AI10" s="17">
        <f>IF(RUN_YEARS &gt; 1,(A1L203C1 + A1L203C4) / 2, 0)</f>
        <v>258004.5</v>
      </c>
      <c r="AJ10" s="16" t="s">
        <v>670</v>
      </c>
      <c r="AK10" s="17">
        <f>IF(RUN_YEARS &gt; 1,(A1L203C2 + A1L203C5) / 2, 0)</f>
        <v>210972</v>
      </c>
      <c r="AL10" s="16" t="s">
        <v>671</v>
      </c>
      <c r="AM10" s="17">
        <f>(A1L203C16 + A1L203C17)</f>
        <v>468976.5</v>
      </c>
      <c r="AN10" s="16" t="s">
        <v>672</v>
      </c>
      <c r="AO10" s="17">
        <f>IF(RUN_YEARS &gt; 2,(A1L203C1 + A1L203C4 + A1L203C7) / 3, 0)</f>
        <v>271054.33333333331</v>
      </c>
      <c r="AP10" s="16" t="s">
        <v>673</v>
      </c>
      <c r="AQ10" s="17">
        <f>IF(RUN_YEARS &gt; 2,(A1L203C2 + A1L203C5 + A1L203C8) / 3, 0)</f>
        <v>219022</v>
      </c>
      <c r="AR10" s="16" t="s">
        <v>674</v>
      </c>
      <c r="AS10" s="17">
        <f>(A1L203C19 + A1L203C20)</f>
        <v>490076.33333333331</v>
      </c>
      <c r="AT10" s="16" t="s">
        <v>675</v>
      </c>
      <c r="AU10" s="17">
        <f>IF(RUN_YEARS &gt; 3,(A1L203C1 + A1L203C4 + A1L203C7 + A1L203C10) / 4, 0)</f>
        <v>276069.5</v>
      </c>
      <c r="AV10" s="16" t="s">
        <v>676</v>
      </c>
      <c r="AW10" s="17">
        <f>IF(RUN_YEARS &gt; 3,(A1L203C2 + A1L203C5 + A1L203C8 + A1L203C11) / 4, 0)</f>
        <v>222661.5</v>
      </c>
      <c r="AX10" s="16" t="s">
        <v>677</v>
      </c>
      <c r="AY10" s="17">
        <f>(A1L203C22 + A1L203C23)</f>
        <v>498731</v>
      </c>
      <c r="AZ10" s="16" t="s">
        <v>678</v>
      </c>
      <c r="BA10" s="17">
        <f>IF(RUN_YEARS &gt; 4,(A1L203C1 + A1L203C4 + A1L203C7 + A1L203C10 + A1L203C13) / 5, 0)</f>
        <v>285783</v>
      </c>
      <c r="BB10" s="16" t="s">
        <v>679</v>
      </c>
      <c r="BC10" s="17">
        <f>IF(RUN_YEARS &gt; 4,(A1L203C2 + A1L203C5 + A1L203C8 + A1L203C11 + A1L203C14) / 5, 0)</f>
        <v>227609</v>
      </c>
      <c r="BD10" s="16" t="s">
        <v>680</v>
      </c>
      <c r="BE10" s="17">
        <f>(A1L203C25 + A1L203C26)</f>
        <v>513392</v>
      </c>
    </row>
    <row r="11" spans="1:57" x14ac:dyDescent="0.3">
      <c r="A11" s="11">
        <v>204</v>
      </c>
      <c r="B11" s="14" t="s">
        <v>604</v>
      </c>
      <c r="C11" s="11" t="s">
        <v>605</v>
      </c>
      <c r="D11" s="16" t="s">
        <v>174</v>
      </c>
      <c r="E11" s="15">
        <v>274006</v>
      </c>
      <c r="F11" s="16" t="s">
        <v>174</v>
      </c>
      <c r="G11" s="15">
        <v>255134</v>
      </c>
      <c r="H11" s="16" t="s">
        <v>681</v>
      </c>
      <c r="I11" s="17">
        <f>(A1L204C1 + A1L204C2)</f>
        <v>529140</v>
      </c>
      <c r="J11" s="16" t="s">
        <v>175</v>
      </c>
      <c r="K11" s="15">
        <v>301783</v>
      </c>
      <c r="L11" s="16" t="s">
        <v>175</v>
      </c>
      <c r="M11" s="15">
        <v>280082</v>
      </c>
      <c r="N11" s="16" t="s">
        <v>682</v>
      </c>
      <c r="O11" s="17">
        <f>(A1L204C4 + A1L204C5)</f>
        <v>581865</v>
      </c>
      <c r="P11" s="16" t="s">
        <v>176</v>
      </c>
      <c r="Q11" s="15">
        <v>299764</v>
      </c>
      <c r="R11" s="16" t="s">
        <v>176</v>
      </c>
      <c r="S11" s="15">
        <v>272114</v>
      </c>
      <c r="T11" s="16" t="s">
        <v>683</v>
      </c>
      <c r="U11" s="17">
        <f>(A1L204C7 + A1L204C8)</f>
        <v>571878</v>
      </c>
      <c r="V11" s="16" t="s">
        <v>177</v>
      </c>
      <c r="W11" s="15">
        <v>285098</v>
      </c>
      <c r="X11" s="16" t="s">
        <v>177</v>
      </c>
      <c r="Y11" s="15">
        <v>272936</v>
      </c>
      <c r="Z11" s="16" t="s">
        <v>684</v>
      </c>
      <c r="AA11" s="17">
        <f>(A1L204C10 + A1L204C11)</f>
        <v>558034</v>
      </c>
      <c r="AB11" s="16" t="s">
        <v>178</v>
      </c>
      <c r="AC11" s="15">
        <v>329904</v>
      </c>
      <c r="AD11" s="16" t="s">
        <v>178</v>
      </c>
      <c r="AE11" s="15">
        <v>316937</v>
      </c>
      <c r="AF11" s="16" t="s">
        <v>685</v>
      </c>
      <c r="AG11" s="17">
        <f>(A1L204C13 + A1L204C14)</f>
        <v>646841</v>
      </c>
      <c r="AH11" s="16" t="s">
        <v>686</v>
      </c>
      <c r="AI11" s="17">
        <f>IF(RUN_YEARS &gt; 1,(A1L204C1 + A1L204C4) / 2, 0)</f>
        <v>287894.5</v>
      </c>
      <c r="AJ11" s="16" t="s">
        <v>687</v>
      </c>
      <c r="AK11" s="17">
        <f>IF(RUN_YEARS &gt; 1,(A1L204C2 + A1L204C5) / 2, 0)</f>
        <v>267608</v>
      </c>
      <c r="AL11" s="16" t="s">
        <v>688</v>
      </c>
      <c r="AM11" s="17">
        <f>(A1L204C16 + A1L204C17)</f>
        <v>555502.5</v>
      </c>
      <c r="AN11" s="16" t="s">
        <v>689</v>
      </c>
      <c r="AO11" s="17">
        <f>IF(RUN_YEARS &gt; 2,(A1L204C1 + A1L204C4 + A1L204C7) / 3, 0)</f>
        <v>291851</v>
      </c>
      <c r="AP11" s="16" t="s">
        <v>690</v>
      </c>
      <c r="AQ11" s="17">
        <f>IF(RUN_YEARS &gt; 2,(A1L204C2 + A1L204C5 + A1L204C8) / 3, 0)</f>
        <v>269110</v>
      </c>
      <c r="AR11" s="16" t="s">
        <v>691</v>
      </c>
      <c r="AS11" s="17">
        <f>(A1L204C19 + A1L204C20)</f>
        <v>560961</v>
      </c>
      <c r="AT11" s="16" t="s">
        <v>692</v>
      </c>
      <c r="AU11" s="17">
        <f>IF(RUN_YEARS &gt; 3,(A1L204C1 + A1L204C4 + A1L204C7 + A1L204C10) / 4, 0)</f>
        <v>290162.75</v>
      </c>
      <c r="AV11" s="16" t="s">
        <v>693</v>
      </c>
      <c r="AW11" s="17">
        <f>IF(RUN_YEARS &gt; 3,(A1L204C2 + A1L204C5 + A1L204C8 + A1L204C11) / 4, 0)</f>
        <v>270066.5</v>
      </c>
      <c r="AX11" s="16" t="s">
        <v>694</v>
      </c>
      <c r="AY11" s="17">
        <f>(A1L204C22 + A1L204C23)</f>
        <v>560229.25</v>
      </c>
      <c r="AZ11" s="16" t="s">
        <v>695</v>
      </c>
      <c r="BA11" s="17">
        <f>IF(RUN_YEARS &gt; 4,(A1L204C1 + A1L204C4 + A1L204C7 + A1L204C10 + A1L204C13) / 5, 0)</f>
        <v>298111</v>
      </c>
      <c r="BB11" s="16" t="s">
        <v>696</v>
      </c>
      <c r="BC11" s="17">
        <f>IF(RUN_YEARS &gt; 4,(A1L204C2 + A1L204C5 + A1L204C8 + A1L204C11 + A1L204C14) / 5, 0)</f>
        <v>279440.59999999998</v>
      </c>
      <c r="BD11" s="16" t="s">
        <v>697</v>
      </c>
      <c r="BE11" s="17">
        <f>(A1L204C25 + A1L204C26)</f>
        <v>577551.6</v>
      </c>
    </row>
    <row r="12" spans="1:57" x14ac:dyDescent="0.3">
      <c r="A12" s="11">
        <v>205</v>
      </c>
      <c r="B12" s="14" t="s">
        <v>606</v>
      </c>
      <c r="C12" s="11" t="s">
        <v>607</v>
      </c>
      <c r="D12" s="16" t="s">
        <v>174</v>
      </c>
      <c r="E12" s="15">
        <v>143171</v>
      </c>
      <c r="F12" s="16" t="s">
        <v>174</v>
      </c>
      <c r="G12" s="15">
        <v>144494</v>
      </c>
      <c r="H12" s="16" t="s">
        <v>698</v>
      </c>
      <c r="I12" s="17">
        <f>(A1L205C1 + A1L205C2)</f>
        <v>287665</v>
      </c>
      <c r="J12" s="16" t="s">
        <v>175</v>
      </c>
      <c r="K12" s="15">
        <v>150581</v>
      </c>
      <c r="L12" s="16" t="s">
        <v>175</v>
      </c>
      <c r="M12" s="15">
        <v>140853</v>
      </c>
      <c r="N12" s="16" t="s">
        <v>699</v>
      </c>
      <c r="O12" s="17">
        <f>(A1L205C4 + A1L205C5)</f>
        <v>291434</v>
      </c>
      <c r="P12" s="16" t="s">
        <v>176</v>
      </c>
      <c r="Q12" s="15">
        <v>150209</v>
      </c>
      <c r="R12" s="16" t="s">
        <v>176</v>
      </c>
      <c r="S12" s="15">
        <v>135333</v>
      </c>
      <c r="T12" s="16" t="s">
        <v>700</v>
      </c>
      <c r="U12" s="17">
        <f>(A1L205C7 + A1L205C8)</f>
        <v>285542</v>
      </c>
      <c r="V12" s="16" t="s">
        <v>177</v>
      </c>
      <c r="W12" s="15">
        <v>134794</v>
      </c>
      <c r="X12" s="16" t="s">
        <v>177</v>
      </c>
      <c r="Y12" s="15">
        <v>137559</v>
      </c>
      <c r="Z12" s="16" t="s">
        <v>701</v>
      </c>
      <c r="AA12" s="17">
        <f>(A1L205C10 + A1L205C11)</f>
        <v>272353</v>
      </c>
      <c r="AB12" s="16" t="s">
        <v>178</v>
      </c>
      <c r="AC12" s="15">
        <v>150481</v>
      </c>
      <c r="AD12" s="16" t="s">
        <v>178</v>
      </c>
      <c r="AE12" s="15">
        <v>151134</v>
      </c>
      <c r="AF12" s="16" t="s">
        <v>702</v>
      </c>
      <c r="AG12" s="17">
        <f>(A1L205C13 + A1L205C14)</f>
        <v>301615</v>
      </c>
      <c r="AH12" s="16" t="s">
        <v>703</v>
      </c>
      <c r="AI12" s="17">
        <f>IF(RUN_YEARS &gt; 1,(A1L205C1 + A1L205C4) / 2, 0)</f>
        <v>146876</v>
      </c>
      <c r="AJ12" s="16" t="s">
        <v>704</v>
      </c>
      <c r="AK12" s="17">
        <f>IF(RUN_YEARS &gt; 1,(A1L205C2 + A1L205C5) / 2, 0)</f>
        <v>142673.5</v>
      </c>
      <c r="AL12" s="16" t="s">
        <v>705</v>
      </c>
      <c r="AM12" s="17">
        <f>(A1L205C16 + A1L205C17)</f>
        <v>289549.5</v>
      </c>
      <c r="AN12" s="16" t="s">
        <v>706</v>
      </c>
      <c r="AO12" s="17">
        <f>IF(RUN_YEARS &gt; 2,(A1L205C1 + A1L205C4 + A1L205C7) / 3, 0)</f>
        <v>147987</v>
      </c>
      <c r="AP12" s="16" t="s">
        <v>707</v>
      </c>
      <c r="AQ12" s="17">
        <f>IF(RUN_YEARS &gt; 2,(A1L205C2 + A1L205C5 + A1L205C8) / 3, 0)</f>
        <v>140226.66666666666</v>
      </c>
      <c r="AR12" s="16" t="s">
        <v>708</v>
      </c>
      <c r="AS12" s="17">
        <f>(A1L205C19 + A1L205C20)</f>
        <v>288213.66666666663</v>
      </c>
      <c r="AT12" s="16" t="s">
        <v>709</v>
      </c>
      <c r="AU12" s="17">
        <f>IF(RUN_YEARS &gt; 3,(A1L205C1 + A1L205C4 + A1L205C7 + A1L205C10) / 4, 0)</f>
        <v>144688.75</v>
      </c>
      <c r="AV12" s="16" t="s">
        <v>710</v>
      </c>
      <c r="AW12" s="17">
        <f>IF(RUN_YEARS &gt; 3,(A1L205C2 + A1L205C5 + A1L205C8 + A1L205C11) / 4, 0)</f>
        <v>139559.75</v>
      </c>
      <c r="AX12" s="16" t="s">
        <v>711</v>
      </c>
      <c r="AY12" s="17">
        <f>(A1L205C22 + A1L205C23)</f>
        <v>284248.5</v>
      </c>
      <c r="AZ12" s="16" t="s">
        <v>712</v>
      </c>
      <c r="BA12" s="17">
        <f>IF(RUN_YEARS &gt; 4,(A1L205C1 + A1L205C4 + A1L205C7 + A1L205C10 + A1L205C13) / 5, 0)</f>
        <v>145847.20000000001</v>
      </c>
      <c r="BB12" s="16" t="s">
        <v>713</v>
      </c>
      <c r="BC12" s="17">
        <f>IF(RUN_YEARS &gt; 4,(A1L205C2 + A1L205C5 + A1L205C8 + A1L205C11 + A1L205C14) / 5, 0)</f>
        <v>141874.6</v>
      </c>
      <c r="BD12" s="16" t="s">
        <v>714</v>
      </c>
      <c r="BE12" s="17">
        <f>(A1L205C25 + A1L205C26)</f>
        <v>287721.80000000005</v>
      </c>
    </row>
    <row r="13" spans="1:57" x14ac:dyDescent="0.3">
      <c r="A13" s="11">
        <v>206</v>
      </c>
      <c r="B13" s="14" t="s">
        <v>608</v>
      </c>
      <c r="C13" s="11" t="s">
        <v>609</v>
      </c>
      <c r="D13" s="16" t="s">
        <v>174</v>
      </c>
      <c r="E13" s="15">
        <v>1241169</v>
      </c>
      <c r="F13" s="16" t="s">
        <v>174</v>
      </c>
      <c r="G13" s="15">
        <v>1241777</v>
      </c>
      <c r="H13" s="16" t="s">
        <v>715</v>
      </c>
      <c r="I13" s="17">
        <f>(A1L206C1 + A1L206C2)</f>
        <v>2482946</v>
      </c>
      <c r="J13" s="16" t="s">
        <v>175</v>
      </c>
      <c r="K13" s="15">
        <v>1362502</v>
      </c>
      <c r="L13" s="16" t="s">
        <v>175</v>
      </c>
      <c r="M13" s="15">
        <v>1335106</v>
      </c>
      <c r="N13" s="16" t="s">
        <v>716</v>
      </c>
      <c r="O13" s="17">
        <f>(A1L206C4 + A1L206C5)</f>
        <v>2697608</v>
      </c>
      <c r="P13" s="16" t="s">
        <v>176</v>
      </c>
      <c r="Q13" s="15">
        <v>1387604</v>
      </c>
      <c r="R13" s="16" t="s">
        <v>176</v>
      </c>
      <c r="S13" s="15">
        <v>1355582</v>
      </c>
      <c r="T13" s="16" t="s">
        <v>717</v>
      </c>
      <c r="U13" s="17">
        <f>(A1L206C7 + A1L206C8)</f>
        <v>2743186</v>
      </c>
      <c r="V13" s="16" t="s">
        <v>177</v>
      </c>
      <c r="W13" s="15">
        <v>1339630</v>
      </c>
      <c r="X13" s="16" t="s">
        <v>177</v>
      </c>
      <c r="Y13" s="15">
        <v>1316115</v>
      </c>
      <c r="Z13" s="16" t="s">
        <v>718</v>
      </c>
      <c r="AA13" s="17">
        <f>(A1L206C10 + A1L206C11)</f>
        <v>2655745</v>
      </c>
      <c r="AB13" s="16" t="s">
        <v>178</v>
      </c>
      <c r="AC13" s="15">
        <v>1229758</v>
      </c>
      <c r="AD13" s="16" t="s">
        <v>178</v>
      </c>
      <c r="AE13" s="15">
        <v>1250530</v>
      </c>
      <c r="AF13" s="16" t="s">
        <v>719</v>
      </c>
      <c r="AG13" s="17">
        <f>(A1L206C13 + A1L206C14)</f>
        <v>2480288</v>
      </c>
      <c r="AH13" s="16" t="s">
        <v>720</v>
      </c>
      <c r="AI13" s="17">
        <f>IF(RUN_YEARS &gt; 1,(A1L206C1 + A1L206C4) / 2, 0)</f>
        <v>1301835.5</v>
      </c>
      <c r="AJ13" s="16" t="s">
        <v>721</v>
      </c>
      <c r="AK13" s="17">
        <f>IF(RUN_YEARS &gt; 1,(A1L206C2 + A1L206C5) / 2, 0)</f>
        <v>1288441.5</v>
      </c>
      <c r="AL13" s="16" t="s">
        <v>722</v>
      </c>
      <c r="AM13" s="17">
        <f>(A1L206C16 + A1L206C17)</f>
        <v>2590277</v>
      </c>
      <c r="AN13" s="16" t="s">
        <v>723</v>
      </c>
      <c r="AO13" s="17">
        <f>IF(RUN_YEARS &gt; 2,(A1L206C1 + A1L206C4 + A1L206C7) / 3, 0)</f>
        <v>1330425</v>
      </c>
      <c r="AP13" s="16" t="s">
        <v>724</v>
      </c>
      <c r="AQ13" s="17">
        <f>IF(RUN_YEARS &gt; 2,(A1L206C2 + A1L206C5 + A1L206C8) / 3, 0)</f>
        <v>1310821.6666666667</v>
      </c>
      <c r="AR13" s="16" t="s">
        <v>725</v>
      </c>
      <c r="AS13" s="17">
        <f>(A1L206C19 + A1L206C20)</f>
        <v>2641246.666666667</v>
      </c>
      <c r="AT13" s="16" t="s">
        <v>726</v>
      </c>
      <c r="AU13" s="17">
        <f>IF(RUN_YEARS &gt; 3,(A1L206C1 + A1L206C4 + A1L206C7 + A1L206C10) / 4, 0)</f>
        <v>1332726.25</v>
      </c>
      <c r="AV13" s="16" t="s">
        <v>727</v>
      </c>
      <c r="AW13" s="17">
        <f>IF(RUN_YEARS &gt; 3,(A1L206C2 + A1L206C5 + A1L206C8 + A1L206C11) / 4, 0)</f>
        <v>1312145</v>
      </c>
      <c r="AX13" s="16" t="s">
        <v>728</v>
      </c>
      <c r="AY13" s="17">
        <f>(A1L206C22 + A1L206C23)</f>
        <v>2644871.25</v>
      </c>
      <c r="AZ13" s="16" t="s">
        <v>729</v>
      </c>
      <c r="BA13" s="17">
        <f>IF(RUN_YEARS &gt; 4,(A1L206C1 + A1L206C4 + A1L206C7 + A1L206C10 + A1L206C13) / 5, 0)</f>
        <v>1312132.6000000001</v>
      </c>
      <c r="BB13" s="16" t="s">
        <v>730</v>
      </c>
      <c r="BC13" s="17">
        <f>IF(RUN_YEARS &gt; 4,(A1L206C2 + A1L206C5 + A1L206C8 + A1L206C11 + A1L206C14) / 5, 0)</f>
        <v>1299822</v>
      </c>
      <c r="BD13" s="16" t="s">
        <v>731</v>
      </c>
      <c r="BE13" s="17">
        <f>(A1L206C25 + A1L206C26)</f>
        <v>2611954.6</v>
      </c>
    </row>
    <row r="14" spans="1:57" x14ac:dyDescent="0.3">
      <c r="A14" s="11">
        <v>207</v>
      </c>
      <c r="B14" s="14" t="s">
        <v>610</v>
      </c>
      <c r="C14" s="11" t="s">
        <v>611</v>
      </c>
      <c r="D14" s="16" t="s">
        <v>174</v>
      </c>
      <c r="E14" s="15">
        <v>43239</v>
      </c>
      <c r="F14" s="16" t="s">
        <v>174</v>
      </c>
      <c r="G14" s="15">
        <v>47302</v>
      </c>
      <c r="H14" s="16" t="s">
        <v>732</v>
      </c>
      <c r="I14" s="17">
        <f>(A1L207C1 + A1L207C2)</f>
        <v>90541</v>
      </c>
      <c r="J14" s="16" t="s">
        <v>175</v>
      </c>
      <c r="K14" s="15">
        <v>49024</v>
      </c>
      <c r="L14" s="16" t="s">
        <v>175</v>
      </c>
      <c r="M14" s="15">
        <v>54175</v>
      </c>
      <c r="N14" s="16" t="s">
        <v>733</v>
      </c>
      <c r="O14" s="17">
        <f>(A1L207C4 + A1L207C5)</f>
        <v>103199</v>
      </c>
      <c r="P14" s="16" t="s">
        <v>176</v>
      </c>
      <c r="Q14" s="15">
        <v>53918</v>
      </c>
      <c r="R14" s="16" t="s">
        <v>176</v>
      </c>
      <c r="S14" s="15">
        <v>60959</v>
      </c>
      <c r="T14" s="16" t="s">
        <v>734</v>
      </c>
      <c r="U14" s="17">
        <f>(A1L207C7 + A1L207C8)</f>
        <v>114877</v>
      </c>
      <c r="V14" s="16" t="s">
        <v>177</v>
      </c>
      <c r="W14" s="15">
        <v>51069</v>
      </c>
      <c r="X14" s="16" t="s">
        <v>177</v>
      </c>
      <c r="Y14" s="15">
        <v>59277</v>
      </c>
      <c r="Z14" s="16" t="s">
        <v>735</v>
      </c>
      <c r="AA14" s="17">
        <f>(A1L207C10 + A1L207C11)</f>
        <v>110346</v>
      </c>
      <c r="AB14" s="16" t="s">
        <v>178</v>
      </c>
      <c r="AC14" s="15">
        <v>70122</v>
      </c>
      <c r="AD14" s="16" t="s">
        <v>178</v>
      </c>
      <c r="AE14" s="15">
        <v>80173</v>
      </c>
      <c r="AF14" s="16" t="s">
        <v>736</v>
      </c>
      <c r="AG14" s="17">
        <f>(A1L207C13 + A1L207C14)</f>
        <v>150295</v>
      </c>
      <c r="AH14" s="16" t="s">
        <v>737</v>
      </c>
      <c r="AI14" s="17">
        <f>IF(RUN_YEARS &gt; 1,(A1L207C1 + A1L207C4) / 2, 0)</f>
        <v>46131.5</v>
      </c>
      <c r="AJ14" s="16" t="s">
        <v>738</v>
      </c>
      <c r="AK14" s="17">
        <f>IF(RUN_YEARS &gt; 1,(A1L207C2 + A1L207C5) / 2, 0)</f>
        <v>50738.5</v>
      </c>
      <c r="AL14" s="16" t="s">
        <v>739</v>
      </c>
      <c r="AM14" s="17">
        <f>(A1L207C16 + A1L207C17)</f>
        <v>96870</v>
      </c>
      <c r="AN14" s="16" t="s">
        <v>740</v>
      </c>
      <c r="AO14" s="17">
        <f>IF(RUN_YEARS &gt; 2,(A1L207C1 + A1L207C4 + A1L207C7) / 3, 0)</f>
        <v>48727</v>
      </c>
      <c r="AP14" s="16" t="s">
        <v>741</v>
      </c>
      <c r="AQ14" s="17">
        <f>IF(RUN_YEARS &gt; 2,(A1L207C2 + A1L207C5 + A1L207C8) / 3, 0)</f>
        <v>54145.333333333336</v>
      </c>
      <c r="AR14" s="16" t="s">
        <v>742</v>
      </c>
      <c r="AS14" s="17">
        <f>(A1L207C19 + A1L207C20)</f>
        <v>102872.33333333334</v>
      </c>
      <c r="AT14" s="16" t="s">
        <v>743</v>
      </c>
      <c r="AU14" s="17">
        <f>IF(RUN_YEARS &gt; 3,(A1L207C1 + A1L207C4 + A1L207C7 + A1L207C10) / 4, 0)</f>
        <v>49312.5</v>
      </c>
      <c r="AV14" s="16" t="s">
        <v>744</v>
      </c>
      <c r="AW14" s="17">
        <f>IF(RUN_YEARS &gt; 3,(A1L207C2 + A1L207C5 + A1L207C8 + A1L207C11) / 4, 0)</f>
        <v>55428.25</v>
      </c>
      <c r="AX14" s="16" t="s">
        <v>745</v>
      </c>
      <c r="AY14" s="17">
        <f>(A1L207C22 + A1L207C23)</f>
        <v>104740.75</v>
      </c>
      <c r="AZ14" s="16" t="s">
        <v>746</v>
      </c>
      <c r="BA14" s="17">
        <f>IF(RUN_YEARS &gt; 4,(A1L207C1 + A1L207C4 + A1L207C7 + A1L207C10 + A1L207C13) / 5, 0)</f>
        <v>53474.400000000001</v>
      </c>
      <c r="BB14" s="16" t="s">
        <v>747</v>
      </c>
      <c r="BC14" s="17">
        <f>IF(RUN_YEARS &gt; 4,(A1L207C2 + A1L207C5 + A1L207C8 + A1L207C11 + A1L207C14) / 5, 0)</f>
        <v>60377.2</v>
      </c>
      <c r="BD14" s="16" t="s">
        <v>748</v>
      </c>
      <c r="BE14" s="17">
        <f>(A1L207C25 + A1L207C26)</f>
        <v>113851.6</v>
      </c>
    </row>
    <row r="15" spans="1:57" x14ac:dyDescent="0.3">
      <c r="A15" s="11">
        <v>208</v>
      </c>
      <c r="B15" s="14" t="s">
        <v>612</v>
      </c>
      <c r="C15" s="11" t="s">
        <v>613</v>
      </c>
      <c r="D15" s="16" t="s">
        <v>174</v>
      </c>
      <c r="E15" s="15">
        <v>145193</v>
      </c>
      <c r="F15" s="16" t="s">
        <v>174</v>
      </c>
      <c r="G15" s="15">
        <v>148159</v>
      </c>
      <c r="H15" s="16" t="s">
        <v>749</v>
      </c>
      <c r="I15" s="17">
        <f>(A1L208C1 + A1L208C2)</f>
        <v>293352</v>
      </c>
      <c r="J15" s="16" t="s">
        <v>175</v>
      </c>
      <c r="K15" s="15">
        <v>168377</v>
      </c>
      <c r="L15" s="16" t="s">
        <v>175</v>
      </c>
      <c r="M15" s="15">
        <v>171329</v>
      </c>
      <c r="N15" s="16" t="s">
        <v>750</v>
      </c>
      <c r="O15" s="17">
        <f>(A1L208C4 + A1L208C5)</f>
        <v>339706</v>
      </c>
      <c r="P15" s="16" t="s">
        <v>176</v>
      </c>
      <c r="Q15" s="15">
        <v>146578</v>
      </c>
      <c r="R15" s="16" t="s">
        <v>176</v>
      </c>
      <c r="S15" s="15">
        <v>148166</v>
      </c>
      <c r="T15" s="16" t="s">
        <v>751</v>
      </c>
      <c r="U15" s="17">
        <f>(A1L208C7 + A1L208C8)</f>
        <v>294744</v>
      </c>
      <c r="V15" s="16" t="s">
        <v>177</v>
      </c>
      <c r="W15" s="15">
        <v>121416</v>
      </c>
      <c r="X15" s="16" t="s">
        <v>177</v>
      </c>
      <c r="Y15" s="15">
        <v>123324</v>
      </c>
      <c r="Z15" s="16" t="s">
        <v>752</v>
      </c>
      <c r="AA15" s="17">
        <f>(A1L208C10 + A1L208C11)</f>
        <v>244740</v>
      </c>
      <c r="AB15" s="16" t="s">
        <v>178</v>
      </c>
      <c r="AC15" s="15">
        <v>194931</v>
      </c>
      <c r="AD15" s="16" t="s">
        <v>178</v>
      </c>
      <c r="AE15" s="15">
        <v>198577</v>
      </c>
      <c r="AF15" s="16" t="s">
        <v>753</v>
      </c>
      <c r="AG15" s="17">
        <f>(A1L208C13 + A1L208C14)</f>
        <v>393508</v>
      </c>
      <c r="AH15" s="16" t="s">
        <v>754</v>
      </c>
      <c r="AI15" s="17">
        <f>IF(RUN_YEARS &gt; 1,(A1L208C1 + A1L208C4) / 2, 0)</f>
        <v>156785</v>
      </c>
      <c r="AJ15" s="16" t="s">
        <v>755</v>
      </c>
      <c r="AK15" s="17">
        <f>IF(RUN_YEARS &gt; 1,(A1L208C2 + A1L208C5) / 2, 0)</f>
        <v>159744</v>
      </c>
      <c r="AL15" s="16" t="s">
        <v>756</v>
      </c>
      <c r="AM15" s="17">
        <f>(A1L208C16 + A1L208C17)</f>
        <v>316529</v>
      </c>
      <c r="AN15" s="16" t="s">
        <v>757</v>
      </c>
      <c r="AO15" s="17">
        <f>IF(RUN_YEARS &gt; 2,(A1L208C1 + A1L208C4 + A1L208C7) / 3, 0)</f>
        <v>153382.66666666666</v>
      </c>
      <c r="AP15" s="16" t="s">
        <v>758</v>
      </c>
      <c r="AQ15" s="17">
        <f>IF(RUN_YEARS &gt; 2,(A1L208C2 + A1L208C5 + A1L208C8) / 3, 0)</f>
        <v>155884.66666666666</v>
      </c>
      <c r="AR15" s="16" t="s">
        <v>759</v>
      </c>
      <c r="AS15" s="17">
        <f>(A1L208C19 + A1L208C20)</f>
        <v>309267.33333333331</v>
      </c>
      <c r="AT15" s="16" t="s">
        <v>760</v>
      </c>
      <c r="AU15" s="17">
        <f>IF(RUN_YEARS &gt; 3,(A1L208C1 + A1L208C4 + A1L208C7 + A1L208C10) / 4, 0)</f>
        <v>145391</v>
      </c>
      <c r="AV15" s="16" t="s">
        <v>761</v>
      </c>
      <c r="AW15" s="17">
        <f>IF(RUN_YEARS &gt; 3,(A1L208C2 + A1L208C5 + A1L208C8 + A1L208C11) / 4, 0)</f>
        <v>147744.5</v>
      </c>
      <c r="AX15" s="16" t="s">
        <v>762</v>
      </c>
      <c r="AY15" s="17">
        <f>(A1L208C22 + A1L208C23)</f>
        <v>293135.5</v>
      </c>
      <c r="AZ15" s="16" t="s">
        <v>763</v>
      </c>
      <c r="BA15" s="17">
        <f>IF(RUN_YEARS &gt; 4,(A1L208C1 + A1L208C4 + A1L208C7 + A1L208C10 + A1L208C13) / 5, 0)</f>
        <v>155299</v>
      </c>
      <c r="BB15" s="16" t="s">
        <v>764</v>
      </c>
      <c r="BC15" s="17">
        <f>IF(RUN_YEARS &gt; 4,(A1L208C2 + A1L208C5 + A1L208C8 + A1L208C11 + A1L208C14) / 5, 0)</f>
        <v>157911</v>
      </c>
      <c r="BD15" s="16" t="s">
        <v>765</v>
      </c>
      <c r="BE15" s="17">
        <f>(A1L208C25 + A1L208C26)</f>
        <v>313210</v>
      </c>
    </row>
    <row r="16" spans="1:57" x14ac:dyDescent="0.3">
      <c r="A16" s="11">
        <v>209</v>
      </c>
      <c r="B16" s="14" t="s">
        <v>614</v>
      </c>
      <c r="C16" s="11" t="s">
        <v>615</v>
      </c>
      <c r="D16" s="16" t="s">
        <v>174</v>
      </c>
      <c r="E16" s="15">
        <v>42655</v>
      </c>
      <c r="F16" s="16" t="s">
        <v>174</v>
      </c>
      <c r="G16" s="15">
        <v>44573</v>
      </c>
      <c r="H16" s="16" t="s">
        <v>766</v>
      </c>
      <c r="I16" s="17">
        <f>(A1L209C1 + A1L209C2)</f>
        <v>87228</v>
      </c>
      <c r="J16" s="16" t="s">
        <v>175</v>
      </c>
      <c r="K16" s="15">
        <v>48797</v>
      </c>
      <c r="L16" s="16" t="s">
        <v>175</v>
      </c>
      <c r="M16" s="15">
        <v>43170</v>
      </c>
      <c r="N16" s="16" t="s">
        <v>767</v>
      </c>
      <c r="O16" s="17">
        <f>(A1L209C4 + A1L209C5)</f>
        <v>91967</v>
      </c>
      <c r="P16" s="16" t="s">
        <v>176</v>
      </c>
      <c r="Q16" s="15">
        <v>52309</v>
      </c>
      <c r="R16" s="16" t="s">
        <v>176</v>
      </c>
      <c r="S16" s="15">
        <v>46440</v>
      </c>
      <c r="T16" s="16" t="s">
        <v>768</v>
      </c>
      <c r="U16" s="17">
        <f>(A1L209C7 + A1L209C8)</f>
        <v>98749</v>
      </c>
      <c r="V16" s="16" t="s">
        <v>177</v>
      </c>
      <c r="W16" s="15">
        <v>55678</v>
      </c>
      <c r="X16" s="16" t="s">
        <v>177</v>
      </c>
      <c r="Y16" s="15">
        <v>48246</v>
      </c>
      <c r="Z16" s="16" t="s">
        <v>769</v>
      </c>
      <c r="AA16" s="17">
        <f>(A1L209C10 + A1L209C11)</f>
        <v>103924</v>
      </c>
      <c r="AB16" s="16" t="s">
        <v>178</v>
      </c>
      <c r="AC16" s="15">
        <v>68547</v>
      </c>
      <c r="AD16" s="16" t="s">
        <v>178</v>
      </c>
      <c r="AE16" s="15">
        <v>61121</v>
      </c>
      <c r="AF16" s="16" t="s">
        <v>770</v>
      </c>
      <c r="AG16" s="17">
        <f>(A1L209C13 + A1L209C14)</f>
        <v>129668</v>
      </c>
      <c r="AH16" s="16" t="s">
        <v>771</v>
      </c>
      <c r="AI16" s="17">
        <f>IF(RUN_YEARS &gt; 1,(A1L209C1 + A1L209C4) / 2, 0)</f>
        <v>45726</v>
      </c>
      <c r="AJ16" s="16" t="s">
        <v>772</v>
      </c>
      <c r="AK16" s="17">
        <f>IF(RUN_YEARS &gt; 1,(A1L209C2 + A1L209C5) / 2, 0)</f>
        <v>43871.5</v>
      </c>
      <c r="AL16" s="16" t="s">
        <v>773</v>
      </c>
      <c r="AM16" s="17">
        <f>(A1L209C16 + A1L209C17)</f>
        <v>89597.5</v>
      </c>
      <c r="AN16" s="16" t="s">
        <v>774</v>
      </c>
      <c r="AO16" s="17">
        <f>IF(RUN_YEARS &gt; 2,(A1L209C1 + A1L209C4 + A1L209C7) / 3, 0)</f>
        <v>47920.333333333336</v>
      </c>
      <c r="AP16" s="16" t="s">
        <v>775</v>
      </c>
      <c r="AQ16" s="17">
        <f>IF(RUN_YEARS &gt; 2,(A1L209C2 + A1L209C5 + A1L209C8) / 3, 0)</f>
        <v>44727.666666666664</v>
      </c>
      <c r="AR16" s="16" t="s">
        <v>776</v>
      </c>
      <c r="AS16" s="17">
        <f>(A1L209C19 + A1L209C20)</f>
        <v>92648</v>
      </c>
      <c r="AT16" s="16" t="s">
        <v>777</v>
      </c>
      <c r="AU16" s="17">
        <f>IF(RUN_YEARS &gt; 3,(A1L209C1 + A1L209C4 + A1L209C7 + A1L209C10) / 4, 0)</f>
        <v>49859.75</v>
      </c>
      <c r="AV16" s="16" t="s">
        <v>778</v>
      </c>
      <c r="AW16" s="17">
        <f>IF(RUN_YEARS &gt; 3,(A1L209C2 + A1L209C5 + A1L209C8 + A1L209C11) / 4, 0)</f>
        <v>45607.25</v>
      </c>
      <c r="AX16" s="16" t="s">
        <v>779</v>
      </c>
      <c r="AY16" s="17">
        <f>(A1L209C22 + A1L209C23)</f>
        <v>95467</v>
      </c>
      <c r="AZ16" s="16" t="s">
        <v>780</v>
      </c>
      <c r="BA16" s="17">
        <f>IF(RUN_YEARS &gt; 4,(A1L209C1 + A1L209C4 + A1L209C7 + A1L209C10 + A1L209C13) / 5, 0)</f>
        <v>53597.2</v>
      </c>
      <c r="BB16" s="16" t="s">
        <v>781</v>
      </c>
      <c r="BC16" s="17">
        <f>IF(RUN_YEARS &gt; 4,(A1L209C2 + A1L209C5 + A1L209C8 + A1L209C11 + A1L209C14) / 5, 0)</f>
        <v>48710</v>
      </c>
      <c r="BD16" s="16" t="s">
        <v>782</v>
      </c>
      <c r="BE16" s="17">
        <f>(A1L209C25 + A1L209C26)</f>
        <v>102307.2</v>
      </c>
    </row>
    <row r="17" spans="1:57" x14ac:dyDescent="0.3">
      <c r="A17" s="11">
        <v>210</v>
      </c>
      <c r="B17" s="14" t="s">
        <v>616</v>
      </c>
      <c r="C17" s="11" t="s">
        <v>617</v>
      </c>
      <c r="D17" s="16" t="s">
        <v>174</v>
      </c>
      <c r="E17" s="15">
        <v>13473</v>
      </c>
      <c r="F17" s="16" t="s">
        <v>174</v>
      </c>
      <c r="G17" s="15">
        <v>14551</v>
      </c>
      <c r="H17" s="16" t="s">
        <v>783</v>
      </c>
      <c r="I17" s="17">
        <f>(A1L210C1 + A1L210C2)</f>
        <v>28024</v>
      </c>
      <c r="J17" s="16" t="s">
        <v>175</v>
      </c>
      <c r="K17" s="15">
        <v>23021</v>
      </c>
      <c r="L17" s="16" t="s">
        <v>175</v>
      </c>
      <c r="M17" s="15">
        <v>21516</v>
      </c>
      <c r="N17" s="16" t="s">
        <v>784</v>
      </c>
      <c r="O17" s="17">
        <f>(A1L210C4 + A1L210C5)</f>
        <v>44537</v>
      </c>
      <c r="P17" s="16" t="s">
        <v>176</v>
      </c>
      <c r="Q17" s="15">
        <v>26180</v>
      </c>
      <c r="R17" s="16" t="s">
        <v>176</v>
      </c>
      <c r="S17" s="15">
        <v>26602</v>
      </c>
      <c r="T17" s="16" t="s">
        <v>785</v>
      </c>
      <c r="U17" s="17">
        <f>(A1L210C7 + A1L210C8)</f>
        <v>52782</v>
      </c>
      <c r="V17" s="16" t="s">
        <v>177</v>
      </c>
      <c r="W17" s="15">
        <v>22729</v>
      </c>
      <c r="X17" s="16" t="s">
        <v>177</v>
      </c>
      <c r="Y17" s="15">
        <v>23514</v>
      </c>
      <c r="Z17" s="16" t="s">
        <v>786</v>
      </c>
      <c r="AA17" s="17">
        <f>(A1L210C10 + A1L210C11)</f>
        <v>46243</v>
      </c>
      <c r="AB17" s="16" t="s">
        <v>178</v>
      </c>
      <c r="AC17" s="15">
        <v>27809</v>
      </c>
      <c r="AD17" s="16" t="s">
        <v>178</v>
      </c>
      <c r="AE17" s="15">
        <v>25356</v>
      </c>
      <c r="AF17" s="16" t="s">
        <v>787</v>
      </c>
      <c r="AG17" s="17">
        <f>(A1L210C13 + A1L210C14)</f>
        <v>53165</v>
      </c>
      <c r="AH17" s="16" t="s">
        <v>788</v>
      </c>
      <c r="AI17" s="17">
        <f>IF(RUN_YEARS &gt; 1,(A1L210C1 + A1L210C4) / 2, 0)</f>
        <v>18247</v>
      </c>
      <c r="AJ17" s="16" t="s">
        <v>789</v>
      </c>
      <c r="AK17" s="17">
        <f>IF(RUN_YEARS &gt; 1,(A1L210C2 + A1L210C5) / 2, 0)</f>
        <v>18033.5</v>
      </c>
      <c r="AL17" s="16" t="s">
        <v>790</v>
      </c>
      <c r="AM17" s="17">
        <f>(A1L210C16 + A1L210C17)</f>
        <v>36280.5</v>
      </c>
      <c r="AN17" s="16" t="s">
        <v>791</v>
      </c>
      <c r="AO17" s="17">
        <f>IF(RUN_YEARS &gt; 2,(A1L210C1 + A1L210C4 + A1L210C7) / 3, 0)</f>
        <v>20891.333333333332</v>
      </c>
      <c r="AP17" s="16" t="s">
        <v>792</v>
      </c>
      <c r="AQ17" s="17">
        <f>IF(RUN_YEARS &gt; 2,(A1L210C2 + A1L210C5 + A1L210C8) / 3, 0)</f>
        <v>20889.666666666668</v>
      </c>
      <c r="AR17" s="16" t="s">
        <v>793</v>
      </c>
      <c r="AS17" s="17">
        <f>(A1L210C19 + A1L210C20)</f>
        <v>41781</v>
      </c>
      <c r="AT17" s="16" t="s">
        <v>794</v>
      </c>
      <c r="AU17" s="17">
        <f>IF(RUN_YEARS &gt; 3,(A1L210C1 + A1L210C4 + A1L210C7 + A1L210C10) / 4, 0)</f>
        <v>21350.75</v>
      </c>
      <c r="AV17" s="16" t="s">
        <v>795</v>
      </c>
      <c r="AW17" s="17">
        <f>IF(RUN_YEARS &gt; 3,(A1L210C2 + A1L210C5 + A1L210C8 + A1L210C11) / 4, 0)</f>
        <v>21545.75</v>
      </c>
      <c r="AX17" s="16" t="s">
        <v>796</v>
      </c>
      <c r="AY17" s="17">
        <f>(A1L210C22 + A1L210C23)</f>
        <v>42896.5</v>
      </c>
      <c r="AZ17" s="16" t="s">
        <v>797</v>
      </c>
      <c r="BA17" s="17">
        <f>IF(RUN_YEARS &gt; 4,(A1L210C1 + A1L210C4 + A1L210C7 + A1L210C10 + A1L210C13) / 5, 0)</f>
        <v>22642.400000000001</v>
      </c>
      <c r="BB17" s="16" t="s">
        <v>798</v>
      </c>
      <c r="BC17" s="17">
        <f>IF(RUN_YEARS &gt; 4,(A1L210C2 + A1L210C5 + A1L210C8 + A1L210C11 + A1L210C14) / 5, 0)</f>
        <v>22307.8</v>
      </c>
      <c r="BD17" s="16" t="s">
        <v>799</v>
      </c>
      <c r="BE17" s="17">
        <f>(A1L210C25 + A1L210C26)</f>
        <v>44950.2</v>
      </c>
    </row>
    <row r="18" spans="1:57" x14ac:dyDescent="0.3">
      <c r="A18" s="11">
        <v>211</v>
      </c>
      <c r="B18" s="14" t="s">
        <v>618</v>
      </c>
      <c r="C18" s="11" t="s">
        <v>619</v>
      </c>
      <c r="D18" s="16" t="s">
        <v>174</v>
      </c>
      <c r="E18" s="15">
        <v>820453</v>
      </c>
      <c r="F18" s="16" t="s">
        <v>174</v>
      </c>
      <c r="G18" s="15">
        <v>86239</v>
      </c>
      <c r="H18" s="16" t="s">
        <v>800</v>
      </c>
      <c r="I18" s="17">
        <f>(A1L211C1 + A1L211C2)</f>
        <v>906692</v>
      </c>
      <c r="J18" s="16" t="s">
        <v>175</v>
      </c>
      <c r="K18" s="15">
        <v>761278</v>
      </c>
      <c r="L18" s="16" t="s">
        <v>175</v>
      </c>
      <c r="M18" s="15">
        <v>91283</v>
      </c>
      <c r="N18" s="16" t="s">
        <v>801</v>
      </c>
      <c r="O18" s="17">
        <f>(A1L211C4 + A1L211C5)</f>
        <v>852561</v>
      </c>
      <c r="P18" s="16" t="s">
        <v>176</v>
      </c>
      <c r="Q18" s="15">
        <v>784942</v>
      </c>
      <c r="R18" s="16" t="s">
        <v>176</v>
      </c>
      <c r="S18" s="15">
        <v>99505</v>
      </c>
      <c r="T18" s="16" t="s">
        <v>802</v>
      </c>
      <c r="U18" s="17">
        <f>(A1L211C7 + A1L211C8)</f>
        <v>884447</v>
      </c>
      <c r="V18" s="16" t="s">
        <v>177</v>
      </c>
      <c r="W18" s="15">
        <v>909490</v>
      </c>
      <c r="X18" s="16" t="s">
        <v>177</v>
      </c>
      <c r="Y18" s="15">
        <v>90980</v>
      </c>
      <c r="Z18" s="16" t="s">
        <v>803</v>
      </c>
      <c r="AA18" s="17">
        <f>(A1L211C10 + A1L211C11)</f>
        <v>1000470</v>
      </c>
      <c r="AB18" s="16" t="s">
        <v>178</v>
      </c>
      <c r="AC18" s="15">
        <v>893458</v>
      </c>
      <c r="AD18" s="16" t="s">
        <v>178</v>
      </c>
      <c r="AE18" s="15">
        <v>95840</v>
      </c>
      <c r="AF18" s="16" t="s">
        <v>804</v>
      </c>
      <c r="AG18" s="17">
        <f>(A1L211C13 + A1L211C14)</f>
        <v>989298</v>
      </c>
      <c r="AH18" s="16" t="s">
        <v>805</v>
      </c>
      <c r="AI18" s="17">
        <f>IF(RUN_YEARS &gt; 1,(A1L211C1 + A1L211C4) / 2, 0)</f>
        <v>790865.5</v>
      </c>
      <c r="AJ18" s="16" t="s">
        <v>806</v>
      </c>
      <c r="AK18" s="17">
        <f>IF(RUN_YEARS &gt; 1,(A1L211C2 + A1L211C5) / 2, 0)</f>
        <v>88761</v>
      </c>
      <c r="AL18" s="16" t="s">
        <v>807</v>
      </c>
      <c r="AM18" s="17">
        <f>(A1L211C16 + A1L211C17)</f>
        <v>879626.5</v>
      </c>
      <c r="AN18" s="16" t="s">
        <v>808</v>
      </c>
      <c r="AO18" s="17">
        <f>IF(RUN_YEARS &gt; 2,(A1L211C1 + A1L211C4 + A1L211C7) / 3, 0)</f>
        <v>788891</v>
      </c>
      <c r="AP18" s="16" t="s">
        <v>809</v>
      </c>
      <c r="AQ18" s="17">
        <f>IF(RUN_YEARS &gt; 2,(A1L211C2 + A1L211C5 + A1L211C8) / 3, 0)</f>
        <v>92342.333333333328</v>
      </c>
      <c r="AR18" s="16" t="s">
        <v>810</v>
      </c>
      <c r="AS18" s="17">
        <f>(A1L211C19 + A1L211C20)</f>
        <v>881233.33333333337</v>
      </c>
      <c r="AT18" s="16" t="s">
        <v>811</v>
      </c>
      <c r="AU18" s="17">
        <f>IF(RUN_YEARS &gt; 3,(A1L211C1 + A1L211C4 + A1L211C7 + A1L211C10) / 4, 0)</f>
        <v>819040.75</v>
      </c>
      <c r="AV18" s="16" t="s">
        <v>812</v>
      </c>
      <c r="AW18" s="17">
        <f>IF(RUN_YEARS &gt; 3,(A1L211C2 + A1L211C5 + A1L211C8 + A1L211C11) / 4, 0)</f>
        <v>92001.75</v>
      </c>
      <c r="AX18" s="16" t="s">
        <v>813</v>
      </c>
      <c r="AY18" s="17">
        <f>(A1L211C22 + A1L211C23)</f>
        <v>911042.5</v>
      </c>
      <c r="AZ18" s="16" t="s">
        <v>814</v>
      </c>
      <c r="BA18" s="17">
        <f>IF(RUN_YEARS &gt; 4,(A1L211C1 + A1L211C4 + A1L211C7 + A1L211C10 + A1L211C13) / 5, 0)</f>
        <v>833924.2</v>
      </c>
      <c r="BB18" s="16" t="s">
        <v>815</v>
      </c>
      <c r="BC18" s="17">
        <f>IF(RUN_YEARS &gt; 4,(A1L211C2 + A1L211C5 + A1L211C8 + A1L211C11 + A1L211C14) / 5, 0)</f>
        <v>92769.4</v>
      </c>
      <c r="BD18" s="16" t="s">
        <v>816</v>
      </c>
      <c r="BE18" s="17">
        <f>(A1L211C25 + A1L211C26)</f>
        <v>926693.6</v>
      </c>
    </row>
    <row r="19" spans="1:57" x14ac:dyDescent="0.3">
      <c r="A19" s="11">
        <v>212</v>
      </c>
      <c r="B19" s="14" t="s">
        <v>620</v>
      </c>
      <c r="C19" s="11" t="s">
        <v>621</v>
      </c>
      <c r="D19" s="16" t="s">
        <v>174</v>
      </c>
      <c r="E19" s="15">
        <v>162124</v>
      </c>
      <c r="F19" s="16" t="s">
        <v>174</v>
      </c>
      <c r="G19" s="15">
        <v>46955</v>
      </c>
      <c r="H19" s="16" t="s">
        <v>817</v>
      </c>
      <c r="I19" s="17">
        <f>(A1L212C1 + A1L212C2)</f>
        <v>209079</v>
      </c>
      <c r="J19" s="16" t="s">
        <v>175</v>
      </c>
      <c r="K19" s="15">
        <v>141739</v>
      </c>
      <c r="L19" s="16" t="s">
        <v>175</v>
      </c>
      <c r="M19" s="15">
        <v>45637</v>
      </c>
      <c r="N19" s="16" t="s">
        <v>818</v>
      </c>
      <c r="O19" s="17">
        <f>(A1L212C4 + A1L212C5)</f>
        <v>187376</v>
      </c>
      <c r="P19" s="16" t="s">
        <v>176</v>
      </c>
      <c r="Q19" s="15">
        <v>124098</v>
      </c>
      <c r="R19" s="16" t="s">
        <v>176</v>
      </c>
      <c r="S19" s="15">
        <v>39851</v>
      </c>
      <c r="T19" s="16" t="s">
        <v>819</v>
      </c>
      <c r="U19" s="17">
        <f>(A1L212C7 + A1L212C8)</f>
        <v>163949</v>
      </c>
      <c r="V19" s="16" t="s">
        <v>177</v>
      </c>
      <c r="W19" s="15">
        <v>126806</v>
      </c>
      <c r="X19" s="16" t="s">
        <v>177</v>
      </c>
      <c r="Y19" s="15">
        <v>49123</v>
      </c>
      <c r="Z19" s="16" t="s">
        <v>820</v>
      </c>
      <c r="AA19" s="17">
        <f>(A1L212C10 + A1L212C11)</f>
        <v>175929</v>
      </c>
      <c r="AB19" s="16" t="s">
        <v>178</v>
      </c>
      <c r="AC19" s="15">
        <v>156653</v>
      </c>
      <c r="AD19" s="16" t="s">
        <v>178</v>
      </c>
      <c r="AE19" s="15">
        <v>55708</v>
      </c>
      <c r="AF19" s="16" t="s">
        <v>821</v>
      </c>
      <c r="AG19" s="17">
        <f>(A1L212C13 + A1L212C14)</f>
        <v>212361</v>
      </c>
      <c r="AH19" s="16" t="s">
        <v>822</v>
      </c>
      <c r="AI19" s="17">
        <f>IF(RUN_YEARS &gt; 1,(A1L212C1 + A1L212C4) / 2, 0)</f>
        <v>151931.5</v>
      </c>
      <c r="AJ19" s="16" t="s">
        <v>823</v>
      </c>
      <c r="AK19" s="17">
        <f>IF(RUN_YEARS &gt; 1,(A1L212C2 + A1L212C5) / 2, 0)</f>
        <v>46296</v>
      </c>
      <c r="AL19" s="16" t="s">
        <v>824</v>
      </c>
      <c r="AM19" s="17">
        <f>(A1L212C16 + A1L212C17)</f>
        <v>198227.5</v>
      </c>
      <c r="AN19" s="16" t="s">
        <v>825</v>
      </c>
      <c r="AO19" s="17">
        <f>IF(RUN_YEARS &gt; 2,(A1L212C1 + A1L212C4 + A1L212C7) / 3, 0)</f>
        <v>142653.66666666666</v>
      </c>
      <c r="AP19" s="16" t="s">
        <v>826</v>
      </c>
      <c r="AQ19" s="17">
        <f>IF(RUN_YEARS &gt; 2,(A1L212C2 + A1L212C5 + A1L212C8) / 3, 0)</f>
        <v>44147.666666666664</v>
      </c>
      <c r="AR19" s="16" t="s">
        <v>827</v>
      </c>
      <c r="AS19" s="17">
        <f>(A1L212C19 + A1L212C20)</f>
        <v>186801.33333333331</v>
      </c>
      <c r="AT19" s="16" t="s">
        <v>828</v>
      </c>
      <c r="AU19" s="17">
        <f>IF(RUN_YEARS &gt; 3,(A1L212C1 + A1L212C4 + A1L212C7 + A1L212C10) / 4, 0)</f>
        <v>138691.75</v>
      </c>
      <c r="AV19" s="16" t="s">
        <v>829</v>
      </c>
      <c r="AW19" s="17">
        <f>IF(RUN_YEARS &gt; 3,(A1L212C2 + A1L212C5 + A1L212C8 + A1L212C11) / 4, 0)</f>
        <v>45391.5</v>
      </c>
      <c r="AX19" s="16" t="s">
        <v>830</v>
      </c>
      <c r="AY19" s="17">
        <f>(A1L212C22 + A1L212C23)</f>
        <v>184083.25</v>
      </c>
      <c r="AZ19" s="16" t="s">
        <v>831</v>
      </c>
      <c r="BA19" s="17">
        <f>IF(RUN_YEARS &gt; 4,(A1L212C1 + A1L212C4 + A1L212C7 + A1L212C10 + A1L212C13) / 5, 0)</f>
        <v>142284</v>
      </c>
      <c r="BB19" s="16" t="s">
        <v>832</v>
      </c>
      <c r="BC19" s="17">
        <f>IF(RUN_YEARS &gt; 4,(A1L212C2 + A1L212C5 + A1L212C8 + A1L212C11 + A1L212C14) / 5, 0)</f>
        <v>47454.8</v>
      </c>
      <c r="BD19" s="16" t="s">
        <v>833</v>
      </c>
      <c r="BE19" s="17">
        <f>(A1L212C25 + A1L212C26)</f>
        <v>189738.8</v>
      </c>
    </row>
    <row r="20" spans="1:57" x14ac:dyDescent="0.3">
      <c r="A20" s="11">
        <v>213</v>
      </c>
      <c r="B20" s="14" t="s">
        <v>622</v>
      </c>
      <c r="C20" s="11" t="s">
        <v>623</v>
      </c>
      <c r="D20" s="16" t="s">
        <v>174</v>
      </c>
      <c r="E20" s="15">
        <v>424</v>
      </c>
      <c r="F20" s="16" t="s">
        <v>174</v>
      </c>
      <c r="G20" s="15">
        <v>663</v>
      </c>
      <c r="H20" s="16" t="s">
        <v>834</v>
      </c>
      <c r="I20" s="17">
        <f>(A1L213C1 + A1L213C2)</f>
        <v>1087</v>
      </c>
      <c r="J20" s="16" t="s">
        <v>175</v>
      </c>
      <c r="K20" s="15">
        <v>484</v>
      </c>
      <c r="L20" s="16" t="s">
        <v>175</v>
      </c>
      <c r="M20" s="15">
        <v>694</v>
      </c>
      <c r="N20" s="16" t="s">
        <v>835</v>
      </c>
      <c r="O20" s="17">
        <f>(A1L213C4 + A1L213C5)</f>
        <v>1178</v>
      </c>
      <c r="P20" s="16" t="s">
        <v>176</v>
      </c>
      <c r="Q20" s="15">
        <v>632</v>
      </c>
      <c r="R20" s="16" t="s">
        <v>176</v>
      </c>
      <c r="S20" s="15">
        <v>808</v>
      </c>
      <c r="T20" s="16" t="s">
        <v>836</v>
      </c>
      <c r="U20" s="17">
        <f>(A1L213C7 + A1L213C8)</f>
        <v>1440</v>
      </c>
      <c r="V20" s="16" t="s">
        <v>177</v>
      </c>
      <c r="W20" s="15">
        <v>596</v>
      </c>
      <c r="X20" s="16" t="s">
        <v>177</v>
      </c>
      <c r="Y20" s="15">
        <v>794</v>
      </c>
      <c r="Z20" s="16" t="s">
        <v>837</v>
      </c>
      <c r="AA20" s="17">
        <f>(A1L213C10 + A1L213C11)</f>
        <v>1390</v>
      </c>
      <c r="AB20" s="16" t="s">
        <v>178</v>
      </c>
      <c r="AC20" s="15">
        <v>509</v>
      </c>
      <c r="AD20" s="16" t="s">
        <v>178</v>
      </c>
      <c r="AE20" s="15">
        <v>747</v>
      </c>
      <c r="AF20" s="16" t="s">
        <v>838</v>
      </c>
      <c r="AG20" s="17">
        <f>(A1L213C13 + A1L213C14)</f>
        <v>1256</v>
      </c>
      <c r="AH20" s="16" t="s">
        <v>839</v>
      </c>
      <c r="AI20" s="17">
        <f>IF(RUN_YEARS &gt; 1,(A1L213C1 + A1L213C4) / 2, 0)</f>
        <v>454</v>
      </c>
      <c r="AJ20" s="16" t="s">
        <v>840</v>
      </c>
      <c r="AK20" s="17">
        <f>IF(RUN_YEARS &gt; 1,(A1L213C2 + A1L213C5) / 2, 0)</f>
        <v>678.5</v>
      </c>
      <c r="AL20" s="16" t="s">
        <v>841</v>
      </c>
      <c r="AM20" s="17">
        <f>(A1L213C16 + A1L213C17)</f>
        <v>1132.5</v>
      </c>
      <c r="AN20" s="16" t="s">
        <v>842</v>
      </c>
      <c r="AO20" s="17">
        <f>IF(RUN_YEARS &gt; 2,(A1L213C1 + A1L213C4 + A1L213C7) / 3, 0)</f>
        <v>513.33333333333337</v>
      </c>
      <c r="AP20" s="16" t="s">
        <v>843</v>
      </c>
      <c r="AQ20" s="17">
        <f>IF(RUN_YEARS &gt; 2,(A1L213C2 + A1L213C5 + A1L213C8) / 3, 0)</f>
        <v>721.66666666666663</v>
      </c>
      <c r="AR20" s="16" t="s">
        <v>844</v>
      </c>
      <c r="AS20" s="17">
        <f>(A1L213C19 + A1L213C20)</f>
        <v>1235</v>
      </c>
      <c r="AT20" s="16" t="s">
        <v>845</v>
      </c>
      <c r="AU20" s="17">
        <f>IF(RUN_YEARS &gt; 3,(A1L213C1 + A1L213C4 + A1L213C7 + A1L213C10) / 4, 0)</f>
        <v>534</v>
      </c>
      <c r="AV20" s="16" t="s">
        <v>846</v>
      </c>
      <c r="AW20" s="17">
        <f>IF(RUN_YEARS &gt; 3,(A1L213C2 + A1L213C5 + A1L213C8 + A1L213C11) / 4, 0)</f>
        <v>739.75</v>
      </c>
      <c r="AX20" s="16" t="s">
        <v>847</v>
      </c>
      <c r="AY20" s="17">
        <f>(A1L213C22 + A1L213C23)</f>
        <v>1273.75</v>
      </c>
      <c r="AZ20" s="16" t="s">
        <v>848</v>
      </c>
      <c r="BA20" s="17">
        <f>IF(RUN_YEARS &gt; 4,(A1L213C1 + A1L213C4 + A1L213C7 + A1L213C10 + A1L213C13) / 5, 0)</f>
        <v>529</v>
      </c>
      <c r="BB20" s="16" t="s">
        <v>849</v>
      </c>
      <c r="BC20" s="17">
        <f>IF(RUN_YEARS &gt; 4,(A1L213C2 + A1L213C5 + A1L213C8 + A1L213C11 + A1L213C14) / 5, 0)</f>
        <v>741.2</v>
      </c>
      <c r="BD20" s="16" t="s">
        <v>850</v>
      </c>
      <c r="BE20" s="17">
        <f>(A1L213C25 + A1L213C26)</f>
        <v>1270.2</v>
      </c>
    </row>
    <row r="21" spans="1:57" x14ac:dyDescent="0.3">
      <c r="A21" s="11">
        <v>214</v>
      </c>
      <c r="B21" s="14" t="s">
        <v>624</v>
      </c>
      <c r="C21" s="11" t="s">
        <v>625</v>
      </c>
      <c r="D21" s="16" t="s">
        <v>174</v>
      </c>
      <c r="E21" s="15">
        <v>162793</v>
      </c>
      <c r="F21" s="16" t="s">
        <v>174</v>
      </c>
      <c r="G21" s="15">
        <v>161792</v>
      </c>
      <c r="H21" s="16" t="s">
        <v>851</v>
      </c>
      <c r="I21" s="17">
        <f>(A1L214C1 + A1L214C2)</f>
        <v>324585</v>
      </c>
      <c r="J21" s="16" t="s">
        <v>175</v>
      </c>
      <c r="K21" s="15">
        <v>174217</v>
      </c>
      <c r="L21" s="16" t="s">
        <v>175</v>
      </c>
      <c r="M21" s="15">
        <v>169691</v>
      </c>
      <c r="N21" s="16" t="s">
        <v>852</v>
      </c>
      <c r="O21" s="17">
        <f>(A1L214C4 + A1L214C5)</f>
        <v>343908</v>
      </c>
      <c r="P21" s="16" t="s">
        <v>176</v>
      </c>
      <c r="Q21" s="15">
        <v>175992</v>
      </c>
      <c r="R21" s="16" t="s">
        <v>176</v>
      </c>
      <c r="S21" s="15">
        <v>170527</v>
      </c>
      <c r="T21" s="16" t="s">
        <v>853</v>
      </c>
      <c r="U21" s="17">
        <f>(A1L214C7 + A1L214C8)</f>
        <v>346519</v>
      </c>
      <c r="V21" s="16" t="s">
        <v>177</v>
      </c>
      <c r="W21" s="15">
        <v>163805</v>
      </c>
      <c r="X21" s="16" t="s">
        <v>177</v>
      </c>
      <c r="Y21" s="15">
        <v>159391</v>
      </c>
      <c r="Z21" s="16" t="s">
        <v>854</v>
      </c>
      <c r="AA21" s="17">
        <f>(A1L214C10 + A1L214C11)</f>
        <v>323196</v>
      </c>
      <c r="AB21" s="16" t="s">
        <v>178</v>
      </c>
      <c r="AC21" s="15">
        <v>173739</v>
      </c>
      <c r="AD21" s="16" t="s">
        <v>178</v>
      </c>
      <c r="AE21" s="15">
        <v>167327</v>
      </c>
      <c r="AF21" s="16" t="s">
        <v>855</v>
      </c>
      <c r="AG21" s="17">
        <f>(A1L214C13 + A1L214C14)</f>
        <v>341066</v>
      </c>
      <c r="AH21" s="16" t="s">
        <v>856</v>
      </c>
      <c r="AI21" s="17">
        <f>IF(RUN_YEARS &gt; 1,(A1L214C1 + A1L214C4) / 2, 0)</f>
        <v>168505</v>
      </c>
      <c r="AJ21" s="16" t="s">
        <v>857</v>
      </c>
      <c r="AK21" s="17">
        <f>IF(RUN_YEARS &gt; 1,(A1L214C2 + A1L214C5) / 2, 0)</f>
        <v>165741.5</v>
      </c>
      <c r="AL21" s="16" t="s">
        <v>858</v>
      </c>
      <c r="AM21" s="17">
        <f>(A1L214C16 + A1L214C17)</f>
        <v>334246.5</v>
      </c>
      <c r="AN21" s="16" t="s">
        <v>859</v>
      </c>
      <c r="AO21" s="17">
        <f>IF(RUN_YEARS &gt; 2,(A1L214C1 + A1L214C4 + A1L214C7) / 3, 0)</f>
        <v>171000.66666666666</v>
      </c>
      <c r="AP21" s="16" t="s">
        <v>860</v>
      </c>
      <c r="AQ21" s="17">
        <f>IF(RUN_YEARS &gt; 2,(A1L214C2 + A1L214C5 + A1L214C8) / 3, 0)</f>
        <v>167336.66666666666</v>
      </c>
      <c r="AR21" s="16" t="s">
        <v>861</v>
      </c>
      <c r="AS21" s="17">
        <f>(A1L214C19 + A1L214C20)</f>
        <v>338337.33333333331</v>
      </c>
      <c r="AT21" s="16" t="s">
        <v>862</v>
      </c>
      <c r="AU21" s="17">
        <f>IF(RUN_YEARS &gt; 3,(A1L214C1 + A1L214C4 + A1L214C7 + A1L214C10) / 4, 0)</f>
        <v>169201.75</v>
      </c>
      <c r="AV21" s="16" t="s">
        <v>863</v>
      </c>
      <c r="AW21" s="17">
        <f>IF(RUN_YEARS &gt; 3,(A1L214C2 + A1L214C5 + A1L214C8 + A1L214C11) / 4, 0)</f>
        <v>165350.25</v>
      </c>
      <c r="AX21" s="16" t="s">
        <v>864</v>
      </c>
      <c r="AY21" s="17">
        <f>(A1L214C22 + A1L214C23)</f>
        <v>334552</v>
      </c>
      <c r="AZ21" s="16" t="s">
        <v>865</v>
      </c>
      <c r="BA21" s="17">
        <f>IF(RUN_YEARS &gt; 4,(A1L214C1 + A1L214C4 + A1L214C7 + A1L214C10 + A1L214C13) / 5, 0)</f>
        <v>170109.2</v>
      </c>
      <c r="BB21" s="16" t="s">
        <v>866</v>
      </c>
      <c r="BC21" s="17">
        <f>IF(RUN_YEARS &gt; 4,(A1L214C2 + A1L214C5 + A1L214C8 + A1L214C11 + A1L214C14) / 5, 0)</f>
        <v>165745.60000000001</v>
      </c>
      <c r="BD21" s="16" t="s">
        <v>867</v>
      </c>
      <c r="BE21" s="17">
        <f>(A1L214C25 + A1L214C26)</f>
        <v>335854.80000000005</v>
      </c>
    </row>
    <row r="22" spans="1:57" x14ac:dyDescent="0.3">
      <c r="A22" s="11">
        <v>215</v>
      </c>
      <c r="B22" s="14" t="s">
        <v>626</v>
      </c>
      <c r="C22" s="11" t="s">
        <v>627</v>
      </c>
      <c r="D22" s="16" t="s">
        <v>174</v>
      </c>
      <c r="E22" s="15">
        <v>1212</v>
      </c>
      <c r="F22" s="16" t="s">
        <v>174</v>
      </c>
      <c r="G22" s="15">
        <v>1107</v>
      </c>
      <c r="H22" s="16" t="s">
        <v>868</v>
      </c>
      <c r="I22" s="17">
        <f>(A1L215C1 + A1L215C2)</f>
        <v>2319</v>
      </c>
      <c r="J22" s="16" t="s">
        <v>175</v>
      </c>
      <c r="K22" s="15">
        <v>1017</v>
      </c>
      <c r="L22" s="16" t="s">
        <v>175</v>
      </c>
      <c r="M22" s="15">
        <v>1113</v>
      </c>
      <c r="N22" s="16" t="s">
        <v>869</v>
      </c>
      <c r="O22" s="17">
        <f>(A1L215C4 + A1L215C5)</f>
        <v>2130</v>
      </c>
      <c r="P22" s="16" t="s">
        <v>176</v>
      </c>
      <c r="Q22" s="15">
        <v>1068</v>
      </c>
      <c r="R22" s="16" t="s">
        <v>176</v>
      </c>
      <c r="S22" s="15">
        <v>1104</v>
      </c>
      <c r="T22" s="16" t="s">
        <v>870</v>
      </c>
      <c r="U22" s="17">
        <f>(A1L215C7 + A1L215C8)</f>
        <v>2172</v>
      </c>
      <c r="V22" s="16" t="s">
        <v>177</v>
      </c>
      <c r="W22" s="15">
        <v>1289</v>
      </c>
      <c r="X22" s="16" t="s">
        <v>177</v>
      </c>
      <c r="Y22" s="15">
        <v>1147</v>
      </c>
      <c r="Z22" s="16" t="s">
        <v>871</v>
      </c>
      <c r="AA22" s="17">
        <f>(A1L215C10 + A1L215C11)</f>
        <v>2436</v>
      </c>
      <c r="AB22" s="16" t="s">
        <v>178</v>
      </c>
      <c r="AC22" s="15">
        <v>1561</v>
      </c>
      <c r="AD22" s="16" t="s">
        <v>178</v>
      </c>
      <c r="AE22" s="15">
        <v>1233</v>
      </c>
      <c r="AF22" s="16" t="s">
        <v>872</v>
      </c>
      <c r="AG22" s="17">
        <f>(A1L215C13 + A1L215C14)</f>
        <v>2794</v>
      </c>
      <c r="AH22" s="16" t="s">
        <v>873</v>
      </c>
      <c r="AI22" s="17">
        <f>IF(RUN_YEARS &gt; 1,(A1L215C1 + A1L215C4) / 2, 0)</f>
        <v>1114.5</v>
      </c>
      <c r="AJ22" s="16" t="s">
        <v>874</v>
      </c>
      <c r="AK22" s="17">
        <f>IF(RUN_YEARS &gt; 1,(A1L215C2 + A1L215C5) / 2, 0)</f>
        <v>1110</v>
      </c>
      <c r="AL22" s="16" t="s">
        <v>875</v>
      </c>
      <c r="AM22" s="17">
        <f>(A1L215C16 + A1L215C17)</f>
        <v>2224.5</v>
      </c>
      <c r="AN22" s="16" t="s">
        <v>876</v>
      </c>
      <c r="AO22" s="17">
        <f>IF(RUN_YEARS &gt; 2,(A1L215C1 + A1L215C4 + A1L215C7) / 3, 0)</f>
        <v>1099</v>
      </c>
      <c r="AP22" s="16" t="s">
        <v>877</v>
      </c>
      <c r="AQ22" s="17">
        <f>IF(RUN_YEARS &gt; 2,(A1L215C2 + A1L215C5 + A1L215C8) / 3, 0)</f>
        <v>1108</v>
      </c>
      <c r="AR22" s="16" t="s">
        <v>878</v>
      </c>
      <c r="AS22" s="17">
        <f>(A1L215C19 + A1L215C20)</f>
        <v>2207</v>
      </c>
      <c r="AT22" s="16" t="s">
        <v>879</v>
      </c>
      <c r="AU22" s="17">
        <f>IF(RUN_YEARS &gt; 3,(A1L215C1 + A1L215C4 + A1L215C7 + A1L215C10) / 4, 0)</f>
        <v>1146.5</v>
      </c>
      <c r="AV22" s="16" t="s">
        <v>880</v>
      </c>
      <c r="AW22" s="17">
        <f>IF(RUN_YEARS &gt; 3,(A1L215C2 + A1L215C5 + A1L215C8 + A1L215C11) / 4, 0)</f>
        <v>1117.75</v>
      </c>
      <c r="AX22" s="16" t="s">
        <v>881</v>
      </c>
      <c r="AY22" s="17">
        <f>(A1L215C22 + A1L215C23)</f>
        <v>2264.25</v>
      </c>
      <c r="AZ22" s="16" t="s">
        <v>882</v>
      </c>
      <c r="BA22" s="17">
        <f>IF(RUN_YEARS &gt; 4,(A1L215C1 + A1L215C4 + A1L215C7 + A1L215C10 + A1L215C13) / 5, 0)</f>
        <v>1229.4000000000001</v>
      </c>
      <c r="BB22" s="16" t="s">
        <v>883</v>
      </c>
      <c r="BC22" s="17">
        <f>IF(RUN_YEARS &gt; 4,(A1L215C2 + A1L215C5 + A1L215C8 + A1L215C11 + A1L215C14) / 5, 0)</f>
        <v>1140.8</v>
      </c>
      <c r="BD22" s="16" t="s">
        <v>884</v>
      </c>
      <c r="BE22" s="17">
        <f>(A1L215C25 + A1L215C26)</f>
        <v>2370.1999999999998</v>
      </c>
    </row>
    <row r="23" spans="1:57" x14ac:dyDescent="0.3">
      <c r="A23" s="11">
        <v>216</v>
      </c>
      <c r="B23" s="14" t="s">
        <v>628</v>
      </c>
      <c r="C23" s="11" t="s">
        <v>629</v>
      </c>
      <c r="D23" s="16" t="s">
        <v>174</v>
      </c>
      <c r="E23" s="15">
        <v>3339225</v>
      </c>
      <c r="F23" s="16" t="s">
        <v>174</v>
      </c>
      <c r="G23" s="15">
        <v>2433328</v>
      </c>
      <c r="H23" s="16" t="s">
        <v>885</v>
      </c>
      <c r="I23" s="17">
        <f>(A1L216C1 + A1L216C2)</f>
        <v>5772553</v>
      </c>
      <c r="J23" s="16" t="s">
        <v>175</v>
      </c>
      <c r="K23" s="15">
        <v>3496181</v>
      </c>
      <c r="L23" s="16" t="s">
        <v>175</v>
      </c>
      <c r="M23" s="15">
        <v>2603625</v>
      </c>
      <c r="N23" s="16" t="s">
        <v>886</v>
      </c>
      <c r="O23" s="17">
        <f>(A1L216C4 + A1L216C5)</f>
        <v>6099806</v>
      </c>
      <c r="P23" s="16" t="s">
        <v>176</v>
      </c>
      <c r="Q23" s="15">
        <v>3534973</v>
      </c>
      <c r="R23" s="16" t="s">
        <v>176</v>
      </c>
      <c r="S23" s="15">
        <v>2620586</v>
      </c>
      <c r="T23" s="16" t="s">
        <v>887</v>
      </c>
      <c r="U23" s="17">
        <f>(A1L216C7 + A1L216C8)</f>
        <v>6155559</v>
      </c>
      <c r="V23" s="16" t="s">
        <v>177</v>
      </c>
      <c r="W23" s="15">
        <v>3531076</v>
      </c>
      <c r="X23" s="16" t="s">
        <v>177</v>
      </c>
      <c r="Y23" s="15">
        <v>2539042</v>
      </c>
      <c r="Z23" s="16" t="s">
        <v>888</v>
      </c>
      <c r="AA23" s="17">
        <f>(A1L216C10 + A1L216C11)</f>
        <v>6070118</v>
      </c>
      <c r="AB23" s="16" t="s">
        <v>178</v>
      </c>
      <c r="AC23" s="15">
        <v>3650520</v>
      </c>
      <c r="AD23" s="16" t="s">
        <v>178</v>
      </c>
      <c r="AE23" s="15">
        <v>2675920</v>
      </c>
      <c r="AF23" s="16" t="s">
        <v>889</v>
      </c>
      <c r="AG23" s="17">
        <f>(A1L216C13 + A1L216C14)</f>
        <v>6326440</v>
      </c>
      <c r="AH23" s="16" t="s">
        <v>890</v>
      </c>
      <c r="AI23" s="17">
        <f>IF(RUN_YEARS &gt; 1,(A1L216C1 + A1L216C4) / 2, 0)</f>
        <v>3417703</v>
      </c>
      <c r="AJ23" s="16" t="s">
        <v>891</v>
      </c>
      <c r="AK23" s="17">
        <f>IF(RUN_YEARS &gt; 1,(A1L216C2 + A1L216C5) / 2, 0)</f>
        <v>2518476.5</v>
      </c>
      <c r="AL23" s="16" t="s">
        <v>892</v>
      </c>
      <c r="AM23" s="17">
        <f>(A1L216C16 + A1L216C17)</f>
        <v>5936179.5</v>
      </c>
      <c r="AN23" s="16" t="s">
        <v>893</v>
      </c>
      <c r="AO23" s="17">
        <f>IF(RUN_YEARS &gt; 2,(A1L216C1 + A1L216C4 + A1L216C7) / 3, 0)</f>
        <v>3456793</v>
      </c>
      <c r="AP23" s="16" t="s">
        <v>894</v>
      </c>
      <c r="AQ23" s="17">
        <f>IF(RUN_YEARS &gt; 2,(A1L216C2 + A1L216C5 + A1L216C8) / 3, 0)</f>
        <v>2552513</v>
      </c>
      <c r="AR23" s="16" t="s">
        <v>895</v>
      </c>
      <c r="AS23" s="17">
        <f>(A1L216C19 + A1L216C20)</f>
        <v>6009306</v>
      </c>
      <c r="AT23" s="16" t="s">
        <v>896</v>
      </c>
      <c r="AU23" s="17">
        <f>IF(RUN_YEARS &gt; 3,(A1L216C1 + A1L216C4 + A1L216C7 + A1L216C10) / 4, 0)</f>
        <v>3475363.75</v>
      </c>
      <c r="AV23" s="16" t="s">
        <v>897</v>
      </c>
      <c r="AW23" s="17">
        <f>IF(RUN_YEARS &gt; 3,(A1L216C2 + A1L216C5 + A1L216C8 + A1L216C11) / 4, 0)</f>
        <v>2549145.25</v>
      </c>
      <c r="AX23" s="16" t="s">
        <v>898</v>
      </c>
      <c r="AY23" s="17">
        <f>(A1L216C22 + A1L216C23)</f>
        <v>6024509</v>
      </c>
      <c r="AZ23" s="16" t="s">
        <v>899</v>
      </c>
      <c r="BA23" s="17">
        <f>IF(RUN_YEARS &gt; 4,(A1L216C1 + A1L216C4 + A1L216C7 + A1L216C10 + A1L216C13) / 5, 0)</f>
        <v>3510395</v>
      </c>
      <c r="BB23" s="16" t="s">
        <v>900</v>
      </c>
      <c r="BC23" s="17">
        <f>IF(RUN_YEARS &gt; 4,(A1L216C2 + A1L216C5 + A1L216C8 + A1L216C11 + A1L216C14) / 5, 0)</f>
        <v>2574500.2000000002</v>
      </c>
      <c r="BD23" s="16" t="s">
        <v>901</v>
      </c>
      <c r="BE23" s="17">
        <f>(A1L216C25 + A1L216C26)</f>
        <v>6084895.2000000002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CDBFB5-300C-4829-91FF-4F1B3EA3F3C9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902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903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3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</v>
      </c>
      <c r="BD8" s="16" t="s">
        <v>968</v>
      </c>
      <c r="BE8" s="17">
        <f>(A1L217C25 + A1L217C26)</f>
        <v>0</v>
      </c>
    </row>
    <row r="9" spans="1:57" x14ac:dyDescent="0.3">
      <c r="A9" s="11">
        <v>218</v>
      </c>
      <c r="B9" s="14" t="s">
        <v>932</v>
      </c>
      <c r="C9" s="11" t="s">
        <v>601</v>
      </c>
      <c r="D9" s="16" t="s">
        <v>174</v>
      </c>
      <c r="E9" s="15">
        <v>31492</v>
      </c>
      <c r="F9" s="16" t="s">
        <v>174</v>
      </c>
      <c r="G9" s="15">
        <v>25239</v>
      </c>
      <c r="H9" s="16" t="s">
        <v>969</v>
      </c>
      <c r="I9" s="17">
        <f>(A1L218C1 + A1L218C2)</f>
        <v>56731</v>
      </c>
      <c r="J9" s="16" t="s">
        <v>175</v>
      </c>
      <c r="K9" s="15">
        <v>50634</v>
      </c>
      <c r="L9" s="16" t="s">
        <v>175</v>
      </c>
      <c r="M9" s="15">
        <v>37756</v>
      </c>
      <c r="N9" s="16" t="s">
        <v>970</v>
      </c>
      <c r="O9" s="17">
        <f>(A1L218C4 + A1L218C5)</f>
        <v>88390</v>
      </c>
      <c r="P9" s="16" t="s">
        <v>176</v>
      </c>
      <c r="Q9" s="15">
        <v>53133</v>
      </c>
      <c r="R9" s="16" t="s">
        <v>176</v>
      </c>
      <c r="S9" s="15">
        <v>38530</v>
      </c>
      <c r="T9" s="16" t="s">
        <v>971</v>
      </c>
      <c r="U9" s="17">
        <f>(A1L218C7 + A1L218C8)</f>
        <v>91663</v>
      </c>
      <c r="V9" s="16" t="s">
        <v>177</v>
      </c>
      <c r="W9" s="15">
        <v>43925</v>
      </c>
      <c r="X9" s="16" t="s">
        <v>177</v>
      </c>
      <c r="Y9" s="15">
        <v>34918</v>
      </c>
      <c r="Z9" s="16" t="s">
        <v>972</v>
      </c>
      <c r="AA9" s="17">
        <f>(A1L218C10 + A1L218C11)</f>
        <v>78843</v>
      </c>
      <c r="AB9" s="16" t="s">
        <v>178</v>
      </c>
      <c r="AC9" s="15">
        <v>46980</v>
      </c>
      <c r="AD9" s="16" t="s">
        <v>178</v>
      </c>
      <c r="AE9" s="15">
        <v>37043</v>
      </c>
      <c r="AF9" s="16" t="s">
        <v>973</v>
      </c>
      <c r="AG9" s="17">
        <f>(A1L218C13 + A1L218C14)</f>
        <v>84023</v>
      </c>
      <c r="AH9" s="16" t="s">
        <v>974</v>
      </c>
      <c r="AI9" s="17">
        <f>IF(RUN_YEARS &gt; 1,(A1L218C1 + A1L218C4) / 2, 0)</f>
        <v>41063</v>
      </c>
      <c r="AJ9" s="16" t="s">
        <v>975</v>
      </c>
      <c r="AK9" s="17">
        <f>IF(RUN_YEARS &gt; 1,(A1L218C2 + A1L218C5) / 2, 0)</f>
        <v>31497.5</v>
      </c>
      <c r="AL9" s="16" t="s">
        <v>976</v>
      </c>
      <c r="AM9" s="17">
        <f>(A1L218C16 + A1L218C17)</f>
        <v>72560.5</v>
      </c>
      <c r="AN9" s="16" t="s">
        <v>977</v>
      </c>
      <c r="AO9" s="17">
        <f>IF(RUN_YEARS &gt; 2,(A1L218C1 + A1L218C4 + A1L218C7) / 3, 0)</f>
        <v>45086.333333333336</v>
      </c>
      <c r="AP9" s="16" t="s">
        <v>978</v>
      </c>
      <c r="AQ9" s="17">
        <f>IF(RUN_YEARS &gt; 2,(A1L218C2 + A1L218C5 + A1L218C8) / 3, 0)</f>
        <v>33841.666666666664</v>
      </c>
      <c r="AR9" s="16" t="s">
        <v>979</v>
      </c>
      <c r="AS9" s="17">
        <f>(A1L218C19 + A1L218C20)</f>
        <v>78928</v>
      </c>
      <c r="AT9" s="16" t="s">
        <v>980</v>
      </c>
      <c r="AU9" s="17">
        <f>IF(RUN_YEARS &gt; 3,(A1L218C1 + A1L218C4 + A1L218C7 + A1L218C10) / 4, 0)</f>
        <v>44796</v>
      </c>
      <c r="AV9" s="16" t="s">
        <v>981</v>
      </c>
      <c r="AW9" s="17">
        <f>IF(RUN_YEARS &gt; 3,(A1L218C2 + A1L218C5 + A1L218C8 + A1L218C11) / 4, 0)</f>
        <v>34110.75</v>
      </c>
      <c r="AX9" s="16" t="s">
        <v>982</v>
      </c>
      <c r="AY9" s="17">
        <f>(A1L218C22 + A1L218C23)</f>
        <v>78906.75</v>
      </c>
      <c r="AZ9" s="16" t="s">
        <v>983</v>
      </c>
      <c r="BA9" s="17">
        <f>IF(RUN_YEARS &gt; 4,(A1L218C1 + A1L218C4 + A1L218C7 + A1L218C10 + A1L218C13) / 5, 0)</f>
        <v>45232.800000000003</v>
      </c>
      <c r="BB9" s="16" t="s">
        <v>984</v>
      </c>
      <c r="BC9" s="17">
        <f>IF(RUN_YEARS &gt; 4,(A1L218C2 + A1L218C5 + A1L218C8 + A1L218C11 + A1L218C14) / 5, 0)</f>
        <v>34697.199999999997</v>
      </c>
      <c r="BD9" s="16" t="s">
        <v>985</v>
      </c>
      <c r="BE9" s="17">
        <f>(A1L218C25 + A1L218C26)</f>
        <v>79930</v>
      </c>
    </row>
    <row r="10" spans="1:57" x14ac:dyDescent="0.3">
      <c r="A10" s="11">
        <v>219</v>
      </c>
      <c r="B10" s="14" t="s">
        <v>933</v>
      </c>
      <c r="C10" s="11" t="s">
        <v>603</v>
      </c>
      <c r="D10" s="16" t="s">
        <v>174</v>
      </c>
      <c r="E10" s="15">
        <v>244298</v>
      </c>
      <c r="F10" s="16" t="s">
        <v>174</v>
      </c>
      <c r="G10" s="15">
        <v>148866</v>
      </c>
      <c r="H10" s="16" t="s">
        <v>986</v>
      </c>
      <c r="I10" s="17">
        <f>(A1L219C1 + A1L219C2)</f>
        <v>393164</v>
      </c>
      <c r="J10" s="16" t="s">
        <v>175</v>
      </c>
      <c r="K10" s="15">
        <v>247348</v>
      </c>
      <c r="L10" s="16" t="s">
        <v>175</v>
      </c>
      <c r="M10" s="15">
        <v>129875</v>
      </c>
      <c r="N10" s="16" t="s">
        <v>987</v>
      </c>
      <c r="O10" s="17">
        <f>(A1L219C4 + A1L219C5)</f>
        <v>377223</v>
      </c>
      <c r="P10" s="16" t="s">
        <v>176</v>
      </c>
      <c r="Q10" s="15">
        <v>232352</v>
      </c>
      <c r="R10" s="16" t="s">
        <v>176</v>
      </c>
      <c r="S10" s="15">
        <v>119740</v>
      </c>
      <c r="T10" s="16" t="s">
        <v>988</v>
      </c>
      <c r="U10" s="17">
        <f>(A1L219C7 + A1L219C8)</f>
        <v>352092</v>
      </c>
      <c r="V10" s="16" t="s">
        <v>177</v>
      </c>
      <c r="W10" s="15">
        <v>203148</v>
      </c>
      <c r="X10" s="16" t="s">
        <v>177</v>
      </c>
      <c r="Y10" s="15">
        <v>117451</v>
      </c>
      <c r="Z10" s="16" t="s">
        <v>989</v>
      </c>
      <c r="AA10" s="17">
        <f>(A1L219C10 + A1L219C11)</f>
        <v>320599</v>
      </c>
      <c r="AB10" s="16" t="s">
        <v>178</v>
      </c>
      <c r="AC10" s="15">
        <v>197785</v>
      </c>
      <c r="AD10" s="16" t="s">
        <v>178</v>
      </c>
      <c r="AE10" s="15">
        <v>114308</v>
      </c>
      <c r="AF10" s="16" t="s">
        <v>990</v>
      </c>
      <c r="AG10" s="17">
        <f>(A1L219C13 + A1L219C14)</f>
        <v>312093</v>
      </c>
      <c r="AH10" s="16" t="s">
        <v>991</v>
      </c>
      <c r="AI10" s="17">
        <f>IF(RUN_YEARS &gt; 1,(A1L219C1 + A1L219C4) / 2, 0)</f>
        <v>245823</v>
      </c>
      <c r="AJ10" s="16" t="s">
        <v>992</v>
      </c>
      <c r="AK10" s="17">
        <f>IF(RUN_YEARS &gt; 1,(A1L219C2 + A1L219C5) / 2, 0)</f>
        <v>139370.5</v>
      </c>
      <c r="AL10" s="16" t="s">
        <v>993</v>
      </c>
      <c r="AM10" s="17">
        <f>(A1L219C16 + A1L219C17)</f>
        <v>385193.5</v>
      </c>
      <c r="AN10" s="16" t="s">
        <v>994</v>
      </c>
      <c r="AO10" s="17">
        <f>IF(RUN_YEARS &gt; 2,(A1L219C1 + A1L219C4 + A1L219C7) / 3, 0)</f>
        <v>241332.66666666666</v>
      </c>
      <c r="AP10" s="16" t="s">
        <v>995</v>
      </c>
      <c r="AQ10" s="17">
        <f>IF(RUN_YEARS &gt; 2,(A1L219C2 + A1L219C5 + A1L219C8) / 3, 0)</f>
        <v>132827</v>
      </c>
      <c r="AR10" s="16" t="s">
        <v>996</v>
      </c>
      <c r="AS10" s="17">
        <f>(A1L219C19 + A1L219C20)</f>
        <v>374159.66666666663</v>
      </c>
      <c r="AT10" s="16" t="s">
        <v>997</v>
      </c>
      <c r="AU10" s="17">
        <f>IF(RUN_YEARS &gt; 3,(A1L219C1 + A1L219C4 + A1L219C7 + A1L219C10) / 4, 0)</f>
        <v>231786.5</v>
      </c>
      <c r="AV10" s="16" t="s">
        <v>998</v>
      </c>
      <c r="AW10" s="17">
        <f>IF(RUN_YEARS &gt; 3,(A1L219C2 + A1L219C5 + A1L219C8 + A1L219C11) / 4, 0)</f>
        <v>128983</v>
      </c>
      <c r="AX10" s="16" t="s">
        <v>999</v>
      </c>
      <c r="AY10" s="17">
        <f>(A1L219C22 + A1L219C23)</f>
        <v>360769.5</v>
      </c>
      <c r="AZ10" s="16" t="s">
        <v>1000</v>
      </c>
      <c r="BA10" s="17">
        <f>IF(RUN_YEARS &gt; 4,(A1L219C1 + A1L219C4 + A1L219C7 + A1L219C10 + A1L219C13) / 5, 0)</f>
        <v>224986.2</v>
      </c>
      <c r="BB10" s="16" t="s">
        <v>1001</v>
      </c>
      <c r="BC10" s="17">
        <f>IF(RUN_YEARS &gt; 4,(A1L219C2 + A1L219C5 + A1L219C8 + A1L219C11 + A1L219C14) / 5, 0)</f>
        <v>126048</v>
      </c>
      <c r="BD10" s="16" t="s">
        <v>1002</v>
      </c>
      <c r="BE10" s="17">
        <f>(A1L219C25 + A1L219C26)</f>
        <v>351034.2</v>
      </c>
    </row>
    <row r="11" spans="1:57" x14ac:dyDescent="0.3">
      <c r="A11" s="11">
        <v>220</v>
      </c>
      <c r="B11" s="14" t="s">
        <v>934</v>
      </c>
      <c r="C11" s="11" t="s">
        <v>605</v>
      </c>
      <c r="D11" s="16" t="s">
        <v>174</v>
      </c>
      <c r="E11" s="15">
        <v>1249267</v>
      </c>
      <c r="F11" s="16" t="s">
        <v>174</v>
      </c>
      <c r="G11" s="15">
        <v>1259060</v>
      </c>
      <c r="H11" s="16" t="s">
        <v>1003</v>
      </c>
      <c r="I11" s="17">
        <f>(A1L220C1 + A1L220C2)</f>
        <v>2508327</v>
      </c>
      <c r="J11" s="16" t="s">
        <v>175</v>
      </c>
      <c r="K11" s="15">
        <v>1304039</v>
      </c>
      <c r="L11" s="16" t="s">
        <v>175</v>
      </c>
      <c r="M11" s="15">
        <v>1310796</v>
      </c>
      <c r="N11" s="16" t="s">
        <v>1004</v>
      </c>
      <c r="O11" s="17">
        <f>(A1L220C4 + A1L220C5)</f>
        <v>2614835</v>
      </c>
      <c r="P11" s="16" t="s">
        <v>176</v>
      </c>
      <c r="Q11" s="15">
        <v>1287574</v>
      </c>
      <c r="R11" s="16" t="s">
        <v>176</v>
      </c>
      <c r="S11" s="15">
        <v>1301506</v>
      </c>
      <c r="T11" s="16" t="s">
        <v>1005</v>
      </c>
      <c r="U11" s="17">
        <f>(A1L220C7 + A1L220C8)</f>
        <v>2589080</v>
      </c>
      <c r="V11" s="16" t="s">
        <v>177</v>
      </c>
      <c r="W11" s="15">
        <v>1156092</v>
      </c>
      <c r="X11" s="16" t="s">
        <v>177</v>
      </c>
      <c r="Y11" s="15">
        <v>1171091</v>
      </c>
      <c r="Z11" s="16" t="s">
        <v>1006</v>
      </c>
      <c r="AA11" s="17">
        <f>(A1L220C10 + A1L220C11)</f>
        <v>2327183</v>
      </c>
      <c r="AB11" s="16" t="s">
        <v>178</v>
      </c>
      <c r="AC11" s="15">
        <v>1481238</v>
      </c>
      <c r="AD11" s="16" t="s">
        <v>178</v>
      </c>
      <c r="AE11" s="15">
        <v>1488884</v>
      </c>
      <c r="AF11" s="16" t="s">
        <v>1007</v>
      </c>
      <c r="AG11" s="17">
        <f>(A1L220C13 + A1L220C14)</f>
        <v>2970122</v>
      </c>
      <c r="AH11" s="16" t="s">
        <v>1008</v>
      </c>
      <c r="AI11" s="17">
        <f>IF(RUN_YEARS &gt; 1,(A1L220C1 + A1L220C4) / 2, 0)</f>
        <v>1276653</v>
      </c>
      <c r="AJ11" s="16" t="s">
        <v>1009</v>
      </c>
      <c r="AK11" s="17">
        <f>IF(RUN_YEARS &gt; 1,(A1L220C2 + A1L220C5) / 2, 0)</f>
        <v>1284928</v>
      </c>
      <c r="AL11" s="16" t="s">
        <v>1010</v>
      </c>
      <c r="AM11" s="17">
        <f>(A1L220C16 + A1L220C17)</f>
        <v>2561581</v>
      </c>
      <c r="AN11" s="16" t="s">
        <v>1011</v>
      </c>
      <c r="AO11" s="17">
        <f>IF(RUN_YEARS &gt; 2,(A1L220C1 + A1L220C4 + A1L220C7) / 3, 0)</f>
        <v>1280293.3333333333</v>
      </c>
      <c r="AP11" s="16" t="s">
        <v>1012</v>
      </c>
      <c r="AQ11" s="17">
        <f>IF(RUN_YEARS &gt; 2,(A1L220C2 + A1L220C5 + A1L220C8) / 3, 0)</f>
        <v>1290454</v>
      </c>
      <c r="AR11" s="16" t="s">
        <v>1013</v>
      </c>
      <c r="AS11" s="17">
        <f>(A1L220C19 + A1L220C20)</f>
        <v>2570747.333333333</v>
      </c>
      <c r="AT11" s="16" t="s">
        <v>1014</v>
      </c>
      <c r="AU11" s="17">
        <f>IF(RUN_YEARS &gt; 3,(A1L220C1 + A1L220C4 + A1L220C7 + A1L220C10) / 4, 0)</f>
        <v>1249243</v>
      </c>
      <c r="AV11" s="16" t="s">
        <v>1015</v>
      </c>
      <c r="AW11" s="17">
        <f>IF(RUN_YEARS &gt; 3,(A1L220C2 + A1L220C5 + A1L220C8 + A1L220C11) / 4, 0)</f>
        <v>1260613.25</v>
      </c>
      <c r="AX11" s="16" t="s">
        <v>1016</v>
      </c>
      <c r="AY11" s="17">
        <f>(A1L220C22 + A1L220C23)</f>
        <v>2509856.25</v>
      </c>
      <c r="AZ11" s="16" t="s">
        <v>1017</v>
      </c>
      <c r="BA11" s="17">
        <f>IF(RUN_YEARS &gt; 4,(A1L220C1 + A1L220C4 + A1L220C7 + A1L220C10 + A1L220C13) / 5, 0)</f>
        <v>1295642</v>
      </c>
      <c r="BB11" s="16" t="s">
        <v>1018</v>
      </c>
      <c r="BC11" s="17">
        <f>IF(RUN_YEARS &gt; 4,(A1L220C2 + A1L220C5 + A1L220C8 + A1L220C11 + A1L220C14) / 5, 0)</f>
        <v>1306267.3999999999</v>
      </c>
      <c r="BD11" s="16" t="s">
        <v>1019</v>
      </c>
      <c r="BE11" s="17">
        <f>(A1L220C25 + A1L220C26)</f>
        <v>2601909.4</v>
      </c>
    </row>
    <row r="12" spans="1:57" x14ac:dyDescent="0.3">
      <c r="A12" s="11">
        <v>221</v>
      </c>
      <c r="B12" s="14" t="s">
        <v>935</v>
      </c>
      <c r="C12" s="11" t="s">
        <v>607</v>
      </c>
      <c r="D12" s="16" t="s">
        <v>174</v>
      </c>
      <c r="E12" s="15">
        <v>63982</v>
      </c>
      <c r="F12" s="16" t="s">
        <v>174</v>
      </c>
      <c r="G12" s="15">
        <v>63497</v>
      </c>
      <c r="H12" s="16" t="s">
        <v>1020</v>
      </c>
      <c r="I12" s="17">
        <f>(A1L221C1 + A1L221C2)</f>
        <v>127479</v>
      </c>
      <c r="J12" s="16" t="s">
        <v>175</v>
      </c>
      <c r="K12" s="15">
        <v>59120</v>
      </c>
      <c r="L12" s="16" t="s">
        <v>175</v>
      </c>
      <c r="M12" s="15">
        <v>60306</v>
      </c>
      <c r="N12" s="16" t="s">
        <v>1021</v>
      </c>
      <c r="O12" s="17">
        <f>(A1L221C4 + A1L221C5)</f>
        <v>119426</v>
      </c>
      <c r="P12" s="16" t="s">
        <v>176</v>
      </c>
      <c r="Q12" s="15">
        <v>56011</v>
      </c>
      <c r="R12" s="16" t="s">
        <v>176</v>
      </c>
      <c r="S12" s="15">
        <v>55432</v>
      </c>
      <c r="T12" s="16" t="s">
        <v>1022</v>
      </c>
      <c r="U12" s="17">
        <f>(A1L221C7 + A1L221C8)</f>
        <v>111443</v>
      </c>
      <c r="V12" s="16" t="s">
        <v>177</v>
      </c>
      <c r="W12" s="15">
        <v>57314</v>
      </c>
      <c r="X12" s="16" t="s">
        <v>177</v>
      </c>
      <c r="Y12" s="15">
        <v>57949</v>
      </c>
      <c r="Z12" s="16" t="s">
        <v>1023</v>
      </c>
      <c r="AA12" s="17">
        <f>(A1L221C10 + A1L221C11)</f>
        <v>115263</v>
      </c>
      <c r="AB12" s="16" t="s">
        <v>178</v>
      </c>
      <c r="AC12" s="15">
        <v>53717</v>
      </c>
      <c r="AD12" s="16" t="s">
        <v>178</v>
      </c>
      <c r="AE12" s="15">
        <v>53389</v>
      </c>
      <c r="AF12" s="16" t="s">
        <v>1024</v>
      </c>
      <c r="AG12" s="17">
        <f>(A1L221C13 + A1L221C14)</f>
        <v>107106</v>
      </c>
      <c r="AH12" s="16" t="s">
        <v>1025</v>
      </c>
      <c r="AI12" s="17">
        <f>IF(RUN_YEARS &gt; 1,(A1L221C1 + A1L221C4) / 2, 0)</f>
        <v>61551</v>
      </c>
      <c r="AJ12" s="16" t="s">
        <v>1026</v>
      </c>
      <c r="AK12" s="17">
        <f>IF(RUN_YEARS &gt; 1,(A1L221C2 + A1L221C5) / 2, 0)</f>
        <v>61901.5</v>
      </c>
      <c r="AL12" s="16" t="s">
        <v>1027</v>
      </c>
      <c r="AM12" s="17">
        <f>(A1L221C16 + A1L221C17)</f>
        <v>123452.5</v>
      </c>
      <c r="AN12" s="16" t="s">
        <v>1028</v>
      </c>
      <c r="AO12" s="17">
        <f>IF(RUN_YEARS &gt; 2,(A1L221C1 + A1L221C4 + A1L221C7) / 3, 0)</f>
        <v>59704.333333333336</v>
      </c>
      <c r="AP12" s="16" t="s">
        <v>1029</v>
      </c>
      <c r="AQ12" s="17">
        <f>IF(RUN_YEARS &gt; 2,(A1L221C2 + A1L221C5 + A1L221C8) / 3, 0)</f>
        <v>59745</v>
      </c>
      <c r="AR12" s="16" t="s">
        <v>1030</v>
      </c>
      <c r="AS12" s="17">
        <f>(A1L221C19 + A1L221C20)</f>
        <v>119449.33333333334</v>
      </c>
      <c r="AT12" s="16" t="s">
        <v>1031</v>
      </c>
      <c r="AU12" s="17">
        <f>IF(RUN_YEARS &gt; 3,(A1L221C1 + A1L221C4 + A1L221C7 + A1L221C10) / 4, 0)</f>
        <v>59106.75</v>
      </c>
      <c r="AV12" s="16" t="s">
        <v>1032</v>
      </c>
      <c r="AW12" s="17">
        <f>IF(RUN_YEARS &gt; 3,(A1L221C2 + A1L221C5 + A1L221C8 + A1L221C11) / 4, 0)</f>
        <v>59296</v>
      </c>
      <c r="AX12" s="16" t="s">
        <v>1033</v>
      </c>
      <c r="AY12" s="17">
        <f>(A1L221C22 + A1L221C23)</f>
        <v>118402.75</v>
      </c>
      <c r="AZ12" s="16" t="s">
        <v>1034</v>
      </c>
      <c r="BA12" s="17">
        <f>IF(RUN_YEARS &gt; 4,(A1L221C1 + A1L221C4 + A1L221C7 + A1L221C10 + A1L221C13) / 5, 0)</f>
        <v>58028.800000000003</v>
      </c>
      <c r="BB12" s="16" t="s">
        <v>1035</v>
      </c>
      <c r="BC12" s="17">
        <f>IF(RUN_YEARS &gt; 4,(A1L221C2 + A1L221C5 + A1L221C8 + A1L221C11 + A1L221C14) / 5, 0)</f>
        <v>58114.6</v>
      </c>
      <c r="BD12" s="16" t="s">
        <v>1036</v>
      </c>
      <c r="BE12" s="17">
        <f>(A1L221C25 + A1L221C26)</f>
        <v>116143.4</v>
      </c>
    </row>
    <row r="13" spans="1:57" x14ac:dyDescent="0.3">
      <c r="A13" s="11">
        <v>222</v>
      </c>
      <c r="B13" s="14" t="s">
        <v>936</v>
      </c>
      <c r="C13" s="11" t="s">
        <v>609</v>
      </c>
      <c r="D13" s="16" t="s">
        <v>174</v>
      </c>
      <c r="E13" s="15">
        <v>1483980</v>
      </c>
      <c r="F13" s="16" t="s">
        <v>174</v>
      </c>
      <c r="G13" s="15">
        <v>1464482</v>
      </c>
      <c r="H13" s="16" t="s">
        <v>1037</v>
      </c>
      <c r="I13" s="17">
        <f>(A1L222C1 + A1L222C2)</f>
        <v>2948462</v>
      </c>
      <c r="J13" s="16" t="s">
        <v>175</v>
      </c>
      <c r="K13" s="15">
        <v>1530797</v>
      </c>
      <c r="L13" s="16" t="s">
        <v>175</v>
      </c>
      <c r="M13" s="15">
        <v>1506606</v>
      </c>
      <c r="N13" s="16" t="s">
        <v>1038</v>
      </c>
      <c r="O13" s="17">
        <f>(A1L222C4 + A1L222C5)</f>
        <v>3037403</v>
      </c>
      <c r="P13" s="16" t="s">
        <v>176</v>
      </c>
      <c r="Q13" s="15">
        <v>1489201</v>
      </c>
      <c r="R13" s="16" t="s">
        <v>176</v>
      </c>
      <c r="S13" s="15">
        <v>1477929</v>
      </c>
      <c r="T13" s="16" t="s">
        <v>1039</v>
      </c>
      <c r="U13" s="17">
        <f>(A1L222C7 + A1L222C8)</f>
        <v>2967130</v>
      </c>
      <c r="V13" s="16" t="s">
        <v>177</v>
      </c>
      <c r="W13" s="15">
        <v>1326980</v>
      </c>
      <c r="X13" s="16" t="s">
        <v>177</v>
      </c>
      <c r="Y13" s="15">
        <v>1331342</v>
      </c>
      <c r="Z13" s="16" t="s">
        <v>1040</v>
      </c>
      <c r="AA13" s="17">
        <f>(A1L222C10 + A1L222C11)</f>
        <v>2658322</v>
      </c>
      <c r="AB13" s="16" t="s">
        <v>178</v>
      </c>
      <c r="AC13" s="15">
        <v>1534772</v>
      </c>
      <c r="AD13" s="16" t="s">
        <v>178</v>
      </c>
      <c r="AE13" s="15">
        <v>1561267</v>
      </c>
      <c r="AF13" s="16" t="s">
        <v>1041</v>
      </c>
      <c r="AG13" s="17">
        <f>(A1L222C13 + A1L222C14)</f>
        <v>3096039</v>
      </c>
      <c r="AH13" s="16" t="s">
        <v>1042</v>
      </c>
      <c r="AI13" s="17">
        <f>IF(RUN_YEARS &gt; 1,(A1L222C1 + A1L222C4) / 2, 0)</f>
        <v>1507388.5</v>
      </c>
      <c r="AJ13" s="16" t="s">
        <v>1043</v>
      </c>
      <c r="AK13" s="17">
        <f>IF(RUN_YEARS &gt; 1,(A1L222C2 + A1L222C5) / 2, 0)</f>
        <v>1485544</v>
      </c>
      <c r="AL13" s="16" t="s">
        <v>1044</v>
      </c>
      <c r="AM13" s="17">
        <f>(A1L222C16 + A1L222C17)</f>
        <v>2992932.5</v>
      </c>
      <c r="AN13" s="16" t="s">
        <v>1045</v>
      </c>
      <c r="AO13" s="17">
        <f>IF(RUN_YEARS &gt; 2,(A1L222C1 + A1L222C4 + A1L222C7) / 3, 0)</f>
        <v>1501326</v>
      </c>
      <c r="AP13" s="16" t="s">
        <v>1046</v>
      </c>
      <c r="AQ13" s="17">
        <f>IF(RUN_YEARS &gt; 2,(A1L222C2 + A1L222C5 + A1L222C8) / 3, 0)</f>
        <v>1483005.6666666667</v>
      </c>
      <c r="AR13" s="16" t="s">
        <v>1047</v>
      </c>
      <c r="AS13" s="17">
        <f>(A1L222C19 + A1L222C20)</f>
        <v>2984331.666666667</v>
      </c>
      <c r="AT13" s="16" t="s">
        <v>1048</v>
      </c>
      <c r="AU13" s="17">
        <f>IF(RUN_YEARS &gt; 3,(A1L222C1 + A1L222C4 + A1L222C7 + A1L222C10) / 4, 0)</f>
        <v>1457739.5</v>
      </c>
      <c r="AV13" s="16" t="s">
        <v>1049</v>
      </c>
      <c r="AW13" s="17">
        <f>IF(RUN_YEARS &gt; 3,(A1L222C2 + A1L222C5 + A1L222C8 + A1L222C11) / 4, 0)</f>
        <v>1445089.75</v>
      </c>
      <c r="AX13" s="16" t="s">
        <v>1050</v>
      </c>
      <c r="AY13" s="17">
        <f>(A1L222C22 + A1L222C23)</f>
        <v>2902829.25</v>
      </c>
      <c r="AZ13" s="16" t="s">
        <v>1051</v>
      </c>
      <c r="BA13" s="17">
        <f>IF(RUN_YEARS &gt; 4,(A1L222C1 + A1L222C4 + A1L222C7 + A1L222C10 + A1L222C13) / 5, 0)</f>
        <v>1473146</v>
      </c>
      <c r="BB13" s="16" t="s">
        <v>1052</v>
      </c>
      <c r="BC13" s="17">
        <f>IF(RUN_YEARS &gt; 4,(A1L222C2 + A1L222C5 + A1L222C8 + A1L222C11 + A1L222C14) / 5, 0)</f>
        <v>1468325.2</v>
      </c>
      <c r="BD13" s="16" t="s">
        <v>1053</v>
      </c>
      <c r="BE13" s="17">
        <f>(A1L222C25 + A1L222C26)</f>
        <v>2941471.2</v>
      </c>
    </row>
    <row r="14" spans="1:57" x14ac:dyDescent="0.3">
      <c r="A14" s="11">
        <v>223</v>
      </c>
      <c r="B14" s="14" t="s">
        <v>937</v>
      </c>
      <c r="C14" s="11" t="s">
        <v>611</v>
      </c>
      <c r="D14" s="16" t="s">
        <v>174</v>
      </c>
      <c r="E14" s="15">
        <v>69800</v>
      </c>
      <c r="F14" s="16" t="s">
        <v>174</v>
      </c>
      <c r="G14" s="15">
        <v>70229</v>
      </c>
      <c r="H14" s="16" t="s">
        <v>1054</v>
      </c>
      <c r="I14" s="17">
        <f>(A1L223C1 + A1L223C2)</f>
        <v>140029</v>
      </c>
      <c r="J14" s="16" t="s">
        <v>175</v>
      </c>
      <c r="K14" s="15">
        <v>74202</v>
      </c>
      <c r="L14" s="16" t="s">
        <v>175</v>
      </c>
      <c r="M14" s="15">
        <v>76419</v>
      </c>
      <c r="N14" s="16" t="s">
        <v>1055</v>
      </c>
      <c r="O14" s="17">
        <f>(A1L223C4 + A1L223C5)</f>
        <v>150621</v>
      </c>
      <c r="P14" s="16" t="s">
        <v>176</v>
      </c>
      <c r="Q14" s="15">
        <v>72641</v>
      </c>
      <c r="R14" s="16" t="s">
        <v>176</v>
      </c>
      <c r="S14" s="15">
        <v>72381</v>
      </c>
      <c r="T14" s="16" t="s">
        <v>1056</v>
      </c>
      <c r="U14" s="17">
        <f>(A1L223C7 + A1L223C8)</f>
        <v>145022</v>
      </c>
      <c r="V14" s="16" t="s">
        <v>177</v>
      </c>
      <c r="W14" s="15">
        <v>66424</v>
      </c>
      <c r="X14" s="16" t="s">
        <v>177</v>
      </c>
      <c r="Y14" s="15">
        <v>66593</v>
      </c>
      <c r="Z14" s="16" t="s">
        <v>1057</v>
      </c>
      <c r="AA14" s="17">
        <f>(A1L223C10 + A1L223C11)</f>
        <v>133017</v>
      </c>
      <c r="AB14" s="16" t="s">
        <v>178</v>
      </c>
      <c r="AC14" s="15">
        <v>76863</v>
      </c>
      <c r="AD14" s="16" t="s">
        <v>178</v>
      </c>
      <c r="AE14" s="15">
        <v>77904</v>
      </c>
      <c r="AF14" s="16" t="s">
        <v>1058</v>
      </c>
      <c r="AG14" s="17">
        <f>(A1L223C13 + A1L223C14)</f>
        <v>154767</v>
      </c>
      <c r="AH14" s="16" t="s">
        <v>1059</v>
      </c>
      <c r="AI14" s="17">
        <f>IF(RUN_YEARS &gt; 1,(A1L223C1 + A1L223C4) / 2, 0)</f>
        <v>72001</v>
      </c>
      <c r="AJ14" s="16" t="s">
        <v>1060</v>
      </c>
      <c r="AK14" s="17">
        <f>IF(RUN_YEARS &gt; 1,(A1L223C2 + A1L223C5) / 2, 0)</f>
        <v>73324</v>
      </c>
      <c r="AL14" s="16" t="s">
        <v>1061</v>
      </c>
      <c r="AM14" s="17">
        <f>(A1L223C16 + A1L223C17)</f>
        <v>145325</v>
      </c>
      <c r="AN14" s="16" t="s">
        <v>1062</v>
      </c>
      <c r="AO14" s="17">
        <f>IF(RUN_YEARS &gt; 2,(A1L223C1 + A1L223C4 + A1L223C7) / 3, 0)</f>
        <v>72214.333333333328</v>
      </c>
      <c r="AP14" s="16" t="s">
        <v>1063</v>
      </c>
      <c r="AQ14" s="17">
        <f>IF(RUN_YEARS &gt; 2,(A1L223C2 + A1L223C5 + A1L223C8) / 3, 0)</f>
        <v>73009.666666666672</v>
      </c>
      <c r="AR14" s="16" t="s">
        <v>1064</v>
      </c>
      <c r="AS14" s="17">
        <f>(A1L223C19 + A1L223C20)</f>
        <v>145224</v>
      </c>
      <c r="AT14" s="16" t="s">
        <v>1065</v>
      </c>
      <c r="AU14" s="17">
        <f>IF(RUN_YEARS &gt; 3,(A1L223C1 + A1L223C4 + A1L223C7 + A1L223C10) / 4, 0)</f>
        <v>70766.75</v>
      </c>
      <c r="AV14" s="16" t="s">
        <v>1066</v>
      </c>
      <c r="AW14" s="17">
        <f>IF(RUN_YEARS &gt; 3,(A1L223C2 + A1L223C5 + A1L223C8 + A1L223C11) / 4, 0)</f>
        <v>71405.5</v>
      </c>
      <c r="AX14" s="16" t="s">
        <v>1067</v>
      </c>
      <c r="AY14" s="17">
        <f>(A1L223C22 + A1L223C23)</f>
        <v>142172.25</v>
      </c>
      <c r="AZ14" s="16" t="s">
        <v>1068</v>
      </c>
      <c r="BA14" s="17">
        <f>IF(RUN_YEARS &gt; 4,(A1L223C1 + A1L223C4 + A1L223C7 + A1L223C10 + A1L223C13) / 5, 0)</f>
        <v>71986</v>
      </c>
      <c r="BB14" s="16" t="s">
        <v>1069</v>
      </c>
      <c r="BC14" s="17">
        <f>IF(RUN_YEARS &gt; 4,(A1L223C2 + A1L223C5 + A1L223C8 + A1L223C11 + A1L223C14) / 5, 0)</f>
        <v>72705.2</v>
      </c>
      <c r="BD14" s="16" t="s">
        <v>1070</v>
      </c>
      <c r="BE14" s="17">
        <f>(A1L223C25 + A1L223C26)</f>
        <v>144691.20000000001</v>
      </c>
    </row>
    <row r="15" spans="1:57" x14ac:dyDescent="0.3">
      <c r="A15" s="11">
        <v>224</v>
      </c>
      <c r="B15" s="14" t="s">
        <v>938</v>
      </c>
      <c r="C15" s="11" t="s">
        <v>613</v>
      </c>
      <c r="D15" s="16" t="s">
        <v>174</v>
      </c>
      <c r="E15" s="15">
        <v>749819</v>
      </c>
      <c r="F15" s="16" t="s">
        <v>174</v>
      </c>
      <c r="G15" s="15">
        <v>757021</v>
      </c>
      <c r="H15" s="16" t="s">
        <v>1071</v>
      </c>
      <c r="I15" s="17">
        <f>(A1L224C1 + A1L224C2)</f>
        <v>1506840</v>
      </c>
      <c r="J15" s="16" t="s">
        <v>175</v>
      </c>
      <c r="K15" s="15">
        <v>731155</v>
      </c>
      <c r="L15" s="16" t="s">
        <v>175</v>
      </c>
      <c r="M15" s="15">
        <v>739239</v>
      </c>
      <c r="N15" s="16" t="s">
        <v>1072</v>
      </c>
      <c r="O15" s="17">
        <f>(A1L224C4 + A1L224C5)</f>
        <v>1470394</v>
      </c>
      <c r="P15" s="16" t="s">
        <v>176</v>
      </c>
      <c r="Q15" s="15">
        <v>737439</v>
      </c>
      <c r="R15" s="16" t="s">
        <v>176</v>
      </c>
      <c r="S15" s="15">
        <v>739099</v>
      </c>
      <c r="T15" s="16" t="s">
        <v>1073</v>
      </c>
      <c r="U15" s="17">
        <f>(A1L224C7 + A1L224C8)</f>
        <v>1476538</v>
      </c>
      <c r="V15" s="16" t="s">
        <v>177</v>
      </c>
      <c r="W15" s="15">
        <v>631183</v>
      </c>
      <c r="X15" s="16" t="s">
        <v>177</v>
      </c>
      <c r="Y15" s="15">
        <v>633902</v>
      </c>
      <c r="Z15" s="16" t="s">
        <v>1074</v>
      </c>
      <c r="AA15" s="17">
        <f>(A1L224C10 + A1L224C11)</f>
        <v>1265085</v>
      </c>
      <c r="AB15" s="16" t="s">
        <v>178</v>
      </c>
      <c r="AC15" s="15">
        <v>788196</v>
      </c>
      <c r="AD15" s="16" t="s">
        <v>178</v>
      </c>
      <c r="AE15" s="15">
        <v>811663</v>
      </c>
      <c r="AF15" s="16" t="s">
        <v>1075</v>
      </c>
      <c r="AG15" s="17">
        <f>(A1L224C13 + A1L224C14)</f>
        <v>1599859</v>
      </c>
      <c r="AH15" s="16" t="s">
        <v>1076</v>
      </c>
      <c r="AI15" s="17">
        <f>IF(RUN_YEARS &gt; 1,(A1L224C1 + A1L224C4) / 2, 0)</f>
        <v>740487</v>
      </c>
      <c r="AJ15" s="16" t="s">
        <v>1077</v>
      </c>
      <c r="AK15" s="17">
        <f>IF(RUN_YEARS &gt; 1,(A1L224C2 + A1L224C5) / 2, 0)</f>
        <v>748130</v>
      </c>
      <c r="AL15" s="16" t="s">
        <v>1078</v>
      </c>
      <c r="AM15" s="17">
        <f>(A1L224C16 + A1L224C17)</f>
        <v>1488617</v>
      </c>
      <c r="AN15" s="16" t="s">
        <v>1079</v>
      </c>
      <c r="AO15" s="17">
        <f>IF(RUN_YEARS &gt; 2,(A1L224C1 + A1L224C4 + A1L224C7) / 3, 0)</f>
        <v>739471</v>
      </c>
      <c r="AP15" s="16" t="s">
        <v>1080</v>
      </c>
      <c r="AQ15" s="17">
        <f>IF(RUN_YEARS &gt; 2,(A1L224C2 + A1L224C5 + A1L224C8) / 3, 0)</f>
        <v>745119.66666666663</v>
      </c>
      <c r="AR15" s="16" t="s">
        <v>1081</v>
      </c>
      <c r="AS15" s="17">
        <f>(A1L224C19 + A1L224C20)</f>
        <v>1484590.6666666665</v>
      </c>
      <c r="AT15" s="16" t="s">
        <v>1082</v>
      </c>
      <c r="AU15" s="17">
        <f>IF(RUN_YEARS &gt; 3,(A1L224C1 + A1L224C4 + A1L224C7 + A1L224C10) / 4, 0)</f>
        <v>712399</v>
      </c>
      <c r="AV15" s="16" t="s">
        <v>1083</v>
      </c>
      <c r="AW15" s="17">
        <f>IF(RUN_YEARS &gt; 3,(A1L224C2 + A1L224C5 + A1L224C8 + A1L224C11) / 4, 0)</f>
        <v>717315.25</v>
      </c>
      <c r="AX15" s="16" t="s">
        <v>1084</v>
      </c>
      <c r="AY15" s="17">
        <f>(A1L224C22 + A1L224C23)</f>
        <v>1429714.25</v>
      </c>
      <c r="AZ15" s="16" t="s">
        <v>1085</v>
      </c>
      <c r="BA15" s="17">
        <f>IF(RUN_YEARS &gt; 4,(A1L224C1 + A1L224C4 + A1L224C7 + A1L224C10 + A1L224C13) / 5, 0)</f>
        <v>727558.4</v>
      </c>
      <c r="BB15" s="16" t="s">
        <v>1086</v>
      </c>
      <c r="BC15" s="17">
        <f>IF(RUN_YEARS &gt; 4,(A1L224C2 + A1L224C5 + A1L224C8 + A1L224C11 + A1L224C14) / 5, 0)</f>
        <v>736184.8</v>
      </c>
      <c r="BD15" s="16" t="s">
        <v>1087</v>
      </c>
      <c r="BE15" s="17">
        <f>(A1L224C25 + A1L224C26)</f>
        <v>1463743.2000000002</v>
      </c>
    </row>
    <row r="16" spans="1:57" x14ac:dyDescent="0.3">
      <c r="A16" s="11">
        <v>225</v>
      </c>
      <c r="B16" s="14" t="s">
        <v>939</v>
      </c>
      <c r="C16" s="11" t="s">
        <v>615</v>
      </c>
      <c r="D16" s="16" t="s">
        <v>174</v>
      </c>
      <c r="E16" s="15">
        <v>24213</v>
      </c>
      <c r="F16" s="16" t="s">
        <v>174</v>
      </c>
      <c r="G16" s="15">
        <v>21457</v>
      </c>
      <c r="H16" s="16" t="s">
        <v>1088</v>
      </c>
      <c r="I16" s="17">
        <f>(A1L225C1 + A1L225C2)</f>
        <v>45670</v>
      </c>
      <c r="J16" s="16" t="s">
        <v>175</v>
      </c>
      <c r="K16" s="15">
        <v>24060</v>
      </c>
      <c r="L16" s="16" t="s">
        <v>175</v>
      </c>
      <c r="M16" s="15">
        <v>21213</v>
      </c>
      <c r="N16" s="16" t="s">
        <v>1089</v>
      </c>
      <c r="O16" s="17">
        <f>(A1L225C4 + A1L225C5)</f>
        <v>45273</v>
      </c>
      <c r="P16" s="16" t="s">
        <v>176</v>
      </c>
      <c r="Q16" s="15">
        <v>24201</v>
      </c>
      <c r="R16" s="16" t="s">
        <v>176</v>
      </c>
      <c r="S16" s="15">
        <v>22483</v>
      </c>
      <c r="T16" s="16" t="s">
        <v>1090</v>
      </c>
      <c r="U16" s="17">
        <f>(A1L225C7 + A1L225C8)</f>
        <v>46684</v>
      </c>
      <c r="V16" s="16" t="s">
        <v>177</v>
      </c>
      <c r="W16" s="15">
        <v>24995</v>
      </c>
      <c r="X16" s="16" t="s">
        <v>177</v>
      </c>
      <c r="Y16" s="15">
        <v>22877</v>
      </c>
      <c r="Z16" s="16" t="s">
        <v>1091</v>
      </c>
      <c r="AA16" s="17">
        <f>(A1L225C10 + A1L225C11)</f>
        <v>47872</v>
      </c>
      <c r="AB16" s="16" t="s">
        <v>178</v>
      </c>
      <c r="AC16" s="15">
        <v>24382</v>
      </c>
      <c r="AD16" s="16" t="s">
        <v>178</v>
      </c>
      <c r="AE16" s="15">
        <v>21666</v>
      </c>
      <c r="AF16" s="16" t="s">
        <v>1092</v>
      </c>
      <c r="AG16" s="17">
        <f>(A1L225C13 + A1L225C14)</f>
        <v>46048</v>
      </c>
      <c r="AH16" s="16" t="s">
        <v>1093</v>
      </c>
      <c r="AI16" s="17">
        <f>IF(RUN_YEARS &gt; 1,(A1L225C1 + A1L225C4) / 2, 0)</f>
        <v>24136.5</v>
      </c>
      <c r="AJ16" s="16" t="s">
        <v>1094</v>
      </c>
      <c r="AK16" s="17">
        <f>IF(RUN_YEARS &gt; 1,(A1L225C2 + A1L225C5) / 2, 0)</f>
        <v>21335</v>
      </c>
      <c r="AL16" s="16" t="s">
        <v>1095</v>
      </c>
      <c r="AM16" s="17">
        <f>(A1L225C16 + A1L225C17)</f>
        <v>45471.5</v>
      </c>
      <c r="AN16" s="16" t="s">
        <v>1096</v>
      </c>
      <c r="AO16" s="17">
        <f>IF(RUN_YEARS &gt; 2,(A1L225C1 + A1L225C4 + A1L225C7) / 3, 0)</f>
        <v>24158</v>
      </c>
      <c r="AP16" s="16" t="s">
        <v>1097</v>
      </c>
      <c r="AQ16" s="17">
        <f>IF(RUN_YEARS &gt; 2,(A1L225C2 + A1L225C5 + A1L225C8) / 3, 0)</f>
        <v>21717.666666666668</v>
      </c>
      <c r="AR16" s="16" t="s">
        <v>1098</v>
      </c>
      <c r="AS16" s="17">
        <f>(A1L225C19 + A1L225C20)</f>
        <v>45875.666666666672</v>
      </c>
      <c r="AT16" s="16" t="s">
        <v>1099</v>
      </c>
      <c r="AU16" s="17">
        <f>IF(RUN_YEARS &gt; 3,(A1L225C1 + A1L225C4 + A1L225C7 + A1L225C10) / 4, 0)</f>
        <v>24367.25</v>
      </c>
      <c r="AV16" s="16" t="s">
        <v>1100</v>
      </c>
      <c r="AW16" s="17">
        <f>IF(RUN_YEARS &gt; 3,(A1L225C2 + A1L225C5 + A1L225C8 + A1L225C11) / 4, 0)</f>
        <v>22007.5</v>
      </c>
      <c r="AX16" s="16" t="s">
        <v>1101</v>
      </c>
      <c r="AY16" s="17">
        <f>(A1L225C22 + A1L225C23)</f>
        <v>46374.75</v>
      </c>
      <c r="AZ16" s="16" t="s">
        <v>1102</v>
      </c>
      <c r="BA16" s="17">
        <f>IF(RUN_YEARS &gt; 4,(A1L225C1 + A1L225C4 + A1L225C7 + A1L225C10 + A1L225C13) / 5, 0)</f>
        <v>24370.2</v>
      </c>
      <c r="BB16" s="16" t="s">
        <v>1103</v>
      </c>
      <c r="BC16" s="17">
        <f>IF(RUN_YEARS &gt; 4,(A1L225C2 + A1L225C5 + A1L225C8 + A1L225C11 + A1L225C14) / 5, 0)</f>
        <v>21939.200000000001</v>
      </c>
      <c r="BD16" s="16" t="s">
        <v>1104</v>
      </c>
      <c r="BE16" s="17">
        <f>(A1L225C25 + A1L225C26)</f>
        <v>46309.4</v>
      </c>
    </row>
    <row r="17" spans="1:57" x14ac:dyDescent="0.3">
      <c r="A17" s="11">
        <v>226</v>
      </c>
      <c r="B17" s="14" t="s">
        <v>940</v>
      </c>
      <c r="C17" s="11" t="s">
        <v>617</v>
      </c>
      <c r="D17" s="16" t="s">
        <v>174</v>
      </c>
      <c r="E17" s="15">
        <v>1107</v>
      </c>
      <c r="F17" s="16" t="s">
        <v>174</v>
      </c>
      <c r="G17" s="15">
        <v>1170</v>
      </c>
      <c r="H17" s="16" t="s">
        <v>1105</v>
      </c>
      <c r="I17" s="17">
        <f>(A1L226C1 + A1L226C2)</f>
        <v>2277</v>
      </c>
      <c r="J17" s="16" t="s">
        <v>175</v>
      </c>
      <c r="K17" s="15">
        <v>2291</v>
      </c>
      <c r="L17" s="16" t="s">
        <v>175</v>
      </c>
      <c r="M17" s="15">
        <v>1985</v>
      </c>
      <c r="N17" s="16" t="s">
        <v>1106</v>
      </c>
      <c r="O17" s="17">
        <f>(A1L226C4 + A1L226C5)</f>
        <v>4276</v>
      </c>
      <c r="P17" s="16" t="s">
        <v>176</v>
      </c>
      <c r="Q17" s="15">
        <v>6875</v>
      </c>
      <c r="R17" s="16" t="s">
        <v>176</v>
      </c>
      <c r="S17" s="15">
        <v>6852</v>
      </c>
      <c r="T17" s="16" t="s">
        <v>1107</v>
      </c>
      <c r="U17" s="17">
        <f>(A1L226C7 + A1L226C8)</f>
        <v>13727</v>
      </c>
      <c r="V17" s="16" t="s">
        <v>177</v>
      </c>
      <c r="W17" s="15">
        <v>7356</v>
      </c>
      <c r="X17" s="16" t="s">
        <v>177</v>
      </c>
      <c r="Y17" s="15">
        <v>7446</v>
      </c>
      <c r="Z17" s="16" t="s">
        <v>1108</v>
      </c>
      <c r="AA17" s="17">
        <f>(A1L226C10 + A1L226C11)</f>
        <v>14802</v>
      </c>
      <c r="AB17" s="16" t="s">
        <v>178</v>
      </c>
      <c r="AC17" s="15">
        <v>6629</v>
      </c>
      <c r="AD17" s="16" t="s">
        <v>178</v>
      </c>
      <c r="AE17" s="15">
        <v>6616</v>
      </c>
      <c r="AF17" s="16" t="s">
        <v>1109</v>
      </c>
      <c r="AG17" s="17">
        <f>(A1L226C13 + A1L226C14)</f>
        <v>13245</v>
      </c>
      <c r="AH17" s="16" t="s">
        <v>1110</v>
      </c>
      <c r="AI17" s="17">
        <f>IF(RUN_YEARS &gt; 1,(A1L226C1 + A1L226C4) / 2, 0)</f>
        <v>1699</v>
      </c>
      <c r="AJ17" s="16" t="s">
        <v>1111</v>
      </c>
      <c r="AK17" s="17">
        <f>IF(RUN_YEARS &gt; 1,(A1L226C2 + A1L226C5) / 2, 0)</f>
        <v>1577.5</v>
      </c>
      <c r="AL17" s="16" t="s">
        <v>1112</v>
      </c>
      <c r="AM17" s="17">
        <f>(A1L226C16 + A1L226C17)</f>
        <v>3276.5</v>
      </c>
      <c r="AN17" s="16" t="s">
        <v>1113</v>
      </c>
      <c r="AO17" s="17">
        <f>IF(RUN_YEARS &gt; 2,(A1L226C1 + A1L226C4 + A1L226C7) / 3, 0)</f>
        <v>3424.3333333333335</v>
      </c>
      <c r="AP17" s="16" t="s">
        <v>1114</v>
      </c>
      <c r="AQ17" s="17">
        <f>IF(RUN_YEARS &gt; 2,(A1L226C2 + A1L226C5 + A1L226C8) / 3, 0)</f>
        <v>3335.6666666666665</v>
      </c>
      <c r="AR17" s="16" t="s">
        <v>1115</v>
      </c>
      <c r="AS17" s="17">
        <f>(A1L226C19 + A1L226C20)</f>
        <v>6760</v>
      </c>
      <c r="AT17" s="16" t="s">
        <v>1116</v>
      </c>
      <c r="AU17" s="17">
        <f>IF(RUN_YEARS &gt; 3,(A1L226C1 + A1L226C4 + A1L226C7 + A1L226C10) / 4, 0)</f>
        <v>4407.25</v>
      </c>
      <c r="AV17" s="16" t="s">
        <v>1117</v>
      </c>
      <c r="AW17" s="17">
        <f>IF(RUN_YEARS &gt; 3,(A1L226C2 + A1L226C5 + A1L226C8 + A1L226C11) / 4, 0)</f>
        <v>4363.25</v>
      </c>
      <c r="AX17" s="16" t="s">
        <v>1118</v>
      </c>
      <c r="AY17" s="17">
        <f>(A1L226C22 + A1L226C23)</f>
        <v>8770.5</v>
      </c>
      <c r="AZ17" s="16" t="s">
        <v>1119</v>
      </c>
      <c r="BA17" s="17">
        <f>IF(RUN_YEARS &gt; 4,(A1L226C1 + A1L226C4 + A1L226C7 + A1L226C10 + A1L226C13) / 5, 0)</f>
        <v>4851.6000000000004</v>
      </c>
      <c r="BB17" s="16" t="s">
        <v>1120</v>
      </c>
      <c r="BC17" s="17">
        <f>IF(RUN_YEARS &gt; 4,(A1L226C2 + A1L226C5 + A1L226C8 + A1L226C11 + A1L226C14) / 5, 0)</f>
        <v>4813.8</v>
      </c>
      <c r="BD17" s="16" t="s">
        <v>1121</v>
      </c>
      <c r="BE17" s="17">
        <f>(A1L226C25 + A1L226C26)</f>
        <v>9665.4000000000015</v>
      </c>
    </row>
    <row r="18" spans="1:57" x14ac:dyDescent="0.3">
      <c r="A18" s="11">
        <v>227</v>
      </c>
      <c r="B18" s="14" t="s">
        <v>941</v>
      </c>
      <c r="C18" s="11" t="s">
        <v>619</v>
      </c>
      <c r="D18" s="16" t="s">
        <v>174</v>
      </c>
      <c r="E18" s="15">
        <v>2145591</v>
      </c>
      <c r="F18" s="16" t="s">
        <v>174</v>
      </c>
      <c r="G18" s="15">
        <v>172550</v>
      </c>
      <c r="H18" s="16" t="s">
        <v>1122</v>
      </c>
      <c r="I18" s="17">
        <f>(A1L227C1 + A1L227C2)</f>
        <v>2318141</v>
      </c>
      <c r="J18" s="16" t="s">
        <v>175</v>
      </c>
      <c r="K18" s="15">
        <v>2361006</v>
      </c>
      <c r="L18" s="16" t="s">
        <v>175</v>
      </c>
      <c r="M18" s="15">
        <v>218999</v>
      </c>
      <c r="N18" s="16" t="s">
        <v>1123</v>
      </c>
      <c r="O18" s="17">
        <f>(A1L227C4 + A1L227C5)</f>
        <v>2580005</v>
      </c>
      <c r="P18" s="16" t="s">
        <v>176</v>
      </c>
      <c r="Q18" s="15">
        <v>2487281</v>
      </c>
      <c r="R18" s="16" t="s">
        <v>176</v>
      </c>
      <c r="S18" s="15">
        <v>231950</v>
      </c>
      <c r="T18" s="16" t="s">
        <v>1124</v>
      </c>
      <c r="U18" s="17">
        <f>(A1L227C7 + A1L227C8)</f>
        <v>2719231</v>
      </c>
      <c r="V18" s="16" t="s">
        <v>177</v>
      </c>
      <c r="W18" s="15">
        <v>2258956</v>
      </c>
      <c r="X18" s="16" t="s">
        <v>177</v>
      </c>
      <c r="Y18" s="15">
        <v>155618</v>
      </c>
      <c r="Z18" s="16" t="s">
        <v>1125</v>
      </c>
      <c r="AA18" s="17">
        <f>(A1L227C10 + A1L227C11)</f>
        <v>2414574</v>
      </c>
      <c r="AB18" s="16" t="s">
        <v>178</v>
      </c>
      <c r="AC18" s="15">
        <v>2339431</v>
      </c>
      <c r="AD18" s="16" t="s">
        <v>178</v>
      </c>
      <c r="AE18" s="15">
        <v>172974</v>
      </c>
      <c r="AF18" s="16" t="s">
        <v>1126</v>
      </c>
      <c r="AG18" s="17">
        <f>(A1L227C13 + A1L227C14)</f>
        <v>2512405</v>
      </c>
      <c r="AH18" s="16" t="s">
        <v>1127</v>
      </c>
      <c r="AI18" s="17">
        <f>IF(RUN_YEARS &gt; 1,(A1L227C1 + A1L227C4) / 2, 0)</f>
        <v>2253298.5</v>
      </c>
      <c r="AJ18" s="16" t="s">
        <v>1128</v>
      </c>
      <c r="AK18" s="17">
        <f>IF(RUN_YEARS &gt; 1,(A1L227C2 + A1L227C5) / 2, 0)</f>
        <v>195774.5</v>
      </c>
      <c r="AL18" s="16" t="s">
        <v>1129</v>
      </c>
      <c r="AM18" s="17">
        <f>(A1L227C16 + A1L227C17)</f>
        <v>2449073</v>
      </c>
      <c r="AN18" s="16" t="s">
        <v>1130</v>
      </c>
      <c r="AO18" s="17">
        <f>IF(RUN_YEARS &gt; 2,(A1L227C1 + A1L227C4 + A1L227C7) / 3, 0)</f>
        <v>2331292.6666666665</v>
      </c>
      <c r="AP18" s="16" t="s">
        <v>1131</v>
      </c>
      <c r="AQ18" s="17">
        <f>IF(RUN_YEARS &gt; 2,(A1L227C2 + A1L227C5 + A1L227C8) / 3, 0)</f>
        <v>207833</v>
      </c>
      <c r="AR18" s="16" t="s">
        <v>1132</v>
      </c>
      <c r="AS18" s="17">
        <f>(A1L227C19 + A1L227C20)</f>
        <v>2539125.6666666665</v>
      </c>
      <c r="AT18" s="16" t="s">
        <v>1133</v>
      </c>
      <c r="AU18" s="17">
        <f>IF(RUN_YEARS &gt; 3,(A1L227C1 + A1L227C4 + A1L227C7 + A1L227C10) / 4, 0)</f>
        <v>2313208.5</v>
      </c>
      <c r="AV18" s="16" t="s">
        <v>1134</v>
      </c>
      <c r="AW18" s="17">
        <f>IF(RUN_YEARS &gt; 3,(A1L227C2 + A1L227C5 + A1L227C8 + A1L227C11) / 4, 0)</f>
        <v>194779.25</v>
      </c>
      <c r="AX18" s="16" t="s">
        <v>1135</v>
      </c>
      <c r="AY18" s="17">
        <f>(A1L227C22 + A1L227C23)</f>
        <v>2507987.75</v>
      </c>
      <c r="AZ18" s="16" t="s">
        <v>1136</v>
      </c>
      <c r="BA18" s="17">
        <f>IF(RUN_YEARS &gt; 4,(A1L227C1 + A1L227C4 + A1L227C7 + A1L227C10 + A1L227C13) / 5, 0)</f>
        <v>2318453</v>
      </c>
      <c r="BB18" s="16" t="s">
        <v>1137</v>
      </c>
      <c r="BC18" s="17">
        <f>IF(RUN_YEARS &gt; 4,(A1L227C2 + A1L227C5 + A1L227C8 + A1L227C11 + A1L227C14) / 5, 0)</f>
        <v>190418.2</v>
      </c>
      <c r="BD18" s="16" t="s">
        <v>1138</v>
      </c>
      <c r="BE18" s="17">
        <f>(A1L227C25 + A1L227C26)</f>
        <v>2508871.2000000002</v>
      </c>
    </row>
    <row r="19" spans="1:57" x14ac:dyDescent="0.3">
      <c r="A19" s="11">
        <v>228</v>
      </c>
      <c r="B19" s="14" t="s">
        <v>942</v>
      </c>
      <c r="C19" s="11" t="s">
        <v>621</v>
      </c>
      <c r="D19" s="16" t="s">
        <v>174</v>
      </c>
      <c r="E19" s="15">
        <v>916261</v>
      </c>
      <c r="F19" s="16" t="s">
        <v>174</v>
      </c>
      <c r="G19" s="15">
        <v>229159</v>
      </c>
      <c r="H19" s="16" t="s">
        <v>1139</v>
      </c>
      <c r="I19" s="17">
        <f>(A1L228C1 + A1L228C2)</f>
        <v>1145420</v>
      </c>
      <c r="J19" s="16" t="s">
        <v>175</v>
      </c>
      <c r="K19" s="15">
        <v>774423</v>
      </c>
      <c r="L19" s="16" t="s">
        <v>175</v>
      </c>
      <c r="M19" s="15">
        <v>215258</v>
      </c>
      <c r="N19" s="16" t="s">
        <v>1140</v>
      </c>
      <c r="O19" s="17">
        <f>(A1L228C4 + A1L228C5)</f>
        <v>989681</v>
      </c>
      <c r="P19" s="16" t="s">
        <v>176</v>
      </c>
      <c r="Q19" s="15">
        <v>716779</v>
      </c>
      <c r="R19" s="16" t="s">
        <v>176</v>
      </c>
      <c r="S19" s="15">
        <v>204293</v>
      </c>
      <c r="T19" s="16" t="s">
        <v>1141</v>
      </c>
      <c r="U19" s="17">
        <f>(A1L228C7 + A1L228C8)</f>
        <v>921072</v>
      </c>
      <c r="V19" s="16" t="s">
        <v>177</v>
      </c>
      <c r="W19" s="15">
        <v>699789</v>
      </c>
      <c r="X19" s="16" t="s">
        <v>177</v>
      </c>
      <c r="Y19" s="15">
        <v>241255</v>
      </c>
      <c r="Z19" s="16" t="s">
        <v>1142</v>
      </c>
      <c r="AA19" s="17">
        <f>(A1L228C10 + A1L228C11)</f>
        <v>941044</v>
      </c>
      <c r="AB19" s="16" t="s">
        <v>178</v>
      </c>
      <c r="AC19" s="15">
        <v>847293</v>
      </c>
      <c r="AD19" s="16" t="s">
        <v>178</v>
      </c>
      <c r="AE19" s="15">
        <v>278160</v>
      </c>
      <c r="AF19" s="16" t="s">
        <v>1143</v>
      </c>
      <c r="AG19" s="17">
        <f>(A1L228C13 + A1L228C14)</f>
        <v>1125453</v>
      </c>
      <c r="AH19" s="16" t="s">
        <v>1144</v>
      </c>
      <c r="AI19" s="17">
        <f>IF(RUN_YEARS &gt; 1,(A1L228C1 + A1L228C4) / 2, 0)</f>
        <v>845342</v>
      </c>
      <c r="AJ19" s="16" t="s">
        <v>1145</v>
      </c>
      <c r="AK19" s="17">
        <f>IF(RUN_YEARS &gt; 1,(A1L228C2 + A1L228C5) / 2, 0)</f>
        <v>222208.5</v>
      </c>
      <c r="AL19" s="16" t="s">
        <v>1146</v>
      </c>
      <c r="AM19" s="17">
        <f>(A1L228C16 + A1L228C17)</f>
        <v>1067550.5</v>
      </c>
      <c r="AN19" s="16" t="s">
        <v>1147</v>
      </c>
      <c r="AO19" s="17">
        <f>IF(RUN_YEARS &gt; 2,(A1L228C1 + A1L228C4 + A1L228C7) / 3, 0)</f>
        <v>802487.66666666663</v>
      </c>
      <c r="AP19" s="16" t="s">
        <v>1148</v>
      </c>
      <c r="AQ19" s="17">
        <f>IF(RUN_YEARS &gt; 2,(A1L228C2 + A1L228C5 + A1L228C8) / 3, 0)</f>
        <v>216236.66666666666</v>
      </c>
      <c r="AR19" s="16" t="s">
        <v>1149</v>
      </c>
      <c r="AS19" s="17">
        <f>(A1L228C19 + A1L228C20)</f>
        <v>1018724.3333333333</v>
      </c>
      <c r="AT19" s="16" t="s">
        <v>1150</v>
      </c>
      <c r="AU19" s="17">
        <f>IF(RUN_YEARS &gt; 3,(A1L228C1 + A1L228C4 + A1L228C7 + A1L228C10) / 4, 0)</f>
        <v>776813</v>
      </c>
      <c r="AV19" s="16" t="s">
        <v>1151</v>
      </c>
      <c r="AW19" s="17">
        <f>IF(RUN_YEARS &gt; 3,(A1L228C2 + A1L228C5 + A1L228C8 + A1L228C11) / 4, 0)</f>
        <v>222491.25</v>
      </c>
      <c r="AX19" s="16" t="s">
        <v>1152</v>
      </c>
      <c r="AY19" s="17">
        <f>(A1L228C22 + A1L228C23)</f>
        <v>999304.25</v>
      </c>
      <c r="AZ19" s="16" t="s">
        <v>1153</v>
      </c>
      <c r="BA19" s="17">
        <f>IF(RUN_YEARS &gt; 4,(A1L228C1 + A1L228C4 + A1L228C7 + A1L228C10 + A1L228C13) / 5, 0)</f>
        <v>790909</v>
      </c>
      <c r="BB19" s="16" t="s">
        <v>1154</v>
      </c>
      <c r="BC19" s="17">
        <f>IF(RUN_YEARS &gt; 4,(A1L228C2 + A1L228C5 + A1L228C8 + A1L228C11 + A1L228C14) / 5, 0)</f>
        <v>233625</v>
      </c>
      <c r="BD19" s="16" t="s">
        <v>1155</v>
      </c>
      <c r="BE19" s="17">
        <f>(A1L228C25 + A1L228C26)</f>
        <v>1024534</v>
      </c>
    </row>
    <row r="20" spans="1:57" x14ac:dyDescent="0.3">
      <c r="A20" s="11">
        <v>229</v>
      </c>
      <c r="B20" s="14" t="s">
        <v>943</v>
      </c>
      <c r="C20" s="11" t="s">
        <v>623</v>
      </c>
      <c r="D20" s="16" t="s">
        <v>174</v>
      </c>
      <c r="E20" s="15">
        <v>8</v>
      </c>
      <c r="F20" s="16" t="s">
        <v>174</v>
      </c>
      <c r="G20" s="15">
        <v>53</v>
      </c>
      <c r="H20" s="16" t="s">
        <v>1156</v>
      </c>
      <c r="I20" s="17">
        <f>(A1L229C1 + A1L229C2)</f>
        <v>61</v>
      </c>
      <c r="J20" s="16" t="s">
        <v>175</v>
      </c>
      <c r="K20" s="15">
        <v>4</v>
      </c>
      <c r="L20" s="16" t="s">
        <v>175</v>
      </c>
      <c r="M20" s="15">
        <v>133</v>
      </c>
      <c r="N20" s="16" t="s">
        <v>1157</v>
      </c>
      <c r="O20" s="17">
        <f>(A1L229C4 + A1L229C5)</f>
        <v>137</v>
      </c>
      <c r="P20" s="16" t="s">
        <v>176</v>
      </c>
      <c r="Q20" s="15">
        <v>113</v>
      </c>
      <c r="R20" s="16" t="s">
        <v>176</v>
      </c>
      <c r="S20" s="15">
        <v>112</v>
      </c>
      <c r="T20" s="16" t="s">
        <v>1158</v>
      </c>
      <c r="U20" s="17">
        <f>(A1L229C7 + A1L229C8)</f>
        <v>225</v>
      </c>
      <c r="V20" s="16" t="s">
        <v>177</v>
      </c>
      <c r="W20" s="15">
        <v>444</v>
      </c>
      <c r="X20" s="16" t="s">
        <v>177</v>
      </c>
      <c r="Y20" s="15">
        <v>388</v>
      </c>
      <c r="Z20" s="16" t="s">
        <v>1159</v>
      </c>
      <c r="AA20" s="17">
        <f>(A1L229C10 + A1L229C11)</f>
        <v>832</v>
      </c>
      <c r="AB20" s="16" t="s">
        <v>178</v>
      </c>
      <c r="AC20" s="15">
        <v>433</v>
      </c>
      <c r="AD20" s="16" t="s">
        <v>178</v>
      </c>
      <c r="AE20" s="15">
        <v>638</v>
      </c>
      <c r="AF20" s="16" t="s">
        <v>1160</v>
      </c>
      <c r="AG20" s="17">
        <f>(A1L229C13 + A1L229C14)</f>
        <v>1071</v>
      </c>
      <c r="AH20" s="16" t="s">
        <v>1161</v>
      </c>
      <c r="AI20" s="17">
        <f>IF(RUN_YEARS &gt; 1,(A1L229C1 + A1L229C4) / 2, 0)</f>
        <v>6</v>
      </c>
      <c r="AJ20" s="16" t="s">
        <v>1162</v>
      </c>
      <c r="AK20" s="17">
        <f>IF(RUN_YEARS &gt; 1,(A1L229C2 + A1L229C5) / 2, 0)</f>
        <v>93</v>
      </c>
      <c r="AL20" s="16" t="s">
        <v>1163</v>
      </c>
      <c r="AM20" s="17">
        <f>(A1L229C16 + A1L229C17)</f>
        <v>99</v>
      </c>
      <c r="AN20" s="16" t="s">
        <v>1164</v>
      </c>
      <c r="AO20" s="17">
        <f>IF(RUN_YEARS &gt; 2,(A1L229C1 + A1L229C4 + A1L229C7) / 3, 0)</f>
        <v>41.666666666666664</v>
      </c>
      <c r="AP20" s="16" t="s">
        <v>1165</v>
      </c>
      <c r="AQ20" s="17">
        <f>IF(RUN_YEARS &gt; 2,(A1L229C2 + A1L229C5 + A1L229C8) / 3, 0)</f>
        <v>99.333333333333329</v>
      </c>
      <c r="AR20" s="16" t="s">
        <v>1166</v>
      </c>
      <c r="AS20" s="17">
        <f>(A1L229C19 + A1L229C20)</f>
        <v>141</v>
      </c>
      <c r="AT20" s="16" t="s">
        <v>1167</v>
      </c>
      <c r="AU20" s="17">
        <f>IF(RUN_YEARS &gt; 3,(A1L229C1 + A1L229C4 + A1L229C7 + A1L229C10) / 4, 0)</f>
        <v>142.25</v>
      </c>
      <c r="AV20" s="16" t="s">
        <v>1168</v>
      </c>
      <c r="AW20" s="17">
        <f>IF(RUN_YEARS &gt; 3,(A1L229C2 + A1L229C5 + A1L229C8 + A1L229C11) / 4, 0)</f>
        <v>171.5</v>
      </c>
      <c r="AX20" s="16" t="s">
        <v>1169</v>
      </c>
      <c r="AY20" s="17">
        <f>(A1L229C22 + A1L229C23)</f>
        <v>313.75</v>
      </c>
      <c r="AZ20" s="16" t="s">
        <v>1170</v>
      </c>
      <c r="BA20" s="17">
        <f>IF(RUN_YEARS &gt; 4,(A1L229C1 + A1L229C4 + A1L229C7 + A1L229C10 + A1L229C13) / 5, 0)</f>
        <v>200.4</v>
      </c>
      <c r="BB20" s="16" t="s">
        <v>1171</v>
      </c>
      <c r="BC20" s="17">
        <f>IF(RUN_YEARS &gt; 4,(A1L229C2 + A1L229C5 + A1L229C8 + A1L229C11 + A1L229C14) / 5, 0)</f>
        <v>264.8</v>
      </c>
      <c r="BD20" s="16" t="s">
        <v>1172</v>
      </c>
      <c r="BE20" s="17">
        <f>(A1L229C25 + A1L229C26)</f>
        <v>465.20000000000005</v>
      </c>
    </row>
    <row r="21" spans="1:57" x14ac:dyDescent="0.3">
      <c r="A21" s="11">
        <v>230</v>
      </c>
      <c r="B21" s="14" t="s">
        <v>944</v>
      </c>
      <c r="C21" s="11" t="s">
        <v>625</v>
      </c>
      <c r="D21" s="16" t="s">
        <v>174</v>
      </c>
      <c r="E21" s="15">
        <v>195143</v>
      </c>
      <c r="F21" s="16" t="s">
        <v>174</v>
      </c>
      <c r="G21" s="15">
        <v>185232</v>
      </c>
      <c r="H21" s="16" t="s">
        <v>1173</v>
      </c>
      <c r="I21" s="17">
        <f>(A1L230C1 + A1L230C2)</f>
        <v>380375</v>
      </c>
      <c r="J21" s="16" t="s">
        <v>175</v>
      </c>
      <c r="K21" s="15">
        <v>213466</v>
      </c>
      <c r="L21" s="16" t="s">
        <v>175</v>
      </c>
      <c r="M21" s="15">
        <v>192197</v>
      </c>
      <c r="N21" s="16" t="s">
        <v>1174</v>
      </c>
      <c r="O21" s="17">
        <f>(A1L230C4 + A1L230C5)</f>
        <v>405663</v>
      </c>
      <c r="P21" s="16" t="s">
        <v>176</v>
      </c>
      <c r="Q21" s="15">
        <v>217526</v>
      </c>
      <c r="R21" s="16" t="s">
        <v>176</v>
      </c>
      <c r="S21" s="15">
        <v>199444</v>
      </c>
      <c r="T21" s="16" t="s">
        <v>1175</v>
      </c>
      <c r="U21" s="17">
        <f>(A1L230C7 + A1L230C8)</f>
        <v>416970</v>
      </c>
      <c r="V21" s="16" t="s">
        <v>177</v>
      </c>
      <c r="W21" s="15">
        <v>222029</v>
      </c>
      <c r="X21" s="16" t="s">
        <v>177</v>
      </c>
      <c r="Y21" s="15">
        <v>208870</v>
      </c>
      <c r="Z21" s="16" t="s">
        <v>1176</v>
      </c>
      <c r="AA21" s="17">
        <f>(A1L230C10 + A1L230C11)</f>
        <v>430899</v>
      </c>
      <c r="AB21" s="16" t="s">
        <v>178</v>
      </c>
      <c r="AC21" s="15">
        <v>221585</v>
      </c>
      <c r="AD21" s="16" t="s">
        <v>178</v>
      </c>
      <c r="AE21" s="15">
        <v>208143</v>
      </c>
      <c r="AF21" s="16" t="s">
        <v>1177</v>
      </c>
      <c r="AG21" s="17">
        <f>(A1L230C13 + A1L230C14)</f>
        <v>429728</v>
      </c>
      <c r="AH21" s="16" t="s">
        <v>1178</v>
      </c>
      <c r="AI21" s="17">
        <f>IF(RUN_YEARS &gt; 1,(A1L230C1 + A1L230C4) / 2, 0)</f>
        <v>204304.5</v>
      </c>
      <c r="AJ21" s="16" t="s">
        <v>1179</v>
      </c>
      <c r="AK21" s="17">
        <f>IF(RUN_YEARS &gt; 1,(A1L230C2 + A1L230C5) / 2, 0)</f>
        <v>188714.5</v>
      </c>
      <c r="AL21" s="16" t="s">
        <v>1180</v>
      </c>
      <c r="AM21" s="17">
        <f>(A1L230C16 + A1L230C17)</f>
        <v>393019</v>
      </c>
      <c r="AN21" s="16" t="s">
        <v>1181</v>
      </c>
      <c r="AO21" s="17">
        <f>IF(RUN_YEARS &gt; 2,(A1L230C1 + A1L230C4 + A1L230C7) / 3, 0)</f>
        <v>208711.66666666666</v>
      </c>
      <c r="AP21" s="16" t="s">
        <v>1182</v>
      </c>
      <c r="AQ21" s="17">
        <f>IF(RUN_YEARS &gt; 2,(A1L230C2 + A1L230C5 + A1L230C8) / 3, 0)</f>
        <v>192291</v>
      </c>
      <c r="AR21" s="16" t="s">
        <v>1183</v>
      </c>
      <c r="AS21" s="17">
        <f>(A1L230C19 + A1L230C20)</f>
        <v>401002.66666666663</v>
      </c>
      <c r="AT21" s="16" t="s">
        <v>1184</v>
      </c>
      <c r="AU21" s="17">
        <f>IF(RUN_YEARS &gt; 3,(A1L230C1 + A1L230C4 + A1L230C7 + A1L230C10) / 4, 0)</f>
        <v>212041</v>
      </c>
      <c r="AV21" s="16" t="s">
        <v>1185</v>
      </c>
      <c r="AW21" s="17">
        <f>IF(RUN_YEARS &gt; 3,(A1L230C2 + A1L230C5 + A1L230C8 + A1L230C11) / 4, 0)</f>
        <v>196435.75</v>
      </c>
      <c r="AX21" s="16" t="s">
        <v>1186</v>
      </c>
      <c r="AY21" s="17">
        <f>(A1L230C22 + A1L230C23)</f>
        <v>408476.75</v>
      </c>
      <c r="AZ21" s="16" t="s">
        <v>1187</v>
      </c>
      <c r="BA21" s="17">
        <f>IF(RUN_YEARS &gt; 4,(A1L230C1 + A1L230C4 + A1L230C7 + A1L230C10 + A1L230C13) / 5, 0)</f>
        <v>213949.8</v>
      </c>
      <c r="BB21" s="16" t="s">
        <v>1188</v>
      </c>
      <c r="BC21" s="17">
        <f>IF(RUN_YEARS &gt; 4,(A1L230C2 + A1L230C5 + A1L230C8 + A1L230C11 + A1L230C14) / 5, 0)</f>
        <v>198777.2</v>
      </c>
      <c r="BD21" s="16" t="s">
        <v>1189</v>
      </c>
      <c r="BE21" s="17">
        <f>(A1L230C25 + A1L230C26)</f>
        <v>412727</v>
      </c>
    </row>
    <row r="22" spans="1:57" x14ac:dyDescent="0.3">
      <c r="A22" s="11">
        <v>231</v>
      </c>
      <c r="B22" s="14" t="s">
        <v>945</v>
      </c>
      <c r="C22" s="11" t="s">
        <v>946</v>
      </c>
      <c r="D22" s="16" t="s">
        <v>174</v>
      </c>
      <c r="E22" s="15">
        <v>300506</v>
      </c>
      <c r="F22" s="16" t="s">
        <v>174</v>
      </c>
      <c r="G22" s="15">
        <v>307893</v>
      </c>
      <c r="H22" s="16" t="s">
        <v>1190</v>
      </c>
      <c r="I22" s="17">
        <f>(A1L231C1 + A1L231C2)</f>
        <v>608399</v>
      </c>
      <c r="J22" s="16" t="s">
        <v>175</v>
      </c>
      <c r="K22" s="15">
        <v>311430</v>
      </c>
      <c r="L22" s="16" t="s">
        <v>175</v>
      </c>
      <c r="M22" s="15">
        <v>316629</v>
      </c>
      <c r="N22" s="16" t="s">
        <v>1191</v>
      </c>
      <c r="O22" s="17">
        <f>(A1L231C4 + A1L231C5)</f>
        <v>628059</v>
      </c>
      <c r="P22" s="16" t="s">
        <v>176</v>
      </c>
      <c r="Q22" s="15">
        <v>321035</v>
      </c>
      <c r="R22" s="16" t="s">
        <v>176</v>
      </c>
      <c r="S22" s="15">
        <v>327697</v>
      </c>
      <c r="T22" s="16" t="s">
        <v>1192</v>
      </c>
      <c r="U22" s="17">
        <f>(A1L231C7 + A1L231C8)</f>
        <v>648732</v>
      </c>
      <c r="V22" s="16" t="s">
        <v>177</v>
      </c>
      <c r="W22" s="15">
        <v>309258</v>
      </c>
      <c r="X22" s="16" t="s">
        <v>177</v>
      </c>
      <c r="Y22" s="15">
        <v>324156</v>
      </c>
      <c r="Z22" s="16" t="s">
        <v>1193</v>
      </c>
      <c r="AA22" s="17">
        <f>(A1L231C10 + A1L231C11)</f>
        <v>633414</v>
      </c>
      <c r="AB22" s="16" t="s">
        <v>178</v>
      </c>
      <c r="AC22" s="15">
        <v>324421</v>
      </c>
      <c r="AD22" s="16" t="s">
        <v>178</v>
      </c>
      <c r="AE22" s="15">
        <v>335729</v>
      </c>
      <c r="AF22" s="16" t="s">
        <v>1194</v>
      </c>
      <c r="AG22" s="17">
        <f>(A1L231C13 + A1L231C14)</f>
        <v>660150</v>
      </c>
      <c r="AH22" s="16" t="s">
        <v>1195</v>
      </c>
      <c r="AI22" s="17">
        <f>IF(RUN_YEARS &gt; 1,(A1L231C1 + A1L231C4) / 2, 0)</f>
        <v>305968</v>
      </c>
      <c r="AJ22" s="16" t="s">
        <v>1196</v>
      </c>
      <c r="AK22" s="17">
        <f>IF(RUN_YEARS &gt; 1,(A1L231C2 + A1L231C5) / 2, 0)</f>
        <v>312261</v>
      </c>
      <c r="AL22" s="16" t="s">
        <v>1197</v>
      </c>
      <c r="AM22" s="17">
        <f>(A1L231C16 + A1L231C17)</f>
        <v>618229</v>
      </c>
      <c r="AN22" s="16" t="s">
        <v>1198</v>
      </c>
      <c r="AO22" s="17">
        <f>IF(RUN_YEARS &gt; 2,(A1L231C1 + A1L231C4 + A1L231C7) / 3, 0)</f>
        <v>310990.33333333331</v>
      </c>
      <c r="AP22" s="16" t="s">
        <v>1199</v>
      </c>
      <c r="AQ22" s="17">
        <f>IF(RUN_YEARS &gt; 2,(A1L231C2 + A1L231C5 + A1L231C8) / 3, 0)</f>
        <v>317406.33333333331</v>
      </c>
      <c r="AR22" s="16" t="s">
        <v>1200</v>
      </c>
      <c r="AS22" s="17">
        <f>(A1L231C19 + A1L231C20)</f>
        <v>628396.66666666663</v>
      </c>
      <c r="AT22" s="16" t="s">
        <v>1201</v>
      </c>
      <c r="AU22" s="17">
        <f>IF(RUN_YEARS &gt; 3,(A1L231C1 + A1L231C4 + A1L231C7 + A1L231C10) / 4, 0)</f>
        <v>310557.25</v>
      </c>
      <c r="AV22" s="16" t="s">
        <v>1202</v>
      </c>
      <c r="AW22" s="17">
        <f>IF(RUN_YEARS &gt; 3,(A1L231C2 + A1L231C5 + A1L231C8 + A1L231C11) / 4, 0)</f>
        <v>319093.75</v>
      </c>
      <c r="AX22" s="16" t="s">
        <v>1203</v>
      </c>
      <c r="AY22" s="17">
        <f>(A1L231C22 + A1L231C23)</f>
        <v>629651</v>
      </c>
      <c r="AZ22" s="16" t="s">
        <v>1204</v>
      </c>
      <c r="BA22" s="17">
        <f>IF(RUN_YEARS &gt; 4,(A1L231C1 + A1L231C4 + A1L231C7 + A1L231C10 + A1L231C13) / 5, 0)</f>
        <v>313330</v>
      </c>
      <c r="BB22" s="16" t="s">
        <v>1205</v>
      </c>
      <c r="BC22" s="17">
        <f>IF(RUN_YEARS &gt; 4,(A1L231C2 + A1L231C5 + A1L231C8 + A1L231C11 + A1L231C14) / 5, 0)</f>
        <v>322420.8</v>
      </c>
      <c r="BD22" s="16" t="s">
        <v>1206</v>
      </c>
      <c r="BE22" s="17">
        <f>(A1L231C25 + A1L231C26)</f>
        <v>635750.80000000005</v>
      </c>
    </row>
    <row r="23" spans="1:57" x14ac:dyDescent="0.3">
      <c r="A23" s="11">
        <v>232</v>
      </c>
      <c r="B23" s="14" t="s">
        <v>945</v>
      </c>
      <c r="C23" s="11" t="s">
        <v>947</v>
      </c>
      <c r="D23" s="16" t="s">
        <v>174</v>
      </c>
      <c r="E23" s="15">
        <v>1386043</v>
      </c>
      <c r="F23" s="16" t="s">
        <v>174</v>
      </c>
      <c r="G23" s="15">
        <v>1419134</v>
      </c>
      <c r="H23" s="16" t="s">
        <v>1207</v>
      </c>
      <c r="I23" s="17">
        <f>(A1L232C1 + A1L232C2)</f>
        <v>2805177</v>
      </c>
      <c r="J23" s="16" t="s">
        <v>175</v>
      </c>
      <c r="K23" s="15">
        <v>1273810</v>
      </c>
      <c r="L23" s="16" t="s">
        <v>175</v>
      </c>
      <c r="M23" s="15">
        <v>1308803</v>
      </c>
      <c r="N23" s="16" t="s">
        <v>1208</v>
      </c>
      <c r="O23" s="17">
        <f>(A1L232C4 + A1L232C5)</f>
        <v>2582613</v>
      </c>
      <c r="P23" s="16" t="s">
        <v>176</v>
      </c>
      <c r="Q23" s="15">
        <v>1341019</v>
      </c>
      <c r="R23" s="16" t="s">
        <v>176</v>
      </c>
      <c r="S23" s="15">
        <v>1384145</v>
      </c>
      <c r="T23" s="16" t="s">
        <v>1209</v>
      </c>
      <c r="U23" s="17">
        <f>(A1L232C7 + A1L232C8)</f>
        <v>2725164</v>
      </c>
      <c r="V23" s="16" t="s">
        <v>177</v>
      </c>
      <c r="W23" s="15">
        <v>1303289</v>
      </c>
      <c r="X23" s="16" t="s">
        <v>177</v>
      </c>
      <c r="Y23" s="15">
        <v>1369864</v>
      </c>
      <c r="Z23" s="16" t="s">
        <v>1210</v>
      </c>
      <c r="AA23" s="17">
        <f>(A1L232C10 + A1L232C11)</f>
        <v>2673153</v>
      </c>
      <c r="AB23" s="16" t="s">
        <v>178</v>
      </c>
      <c r="AC23" s="15">
        <v>1584550</v>
      </c>
      <c r="AD23" s="16" t="s">
        <v>178</v>
      </c>
      <c r="AE23" s="15">
        <v>1645738</v>
      </c>
      <c r="AF23" s="16" t="s">
        <v>1211</v>
      </c>
      <c r="AG23" s="17">
        <f>(A1L232C13 + A1L232C14)</f>
        <v>3230288</v>
      </c>
      <c r="AH23" s="16" t="s">
        <v>1212</v>
      </c>
      <c r="AI23" s="17">
        <f>IF(RUN_YEARS &gt; 1,(A1L232C1 + A1L232C4) / 2, 0)</f>
        <v>1329926.5</v>
      </c>
      <c r="AJ23" s="16" t="s">
        <v>1213</v>
      </c>
      <c r="AK23" s="17">
        <f>IF(RUN_YEARS &gt; 1,(A1L232C2 + A1L232C5) / 2, 0)</f>
        <v>1363968.5</v>
      </c>
      <c r="AL23" s="16" t="s">
        <v>1214</v>
      </c>
      <c r="AM23" s="17">
        <f>(A1L232C16 + A1L232C17)</f>
        <v>2693895</v>
      </c>
      <c r="AN23" s="16" t="s">
        <v>1215</v>
      </c>
      <c r="AO23" s="17">
        <f>IF(RUN_YEARS &gt; 2,(A1L232C1 + A1L232C4 + A1L232C7) / 3, 0)</f>
        <v>1333624</v>
      </c>
      <c r="AP23" s="16" t="s">
        <v>1216</v>
      </c>
      <c r="AQ23" s="17">
        <f>IF(RUN_YEARS &gt; 2,(A1L232C2 + A1L232C5 + A1L232C8) / 3, 0)</f>
        <v>1370694</v>
      </c>
      <c r="AR23" s="16" t="s">
        <v>1217</v>
      </c>
      <c r="AS23" s="17">
        <f>(A1L232C19 + A1L232C20)</f>
        <v>2704318</v>
      </c>
      <c r="AT23" s="16" t="s">
        <v>1218</v>
      </c>
      <c r="AU23" s="17">
        <f>IF(RUN_YEARS &gt; 3,(A1L232C1 + A1L232C4 + A1L232C7 + A1L232C10) / 4, 0)</f>
        <v>1326040.25</v>
      </c>
      <c r="AV23" s="16" t="s">
        <v>1219</v>
      </c>
      <c r="AW23" s="17">
        <f>IF(RUN_YEARS &gt; 3,(A1L232C2 + A1L232C5 + A1L232C8 + A1L232C11) / 4, 0)</f>
        <v>1370486.5</v>
      </c>
      <c r="AX23" s="16" t="s">
        <v>1220</v>
      </c>
      <c r="AY23" s="17">
        <f>(A1L232C22 + A1L232C23)</f>
        <v>2696526.75</v>
      </c>
      <c r="AZ23" s="16" t="s">
        <v>1221</v>
      </c>
      <c r="BA23" s="17">
        <f>IF(RUN_YEARS &gt; 4,(A1L232C1 + A1L232C4 + A1L232C7 + A1L232C10 + A1L232C13) / 5, 0)</f>
        <v>1377742.2</v>
      </c>
      <c r="BB23" s="16" t="s">
        <v>1222</v>
      </c>
      <c r="BC23" s="17">
        <f>IF(RUN_YEARS &gt; 4,(A1L232C2 + A1L232C5 + A1L232C8 + A1L232C11 + A1L232C14) / 5, 0)</f>
        <v>1425536.8</v>
      </c>
      <c r="BD23" s="16" t="s">
        <v>1223</v>
      </c>
      <c r="BE23" s="17">
        <f>(A1L232C25 + A1L232C26)</f>
        <v>2803279</v>
      </c>
    </row>
    <row r="24" spans="1:57" x14ac:dyDescent="0.3">
      <c r="A24" s="11">
        <v>233</v>
      </c>
      <c r="B24" s="14" t="s">
        <v>945</v>
      </c>
      <c r="C24" s="11" t="s">
        <v>627</v>
      </c>
      <c r="D24" s="16" t="s">
        <v>174</v>
      </c>
      <c r="E24" s="15">
        <v>3901</v>
      </c>
      <c r="F24" s="16" t="s">
        <v>174</v>
      </c>
      <c r="G24" s="15">
        <v>1542</v>
      </c>
      <c r="H24" s="16" t="s">
        <v>1224</v>
      </c>
      <c r="I24" s="17">
        <f>(A1L233C1 + A1L233C2)</f>
        <v>5443</v>
      </c>
      <c r="J24" s="16" t="s">
        <v>175</v>
      </c>
      <c r="K24" s="15">
        <v>3165</v>
      </c>
      <c r="L24" s="16" t="s">
        <v>175</v>
      </c>
      <c r="M24" s="15">
        <v>1377</v>
      </c>
      <c r="N24" s="16" t="s">
        <v>1225</v>
      </c>
      <c r="O24" s="17">
        <f>(A1L233C4 + A1L233C5)</f>
        <v>4542</v>
      </c>
      <c r="P24" s="16" t="s">
        <v>176</v>
      </c>
      <c r="Q24" s="15">
        <v>4009</v>
      </c>
      <c r="R24" s="16" t="s">
        <v>176</v>
      </c>
      <c r="S24" s="15">
        <v>1556</v>
      </c>
      <c r="T24" s="16" t="s">
        <v>1226</v>
      </c>
      <c r="U24" s="17">
        <f>(A1L233C7 + A1L233C8)</f>
        <v>5565</v>
      </c>
      <c r="V24" s="16" t="s">
        <v>177</v>
      </c>
      <c r="W24" s="15">
        <v>3772</v>
      </c>
      <c r="X24" s="16" t="s">
        <v>177</v>
      </c>
      <c r="Y24" s="15">
        <v>1595</v>
      </c>
      <c r="Z24" s="16" t="s">
        <v>1227</v>
      </c>
      <c r="AA24" s="17">
        <f>(A1L233C10 + A1L233C11)</f>
        <v>5367</v>
      </c>
      <c r="AB24" s="16" t="s">
        <v>178</v>
      </c>
      <c r="AC24" s="15">
        <v>3984</v>
      </c>
      <c r="AD24" s="16" t="s">
        <v>178</v>
      </c>
      <c r="AE24" s="15">
        <v>1706</v>
      </c>
      <c r="AF24" s="16" t="s">
        <v>1228</v>
      </c>
      <c r="AG24" s="17">
        <f>(A1L233C13 + A1L233C14)</f>
        <v>5690</v>
      </c>
      <c r="AH24" s="16" t="s">
        <v>1229</v>
      </c>
      <c r="AI24" s="17">
        <f>IF(RUN_YEARS &gt; 1,(A1L233C1 + A1L233C4) / 2, 0)</f>
        <v>3533</v>
      </c>
      <c r="AJ24" s="16" t="s">
        <v>1230</v>
      </c>
      <c r="AK24" s="17">
        <f>IF(RUN_YEARS &gt; 1,(A1L233C2 + A1L233C5) / 2, 0)</f>
        <v>1459.5</v>
      </c>
      <c r="AL24" s="16" t="s">
        <v>1231</v>
      </c>
      <c r="AM24" s="17">
        <f>(A1L233C16 + A1L233C17)</f>
        <v>4992.5</v>
      </c>
      <c r="AN24" s="16" t="s">
        <v>1232</v>
      </c>
      <c r="AO24" s="17">
        <f>IF(RUN_YEARS &gt; 2,(A1L233C1 + A1L233C4 + A1L233C7) / 3, 0)</f>
        <v>3691.6666666666665</v>
      </c>
      <c r="AP24" s="16" t="s">
        <v>1233</v>
      </c>
      <c r="AQ24" s="17">
        <f>IF(RUN_YEARS &gt; 2,(A1L233C2 + A1L233C5 + A1L233C8) / 3, 0)</f>
        <v>1491.6666666666667</v>
      </c>
      <c r="AR24" s="16" t="s">
        <v>1234</v>
      </c>
      <c r="AS24" s="17">
        <f>(A1L233C19 + A1L233C20)</f>
        <v>5183.333333333333</v>
      </c>
      <c r="AT24" s="16" t="s">
        <v>1235</v>
      </c>
      <c r="AU24" s="17">
        <f>IF(RUN_YEARS &gt; 3,(A1L233C1 + A1L233C4 + A1L233C7 + A1L233C10) / 4, 0)</f>
        <v>3711.75</v>
      </c>
      <c r="AV24" s="16" t="s">
        <v>1236</v>
      </c>
      <c r="AW24" s="17">
        <f>IF(RUN_YEARS &gt; 3,(A1L233C2 + A1L233C5 + A1L233C8 + A1L233C11) / 4, 0)</f>
        <v>1517.5</v>
      </c>
      <c r="AX24" s="16" t="s">
        <v>1237</v>
      </c>
      <c r="AY24" s="17">
        <f>(A1L233C22 + A1L233C23)</f>
        <v>5229.25</v>
      </c>
      <c r="AZ24" s="16" t="s">
        <v>1238</v>
      </c>
      <c r="BA24" s="17">
        <f>IF(RUN_YEARS &gt; 4,(A1L233C1 + A1L233C4 + A1L233C7 + A1L233C10 + A1L233C13) / 5, 0)</f>
        <v>3766.2</v>
      </c>
      <c r="BB24" s="16" t="s">
        <v>1239</v>
      </c>
      <c r="BC24" s="17">
        <f>IF(RUN_YEARS &gt; 4,(A1L233C2 + A1L233C5 + A1L233C8 + A1L233C11 + A1L233C14) / 5, 0)</f>
        <v>1555.2</v>
      </c>
      <c r="BD24" s="16" t="s">
        <v>1240</v>
      </c>
      <c r="BE24" s="17">
        <f>(A1L233C25 + A1L233C26)</f>
        <v>5321.4</v>
      </c>
    </row>
    <row r="25" spans="1:57" x14ac:dyDescent="0.3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1690450</v>
      </c>
      <c r="F25" s="16" t="s">
        <v>1242</v>
      </c>
      <c r="G25" s="17">
        <f>(A1L231C2 + A1L232C2 + A1L233C2)</f>
        <v>1728569</v>
      </c>
      <c r="H25" s="16" t="s">
        <v>1243</v>
      </c>
      <c r="I25" s="17">
        <f>(A1L234C1 + A1L234C2)</f>
        <v>3419019</v>
      </c>
      <c r="J25" s="16" t="s">
        <v>1244</v>
      </c>
      <c r="K25" s="17">
        <f>(A1L231C4 + A1L232C4 + A1L233C4)</f>
        <v>1588405</v>
      </c>
      <c r="L25" s="16" t="s">
        <v>1245</v>
      </c>
      <c r="M25" s="17">
        <f>(A1L231C5 + A1L232C5 + A1L233C5)</f>
        <v>1626809</v>
      </c>
      <c r="N25" s="16" t="s">
        <v>1246</v>
      </c>
      <c r="O25" s="17">
        <f>(A1L234C4 + A1L234C5)</f>
        <v>3215214</v>
      </c>
      <c r="P25" s="16" t="s">
        <v>1247</v>
      </c>
      <c r="Q25" s="17">
        <f>(A1L231C7 + A1L232C7 + A1L233C7)</f>
        <v>1666063</v>
      </c>
      <c r="R25" s="16" t="s">
        <v>1248</v>
      </c>
      <c r="S25" s="17">
        <f>(A1L231C8 + A1L232C8 + A1L233C8)</f>
        <v>1713398</v>
      </c>
      <c r="T25" s="16" t="s">
        <v>1249</v>
      </c>
      <c r="U25" s="17">
        <f>(A1L234C7 + A1L234C8)</f>
        <v>3379461</v>
      </c>
      <c r="V25" s="16" t="s">
        <v>1250</v>
      </c>
      <c r="W25" s="17">
        <f>(A1L231C10 + A1L232C10 + A1L233C10)</f>
        <v>1616319</v>
      </c>
      <c r="X25" s="16" t="s">
        <v>1251</v>
      </c>
      <c r="Y25" s="17">
        <f>(A1L231C11 + A1L232C11 + A1L233C11)</f>
        <v>1695615</v>
      </c>
      <c r="Z25" s="16" t="s">
        <v>1252</v>
      </c>
      <c r="AA25" s="17">
        <f>(A1L234C10 + A1L234C11)</f>
        <v>3311934</v>
      </c>
      <c r="AB25" s="16" t="s">
        <v>1253</v>
      </c>
      <c r="AC25" s="17">
        <f>(A1L231C13 + A1L232C13 + A1L233C13)</f>
        <v>1912955</v>
      </c>
      <c r="AD25" s="16" t="s">
        <v>1254</v>
      </c>
      <c r="AE25" s="17">
        <f>(A1L231C14 + A1L232C14 + A1L233C14)</f>
        <v>1983173</v>
      </c>
      <c r="AF25" s="16" t="s">
        <v>1255</v>
      </c>
      <c r="AG25" s="17">
        <f>(A1L234C13 + A1L234C14)</f>
        <v>3896128</v>
      </c>
      <c r="AH25" s="16" t="s">
        <v>1256</v>
      </c>
      <c r="AI25" s="17">
        <f>IF(RUN_YEARS &gt; 1,(A1L234C1 + A1L234C4) / 2, 0)</f>
        <v>1639427.5</v>
      </c>
      <c r="AJ25" s="16" t="s">
        <v>1257</v>
      </c>
      <c r="AK25" s="17">
        <f>IF(RUN_YEARS &gt; 1,(A1L234C2 + A1L234C5) / 2, 0)</f>
        <v>1677689</v>
      </c>
      <c r="AL25" s="16" t="s">
        <v>1258</v>
      </c>
      <c r="AM25" s="17">
        <f>(A1L234C16 + A1L234C17)</f>
        <v>3317116.5</v>
      </c>
      <c r="AN25" s="16" t="s">
        <v>1259</v>
      </c>
      <c r="AO25" s="17">
        <f>IF(RUN_YEARS &gt; 2,(A1L234C1 + A1L234C4 + A1L234C7) / 3, 0)</f>
        <v>1648306</v>
      </c>
      <c r="AP25" s="16" t="s">
        <v>1260</v>
      </c>
      <c r="AQ25" s="17">
        <f>IF(RUN_YEARS &gt; 2,(A1L234C2 + A1L234C5 + A1L234C8) / 3, 0)</f>
        <v>1689592</v>
      </c>
      <c r="AR25" s="16" t="s">
        <v>1261</v>
      </c>
      <c r="AS25" s="17">
        <f>(A1L234C19 + A1L234C20)</f>
        <v>3337898</v>
      </c>
      <c r="AT25" s="16" t="s">
        <v>1262</v>
      </c>
      <c r="AU25" s="17">
        <f>IF(RUN_YEARS &gt; 3,(A1L234C1 + A1L234C4 + A1L234C7 + A1L234C10) / 4, 0)</f>
        <v>1640309.25</v>
      </c>
      <c r="AV25" s="16" t="s">
        <v>1263</v>
      </c>
      <c r="AW25" s="17">
        <f>IF(RUN_YEARS &gt; 3,(A1L234C2 + A1L234C5 + A1L234C8 + A1L234C11) / 4, 0)</f>
        <v>1691097.75</v>
      </c>
      <c r="AX25" s="16" t="s">
        <v>1264</v>
      </c>
      <c r="AY25" s="17">
        <f>(A1L234C22 + A1L234C23)</f>
        <v>3331407</v>
      </c>
      <c r="AZ25" s="16" t="s">
        <v>1265</v>
      </c>
      <c r="BA25" s="17">
        <f>IF(RUN_YEARS &gt; 4,(A1L234C1 + A1L234C4 + A1L234C7 + A1L234C10 + A1L234C13) / 5, 0)</f>
        <v>1694838.4</v>
      </c>
      <c r="BB25" s="16" t="s">
        <v>1266</v>
      </c>
      <c r="BC25" s="17">
        <f>IF(RUN_YEARS &gt; 4,(A1L234C2 + A1L234C5 + A1L234C8 + A1L234C11 + A1L234C14) / 5, 0)</f>
        <v>1749512.8</v>
      </c>
      <c r="BD25" s="16" t="s">
        <v>1267</v>
      </c>
      <c r="BE25" s="17">
        <f>(A1L234C25 + A1L234C26)</f>
        <v>3444351.2</v>
      </c>
    </row>
    <row r="26" spans="1:57" x14ac:dyDescent="0.3">
      <c r="A26" s="11">
        <v>235</v>
      </c>
      <c r="B26" s="14" t="s">
        <v>950</v>
      </c>
      <c r="C26" s="11" t="s">
        <v>951</v>
      </c>
      <c r="D26" s="16" t="s">
        <v>174</v>
      </c>
      <c r="E26" s="15">
        <v>8865411</v>
      </c>
      <c r="F26" s="16" t="s">
        <v>174</v>
      </c>
      <c r="G26" s="15">
        <v>6126584</v>
      </c>
      <c r="H26" s="16" t="s">
        <v>1268</v>
      </c>
      <c r="I26" s="17">
        <f>(A1L235C1 + A1L235C2)</f>
        <v>14991995</v>
      </c>
      <c r="J26" s="16" t="s">
        <v>175</v>
      </c>
      <c r="K26" s="15">
        <v>8960950</v>
      </c>
      <c r="L26" s="16" t="s">
        <v>175</v>
      </c>
      <c r="M26" s="15">
        <v>6137591</v>
      </c>
      <c r="N26" s="16" t="s">
        <v>1269</v>
      </c>
      <c r="O26" s="17">
        <f>(A1L235C4 + A1L235C5)</f>
        <v>15098541</v>
      </c>
      <c r="P26" s="16" t="s">
        <v>176</v>
      </c>
      <c r="Q26" s="15">
        <v>9047189</v>
      </c>
      <c r="R26" s="16" t="s">
        <v>176</v>
      </c>
      <c r="S26" s="15">
        <v>6183149</v>
      </c>
      <c r="T26" s="16" t="s">
        <v>1270</v>
      </c>
      <c r="U26" s="17">
        <f>(A1L235C7 + A1L235C8)</f>
        <v>15230338</v>
      </c>
      <c r="V26" s="16" t="s">
        <v>177</v>
      </c>
      <c r="W26" s="15">
        <v>8314954</v>
      </c>
      <c r="X26" s="16" t="s">
        <v>177</v>
      </c>
      <c r="Y26" s="15">
        <v>5745315</v>
      </c>
      <c r="Z26" s="16" t="s">
        <v>1271</v>
      </c>
      <c r="AA26" s="17">
        <f>(A1L235C10 + A1L235C11)</f>
        <v>14060269</v>
      </c>
      <c r="AB26" s="16" t="s">
        <v>178</v>
      </c>
      <c r="AC26" s="15">
        <v>9532258</v>
      </c>
      <c r="AD26" s="16" t="s">
        <v>178</v>
      </c>
      <c r="AE26" s="15">
        <v>6815829</v>
      </c>
      <c r="AF26" s="16" t="s">
        <v>1272</v>
      </c>
      <c r="AG26" s="17">
        <f>(A1L235C13 + A1L235C14)</f>
        <v>16348087</v>
      </c>
      <c r="AH26" s="16" t="s">
        <v>1273</v>
      </c>
      <c r="AI26" s="17">
        <f>IF(RUN_YEARS &gt; 1,(A1L235C1 + A1L235C4) / 2, 0)</f>
        <v>8913180.5</v>
      </c>
      <c r="AJ26" s="16" t="s">
        <v>1274</v>
      </c>
      <c r="AK26" s="17">
        <f>IF(RUN_YEARS &gt; 1,(A1L235C2 + A1L235C5) / 2, 0)</f>
        <v>6132087.5</v>
      </c>
      <c r="AL26" s="16" t="s">
        <v>1275</v>
      </c>
      <c r="AM26" s="17">
        <f>(A1L235C16 + A1L235C17)</f>
        <v>15045268</v>
      </c>
      <c r="AN26" s="16" t="s">
        <v>1276</v>
      </c>
      <c r="AO26" s="17">
        <f>IF(RUN_YEARS &gt; 2,(A1L235C1 + A1L235C4 + A1L235C7) / 3, 0)</f>
        <v>8957850</v>
      </c>
      <c r="AP26" s="16" t="s">
        <v>1277</v>
      </c>
      <c r="AQ26" s="17">
        <f>IF(RUN_YEARS &gt; 2,(A1L235C2 + A1L235C5 + A1L235C8) / 3, 0)</f>
        <v>6149108</v>
      </c>
      <c r="AR26" s="16" t="s">
        <v>1278</v>
      </c>
      <c r="AS26" s="17">
        <f>(A1L235C19 + A1L235C20)</f>
        <v>15106958</v>
      </c>
      <c r="AT26" s="16" t="s">
        <v>1279</v>
      </c>
      <c r="AU26" s="17">
        <f>IF(RUN_YEARS &gt; 3,(A1L235C1 + A1L235C4 + A1L235C7 + A1L235C10) / 4, 0)</f>
        <v>8797126</v>
      </c>
      <c r="AV26" s="16" t="s">
        <v>1280</v>
      </c>
      <c r="AW26" s="17">
        <f>IF(RUN_YEARS &gt; 3,(A1L235C2 + A1L235C5 + A1L235C8 + A1L235C11) / 4, 0)</f>
        <v>6048159.75</v>
      </c>
      <c r="AX26" s="16" t="s">
        <v>1281</v>
      </c>
      <c r="AY26" s="17">
        <f>(A1L235C22 + A1L235C23)</f>
        <v>14845285.75</v>
      </c>
      <c r="AZ26" s="16" t="s">
        <v>1282</v>
      </c>
      <c r="BA26" s="17">
        <f>IF(RUN_YEARS &gt; 4,(A1L235C1 + A1L235C4 + A1L235C7 + A1L235C10 + A1L235C13) / 5, 0)</f>
        <v>8944152.4000000004</v>
      </c>
      <c r="BB26" s="16" t="s">
        <v>1283</v>
      </c>
      <c r="BC26" s="17">
        <f>IF(RUN_YEARS &gt; 4,(A1L235C2 + A1L235C5 + A1L235C8 + A1L235C11 + A1L235C14) / 5, 0)</f>
        <v>6201693.5999999996</v>
      </c>
      <c r="BD26" s="16" t="s">
        <v>1284</v>
      </c>
      <c r="BE26" s="17">
        <f>(A1L235C25 + A1L235C26)</f>
        <v>15145846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0CE197-B2BC-4C94-923A-FDD7119F2844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1285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1286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3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0</v>
      </c>
      <c r="H8" s="16" t="s">
        <v>1317</v>
      </c>
      <c r="I8" s="17">
        <f>(A1L236C1 + A1L236C2)</f>
        <v>0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0</v>
      </c>
      <c r="N8" s="16" t="s">
        <v>1320</v>
      </c>
      <c r="O8" s="17">
        <f>(A1L236C4 + A1L236C5)</f>
        <v>0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0</v>
      </c>
      <c r="T8" s="16" t="s">
        <v>1323</v>
      </c>
      <c r="U8" s="17">
        <f>(A1L236C7 + A1L236C8)</f>
        <v>0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0</v>
      </c>
      <c r="Z8" s="16" t="s">
        <v>1326</v>
      </c>
      <c r="AA8" s="17">
        <f>(A1L236C10 + A1L236C11)</f>
        <v>0</v>
      </c>
      <c r="AB8" s="16" t="s">
        <v>1327</v>
      </c>
      <c r="AC8" s="17">
        <f>(A1L201C13 + A1L217C13)</f>
        <v>0</v>
      </c>
      <c r="AD8" s="16" t="s">
        <v>1328</v>
      </c>
      <c r="AE8" s="17">
        <f>(A1L201C14 + A1L217C14)</f>
        <v>0</v>
      </c>
      <c r="AF8" s="16" t="s">
        <v>1329</v>
      </c>
      <c r="AG8" s="17">
        <f>(A1L236C13 + A1L236C14)</f>
        <v>0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0</v>
      </c>
      <c r="AL8" s="16" t="s">
        <v>1332</v>
      </c>
      <c r="AM8" s="17">
        <f>(A1L236C16 + A1L236C17)</f>
        <v>0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0</v>
      </c>
      <c r="AR8" s="16" t="s">
        <v>1335</v>
      </c>
      <c r="AS8" s="17">
        <f>(A1L236C19 + A1L236C20)</f>
        <v>0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0</v>
      </c>
      <c r="AX8" s="16" t="s">
        <v>1338</v>
      </c>
      <c r="AY8" s="17">
        <f>(A1L236C22 + A1L236C23)</f>
        <v>0</v>
      </c>
      <c r="AZ8" s="16" t="s">
        <v>1339</v>
      </c>
      <c r="BA8" s="17">
        <f>IF(RUN_YEARS &gt; 4,(A1L236C1 + A1L236C4 + A1L236C7 + A1L236C10 + A1L236C13) / 5, 0)</f>
        <v>0</v>
      </c>
      <c r="BB8" s="16" t="s">
        <v>1340</v>
      </c>
      <c r="BC8" s="17">
        <f>IF(RUN_YEARS &gt; 4,(A1L236C2 + A1L236C5 + A1L236C8 + A1L236C11 + A1L236C14) / 5, 0)</f>
        <v>0</v>
      </c>
      <c r="BD8" s="16" t="s">
        <v>1341</v>
      </c>
      <c r="BE8" s="17">
        <f>(A1L236C25 + A1L236C26)</f>
        <v>0</v>
      </c>
    </row>
    <row r="9" spans="1:57" x14ac:dyDescent="0.3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74816</v>
      </c>
      <c r="F9" s="16" t="s">
        <v>1343</v>
      </c>
      <c r="G9" s="17">
        <f>(A1L202C2 + A1L218C2)</f>
        <v>59896</v>
      </c>
      <c r="H9" s="16" t="s">
        <v>1344</v>
      </c>
      <c r="I9" s="17">
        <f>(A1L237C1 + A1L237C2)</f>
        <v>134712</v>
      </c>
      <c r="J9" s="16" t="s">
        <v>1345</v>
      </c>
      <c r="K9" s="17">
        <f>(A1L202C4 + A1L218C4)</f>
        <v>93975</v>
      </c>
      <c r="L9" s="16" t="s">
        <v>1346</v>
      </c>
      <c r="M9" s="17">
        <f>(A1L202C5 + A1L218C5)</f>
        <v>70713</v>
      </c>
      <c r="N9" s="16" t="s">
        <v>1347</v>
      </c>
      <c r="O9" s="17">
        <f>(A1L237C4 + A1L237C5)</f>
        <v>164688</v>
      </c>
      <c r="P9" s="16" t="s">
        <v>1348</v>
      </c>
      <c r="Q9" s="17">
        <f>(A1L202C7 + A1L218C7)</f>
        <v>87658</v>
      </c>
      <c r="R9" s="16" t="s">
        <v>1349</v>
      </c>
      <c r="S9" s="17">
        <f>(A1L202C8 + A1L218C8)</f>
        <v>67003</v>
      </c>
      <c r="T9" s="16" t="s">
        <v>1350</v>
      </c>
      <c r="U9" s="17">
        <f>(A1L237C7 + A1L237C8)</f>
        <v>154661</v>
      </c>
      <c r="V9" s="16" t="s">
        <v>1351</v>
      </c>
      <c r="W9" s="17">
        <f>(A1L202C10 + A1L218C10)</f>
        <v>71486</v>
      </c>
      <c r="X9" s="16" t="s">
        <v>1352</v>
      </c>
      <c r="Y9" s="17">
        <f>(A1L202C11 + A1L218C11)</f>
        <v>57974</v>
      </c>
      <c r="Z9" s="16" t="s">
        <v>1353</v>
      </c>
      <c r="AA9" s="17">
        <f>(A1L237C10 + A1L237C11)</f>
        <v>129460</v>
      </c>
      <c r="AB9" s="16" t="s">
        <v>1354</v>
      </c>
      <c r="AC9" s="17">
        <f>(A1L202C13 + A1L218C13)</f>
        <v>75390</v>
      </c>
      <c r="AD9" s="16" t="s">
        <v>1355</v>
      </c>
      <c r="AE9" s="17">
        <f>(A1L202C14 + A1L218C14)</f>
        <v>60879</v>
      </c>
      <c r="AF9" s="16" t="s">
        <v>1356</v>
      </c>
      <c r="AG9" s="17">
        <f>(A1L237C13 + A1L237C14)</f>
        <v>136269</v>
      </c>
      <c r="AH9" s="16" t="s">
        <v>1357</v>
      </c>
      <c r="AI9" s="17">
        <f>IF(RUN_YEARS &gt; 1,(A1L237C1 + A1L237C4) / 2, 0)</f>
        <v>84395.5</v>
      </c>
      <c r="AJ9" s="16" t="s">
        <v>1358</v>
      </c>
      <c r="AK9" s="17">
        <f>IF(RUN_YEARS &gt; 1,(A1L237C2 + A1L237C5) / 2, 0)</f>
        <v>65304.5</v>
      </c>
      <c r="AL9" s="16" t="s">
        <v>1359</v>
      </c>
      <c r="AM9" s="17">
        <f>(A1L237C16 + A1L237C17)</f>
        <v>149700</v>
      </c>
      <c r="AN9" s="16" t="s">
        <v>1360</v>
      </c>
      <c r="AO9" s="17">
        <f>IF(RUN_YEARS &gt; 2,(A1L237C1 + A1L237C4 + A1L237C7) / 3, 0)</f>
        <v>85483</v>
      </c>
      <c r="AP9" s="16" t="s">
        <v>1361</v>
      </c>
      <c r="AQ9" s="17">
        <f>IF(RUN_YEARS &gt; 2,(A1L237C2 + A1L237C5 + A1L237C8) / 3, 0)</f>
        <v>65870.666666666672</v>
      </c>
      <c r="AR9" s="16" t="s">
        <v>1362</v>
      </c>
      <c r="AS9" s="17">
        <f>(A1L237C19 + A1L237C20)</f>
        <v>151353.66666666669</v>
      </c>
      <c r="AT9" s="16" t="s">
        <v>1363</v>
      </c>
      <c r="AU9" s="17">
        <f>IF(RUN_YEARS &gt; 3,(A1L237C1 + A1L237C4 + A1L237C7 + A1L237C10) / 4, 0)</f>
        <v>81983.75</v>
      </c>
      <c r="AV9" s="16" t="s">
        <v>1364</v>
      </c>
      <c r="AW9" s="17">
        <f>IF(RUN_YEARS &gt; 3,(A1L237C2 + A1L237C5 + A1L237C8 + A1L237C11) / 4, 0)</f>
        <v>63896.5</v>
      </c>
      <c r="AX9" s="16" t="s">
        <v>1365</v>
      </c>
      <c r="AY9" s="17">
        <f>(A1L237C22 + A1L237C23)</f>
        <v>145880.25</v>
      </c>
      <c r="AZ9" s="16" t="s">
        <v>1366</v>
      </c>
      <c r="BA9" s="17">
        <f>IF(RUN_YEARS &gt; 4,(A1L237C1 + A1L237C4 + A1L237C7 + A1L237C10 + A1L237C13) / 5, 0)</f>
        <v>80665</v>
      </c>
      <c r="BB9" s="16" t="s">
        <v>1367</v>
      </c>
      <c r="BC9" s="17">
        <f>IF(RUN_YEARS &gt; 4,(A1L237C2 + A1L237C5 + A1L237C8 + A1L237C11 + A1L237C14) / 5, 0)</f>
        <v>63293</v>
      </c>
      <c r="BD9" s="16" t="s">
        <v>1368</v>
      </c>
      <c r="BE9" s="17">
        <f>(A1L237C25 + A1L237C26)</f>
        <v>143958</v>
      </c>
    </row>
    <row r="10" spans="1:57" x14ac:dyDescent="0.3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490287</v>
      </c>
      <c r="F10" s="16" t="s">
        <v>1370</v>
      </c>
      <c r="G10" s="17">
        <f>(A1L203C2 + A1L219C2)</f>
        <v>354791</v>
      </c>
      <c r="H10" s="16" t="s">
        <v>1371</v>
      </c>
      <c r="I10" s="17">
        <f>(A1L238C1 + A1L238C2)</f>
        <v>845078</v>
      </c>
      <c r="J10" s="16" t="s">
        <v>1372</v>
      </c>
      <c r="K10" s="17">
        <f>(A1L203C4 + A1L219C4)</f>
        <v>517368</v>
      </c>
      <c r="L10" s="16" t="s">
        <v>1373</v>
      </c>
      <c r="M10" s="17">
        <f>(A1L203C5 + A1L219C5)</f>
        <v>345894</v>
      </c>
      <c r="N10" s="16" t="s">
        <v>1374</v>
      </c>
      <c r="O10" s="17">
        <f>(A1L238C4 + A1L238C5)</f>
        <v>863262</v>
      </c>
      <c r="P10" s="16" t="s">
        <v>1375</v>
      </c>
      <c r="Q10" s="17">
        <f>(A1L203C7 + A1L219C7)</f>
        <v>529506</v>
      </c>
      <c r="R10" s="16" t="s">
        <v>1376</v>
      </c>
      <c r="S10" s="17">
        <f>(A1L203C8 + A1L219C8)</f>
        <v>354862</v>
      </c>
      <c r="T10" s="16" t="s">
        <v>1377</v>
      </c>
      <c r="U10" s="17">
        <f>(A1L238C7 + A1L238C8)</f>
        <v>884368</v>
      </c>
      <c r="V10" s="16" t="s">
        <v>1378</v>
      </c>
      <c r="W10" s="17">
        <f>(A1L203C10 + A1L219C10)</f>
        <v>494263</v>
      </c>
      <c r="X10" s="16" t="s">
        <v>1379</v>
      </c>
      <c r="Y10" s="17">
        <f>(A1L203C11 + A1L219C11)</f>
        <v>351031</v>
      </c>
      <c r="Z10" s="16" t="s">
        <v>1380</v>
      </c>
      <c r="AA10" s="17">
        <f>(A1L238C10 + A1L238C11)</f>
        <v>845294</v>
      </c>
      <c r="AB10" s="16" t="s">
        <v>1381</v>
      </c>
      <c r="AC10" s="17">
        <f>(A1L203C13 + A1L219C13)</f>
        <v>522422</v>
      </c>
      <c r="AD10" s="16" t="s">
        <v>1382</v>
      </c>
      <c r="AE10" s="17">
        <f>(A1L203C14 + A1L219C14)</f>
        <v>361707</v>
      </c>
      <c r="AF10" s="16" t="s">
        <v>1383</v>
      </c>
      <c r="AG10" s="17">
        <f>(A1L238C13 + A1L238C14)</f>
        <v>884129</v>
      </c>
      <c r="AH10" s="16" t="s">
        <v>1384</v>
      </c>
      <c r="AI10" s="17">
        <f>IF(RUN_YEARS &gt; 1,(A1L238C1 + A1L238C4) / 2, 0)</f>
        <v>503827.5</v>
      </c>
      <c r="AJ10" s="16" t="s">
        <v>1385</v>
      </c>
      <c r="AK10" s="17">
        <f>IF(RUN_YEARS &gt; 1,(A1L238C2 + A1L238C5) / 2, 0)</f>
        <v>350342.5</v>
      </c>
      <c r="AL10" s="16" t="s">
        <v>1386</v>
      </c>
      <c r="AM10" s="17">
        <f>(A1L238C16 + A1L238C17)</f>
        <v>854170</v>
      </c>
      <c r="AN10" s="16" t="s">
        <v>1387</v>
      </c>
      <c r="AO10" s="17">
        <f>IF(RUN_YEARS &gt; 2,(A1L238C1 + A1L238C4 + A1L238C7) / 3, 0)</f>
        <v>512387</v>
      </c>
      <c r="AP10" s="16" t="s">
        <v>1388</v>
      </c>
      <c r="AQ10" s="17">
        <f>IF(RUN_YEARS &gt; 2,(A1L238C2 + A1L238C5 + A1L238C8) / 3, 0)</f>
        <v>351849</v>
      </c>
      <c r="AR10" s="16" t="s">
        <v>1389</v>
      </c>
      <c r="AS10" s="17">
        <f>(A1L238C19 + A1L238C20)</f>
        <v>864236</v>
      </c>
      <c r="AT10" s="16" t="s">
        <v>1390</v>
      </c>
      <c r="AU10" s="17">
        <f>IF(RUN_YEARS &gt; 3,(A1L238C1 + A1L238C4 + A1L238C7 + A1L238C10) / 4, 0)</f>
        <v>507856</v>
      </c>
      <c r="AV10" s="16" t="s">
        <v>1391</v>
      </c>
      <c r="AW10" s="17">
        <f>IF(RUN_YEARS &gt; 3,(A1L238C2 + A1L238C5 + A1L238C8 + A1L238C11) / 4, 0)</f>
        <v>351644.5</v>
      </c>
      <c r="AX10" s="16" t="s">
        <v>1392</v>
      </c>
      <c r="AY10" s="17">
        <f>(A1L238C22 + A1L238C23)</f>
        <v>859500.5</v>
      </c>
      <c r="AZ10" s="16" t="s">
        <v>1393</v>
      </c>
      <c r="BA10" s="17">
        <f>IF(RUN_YEARS &gt; 4,(A1L238C1 + A1L238C4 + A1L238C7 + A1L238C10 + A1L238C13) / 5, 0)</f>
        <v>510769.2</v>
      </c>
      <c r="BB10" s="16" t="s">
        <v>1394</v>
      </c>
      <c r="BC10" s="17">
        <f>IF(RUN_YEARS &gt; 4,(A1L238C2 + A1L238C5 + A1L238C8 + A1L238C11 + A1L238C14) / 5, 0)</f>
        <v>353657</v>
      </c>
      <c r="BD10" s="16" t="s">
        <v>1395</v>
      </c>
      <c r="BE10" s="17">
        <f>(A1L238C25 + A1L238C26)</f>
        <v>864426.2</v>
      </c>
    </row>
    <row r="11" spans="1:57" x14ac:dyDescent="0.3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1523273</v>
      </c>
      <c r="F11" s="16" t="s">
        <v>1397</v>
      </c>
      <c r="G11" s="17">
        <f>(A1L204C2 + A1L220C2)</f>
        <v>1514194</v>
      </c>
      <c r="H11" s="16" t="s">
        <v>1398</v>
      </c>
      <c r="I11" s="17">
        <f>(A1L239C1 + A1L239C2)</f>
        <v>3037467</v>
      </c>
      <c r="J11" s="16" t="s">
        <v>1399</v>
      </c>
      <c r="K11" s="17">
        <f>(A1L204C4 + A1L220C4)</f>
        <v>1605822</v>
      </c>
      <c r="L11" s="16" t="s">
        <v>1400</v>
      </c>
      <c r="M11" s="17">
        <f>(A1L204C5 + A1L220C5)</f>
        <v>1590878</v>
      </c>
      <c r="N11" s="16" t="s">
        <v>1401</v>
      </c>
      <c r="O11" s="17">
        <f>(A1L239C4 + A1L239C5)</f>
        <v>3196700</v>
      </c>
      <c r="P11" s="16" t="s">
        <v>1402</v>
      </c>
      <c r="Q11" s="17">
        <f>(A1L204C7 + A1L220C7)</f>
        <v>1587338</v>
      </c>
      <c r="R11" s="16" t="s">
        <v>1403</v>
      </c>
      <c r="S11" s="17">
        <f>(A1L204C8 + A1L220C8)</f>
        <v>1573620</v>
      </c>
      <c r="T11" s="16" t="s">
        <v>1404</v>
      </c>
      <c r="U11" s="17">
        <f>(A1L239C7 + A1L239C8)</f>
        <v>3160958</v>
      </c>
      <c r="V11" s="16" t="s">
        <v>1405</v>
      </c>
      <c r="W11" s="17">
        <f>(A1L204C10 + A1L220C10)</f>
        <v>1441190</v>
      </c>
      <c r="X11" s="16" t="s">
        <v>1406</v>
      </c>
      <c r="Y11" s="17">
        <f>(A1L204C11 + A1L220C11)</f>
        <v>1444027</v>
      </c>
      <c r="Z11" s="16" t="s">
        <v>1407</v>
      </c>
      <c r="AA11" s="17">
        <f>(A1L239C10 + A1L239C11)</f>
        <v>2885217</v>
      </c>
      <c r="AB11" s="16" t="s">
        <v>1408</v>
      </c>
      <c r="AC11" s="17">
        <f>(A1L204C13 + A1L220C13)</f>
        <v>1811142</v>
      </c>
      <c r="AD11" s="16" t="s">
        <v>1409</v>
      </c>
      <c r="AE11" s="17">
        <f>(A1L204C14 + A1L220C14)</f>
        <v>1805821</v>
      </c>
      <c r="AF11" s="16" t="s">
        <v>1410</v>
      </c>
      <c r="AG11" s="17">
        <f>(A1L239C13 + A1L239C14)</f>
        <v>3616963</v>
      </c>
      <c r="AH11" s="16" t="s">
        <v>1411</v>
      </c>
      <c r="AI11" s="17">
        <f>IF(RUN_YEARS &gt; 1,(A1L239C1 + A1L239C4) / 2, 0)</f>
        <v>1564547.5</v>
      </c>
      <c r="AJ11" s="16" t="s">
        <v>1412</v>
      </c>
      <c r="AK11" s="17">
        <f>IF(RUN_YEARS &gt; 1,(A1L239C2 + A1L239C5) / 2, 0)</f>
        <v>1552536</v>
      </c>
      <c r="AL11" s="16" t="s">
        <v>1413</v>
      </c>
      <c r="AM11" s="17">
        <f>(A1L239C16 + A1L239C17)</f>
        <v>3117083.5</v>
      </c>
      <c r="AN11" s="16" t="s">
        <v>1414</v>
      </c>
      <c r="AO11" s="17">
        <f>IF(RUN_YEARS &gt; 2,(A1L239C1 + A1L239C4 + A1L239C7) / 3, 0)</f>
        <v>1572144.3333333333</v>
      </c>
      <c r="AP11" s="16" t="s">
        <v>1415</v>
      </c>
      <c r="AQ11" s="17">
        <f>IF(RUN_YEARS &gt; 2,(A1L239C2 + A1L239C5 + A1L239C8) / 3, 0)</f>
        <v>1559564</v>
      </c>
      <c r="AR11" s="16" t="s">
        <v>1416</v>
      </c>
      <c r="AS11" s="17">
        <f>(A1L239C19 + A1L239C20)</f>
        <v>3131708.333333333</v>
      </c>
      <c r="AT11" s="16" t="s">
        <v>1417</v>
      </c>
      <c r="AU11" s="17">
        <f>IF(RUN_YEARS &gt; 3,(A1L239C1 + A1L239C4 + A1L239C7 + A1L239C10) / 4, 0)</f>
        <v>1539405.75</v>
      </c>
      <c r="AV11" s="16" t="s">
        <v>1418</v>
      </c>
      <c r="AW11" s="17">
        <f>IF(RUN_YEARS &gt; 3,(A1L239C2 + A1L239C5 + A1L239C8 + A1L239C11) / 4, 0)</f>
        <v>1530679.75</v>
      </c>
      <c r="AX11" s="16" t="s">
        <v>1419</v>
      </c>
      <c r="AY11" s="17">
        <f>(A1L239C22 + A1L239C23)</f>
        <v>3070085.5</v>
      </c>
      <c r="AZ11" s="16" t="s">
        <v>1420</v>
      </c>
      <c r="BA11" s="17">
        <f>IF(RUN_YEARS &gt; 4,(A1L239C1 + A1L239C4 + A1L239C7 + A1L239C10 + A1L239C13) / 5, 0)</f>
        <v>1593753</v>
      </c>
      <c r="BB11" s="16" t="s">
        <v>1421</v>
      </c>
      <c r="BC11" s="17">
        <f>IF(RUN_YEARS &gt; 4,(A1L239C2 + A1L239C5 + A1L239C8 + A1L239C11 + A1L239C14) / 5, 0)</f>
        <v>1585708</v>
      </c>
      <c r="BD11" s="16" t="s">
        <v>1422</v>
      </c>
      <c r="BE11" s="17">
        <f>(A1L239C25 + A1L239C26)</f>
        <v>3179461</v>
      </c>
    </row>
    <row r="12" spans="1:57" x14ac:dyDescent="0.3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207153</v>
      </c>
      <c r="F12" s="16" t="s">
        <v>1424</v>
      </c>
      <c r="G12" s="17">
        <f>(A1L205C2 + A1L221C2)</f>
        <v>207991</v>
      </c>
      <c r="H12" s="16" t="s">
        <v>1425</v>
      </c>
      <c r="I12" s="17">
        <f>(A1L240C1 + A1L240C2)</f>
        <v>415144</v>
      </c>
      <c r="J12" s="16" t="s">
        <v>1426</v>
      </c>
      <c r="K12" s="17">
        <f>(A1L205C4 + A1L221C4)</f>
        <v>209701</v>
      </c>
      <c r="L12" s="16" t="s">
        <v>1427</v>
      </c>
      <c r="M12" s="17">
        <f>(A1L205C5 + A1L221C5)</f>
        <v>201159</v>
      </c>
      <c r="N12" s="16" t="s">
        <v>1428</v>
      </c>
      <c r="O12" s="17">
        <f>(A1L240C4 + A1L240C5)</f>
        <v>410860</v>
      </c>
      <c r="P12" s="16" t="s">
        <v>1429</v>
      </c>
      <c r="Q12" s="17">
        <f>(A1L205C7 + A1L221C7)</f>
        <v>206220</v>
      </c>
      <c r="R12" s="16" t="s">
        <v>1430</v>
      </c>
      <c r="S12" s="17">
        <f>(A1L205C8 + A1L221C8)</f>
        <v>190765</v>
      </c>
      <c r="T12" s="16" t="s">
        <v>1431</v>
      </c>
      <c r="U12" s="17">
        <f>(A1L240C7 + A1L240C8)</f>
        <v>396985</v>
      </c>
      <c r="V12" s="16" t="s">
        <v>1432</v>
      </c>
      <c r="W12" s="17">
        <f>(A1L205C10 + A1L221C10)</f>
        <v>192108</v>
      </c>
      <c r="X12" s="16" t="s">
        <v>1433</v>
      </c>
      <c r="Y12" s="17">
        <f>(A1L205C11 + A1L221C11)</f>
        <v>195508</v>
      </c>
      <c r="Z12" s="16" t="s">
        <v>1434</v>
      </c>
      <c r="AA12" s="17">
        <f>(A1L240C10 + A1L240C11)</f>
        <v>387616</v>
      </c>
      <c r="AB12" s="16" t="s">
        <v>1435</v>
      </c>
      <c r="AC12" s="17">
        <f>(A1L205C13 + A1L221C13)</f>
        <v>204198</v>
      </c>
      <c r="AD12" s="16" t="s">
        <v>1436</v>
      </c>
      <c r="AE12" s="17">
        <f>(A1L205C14 + A1L221C14)</f>
        <v>204523</v>
      </c>
      <c r="AF12" s="16" t="s">
        <v>1437</v>
      </c>
      <c r="AG12" s="17">
        <f>(A1L240C13 + A1L240C14)</f>
        <v>408721</v>
      </c>
      <c r="AH12" s="16" t="s">
        <v>1438</v>
      </c>
      <c r="AI12" s="17">
        <f>IF(RUN_YEARS &gt; 1,(A1L240C1 + A1L240C4) / 2, 0)</f>
        <v>208427</v>
      </c>
      <c r="AJ12" s="16" t="s">
        <v>1439</v>
      </c>
      <c r="AK12" s="17">
        <f>IF(RUN_YEARS &gt; 1,(A1L240C2 + A1L240C5) / 2, 0)</f>
        <v>204575</v>
      </c>
      <c r="AL12" s="16" t="s">
        <v>1440</v>
      </c>
      <c r="AM12" s="17">
        <f>(A1L240C16 + A1L240C17)</f>
        <v>413002</v>
      </c>
      <c r="AN12" s="16" t="s">
        <v>1441</v>
      </c>
      <c r="AO12" s="17">
        <f>IF(RUN_YEARS &gt; 2,(A1L240C1 + A1L240C4 + A1L240C7) / 3, 0)</f>
        <v>207691.33333333334</v>
      </c>
      <c r="AP12" s="16" t="s">
        <v>1442</v>
      </c>
      <c r="AQ12" s="17">
        <f>IF(RUN_YEARS &gt; 2,(A1L240C2 + A1L240C5 + A1L240C8) / 3, 0)</f>
        <v>199971.66666666666</v>
      </c>
      <c r="AR12" s="16" t="s">
        <v>1443</v>
      </c>
      <c r="AS12" s="17">
        <f>(A1L240C19 + A1L240C20)</f>
        <v>407663</v>
      </c>
      <c r="AT12" s="16" t="s">
        <v>1444</v>
      </c>
      <c r="AU12" s="17">
        <f>IF(RUN_YEARS &gt; 3,(A1L240C1 + A1L240C4 + A1L240C7 + A1L240C10) / 4, 0)</f>
        <v>203795.5</v>
      </c>
      <c r="AV12" s="16" t="s">
        <v>1445</v>
      </c>
      <c r="AW12" s="17">
        <f>IF(RUN_YEARS &gt; 3,(A1L240C2 + A1L240C5 + A1L240C8 + A1L240C11) / 4, 0)</f>
        <v>198855.75</v>
      </c>
      <c r="AX12" s="16" t="s">
        <v>1446</v>
      </c>
      <c r="AY12" s="17">
        <f>(A1L240C22 + A1L240C23)</f>
        <v>402651.25</v>
      </c>
      <c r="AZ12" s="16" t="s">
        <v>1447</v>
      </c>
      <c r="BA12" s="17">
        <f>IF(RUN_YEARS &gt; 4,(A1L240C1 + A1L240C4 + A1L240C7 + A1L240C10 + A1L240C13) / 5, 0)</f>
        <v>203876</v>
      </c>
      <c r="BB12" s="16" t="s">
        <v>1448</v>
      </c>
      <c r="BC12" s="17">
        <f>IF(RUN_YEARS &gt; 4,(A1L240C2 + A1L240C5 + A1L240C8 + A1L240C11 + A1L240C14) / 5, 0)</f>
        <v>199989.2</v>
      </c>
      <c r="BD12" s="16" t="s">
        <v>1449</v>
      </c>
      <c r="BE12" s="17">
        <f>(A1L240C25 + A1L240C26)</f>
        <v>403865.2</v>
      </c>
    </row>
    <row r="13" spans="1:57" x14ac:dyDescent="0.3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2725149</v>
      </c>
      <c r="F13" s="16" t="s">
        <v>1451</v>
      </c>
      <c r="G13" s="17">
        <f>(A1L206C2 + A1L222C2)</f>
        <v>2706259</v>
      </c>
      <c r="H13" s="16" t="s">
        <v>1452</v>
      </c>
      <c r="I13" s="17">
        <f>(A1L241C1 + A1L241C2)</f>
        <v>5431408</v>
      </c>
      <c r="J13" s="16" t="s">
        <v>1453</v>
      </c>
      <c r="K13" s="17">
        <f>(A1L206C4 + A1L222C4)</f>
        <v>2893299</v>
      </c>
      <c r="L13" s="16" t="s">
        <v>1454</v>
      </c>
      <c r="M13" s="17">
        <f>(A1L206C5 + A1L222C5)</f>
        <v>2841712</v>
      </c>
      <c r="N13" s="16" t="s">
        <v>1455</v>
      </c>
      <c r="O13" s="17">
        <f>(A1L241C4 + A1L241C5)</f>
        <v>5735011</v>
      </c>
      <c r="P13" s="16" t="s">
        <v>1456</v>
      </c>
      <c r="Q13" s="17">
        <f>(A1L206C7 + A1L222C7)</f>
        <v>2876805</v>
      </c>
      <c r="R13" s="16" t="s">
        <v>1457</v>
      </c>
      <c r="S13" s="17">
        <f>(A1L206C8 + A1L222C8)</f>
        <v>2833511</v>
      </c>
      <c r="T13" s="16" t="s">
        <v>1458</v>
      </c>
      <c r="U13" s="17">
        <f>(A1L241C7 + A1L241C8)</f>
        <v>5710316</v>
      </c>
      <c r="V13" s="16" t="s">
        <v>1459</v>
      </c>
      <c r="W13" s="17">
        <f>(A1L206C10 + A1L222C10)</f>
        <v>2666610</v>
      </c>
      <c r="X13" s="16" t="s">
        <v>1460</v>
      </c>
      <c r="Y13" s="17">
        <f>(A1L206C11 + A1L222C11)</f>
        <v>2647457</v>
      </c>
      <c r="Z13" s="16" t="s">
        <v>1461</v>
      </c>
      <c r="AA13" s="17">
        <f>(A1L241C10 + A1L241C11)</f>
        <v>5314067</v>
      </c>
      <c r="AB13" s="16" t="s">
        <v>1462</v>
      </c>
      <c r="AC13" s="17">
        <f>(A1L206C13 + A1L222C13)</f>
        <v>2764530</v>
      </c>
      <c r="AD13" s="16" t="s">
        <v>1463</v>
      </c>
      <c r="AE13" s="17">
        <f>(A1L206C14 + A1L222C14)</f>
        <v>2811797</v>
      </c>
      <c r="AF13" s="16" t="s">
        <v>1464</v>
      </c>
      <c r="AG13" s="17">
        <f>(A1L241C13 + A1L241C14)</f>
        <v>5576327</v>
      </c>
      <c r="AH13" s="16" t="s">
        <v>1465</v>
      </c>
      <c r="AI13" s="17">
        <f>IF(RUN_YEARS &gt; 1,(A1L241C1 + A1L241C4) / 2, 0)</f>
        <v>2809224</v>
      </c>
      <c r="AJ13" s="16" t="s">
        <v>1466</v>
      </c>
      <c r="AK13" s="17">
        <f>IF(RUN_YEARS &gt; 1,(A1L241C2 + A1L241C5) / 2, 0)</f>
        <v>2773985.5</v>
      </c>
      <c r="AL13" s="16" t="s">
        <v>1467</v>
      </c>
      <c r="AM13" s="17">
        <f>(A1L241C16 + A1L241C17)</f>
        <v>5583209.5</v>
      </c>
      <c r="AN13" s="16" t="s">
        <v>1468</v>
      </c>
      <c r="AO13" s="17">
        <f>IF(RUN_YEARS &gt; 2,(A1L241C1 + A1L241C4 + A1L241C7) / 3, 0)</f>
        <v>2831751</v>
      </c>
      <c r="AP13" s="16" t="s">
        <v>1469</v>
      </c>
      <c r="AQ13" s="17">
        <f>IF(RUN_YEARS &gt; 2,(A1L241C2 + A1L241C5 + A1L241C8) / 3, 0)</f>
        <v>2793827.3333333335</v>
      </c>
      <c r="AR13" s="16" t="s">
        <v>1470</v>
      </c>
      <c r="AS13" s="17">
        <f>(A1L241C19 + A1L241C20)</f>
        <v>5625578.333333334</v>
      </c>
      <c r="AT13" s="16" t="s">
        <v>1471</v>
      </c>
      <c r="AU13" s="17">
        <f>IF(RUN_YEARS &gt; 3,(A1L241C1 + A1L241C4 + A1L241C7 + A1L241C10) / 4, 0)</f>
        <v>2790465.75</v>
      </c>
      <c r="AV13" s="16" t="s">
        <v>1472</v>
      </c>
      <c r="AW13" s="17">
        <f>IF(RUN_YEARS &gt; 3,(A1L241C2 + A1L241C5 + A1L241C8 + A1L241C11) / 4, 0)</f>
        <v>2757234.75</v>
      </c>
      <c r="AX13" s="16" t="s">
        <v>1473</v>
      </c>
      <c r="AY13" s="17">
        <f>(A1L241C22 + A1L241C23)</f>
        <v>5547700.5</v>
      </c>
      <c r="AZ13" s="16" t="s">
        <v>1474</v>
      </c>
      <c r="BA13" s="17">
        <f>IF(RUN_YEARS &gt; 4,(A1L241C1 + A1L241C4 + A1L241C7 + A1L241C10 + A1L241C13) / 5, 0)</f>
        <v>2785278.6</v>
      </c>
      <c r="BB13" s="16" t="s">
        <v>1475</v>
      </c>
      <c r="BC13" s="17">
        <f>IF(RUN_YEARS &gt; 4,(A1L241C2 + A1L241C5 + A1L241C8 + A1L241C11 + A1L241C14) / 5, 0)</f>
        <v>2768147.2</v>
      </c>
      <c r="BD13" s="16" t="s">
        <v>1476</v>
      </c>
      <c r="BE13" s="17">
        <f>(A1L241C25 + A1L241C26)</f>
        <v>5553425.8000000007</v>
      </c>
    </row>
    <row r="14" spans="1:57" x14ac:dyDescent="0.3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113039</v>
      </c>
      <c r="F14" s="16" t="s">
        <v>1478</v>
      </c>
      <c r="G14" s="17">
        <f>(A1L207C2 + A1L223C2)</f>
        <v>117531</v>
      </c>
      <c r="H14" s="16" t="s">
        <v>1479</v>
      </c>
      <c r="I14" s="17">
        <f>(A1L242C1 + A1L242C2)</f>
        <v>230570</v>
      </c>
      <c r="J14" s="16" t="s">
        <v>1480</v>
      </c>
      <c r="K14" s="17">
        <f>(A1L207C4 + A1L223C4)</f>
        <v>123226</v>
      </c>
      <c r="L14" s="16" t="s">
        <v>1481</v>
      </c>
      <c r="M14" s="17">
        <f>(A1L207C5 + A1L223C5)</f>
        <v>130594</v>
      </c>
      <c r="N14" s="16" t="s">
        <v>1482</v>
      </c>
      <c r="O14" s="17">
        <f>(A1L242C4 + A1L242C5)</f>
        <v>253820</v>
      </c>
      <c r="P14" s="16" t="s">
        <v>1483</v>
      </c>
      <c r="Q14" s="17">
        <f>(A1L207C7 + A1L223C7)</f>
        <v>126559</v>
      </c>
      <c r="R14" s="16" t="s">
        <v>1484</v>
      </c>
      <c r="S14" s="17">
        <f>(A1L207C8 + A1L223C8)</f>
        <v>133340</v>
      </c>
      <c r="T14" s="16" t="s">
        <v>1485</v>
      </c>
      <c r="U14" s="17">
        <f>(A1L242C7 + A1L242C8)</f>
        <v>259899</v>
      </c>
      <c r="V14" s="16" t="s">
        <v>1486</v>
      </c>
      <c r="W14" s="17">
        <f>(A1L207C10 + A1L223C10)</f>
        <v>117493</v>
      </c>
      <c r="X14" s="16" t="s">
        <v>1487</v>
      </c>
      <c r="Y14" s="17">
        <f>(A1L207C11 + A1L223C11)</f>
        <v>125870</v>
      </c>
      <c r="Z14" s="16" t="s">
        <v>1488</v>
      </c>
      <c r="AA14" s="17">
        <f>(A1L242C10 + A1L242C11)</f>
        <v>243363</v>
      </c>
      <c r="AB14" s="16" t="s">
        <v>1489</v>
      </c>
      <c r="AC14" s="17">
        <f>(A1L207C13 + A1L223C13)</f>
        <v>146985</v>
      </c>
      <c r="AD14" s="16" t="s">
        <v>1490</v>
      </c>
      <c r="AE14" s="17">
        <f>(A1L207C14 + A1L223C14)</f>
        <v>158077</v>
      </c>
      <c r="AF14" s="16" t="s">
        <v>1491</v>
      </c>
      <c r="AG14" s="17">
        <f>(A1L242C13 + A1L242C14)</f>
        <v>305062</v>
      </c>
      <c r="AH14" s="16" t="s">
        <v>1492</v>
      </c>
      <c r="AI14" s="17">
        <f>IF(RUN_YEARS &gt; 1,(A1L242C1 + A1L242C4) / 2, 0)</f>
        <v>118132.5</v>
      </c>
      <c r="AJ14" s="16" t="s">
        <v>1493</v>
      </c>
      <c r="AK14" s="17">
        <f>IF(RUN_YEARS &gt; 1,(A1L242C2 + A1L242C5) / 2, 0)</f>
        <v>124062.5</v>
      </c>
      <c r="AL14" s="16" t="s">
        <v>1494</v>
      </c>
      <c r="AM14" s="17">
        <f>(A1L242C16 + A1L242C17)</f>
        <v>242195</v>
      </c>
      <c r="AN14" s="16" t="s">
        <v>1495</v>
      </c>
      <c r="AO14" s="17">
        <f>IF(RUN_YEARS &gt; 2,(A1L242C1 + A1L242C4 + A1L242C7) / 3, 0)</f>
        <v>120941.33333333333</v>
      </c>
      <c r="AP14" s="16" t="s">
        <v>1496</v>
      </c>
      <c r="AQ14" s="17">
        <f>IF(RUN_YEARS &gt; 2,(A1L242C2 + A1L242C5 + A1L242C8) / 3, 0)</f>
        <v>127155</v>
      </c>
      <c r="AR14" s="16" t="s">
        <v>1497</v>
      </c>
      <c r="AS14" s="17">
        <f>(A1L242C19 + A1L242C20)</f>
        <v>248096.33333333331</v>
      </c>
      <c r="AT14" s="16" t="s">
        <v>1498</v>
      </c>
      <c r="AU14" s="17">
        <f>IF(RUN_YEARS &gt; 3,(A1L242C1 + A1L242C4 + A1L242C7 + A1L242C10) / 4, 0)</f>
        <v>120079.25</v>
      </c>
      <c r="AV14" s="16" t="s">
        <v>1499</v>
      </c>
      <c r="AW14" s="17">
        <f>IF(RUN_YEARS &gt; 3,(A1L242C2 + A1L242C5 + A1L242C8 + A1L242C11) / 4, 0)</f>
        <v>126833.75</v>
      </c>
      <c r="AX14" s="16" t="s">
        <v>1500</v>
      </c>
      <c r="AY14" s="17">
        <f>(A1L242C22 + A1L242C23)</f>
        <v>246913</v>
      </c>
      <c r="AZ14" s="16" t="s">
        <v>1501</v>
      </c>
      <c r="BA14" s="17">
        <f>IF(RUN_YEARS &gt; 4,(A1L242C1 + A1L242C4 + A1L242C7 + A1L242C10 + A1L242C13) / 5, 0)</f>
        <v>125460.4</v>
      </c>
      <c r="BB14" s="16" t="s">
        <v>1502</v>
      </c>
      <c r="BC14" s="17">
        <f>IF(RUN_YEARS &gt; 4,(A1L242C2 + A1L242C5 + A1L242C8 + A1L242C11 + A1L242C14) / 5, 0)</f>
        <v>133082.4</v>
      </c>
      <c r="BD14" s="16" t="s">
        <v>1503</v>
      </c>
      <c r="BE14" s="17">
        <f>(A1L242C25 + A1L242C26)</f>
        <v>258542.8</v>
      </c>
    </row>
    <row r="15" spans="1:57" x14ac:dyDescent="0.3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895012</v>
      </c>
      <c r="F15" s="16" t="s">
        <v>1505</v>
      </c>
      <c r="G15" s="17">
        <f>(A1L208C2 + A1L224C2)</f>
        <v>905180</v>
      </c>
      <c r="H15" s="16" t="s">
        <v>1506</v>
      </c>
      <c r="I15" s="17">
        <f>(A1L243C1 + A1L243C2)</f>
        <v>1800192</v>
      </c>
      <c r="J15" s="16" t="s">
        <v>1507</v>
      </c>
      <c r="K15" s="17">
        <f>(A1L208C4 + A1L224C4)</f>
        <v>899532</v>
      </c>
      <c r="L15" s="16" t="s">
        <v>1508</v>
      </c>
      <c r="M15" s="17">
        <f>(A1L208C5 + A1L224C5)</f>
        <v>910568</v>
      </c>
      <c r="N15" s="16" t="s">
        <v>1509</v>
      </c>
      <c r="O15" s="17">
        <f>(A1L243C4 + A1L243C5)</f>
        <v>1810100</v>
      </c>
      <c r="P15" s="16" t="s">
        <v>1510</v>
      </c>
      <c r="Q15" s="17">
        <f>(A1L208C7 + A1L224C7)</f>
        <v>884017</v>
      </c>
      <c r="R15" s="16" t="s">
        <v>1511</v>
      </c>
      <c r="S15" s="17">
        <f>(A1L208C8 + A1L224C8)</f>
        <v>887265</v>
      </c>
      <c r="T15" s="16" t="s">
        <v>1512</v>
      </c>
      <c r="U15" s="17">
        <f>(A1L243C7 + A1L243C8)</f>
        <v>1771282</v>
      </c>
      <c r="V15" s="16" t="s">
        <v>1513</v>
      </c>
      <c r="W15" s="17">
        <f>(A1L208C10 + A1L224C10)</f>
        <v>752599</v>
      </c>
      <c r="X15" s="16" t="s">
        <v>1514</v>
      </c>
      <c r="Y15" s="17">
        <f>(A1L208C11 + A1L224C11)</f>
        <v>757226</v>
      </c>
      <c r="Z15" s="16" t="s">
        <v>1515</v>
      </c>
      <c r="AA15" s="17">
        <f>(A1L243C10 + A1L243C11)</f>
        <v>1509825</v>
      </c>
      <c r="AB15" s="16" t="s">
        <v>1516</v>
      </c>
      <c r="AC15" s="17">
        <f>(A1L208C13 + A1L224C13)</f>
        <v>983127</v>
      </c>
      <c r="AD15" s="16" t="s">
        <v>1517</v>
      </c>
      <c r="AE15" s="17">
        <f>(A1L208C14 + A1L224C14)</f>
        <v>1010240</v>
      </c>
      <c r="AF15" s="16" t="s">
        <v>1518</v>
      </c>
      <c r="AG15" s="17">
        <f>(A1L243C13 + A1L243C14)</f>
        <v>1993367</v>
      </c>
      <c r="AH15" s="16" t="s">
        <v>1519</v>
      </c>
      <c r="AI15" s="17">
        <f>IF(RUN_YEARS &gt; 1,(A1L243C1 + A1L243C4) / 2, 0)</f>
        <v>897272</v>
      </c>
      <c r="AJ15" s="16" t="s">
        <v>1520</v>
      </c>
      <c r="AK15" s="17">
        <f>IF(RUN_YEARS &gt; 1,(A1L243C2 + A1L243C5) / 2, 0)</f>
        <v>907874</v>
      </c>
      <c r="AL15" s="16" t="s">
        <v>1521</v>
      </c>
      <c r="AM15" s="17">
        <f>(A1L243C16 + A1L243C17)</f>
        <v>1805146</v>
      </c>
      <c r="AN15" s="16" t="s">
        <v>1522</v>
      </c>
      <c r="AO15" s="17">
        <f>IF(RUN_YEARS &gt; 2,(A1L243C1 + A1L243C4 + A1L243C7) / 3, 0)</f>
        <v>892853.66666666663</v>
      </c>
      <c r="AP15" s="16" t="s">
        <v>1523</v>
      </c>
      <c r="AQ15" s="17">
        <f>IF(RUN_YEARS &gt; 2,(A1L243C2 + A1L243C5 + A1L243C8) / 3, 0)</f>
        <v>901004.33333333337</v>
      </c>
      <c r="AR15" s="16" t="s">
        <v>1524</v>
      </c>
      <c r="AS15" s="17">
        <f>(A1L243C19 + A1L243C20)</f>
        <v>1793858</v>
      </c>
      <c r="AT15" s="16" t="s">
        <v>1525</v>
      </c>
      <c r="AU15" s="17">
        <f>IF(RUN_YEARS &gt; 3,(A1L243C1 + A1L243C4 + A1L243C7 + A1L243C10) / 4, 0)</f>
        <v>857790</v>
      </c>
      <c r="AV15" s="16" t="s">
        <v>1526</v>
      </c>
      <c r="AW15" s="17">
        <f>IF(RUN_YEARS &gt; 3,(A1L243C2 + A1L243C5 + A1L243C8 + A1L243C11) / 4, 0)</f>
        <v>865059.75</v>
      </c>
      <c r="AX15" s="16" t="s">
        <v>1527</v>
      </c>
      <c r="AY15" s="17">
        <f>(A1L243C22 + A1L243C23)</f>
        <v>1722849.75</v>
      </c>
      <c r="AZ15" s="16" t="s">
        <v>1528</v>
      </c>
      <c r="BA15" s="17">
        <f>IF(RUN_YEARS &gt; 4,(A1L243C1 + A1L243C4 + A1L243C7 + A1L243C10 + A1L243C13) / 5, 0)</f>
        <v>882857.4</v>
      </c>
      <c r="BB15" s="16" t="s">
        <v>1529</v>
      </c>
      <c r="BC15" s="17">
        <f>IF(RUN_YEARS &gt; 4,(A1L243C2 + A1L243C5 + A1L243C8 + A1L243C11 + A1L243C14) / 5, 0)</f>
        <v>894095.8</v>
      </c>
      <c r="BD15" s="16" t="s">
        <v>1530</v>
      </c>
      <c r="BE15" s="17">
        <f>(A1L243C25 + A1L243C26)</f>
        <v>1776953.2000000002</v>
      </c>
    </row>
    <row r="16" spans="1:57" x14ac:dyDescent="0.3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66868</v>
      </c>
      <c r="F16" s="16" t="s">
        <v>1532</v>
      </c>
      <c r="G16" s="17">
        <f>(A1L209C2 + A1L225C2)</f>
        <v>66030</v>
      </c>
      <c r="H16" s="16" t="s">
        <v>1533</v>
      </c>
      <c r="I16" s="17">
        <f>(A1L244C1 + A1L244C2)</f>
        <v>132898</v>
      </c>
      <c r="J16" s="16" t="s">
        <v>1534</v>
      </c>
      <c r="K16" s="17">
        <f>(A1L209C4 + A1L225C4)</f>
        <v>72857</v>
      </c>
      <c r="L16" s="16" t="s">
        <v>1535</v>
      </c>
      <c r="M16" s="17">
        <f>(A1L209C5 + A1L225C5)</f>
        <v>64383</v>
      </c>
      <c r="N16" s="16" t="s">
        <v>1536</v>
      </c>
      <c r="O16" s="17">
        <f>(A1L244C4 + A1L244C5)</f>
        <v>137240</v>
      </c>
      <c r="P16" s="16" t="s">
        <v>1537</v>
      </c>
      <c r="Q16" s="17">
        <f>(A1L209C7 + A1L225C7)</f>
        <v>76510</v>
      </c>
      <c r="R16" s="16" t="s">
        <v>1538</v>
      </c>
      <c r="S16" s="17">
        <f>(A1L209C8 + A1L225C8)</f>
        <v>68923</v>
      </c>
      <c r="T16" s="16" t="s">
        <v>1539</v>
      </c>
      <c r="U16" s="17">
        <f>(A1L244C7 + A1L244C8)</f>
        <v>145433</v>
      </c>
      <c r="V16" s="16" t="s">
        <v>1540</v>
      </c>
      <c r="W16" s="17">
        <f>(A1L209C10 + A1L225C10)</f>
        <v>80673</v>
      </c>
      <c r="X16" s="16" t="s">
        <v>1541</v>
      </c>
      <c r="Y16" s="17">
        <f>(A1L209C11 + A1L225C11)</f>
        <v>71123</v>
      </c>
      <c r="Z16" s="16" t="s">
        <v>1542</v>
      </c>
      <c r="AA16" s="17">
        <f>(A1L244C10 + A1L244C11)</f>
        <v>151796</v>
      </c>
      <c r="AB16" s="16" t="s">
        <v>1543</v>
      </c>
      <c r="AC16" s="17">
        <f>(A1L209C13 + A1L225C13)</f>
        <v>92929</v>
      </c>
      <c r="AD16" s="16" t="s">
        <v>1544</v>
      </c>
      <c r="AE16" s="17">
        <f>(A1L209C14 + A1L225C14)</f>
        <v>82787</v>
      </c>
      <c r="AF16" s="16" t="s">
        <v>1545</v>
      </c>
      <c r="AG16" s="17">
        <f>(A1L244C13 + A1L244C14)</f>
        <v>175716</v>
      </c>
      <c r="AH16" s="16" t="s">
        <v>1546</v>
      </c>
      <c r="AI16" s="17">
        <f>IF(RUN_YEARS &gt; 1,(A1L244C1 + A1L244C4) / 2, 0)</f>
        <v>69862.5</v>
      </c>
      <c r="AJ16" s="16" t="s">
        <v>1547</v>
      </c>
      <c r="AK16" s="17">
        <f>IF(RUN_YEARS &gt; 1,(A1L244C2 + A1L244C5) / 2, 0)</f>
        <v>65206.5</v>
      </c>
      <c r="AL16" s="16" t="s">
        <v>1548</v>
      </c>
      <c r="AM16" s="17">
        <f>(A1L244C16 + A1L244C17)</f>
        <v>135069</v>
      </c>
      <c r="AN16" s="16" t="s">
        <v>1549</v>
      </c>
      <c r="AO16" s="17">
        <f>IF(RUN_YEARS &gt; 2,(A1L244C1 + A1L244C4 + A1L244C7) / 3, 0)</f>
        <v>72078.333333333328</v>
      </c>
      <c r="AP16" s="16" t="s">
        <v>1550</v>
      </c>
      <c r="AQ16" s="17">
        <f>IF(RUN_YEARS &gt; 2,(A1L244C2 + A1L244C5 + A1L244C8) / 3, 0)</f>
        <v>66445.333333333328</v>
      </c>
      <c r="AR16" s="16" t="s">
        <v>1551</v>
      </c>
      <c r="AS16" s="17">
        <f>(A1L244C19 + A1L244C20)</f>
        <v>138523.66666666666</v>
      </c>
      <c r="AT16" s="16" t="s">
        <v>1552</v>
      </c>
      <c r="AU16" s="17">
        <f>IF(RUN_YEARS &gt; 3,(A1L244C1 + A1L244C4 + A1L244C7 + A1L244C10) / 4, 0)</f>
        <v>74227</v>
      </c>
      <c r="AV16" s="16" t="s">
        <v>1553</v>
      </c>
      <c r="AW16" s="17">
        <f>IF(RUN_YEARS &gt; 3,(A1L244C2 + A1L244C5 + A1L244C8 + A1L244C11) / 4, 0)</f>
        <v>67614.75</v>
      </c>
      <c r="AX16" s="16" t="s">
        <v>1554</v>
      </c>
      <c r="AY16" s="17">
        <f>(A1L244C22 + A1L244C23)</f>
        <v>141841.75</v>
      </c>
      <c r="AZ16" s="16" t="s">
        <v>1555</v>
      </c>
      <c r="BA16" s="17">
        <f>IF(RUN_YEARS &gt; 4,(A1L244C1 + A1L244C4 + A1L244C7 + A1L244C10 + A1L244C13) / 5, 0)</f>
        <v>77967.399999999994</v>
      </c>
      <c r="BB16" s="16" t="s">
        <v>1556</v>
      </c>
      <c r="BC16" s="17">
        <f>IF(RUN_YEARS &gt; 4,(A1L244C2 + A1L244C5 + A1L244C8 + A1L244C11 + A1L244C14) / 5, 0)</f>
        <v>70649.2</v>
      </c>
      <c r="BD16" s="16" t="s">
        <v>1557</v>
      </c>
      <c r="BE16" s="17">
        <f>(A1L244C25 + A1L244C26)</f>
        <v>148616.59999999998</v>
      </c>
    </row>
    <row r="17" spans="1:57" x14ac:dyDescent="0.3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14580</v>
      </c>
      <c r="F17" s="16" t="s">
        <v>1559</v>
      </c>
      <c r="G17" s="17">
        <f>(A1L210C2 + A1L226C2)</f>
        <v>15721</v>
      </c>
      <c r="H17" s="16" t="s">
        <v>1560</v>
      </c>
      <c r="I17" s="17">
        <f>(A1L245C1 + A1L245C2)</f>
        <v>30301</v>
      </c>
      <c r="J17" s="16" t="s">
        <v>1561</v>
      </c>
      <c r="K17" s="17">
        <f>(A1L210C4 + A1L226C4)</f>
        <v>25312</v>
      </c>
      <c r="L17" s="16" t="s">
        <v>1562</v>
      </c>
      <c r="M17" s="17">
        <f>(A1L210C5 + A1L226C5)</f>
        <v>23501</v>
      </c>
      <c r="N17" s="16" t="s">
        <v>1563</v>
      </c>
      <c r="O17" s="17">
        <f>(A1L245C4 + A1L245C5)</f>
        <v>48813</v>
      </c>
      <c r="P17" s="16" t="s">
        <v>1564</v>
      </c>
      <c r="Q17" s="17">
        <f>(A1L210C7 + A1L226C7)</f>
        <v>33055</v>
      </c>
      <c r="R17" s="16" t="s">
        <v>1565</v>
      </c>
      <c r="S17" s="17">
        <f>(A1L210C8 + A1L226C8)</f>
        <v>33454</v>
      </c>
      <c r="T17" s="16" t="s">
        <v>1566</v>
      </c>
      <c r="U17" s="17">
        <f>(A1L245C7 + A1L245C8)</f>
        <v>66509</v>
      </c>
      <c r="V17" s="16" t="s">
        <v>1567</v>
      </c>
      <c r="W17" s="17">
        <f>(A1L210C10 + A1L226C10)</f>
        <v>30085</v>
      </c>
      <c r="X17" s="16" t="s">
        <v>1568</v>
      </c>
      <c r="Y17" s="17">
        <f>(A1L210C11 + A1L226C11)</f>
        <v>30960</v>
      </c>
      <c r="Z17" s="16" t="s">
        <v>1569</v>
      </c>
      <c r="AA17" s="17">
        <f>(A1L245C10 + A1L245C11)</f>
        <v>61045</v>
      </c>
      <c r="AB17" s="16" t="s">
        <v>1570</v>
      </c>
      <c r="AC17" s="17">
        <f>(A1L210C13 + A1L226C13)</f>
        <v>34438</v>
      </c>
      <c r="AD17" s="16" t="s">
        <v>1571</v>
      </c>
      <c r="AE17" s="17">
        <f>(A1L210C14 + A1L226C14)</f>
        <v>31972</v>
      </c>
      <c r="AF17" s="16" t="s">
        <v>1572</v>
      </c>
      <c r="AG17" s="17">
        <f>(A1L245C13 + A1L245C14)</f>
        <v>66410</v>
      </c>
      <c r="AH17" s="16" t="s">
        <v>1573</v>
      </c>
      <c r="AI17" s="17">
        <f>IF(RUN_YEARS &gt; 1,(A1L245C1 + A1L245C4) / 2, 0)</f>
        <v>19946</v>
      </c>
      <c r="AJ17" s="16" t="s">
        <v>1574</v>
      </c>
      <c r="AK17" s="17">
        <f>IF(RUN_YEARS &gt; 1,(A1L245C2 + A1L245C5) / 2, 0)</f>
        <v>19611</v>
      </c>
      <c r="AL17" s="16" t="s">
        <v>1575</v>
      </c>
      <c r="AM17" s="17">
        <f>(A1L245C16 + A1L245C17)</f>
        <v>39557</v>
      </c>
      <c r="AN17" s="16" t="s">
        <v>1576</v>
      </c>
      <c r="AO17" s="17">
        <f>IF(RUN_YEARS &gt; 2,(A1L245C1 + A1L245C4 + A1L245C7) / 3, 0)</f>
        <v>24315.666666666668</v>
      </c>
      <c r="AP17" s="16" t="s">
        <v>1577</v>
      </c>
      <c r="AQ17" s="17">
        <f>IF(RUN_YEARS &gt; 2,(A1L245C2 + A1L245C5 + A1L245C8) / 3, 0)</f>
        <v>24225.333333333332</v>
      </c>
      <c r="AR17" s="16" t="s">
        <v>1578</v>
      </c>
      <c r="AS17" s="17">
        <f>(A1L245C19 + A1L245C20)</f>
        <v>48541</v>
      </c>
      <c r="AT17" s="16" t="s">
        <v>1579</v>
      </c>
      <c r="AU17" s="17">
        <f>IF(RUN_YEARS &gt; 3,(A1L245C1 + A1L245C4 + A1L245C7 + A1L245C10) / 4, 0)</f>
        <v>25758</v>
      </c>
      <c r="AV17" s="16" t="s">
        <v>1580</v>
      </c>
      <c r="AW17" s="17">
        <f>IF(RUN_YEARS &gt; 3,(A1L245C2 + A1L245C5 + A1L245C8 + A1L245C11) / 4, 0)</f>
        <v>25909</v>
      </c>
      <c r="AX17" s="16" t="s">
        <v>1581</v>
      </c>
      <c r="AY17" s="17">
        <f>(A1L245C22 + A1L245C23)</f>
        <v>51667</v>
      </c>
      <c r="AZ17" s="16" t="s">
        <v>1582</v>
      </c>
      <c r="BA17" s="17">
        <f>IF(RUN_YEARS &gt; 4,(A1L245C1 + A1L245C4 + A1L245C7 + A1L245C10 + A1L245C13) / 5, 0)</f>
        <v>27494</v>
      </c>
      <c r="BB17" s="16" t="s">
        <v>1583</v>
      </c>
      <c r="BC17" s="17">
        <f>IF(RUN_YEARS &gt; 4,(A1L245C2 + A1L245C5 + A1L245C8 + A1L245C11 + A1L245C14) / 5, 0)</f>
        <v>27121.599999999999</v>
      </c>
      <c r="BD17" s="16" t="s">
        <v>1584</v>
      </c>
      <c r="BE17" s="17">
        <f>(A1L245C25 + A1L245C26)</f>
        <v>54615.6</v>
      </c>
    </row>
    <row r="18" spans="1:57" x14ac:dyDescent="0.3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2966044</v>
      </c>
      <c r="F18" s="16" t="s">
        <v>1586</v>
      </c>
      <c r="G18" s="17">
        <f>(A1L211C2 + A1L227C2)</f>
        <v>258789</v>
      </c>
      <c r="H18" s="16" t="s">
        <v>1587</v>
      </c>
      <c r="I18" s="17">
        <f>(A1L246C1 + A1L246C2)</f>
        <v>3224833</v>
      </c>
      <c r="J18" s="16" t="s">
        <v>1588</v>
      </c>
      <c r="K18" s="17">
        <f>(A1L211C4 + A1L227C4)</f>
        <v>3122284</v>
      </c>
      <c r="L18" s="16" t="s">
        <v>1589</v>
      </c>
      <c r="M18" s="17">
        <f>(A1L211C5 + A1L227C5)</f>
        <v>310282</v>
      </c>
      <c r="N18" s="16" t="s">
        <v>1590</v>
      </c>
      <c r="O18" s="17">
        <f>(A1L246C4 + A1L246C5)</f>
        <v>3432566</v>
      </c>
      <c r="P18" s="16" t="s">
        <v>1591</v>
      </c>
      <c r="Q18" s="17">
        <f>(A1L211C7 + A1L227C7)</f>
        <v>3272223</v>
      </c>
      <c r="R18" s="16" t="s">
        <v>1592</v>
      </c>
      <c r="S18" s="17">
        <f>(A1L211C8 + A1L227C8)</f>
        <v>331455</v>
      </c>
      <c r="T18" s="16" t="s">
        <v>1593</v>
      </c>
      <c r="U18" s="17">
        <f>(A1L246C7 + A1L246C8)</f>
        <v>3603678</v>
      </c>
      <c r="V18" s="16" t="s">
        <v>1594</v>
      </c>
      <c r="W18" s="17">
        <f>(A1L211C10 + A1L227C10)</f>
        <v>3168446</v>
      </c>
      <c r="X18" s="16" t="s">
        <v>1595</v>
      </c>
      <c r="Y18" s="17">
        <f>(A1L211C11 + A1L227C11)</f>
        <v>246598</v>
      </c>
      <c r="Z18" s="16" t="s">
        <v>1596</v>
      </c>
      <c r="AA18" s="17">
        <f>(A1L246C10 + A1L246C11)</f>
        <v>3415044</v>
      </c>
      <c r="AB18" s="16" t="s">
        <v>1597</v>
      </c>
      <c r="AC18" s="17">
        <f>(A1L211C13 + A1L227C13)</f>
        <v>3232889</v>
      </c>
      <c r="AD18" s="16" t="s">
        <v>1598</v>
      </c>
      <c r="AE18" s="17">
        <f>(A1L211C14 + A1L227C14)</f>
        <v>268814</v>
      </c>
      <c r="AF18" s="16" t="s">
        <v>1599</v>
      </c>
      <c r="AG18" s="17">
        <f>(A1L246C13 + A1L246C14)</f>
        <v>3501703</v>
      </c>
      <c r="AH18" s="16" t="s">
        <v>1600</v>
      </c>
      <c r="AI18" s="17">
        <f>IF(RUN_YEARS &gt; 1,(A1L246C1 + A1L246C4) / 2, 0)</f>
        <v>3044164</v>
      </c>
      <c r="AJ18" s="16" t="s">
        <v>1601</v>
      </c>
      <c r="AK18" s="17">
        <f>IF(RUN_YEARS &gt; 1,(A1L246C2 + A1L246C5) / 2, 0)</f>
        <v>284535.5</v>
      </c>
      <c r="AL18" s="16" t="s">
        <v>1602</v>
      </c>
      <c r="AM18" s="17">
        <f>(A1L246C16 + A1L246C17)</f>
        <v>3328699.5</v>
      </c>
      <c r="AN18" s="16" t="s">
        <v>1603</v>
      </c>
      <c r="AO18" s="17">
        <f>IF(RUN_YEARS &gt; 2,(A1L246C1 + A1L246C4 + A1L246C7) / 3, 0)</f>
        <v>3120183.6666666665</v>
      </c>
      <c r="AP18" s="16" t="s">
        <v>1604</v>
      </c>
      <c r="AQ18" s="17">
        <f>IF(RUN_YEARS &gt; 2,(A1L246C2 + A1L246C5 + A1L246C8) / 3, 0)</f>
        <v>300175.33333333331</v>
      </c>
      <c r="AR18" s="16" t="s">
        <v>1605</v>
      </c>
      <c r="AS18" s="17">
        <f>(A1L246C19 + A1L246C20)</f>
        <v>3420359</v>
      </c>
      <c r="AT18" s="16" t="s">
        <v>1606</v>
      </c>
      <c r="AU18" s="17">
        <f>IF(RUN_YEARS &gt; 3,(A1L246C1 + A1L246C4 + A1L246C7 + A1L246C10) / 4, 0)</f>
        <v>3132249.25</v>
      </c>
      <c r="AV18" s="16" t="s">
        <v>1607</v>
      </c>
      <c r="AW18" s="17">
        <f>IF(RUN_YEARS &gt; 3,(A1L246C2 + A1L246C5 + A1L246C8 + A1L246C11) / 4, 0)</f>
        <v>286781</v>
      </c>
      <c r="AX18" s="16" t="s">
        <v>1608</v>
      </c>
      <c r="AY18" s="17">
        <f>(A1L246C22 + A1L246C23)</f>
        <v>3419030.25</v>
      </c>
      <c r="AZ18" s="16" t="s">
        <v>1609</v>
      </c>
      <c r="BA18" s="17">
        <f>IF(RUN_YEARS &gt; 4,(A1L246C1 + A1L246C4 + A1L246C7 + A1L246C10 + A1L246C13) / 5, 0)</f>
        <v>3152377.2</v>
      </c>
      <c r="BB18" s="16" t="s">
        <v>1610</v>
      </c>
      <c r="BC18" s="17">
        <f>IF(RUN_YEARS &gt; 4,(A1L246C2 + A1L246C5 + A1L246C8 + A1L246C11 + A1L246C14) / 5, 0)</f>
        <v>283187.59999999998</v>
      </c>
      <c r="BD18" s="16" t="s">
        <v>1611</v>
      </c>
      <c r="BE18" s="17">
        <f>(A1L246C25 + A1L246C26)</f>
        <v>3435564.8000000003</v>
      </c>
    </row>
    <row r="19" spans="1:57" x14ac:dyDescent="0.3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1078385</v>
      </c>
      <c r="F19" s="16" t="s">
        <v>1613</v>
      </c>
      <c r="G19" s="17">
        <f>(A1L212C2 + A1L228C2)</f>
        <v>276114</v>
      </c>
      <c r="H19" s="16" t="s">
        <v>1614</v>
      </c>
      <c r="I19" s="17">
        <f>(A1L247C1 + A1L247C2)</f>
        <v>1354499</v>
      </c>
      <c r="J19" s="16" t="s">
        <v>1615</v>
      </c>
      <c r="K19" s="17">
        <f>(A1L212C4 + A1L228C4)</f>
        <v>916162</v>
      </c>
      <c r="L19" s="16" t="s">
        <v>1616</v>
      </c>
      <c r="M19" s="17">
        <f>(A1L212C5 + A1L228C5)</f>
        <v>260895</v>
      </c>
      <c r="N19" s="16" t="s">
        <v>1617</v>
      </c>
      <c r="O19" s="17">
        <f>(A1L247C4 + A1L247C5)</f>
        <v>1177057</v>
      </c>
      <c r="P19" s="16" t="s">
        <v>1618</v>
      </c>
      <c r="Q19" s="17">
        <f>(A1L212C7 + A1L228C7)</f>
        <v>840877</v>
      </c>
      <c r="R19" s="16" t="s">
        <v>1619</v>
      </c>
      <c r="S19" s="17">
        <f>(A1L212C8 + A1L228C8)</f>
        <v>244144</v>
      </c>
      <c r="T19" s="16" t="s">
        <v>1620</v>
      </c>
      <c r="U19" s="17">
        <f>(A1L247C7 + A1L247C8)</f>
        <v>1085021</v>
      </c>
      <c r="V19" s="16" t="s">
        <v>1621</v>
      </c>
      <c r="W19" s="17">
        <f>(A1L212C10 + A1L228C10)</f>
        <v>826595</v>
      </c>
      <c r="X19" s="16" t="s">
        <v>1622</v>
      </c>
      <c r="Y19" s="17">
        <f>(A1L212C11 + A1L228C11)</f>
        <v>290378</v>
      </c>
      <c r="Z19" s="16" t="s">
        <v>1623</v>
      </c>
      <c r="AA19" s="17">
        <f>(A1L247C10 + A1L247C11)</f>
        <v>1116973</v>
      </c>
      <c r="AB19" s="16" t="s">
        <v>1624</v>
      </c>
      <c r="AC19" s="17">
        <f>(A1L212C13 + A1L228C13)</f>
        <v>1003946</v>
      </c>
      <c r="AD19" s="16" t="s">
        <v>1625</v>
      </c>
      <c r="AE19" s="17">
        <f>(A1L212C14 + A1L228C14)</f>
        <v>333868</v>
      </c>
      <c r="AF19" s="16" t="s">
        <v>1626</v>
      </c>
      <c r="AG19" s="17">
        <f>(A1L247C13 + A1L247C14)</f>
        <v>1337814</v>
      </c>
      <c r="AH19" s="16" t="s">
        <v>1627</v>
      </c>
      <c r="AI19" s="17">
        <f>IF(RUN_YEARS &gt; 1,(A1L247C1 + A1L247C4) / 2, 0)</f>
        <v>997273.5</v>
      </c>
      <c r="AJ19" s="16" t="s">
        <v>1628</v>
      </c>
      <c r="AK19" s="17">
        <f>IF(RUN_YEARS &gt; 1,(A1L247C2 + A1L247C5) / 2, 0)</f>
        <v>268504.5</v>
      </c>
      <c r="AL19" s="16" t="s">
        <v>1629</v>
      </c>
      <c r="AM19" s="17">
        <f>(A1L247C16 + A1L247C17)</f>
        <v>1265778</v>
      </c>
      <c r="AN19" s="16" t="s">
        <v>1630</v>
      </c>
      <c r="AO19" s="17">
        <f>IF(RUN_YEARS &gt; 2,(A1L247C1 + A1L247C4 + A1L247C7) / 3, 0)</f>
        <v>945141.33333333337</v>
      </c>
      <c r="AP19" s="16" t="s">
        <v>1631</v>
      </c>
      <c r="AQ19" s="17">
        <f>IF(RUN_YEARS &gt; 2,(A1L247C2 + A1L247C5 + A1L247C8) / 3, 0)</f>
        <v>260384.33333333334</v>
      </c>
      <c r="AR19" s="16" t="s">
        <v>1632</v>
      </c>
      <c r="AS19" s="17">
        <f>(A1L247C19 + A1L247C20)</f>
        <v>1205525.6666666667</v>
      </c>
      <c r="AT19" s="16" t="s">
        <v>1633</v>
      </c>
      <c r="AU19" s="17">
        <f>IF(RUN_YEARS &gt; 3,(A1L247C1 + A1L247C4 + A1L247C7 + A1L247C10) / 4, 0)</f>
        <v>915504.75</v>
      </c>
      <c r="AV19" s="16" t="s">
        <v>1634</v>
      </c>
      <c r="AW19" s="17">
        <f>IF(RUN_YEARS &gt; 3,(A1L247C2 + A1L247C5 + A1L247C8 + A1L247C11) / 4, 0)</f>
        <v>267882.75</v>
      </c>
      <c r="AX19" s="16" t="s">
        <v>1635</v>
      </c>
      <c r="AY19" s="17">
        <f>(A1L247C22 + A1L247C23)</f>
        <v>1183387.5</v>
      </c>
      <c r="AZ19" s="16" t="s">
        <v>1636</v>
      </c>
      <c r="BA19" s="17">
        <f>IF(RUN_YEARS &gt; 4,(A1L247C1 + A1L247C4 + A1L247C7 + A1L247C10 + A1L247C13) / 5, 0)</f>
        <v>933193</v>
      </c>
      <c r="BB19" s="16" t="s">
        <v>1637</v>
      </c>
      <c r="BC19" s="17">
        <f>IF(RUN_YEARS &gt; 4,(A1L247C2 + A1L247C5 + A1L247C8 + A1L247C11 + A1L247C14) / 5, 0)</f>
        <v>281079.8</v>
      </c>
      <c r="BD19" s="16" t="s">
        <v>1638</v>
      </c>
      <c r="BE19" s="17">
        <f>(A1L247C25 + A1L247C26)</f>
        <v>1214272.8</v>
      </c>
    </row>
    <row r="20" spans="1:57" x14ac:dyDescent="0.3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432</v>
      </c>
      <c r="F20" s="16" t="s">
        <v>1640</v>
      </c>
      <c r="G20" s="17">
        <f>(A1L213C2 + A1L229C2)</f>
        <v>716</v>
      </c>
      <c r="H20" s="16" t="s">
        <v>1641</v>
      </c>
      <c r="I20" s="17">
        <f>(A1L248C1 + A1L248C2)</f>
        <v>1148</v>
      </c>
      <c r="J20" s="16" t="s">
        <v>1642</v>
      </c>
      <c r="K20" s="17">
        <f>(A1L213C4 + A1L229C4)</f>
        <v>488</v>
      </c>
      <c r="L20" s="16" t="s">
        <v>1643</v>
      </c>
      <c r="M20" s="17">
        <f>(A1L213C5 + A1L229C5)</f>
        <v>827</v>
      </c>
      <c r="N20" s="16" t="s">
        <v>1644</v>
      </c>
      <c r="O20" s="17">
        <f>(A1L248C4 + A1L248C5)</f>
        <v>1315</v>
      </c>
      <c r="P20" s="16" t="s">
        <v>1645</v>
      </c>
      <c r="Q20" s="17">
        <f>(A1L213C7 + A1L229C7)</f>
        <v>745</v>
      </c>
      <c r="R20" s="16" t="s">
        <v>1646</v>
      </c>
      <c r="S20" s="17">
        <f>(A1L213C8 + A1L229C8)</f>
        <v>920</v>
      </c>
      <c r="T20" s="16" t="s">
        <v>1647</v>
      </c>
      <c r="U20" s="17">
        <f>(A1L248C7 + A1L248C8)</f>
        <v>1665</v>
      </c>
      <c r="V20" s="16" t="s">
        <v>1648</v>
      </c>
      <c r="W20" s="17">
        <f>(A1L213C10 + A1L229C10)</f>
        <v>1040</v>
      </c>
      <c r="X20" s="16" t="s">
        <v>1649</v>
      </c>
      <c r="Y20" s="17">
        <f>(A1L213C11 + A1L229C11)</f>
        <v>1182</v>
      </c>
      <c r="Z20" s="16" t="s">
        <v>1650</v>
      </c>
      <c r="AA20" s="17">
        <f>(A1L248C10 + A1L248C11)</f>
        <v>2222</v>
      </c>
      <c r="AB20" s="16" t="s">
        <v>1651</v>
      </c>
      <c r="AC20" s="17">
        <f>(A1L213C13 + A1L229C13)</f>
        <v>942</v>
      </c>
      <c r="AD20" s="16" t="s">
        <v>1652</v>
      </c>
      <c r="AE20" s="17">
        <f>(A1L213C14 + A1L229C14)</f>
        <v>1385</v>
      </c>
      <c r="AF20" s="16" t="s">
        <v>1653</v>
      </c>
      <c r="AG20" s="17">
        <f>(A1L248C13 + A1L248C14)</f>
        <v>2327</v>
      </c>
      <c r="AH20" s="16" t="s">
        <v>1654</v>
      </c>
      <c r="AI20" s="17">
        <f>IF(RUN_YEARS &gt; 1,(A1L248C1 + A1L248C4) / 2, 0)</f>
        <v>460</v>
      </c>
      <c r="AJ20" s="16" t="s">
        <v>1655</v>
      </c>
      <c r="AK20" s="17">
        <f>IF(RUN_YEARS &gt; 1,(A1L248C2 + A1L248C5) / 2, 0)</f>
        <v>771.5</v>
      </c>
      <c r="AL20" s="16" t="s">
        <v>1656</v>
      </c>
      <c r="AM20" s="17">
        <f>(A1L248C16 + A1L248C17)</f>
        <v>1231.5</v>
      </c>
      <c r="AN20" s="16" t="s">
        <v>1657</v>
      </c>
      <c r="AO20" s="17">
        <f>IF(RUN_YEARS &gt; 2,(A1L248C1 + A1L248C4 + A1L248C7) / 3, 0)</f>
        <v>555</v>
      </c>
      <c r="AP20" s="16" t="s">
        <v>1658</v>
      </c>
      <c r="AQ20" s="17">
        <f>IF(RUN_YEARS &gt; 2,(A1L248C2 + A1L248C5 + A1L248C8) / 3, 0)</f>
        <v>821</v>
      </c>
      <c r="AR20" s="16" t="s">
        <v>1659</v>
      </c>
      <c r="AS20" s="17">
        <f>(A1L248C19 + A1L248C20)</f>
        <v>1376</v>
      </c>
      <c r="AT20" s="16" t="s">
        <v>1660</v>
      </c>
      <c r="AU20" s="17">
        <f>IF(RUN_YEARS &gt; 3,(A1L248C1 + A1L248C4 + A1L248C7 + A1L248C10) / 4, 0)</f>
        <v>676.25</v>
      </c>
      <c r="AV20" s="16" t="s">
        <v>1661</v>
      </c>
      <c r="AW20" s="17">
        <f>IF(RUN_YEARS &gt; 3,(A1L248C2 + A1L248C5 + A1L248C8 + A1L248C11) / 4, 0)</f>
        <v>911.25</v>
      </c>
      <c r="AX20" s="16" t="s">
        <v>1662</v>
      </c>
      <c r="AY20" s="17">
        <f>(A1L248C22 + A1L248C23)</f>
        <v>1587.5</v>
      </c>
      <c r="AZ20" s="16" t="s">
        <v>1663</v>
      </c>
      <c r="BA20" s="17">
        <f>IF(RUN_YEARS &gt; 4,(A1L248C1 + A1L248C4 + A1L248C7 + A1L248C10 + A1L248C13) / 5, 0)</f>
        <v>729.4</v>
      </c>
      <c r="BB20" s="16" t="s">
        <v>1664</v>
      </c>
      <c r="BC20" s="17">
        <f>IF(RUN_YEARS &gt; 4,(A1L248C2 + A1L248C5 + A1L248C8 + A1L248C11 + A1L248C14) / 5, 0)</f>
        <v>1006</v>
      </c>
      <c r="BD20" s="16" t="s">
        <v>1665</v>
      </c>
      <c r="BE20" s="17">
        <f>(A1L248C25 + A1L248C26)</f>
        <v>1735.4</v>
      </c>
    </row>
    <row r="21" spans="1:57" x14ac:dyDescent="0.3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357936</v>
      </c>
      <c r="F21" s="16" t="s">
        <v>1667</v>
      </c>
      <c r="G21" s="17">
        <f>(A1L214C2 + A1L230C2)</f>
        <v>347024</v>
      </c>
      <c r="H21" s="16" t="s">
        <v>1668</v>
      </c>
      <c r="I21" s="17">
        <f>(A1L249C1 + A1L249C2)</f>
        <v>704960</v>
      </c>
      <c r="J21" s="16" t="s">
        <v>1669</v>
      </c>
      <c r="K21" s="17">
        <f>(A1L214C4 + A1L230C4)</f>
        <v>387683</v>
      </c>
      <c r="L21" s="16" t="s">
        <v>1670</v>
      </c>
      <c r="M21" s="17">
        <f>(A1L214C5 + A1L230C5)</f>
        <v>361888</v>
      </c>
      <c r="N21" s="16" t="s">
        <v>1671</v>
      </c>
      <c r="O21" s="17">
        <f>(A1L249C4 + A1L249C5)</f>
        <v>749571</v>
      </c>
      <c r="P21" s="16" t="s">
        <v>1672</v>
      </c>
      <c r="Q21" s="17">
        <f>(A1L214C7 + A1L230C7)</f>
        <v>393518</v>
      </c>
      <c r="R21" s="16" t="s">
        <v>1673</v>
      </c>
      <c r="S21" s="17">
        <f>(A1L214C8 + A1L230C8)</f>
        <v>369971</v>
      </c>
      <c r="T21" s="16" t="s">
        <v>1674</v>
      </c>
      <c r="U21" s="17">
        <f>(A1L249C7 + A1L249C8)</f>
        <v>763489</v>
      </c>
      <c r="V21" s="16" t="s">
        <v>1675</v>
      </c>
      <c r="W21" s="17">
        <f>(A1L214C10 + A1L230C10)</f>
        <v>385834</v>
      </c>
      <c r="X21" s="16" t="s">
        <v>1676</v>
      </c>
      <c r="Y21" s="17">
        <f>(A1L214C11 + A1L230C11)</f>
        <v>368261</v>
      </c>
      <c r="Z21" s="16" t="s">
        <v>1677</v>
      </c>
      <c r="AA21" s="17">
        <f>(A1L249C10 + A1L249C11)</f>
        <v>754095</v>
      </c>
      <c r="AB21" s="16" t="s">
        <v>1678</v>
      </c>
      <c r="AC21" s="17">
        <f>(A1L214C13 + A1L230C13)</f>
        <v>395324</v>
      </c>
      <c r="AD21" s="16" t="s">
        <v>1679</v>
      </c>
      <c r="AE21" s="17">
        <f>(A1L214C14 + A1L230C14)</f>
        <v>375470</v>
      </c>
      <c r="AF21" s="16" t="s">
        <v>1680</v>
      </c>
      <c r="AG21" s="17">
        <f>(A1L249C13 + A1L249C14)</f>
        <v>770794</v>
      </c>
      <c r="AH21" s="16" t="s">
        <v>1681</v>
      </c>
      <c r="AI21" s="17">
        <f>IF(RUN_YEARS &gt; 1,(A1L249C1 + A1L249C4) / 2, 0)</f>
        <v>372809.5</v>
      </c>
      <c r="AJ21" s="16" t="s">
        <v>1682</v>
      </c>
      <c r="AK21" s="17">
        <f>IF(RUN_YEARS &gt; 1,(A1L249C2 + A1L249C5) / 2, 0)</f>
        <v>354456</v>
      </c>
      <c r="AL21" s="16" t="s">
        <v>1683</v>
      </c>
      <c r="AM21" s="17">
        <f>(A1L249C16 + A1L249C17)</f>
        <v>727265.5</v>
      </c>
      <c r="AN21" s="16" t="s">
        <v>1684</v>
      </c>
      <c r="AO21" s="17">
        <f>IF(RUN_YEARS &gt; 2,(A1L249C1 + A1L249C4 + A1L249C7) / 3, 0)</f>
        <v>379712.33333333331</v>
      </c>
      <c r="AP21" s="16" t="s">
        <v>1685</v>
      </c>
      <c r="AQ21" s="17">
        <f>IF(RUN_YEARS &gt; 2,(A1L249C2 + A1L249C5 + A1L249C8) / 3, 0)</f>
        <v>359627.66666666669</v>
      </c>
      <c r="AR21" s="16" t="s">
        <v>1686</v>
      </c>
      <c r="AS21" s="17">
        <f>(A1L249C19 + A1L249C20)</f>
        <v>739340</v>
      </c>
      <c r="AT21" s="16" t="s">
        <v>1687</v>
      </c>
      <c r="AU21" s="17">
        <f>IF(RUN_YEARS &gt; 3,(A1L249C1 + A1L249C4 + A1L249C7 + A1L249C10) / 4, 0)</f>
        <v>381242.75</v>
      </c>
      <c r="AV21" s="16" t="s">
        <v>1688</v>
      </c>
      <c r="AW21" s="17">
        <f>IF(RUN_YEARS &gt; 3,(A1L249C2 + A1L249C5 + A1L249C8 + A1L249C11) / 4, 0)</f>
        <v>361786</v>
      </c>
      <c r="AX21" s="16" t="s">
        <v>1689</v>
      </c>
      <c r="AY21" s="17">
        <f>(A1L249C22 + A1L249C23)</f>
        <v>743028.75</v>
      </c>
      <c r="AZ21" s="16" t="s">
        <v>1690</v>
      </c>
      <c r="BA21" s="17">
        <f>IF(RUN_YEARS &gt; 4,(A1L249C1 + A1L249C4 + A1L249C7 + A1L249C10 + A1L249C13) / 5, 0)</f>
        <v>384059</v>
      </c>
      <c r="BB21" s="16" t="s">
        <v>1691</v>
      </c>
      <c r="BC21" s="17">
        <f>IF(RUN_YEARS &gt; 4,(A1L249C2 + A1L249C5 + A1L249C8 + A1L249C11 + A1L249C14) / 5, 0)</f>
        <v>364522.8</v>
      </c>
      <c r="BD21" s="16" t="s">
        <v>1692</v>
      </c>
      <c r="BE21" s="17">
        <f>(A1L249C25 + A1L249C26)</f>
        <v>748581.8</v>
      </c>
    </row>
    <row r="22" spans="1:57" x14ac:dyDescent="0.3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300506</v>
      </c>
      <c r="F22" s="16" t="s">
        <v>1694</v>
      </c>
      <c r="G22" s="17">
        <f>(A1L231C2)</f>
        <v>307893</v>
      </c>
      <c r="H22" s="16" t="s">
        <v>1695</v>
      </c>
      <c r="I22" s="17">
        <f>(A1L250C1 + A1L250C2)</f>
        <v>608399</v>
      </c>
      <c r="J22" s="16" t="s">
        <v>1696</v>
      </c>
      <c r="K22" s="17">
        <f>(A1L231C4)</f>
        <v>311430</v>
      </c>
      <c r="L22" s="16" t="s">
        <v>1697</v>
      </c>
      <c r="M22" s="17">
        <f>(A1L231C5)</f>
        <v>316629</v>
      </c>
      <c r="N22" s="16" t="s">
        <v>1698</v>
      </c>
      <c r="O22" s="17">
        <f>(A1L250C4 + A1L250C5)</f>
        <v>628059</v>
      </c>
      <c r="P22" s="16" t="s">
        <v>1699</v>
      </c>
      <c r="Q22" s="17">
        <f>(A1L231C7)</f>
        <v>321035</v>
      </c>
      <c r="R22" s="16" t="s">
        <v>1700</v>
      </c>
      <c r="S22" s="17">
        <f>(A1L231C8)</f>
        <v>327697</v>
      </c>
      <c r="T22" s="16" t="s">
        <v>1701</v>
      </c>
      <c r="U22" s="17">
        <f>(A1L250C7 + A1L250C8)</f>
        <v>648732</v>
      </c>
      <c r="V22" s="16" t="s">
        <v>1702</v>
      </c>
      <c r="W22" s="17">
        <f>(A1L231C10)</f>
        <v>309258</v>
      </c>
      <c r="X22" s="16" t="s">
        <v>1703</v>
      </c>
      <c r="Y22" s="17">
        <f>(A1L231C11)</f>
        <v>324156</v>
      </c>
      <c r="Z22" s="16" t="s">
        <v>1704</v>
      </c>
      <c r="AA22" s="17">
        <f>(A1L250C10 + A1L250C11)</f>
        <v>633414</v>
      </c>
      <c r="AB22" s="16" t="s">
        <v>1705</v>
      </c>
      <c r="AC22" s="17">
        <f>(A1L231C13)</f>
        <v>324421</v>
      </c>
      <c r="AD22" s="16" t="s">
        <v>1706</v>
      </c>
      <c r="AE22" s="17">
        <f>(A1L231C14)</f>
        <v>335729</v>
      </c>
      <c r="AF22" s="16" t="s">
        <v>1707</v>
      </c>
      <c r="AG22" s="17">
        <f>(A1L250C13 + A1L250C14)</f>
        <v>660150</v>
      </c>
      <c r="AH22" s="16" t="s">
        <v>1708</v>
      </c>
      <c r="AI22" s="17">
        <f>IF(RUN_YEARS &gt; 1,(A1L250C1 + A1L250C4) / 2, 0)</f>
        <v>305968</v>
      </c>
      <c r="AJ22" s="16" t="s">
        <v>1709</v>
      </c>
      <c r="AK22" s="17">
        <f>IF(RUN_YEARS &gt; 1,(A1L250C2 + A1L250C5) / 2, 0)</f>
        <v>312261</v>
      </c>
      <c r="AL22" s="16" t="s">
        <v>1710</v>
      </c>
      <c r="AM22" s="17">
        <f>(A1L250C16 + A1L250C17)</f>
        <v>618229</v>
      </c>
      <c r="AN22" s="16" t="s">
        <v>1711</v>
      </c>
      <c r="AO22" s="17">
        <f>IF(RUN_YEARS &gt; 2,(A1L250C1 + A1L250C4 + A1L250C7) / 3, 0)</f>
        <v>310990.33333333331</v>
      </c>
      <c r="AP22" s="16" t="s">
        <v>1712</v>
      </c>
      <c r="AQ22" s="17">
        <f>IF(RUN_YEARS &gt; 2,(A1L250C2 + A1L250C5 + A1L250C8) / 3, 0)</f>
        <v>317406.33333333331</v>
      </c>
      <c r="AR22" s="16" t="s">
        <v>1713</v>
      </c>
      <c r="AS22" s="17">
        <f>(A1L250C19 + A1L250C20)</f>
        <v>628396.66666666663</v>
      </c>
      <c r="AT22" s="16" t="s">
        <v>1714</v>
      </c>
      <c r="AU22" s="17">
        <f>IF(RUN_YEARS &gt; 3,(A1L250C1 + A1L250C4 + A1L250C7 + A1L250C10) / 4, 0)</f>
        <v>310557.25</v>
      </c>
      <c r="AV22" s="16" t="s">
        <v>1715</v>
      </c>
      <c r="AW22" s="17">
        <f>IF(RUN_YEARS &gt; 3,(A1L250C2 + A1L250C5 + A1L250C8 + A1L250C11) / 4, 0)</f>
        <v>319093.75</v>
      </c>
      <c r="AX22" s="16" t="s">
        <v>1716</v>
      </c>
      <c r="AY22" s="17">
        <f>(A1L250C22 + A1L250C23)</f>
        <v>629651</v>
      </c>
      <c r="AZ22" s="16" t="s">
        <v>1717</v>
      </c>
      <c r="BA22" s="17">
        <f>IF(RUN_YEARS &gt; 4,(A1L250C1 + A1L250C4 + A1L250C7 + A1L250C10 + A1L250C13) / 5, 0)</f>
        <v>313330</v>
      </c>
      <c r="BB22" s="16" t="s">
        <v>1718</v>
      </c>
      <c r="BC22" s="17">
        <f>IF(RUN_YEARS &gt; 4,(A1L250C2 + A1L250C5 + A1L250C8 + A1L250C11 + A1L250C14) / 5, 0)</f>
        <v>322420.8</v>
      </c>
      <c r="BD22" s="16" t="s">
        <v>1719</v>
      </c>
      <c r="BE22" s="17">
        <f>(A1L250C25 + A1L250C26)</f>
        <v>635750.80000000005</v>
      </c>
    </row>
    <row r="23" spans="1:57" x14ac:dyDescent="0.3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1386043</v>
      </c>
      <c r="F23" s="16" t="s">
        <v>1721</v>
      </c>
      <c r="G23" s="17">
        <f>(A1L232C2)</f>
        <v>1419134</v>
      </c>
      <c r="H23" s="16" t="s">
        <v>1722</v>
      </c>
      <c r="I23" s="17">
        <f>(A1L251C1 + A1L251C2)</f>
        <v>2805177</v>
      </c>
      <c r="J23" s="16" t="s">
        <v>1723</v>
      </c>
      <c r="K23" s="17">
        <f>(A1L232C4)</f>
        <v>1273810</v>
      </c>
      <c r="L23" s="16" t="s">
        <v>1724</v>
      </c>
      <c r="M23" s="17">
        <f>(A1L232C5)</f>
        <v>1308803</v>
      </c>
      <c r="N23" s="16" t="s">
        <v>1725</v>
      </c>
      <c r="O23" s="17">
        <f>(A1L251C4 + A1L251C5)</f>
        <v>2582613</v>
      </c>
      <c r="P23" s="16" t="s">
        <v>1726</v>
      </c>
      <c r="Q23" s="17">
        <f>(A1L232C7)</f>
        <v>1341019</v>
      </c>
      <c r="R23" s="16" t="s">
        <v>1727</v>
      </c>
      <c r="S23" s="17">
        <f>(A1L232C8)</f>
        <v>1384145</v>
      </c>
      <c r="T23" s="16" t="s">
        <v>1728</v>
      </c>
      <c r="U23" s="17">
        <f>(A1L251C7 + A1L251C8)</f>
        <v>2725164</v>
      </c>
      <c r="V23" s="16" t="s">
        <v>1729</v>
      </c>
      <c r="W23" s="17">
        <f>(A1L232C10)</f>
        <v>1303289</v>
      </c>
      <c r="X23" s="16" t="s">
        <v>1730</v>
      </c>
      <c r="Y23" s="17">
        <f>(A1L232C11)</f>
        <v>1369864</v>
      </c>
      <c r="Z23" s="16" t="s">
        <v>1731</v>
      </c>
      <c r="AA23" s="17">
        <f>(A1L251C10 + A1L251C11)</f>
        <v>2673153</v>
      </c>
      <c r="AB23" s="16" t="s">
        <v>1732</v>
      </c>
      <c r="AC23" s="17">
        <f>(A1L232C13)</f>
        <v>1584550</v>
      </c>
      <c r="AD23" s="16" t="s">
        <v>1733</v>
      </c>
      <c r="AE23" s="17">
        <f>(A1L232C14)</f>
        <v>1645738</v>
      </c>
      <c r="AF23" s="16" t="s">
        <v>1734</v>
      </c>
      <c r="AG23" s="17">
        <f>(A1L251C13 + A1L251C14)</f>
        <v>3230288</v>
      </c>
      <c r="AH23" s="16" t="s">
        <v>1735</v>
      </c>
      <c r="AI23" s="17">
        <f>IF(RUN_YEARS &gt; 1,(A1L251C1 + A1L251C4) / 2, 0)</f>
        <v>1329926.5</v>
      </c>
      <c r="AJ23" s="16" t="s">
        <v>1736</v>
      </c>
      <c r="AK23" s="17">
        <f>IF(RUN_YEARS &gt; 1,(A1L251C2 + A1L251C5) / 2, 0)</f>
        <v>1363968.5</v>
      </c>
      <c r="AL23" s="16" t="s">
        <v>1737</v>
      </c>
      <c r="AM23" s="17">
        <f>(A1L251C16 + A1L251C17)</f>
        <v>2693895</v>
      </c>
      <c r="AN23" s="16" t="s">
        <v>1738</v>
      </c>
      <c r="AO23" s="17">
        <f>IF(RUN_YEARS &gt; 2,(A1L251C1 + A1L251C4 + A1L251C7) / 3, 0)</f>
        <v>1333624</v>
      </c>
      <c r="AP23" s="16" t="s">
        <v>1739</v>
      </c>
      <c r="AQ23" s="17">
        <f>IF(RUN_YEARS &gt; 2,(A1L251C2 + A1L251C5 + A1L251C8) / 3, 0)</f>
        <v>1370694</v>
      </c>
      <c r="AR23" s="16" t="s">
        <v>1740</v>
      </c>
      <c r="AS23" s="17">
        <f>(A1L251C19 + A1L251C20)</f>
        <v>2704318</v>
      </c>
      <c r="AT23" s="16" t="s">
        <v>1741</v>
      </c>
      <c r="AU23" s="17">
        <f>IF(RUN_YEARS &gt; 3,(A1L251C1 + A1L251C4 + A1L251C7 + A1L251C10) / 4, 0)</f>
        <v>1326040.25</v>
      </c>
      <c r="AV23" s="16" t="s">
        <v>1742</v>
      </c>
      <c r="AW23" s="17">
        <f>IF(RUN_YEARS &gt; 3,(A1L251C2 + A1L251C5 + A1L251C8 + A1L251C11) / 4, 0)</f>
        <v>1370486.5</v>
      </c>
      <c r="AX23" s="16" t="s">
        <v>1743</v>
      </c>
      <c r="AY23" s="17">
        <f>(A1L251C22 + A1L251C23)</f>
        <v>2696526.75</v>
      </c>
      <c r="AZ23" s="16" t="s">
        <v>1744</v>
      </c>
      <c r="BA23" s="17">
        <f>IF(RUN_YEARS &gt; 4,(A1L251C1 + A1L251C4 + A1L251C7 + A1L251C10 + A1L251C13) / 5, 0)</f>
        <v>1377742.2</v>
      </c>
      <c r="BB23" s="16" t="s">
        <v>1745</v>
      </c>
      <c r="BC23" s="17">
        <f>IF(RUN_YEARS &gt; 4,(A1L251C2 + A1L251C5 + A1L251C8 + A1L251C11 + A1L251C14) / 5, 0)</f>
        <v>1425536.8</v>
      </c>
      <c r="BD23" s="16" t="s">
        <v>1746</v>
      </c>
      <c r="BE23" s="17">
        <f>(A1L251C25 + A1L251C26)</f>
        <v>2803279</v>
      </c>
    </row>
    <row r="24" spans="1:57" x14ac:dyDescent="0.3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5113</v>
      </c>
      <c r="F24" s="16" t="s">
        <v>1748</v>
      </c>
      <c r="G24" s="17">
        <f>(A1L215C2 + A1L233C2)</f>
        <v>2649</v>
      </c>
      <c r="H24" s="16" t="s">
        <v>1749</v>
      </c>
      <c r="I24" s="17">
        <f>(A1L252C1 + A1L252C2)</f>
        <v>7762</v>
      </c>
      <c r="J24" s="16" t="s">
        <v>1750</v>
      </c>
      <c r="K24" s="17">
        <f>(A1L215C4 + A1L233C4)</f>
        <v>4182</v>
      </c>
      <c r="L24" s="16" t="s">
        <v>1751</v>
      </c>
      <c r="M24" s="17">
        <f>(A1L215C5 + A1L233C5)</f>
        <v>2490</v>
      </c>
      <c r="N24" s="16" t="s">
        <v>1752</v>
      </c>
      <c r="O24" s="17">
        <f>(A1L252C4 + A1L252C5)</f>
        <v>6672</v>
      </c>
      <c r="P24" s="16" t="s">
        <v>1753</v>
      </c>
      <c r="Q24" s="17">
        <f>(A1L215C7 + A1L233C7)</f>
        <v>5077</v>
      </c>
      <c r="R24" s="16" t="s">
        <v>1754</v>
      </c>
      <c r="S24" s="17">
        <f>(A1L215C8 + A1L233C8)</f>
        <v>2660</v>
      </c>
      <c r="T24" s="16" t="s">
        <v>1755</v>
      </c>
      <c r="U24" s="17">
        <f>(A1L252C7 + A1L252C8)</f>
        <v>7737</v>
      </c>
      <c r="V24" s="16" t="s">
        <v>1756</v>
      </c>
      <c r="W24" s="17">
        <f>(A1L215C10 + A1L233C10)</f>
        <v>5061</v>
      </c>
      <c r="X24" s="16" t="s">
        <v>1757</v>
      </c>
      <c r="Y24" s="17">
        <f>(A1L215C11 + A1L233C11)</f>
        <v>2742</v>
      </c>
      <c r="Z24" s="16" t="s">
        <v>1758</v>
      </c>
      <c r="AA24" s="17">
        <f>(A1L252C10 + A1L252C11)</f>
        <v>7803</v>
      </c>
      <c r="AB24" s="16" t="s">
        <v>1759</v>
      </c>
      <c r="AC24" s="17">
        <f>(A1L215C13 + A1L233C13)</f>
        <v>5545</v>
      </c>
      <c r="AD24" s="16" t="s">
        <v>1760</v>
      </c>
      <c r="AE24" s="17">
        <f>(A1L215C14 + A1L233C14)</f>
        <v>2939</v>
      </c>
      <c r="AF24" s="16" t="s">
        <v>1761</v>
      </c>
      <c r="AG24" s="17">
        <f>(A1L252C13 + A1L252C14)</f>
        <v>8484</v>
      </c>
      <c r="AH24" s="16" t="s">
        <v>1762</v>
      </c>
      <c r="AI24" s="17">
        <f>IF(RUN_YEARS &gt; 1,(A1L252C1 + A1L252C4) / 2, 0)</f>
        <v>4647.5</v>
      </c>
      <c r="AJ24" s="16" t="s">
        <v>1763</v>
      </c>
      <c r="AK24" s="17">
        <f>IF(RUN_YEARS &gt; 1,(A1L252C2 + A1L252C5) / 2, 0)</f>
        <v>2569.5</v>
      </c>
      <c r="AL24" s="16" t="s">
        <v>1764</v>
      </c>
      <c r="AM24" s="17">
        <f>(A1L252C16 + A1L252C17)</f>
        <v>7217</v>
      </c>
      <c r="AN24" s="16" t="s">
        <v>1765</v>
      </c>
      <c r="AO24" s="17">
        <f>IF(RUN_YEARS &gt; 2,(A1L252C1 + A1L252C4 + A1L252C7) / 3, 0)</f>
        <v>4790.666666666667</v>
      </c>
      <c r="AP24" s="16" t="s">
        <v>1766</v>
      </c>
      <c r="AQ24" s="17">
        <f>IF(RUN_YEARS &gt; 2,(A1L252C2 + A1L252C5 + A1L252C8) / 3, 0)</f>
        <v>2599.6666666666665</v>
      </c>
      <c r="AR24" s="16" t="s">
        <v>1767</v>
      </c>
      <c r="AS24" s="17">
        <f>(A1L252C19 + A1L252C20)</f>
        <v>7390.3333333333339</v>
      </c>
      <c r="AT24" s="16" t="s">
        <v>1768</v>
      </c>
      <c r="AU24" s="17">
        <f>IF(RUN_YEARS &gt; 3,(A1L252C1 + A1L252C4 + A1L252C7 + A1L252C10) / 4, 0)</f>
        <v>4858.25</v>
      </c>
      <c r="AV24" s="16" t="s">
        <v>1769</v>
      </c>
      <c r="AW24" s="17">
        <f>IF(RUN_YEARS &gt; 3,(A1L252C2 + A1L252C5 + A1L252C8 + A1L252C11) / 4, 0)</f>
        <v>2635.25</v>
      </c>
      <c r="AX24" s="16" t="s">
        <v>1770</v>
      </c>
      <c r="AY24" s="17">
        <f>(A1L252C22 + A1L252C23)</f>
        <v>7493.5</v>
      </c>
      <c r="AZ24" s="16" t="s">
        <v>1771</v>
      </c>
      <c r="BA24" s="17">
        <f>IF(RUN_YEARS &gt; 4,(A1L252C1 + A1L252C4 + A1L252C7 + A1L252C10 + A1L252C13) / 5, 0)</f>
        <v>4995.6000000000004</v>
      </c>
      <c r="BB24" s="16" t="s">
        <v>1772</v>
      </c>
      <c r="BC24" s="17">
        <f>IF(RUN_YEARS &gt; 4,(A1L252C2 + A1L252C5 + A1L252C8 + A1L252C11 + A1L252C14) / 5, 0)</f>
        <v>2696</v>
      </c>
      <c r="BD24" s="16" t="s">
        <v>1773</v>
      </c>
      <c r="BE24" s="17">
        <f>(A1L252C25 + A1L252C26)</f>
        <v>7691.6</v>
      </c>
    </row>
    <row r="25" spans="1:57" x14ac:dyDescent="0.3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1691662</v>
      </c>
      <c r="F25" s="16" t="s">
        <v>1775</v>
      </c>
      <c r="G25" s="17">
        <f>(A1L215C2 + A1L234C2)</f>
        <v>1729676</v>
      </c>
      <c r="H25" s="16" t="s">
        <v>1776</v>
      </c>
      <c r="I25" s="17">
        <f>(A1L253C1 + A1L253C2)</f>
        <v>3421338</v>
      </c>
      <c r="J25" s="16" t="s">
        <v>1777</v>
      </c>
      <c r="K25" s="17">
        <f>(A1L215C4 + A1L234C4)</f>
        <v>1589422</v>
      </c>
      <c r="L25" s="16" t="s">
        <v>1778</v>
      </c>
      <c r="M25" s="17">
        <f>(A1L215C5 + A1L234C5)</f>
        <v>1627922</v>
      </c>
      <c r="N25" s="16" t="s">
        <v>1779</v>
      </c>
      <c r="O25" s="17">
        <f>(A1L253C4 + A1L253C5)</f>
        <v>3217344</v>
      </c>
      <c r="P25" s="16" t="s">
        <v>1780</v>
      </c>
      <c r="Q25" s="17">
        <f>(A1L215C7 + A1L234C7)</f>
        <v>1667131</v>
      </c>
      <c r="R25" s="16" t="s">
        <v>1781</v>
      </c>
      <c r="S25" s="17">
        <f>(A1L215C8 + A1L234C8)</f>
        <v>1714502</v>
      </c>
      <c r="T25" s="16" t="s">
        <v>1782</v>
      </c>
      <c r="U25" s="17">
        <f>(A1L253C7 + A1L253C8)</f>
        <v>3381633</v>
      </c>
      <c r="V25" s="16" t="s">
        <v>1783</v>
      </c>
      <c r="W25" s="17">
        <f>(A1L215C10 + A1L234C10)</f>
        <v>1617608</v>
      </c>
      <c r="X25" s="16" t="s">
        <v>1784</v>
      </c>
      <c r="Y25" s="17">
        <f>(A1L215C11 + A1L234C11)</f>
        <v>1696762</v>
      </c>
      <c r="Z25" s="16" t="s">
        <v>1785</v>
      </c>
      <c r="AA25" s="17">
        <f>(A1L253C10 + A1L253C11)</f>
        <v>3314370</v>
      </c>
      <c r="AB25" s="16" t="s">
        <v>1786</v>
      </c>
      <c r="AC25" s="17">
        <f>(A1L215C13 + A1L234C13)</f>
        <v>1914516</v>
      </c>
      <c r="AD25" s="16" t="s">
        <v>1787</v>
      </c>
      <c r="AE25" s="17">
        <f>(A1L215C14 + A1L234C14)</f>
        <v>1984406</v>
      </c>
      <c r="AF25" s="16" t="s">
        <v>1788</v>
      </c>
      <c r="AG25" s="17">
        <f>(A1L253C13 + A1L253C14)</f>
        <v>3898922</v>
      </c>
      <c r="AH25" s="16" t="s">
        <v>1789</v>
      </c>
      <c r="AI25" s="17">
        <f>IF(RUN_YEARS &gt; 1,(A1L253C1 + A1L253C4) / 2, 0)</f>
        <v>1640542</v>
      </c>
      <c r="AJ25" s="16" t="s">
        <v>1790</v>
      </c>
      <c r="AK25" s="17">
        <f>IF(RUN_YEARS &gt; 1,(A1L253C2 + A1L253C5) / 2, 0)</f>
        <v>1678799</v>
      </c>
      <c r="AL25" s="16" t="s">
        <v>1791</v>
      </c>
      <c r="AM25" s="17">
        <f>(A1L253C16 + A1L253C17)</f>
        <v>3319341</v>
      </c>
      <c r="AN25" s="16" t="s">
        <v>1792</v>
      </c>
      <c r="AO25" s="17">
        <f>IF(RUN_YEARS &gt; 2,(A1L253C1 + A1L253C4 + A1L253C7) / 3, 0)</f>
        <v>1649405</v>
      </c>
      <c r="AP25" s="16" t="s">
        <v>1793</v>
      </c>
      <c r="AQ25" s="17">
        <f>IF(RUN_YEARS &gt; 2,(A1L253C2 + A1L253C5 + A1L253C8) / 3, 0)</f>
        <v>1690700</v>
      </c>
      <c r="AR25" s="16" t="s">
        <v>1794</v>
      </c>
      <c r="AS25" s="17">
        <f>(A1L253C19 + A1L253C20)</f>
        <v>3340105</v>
      </c>
      <c r="AT25" s="16" t="s">
        <v>1795</v>
      </c>
      <c r="AU25" s="17">
        <f>IF(RUN_YEARS &gt; 3,(A1L253C1 + A1L253C4 + A1L253C7 + A1L253C10) / 4, 0)</f>
        <v>1641455.75</v>
      </c>
      <c r="AV25" s="16" t="s">
        <v>1796</v>
      </c>
      <c r="AW25" s="17">
        <f>IF(RUN_YEARS &gt; 3,(A1L253C2 + A1L253C5 + A1L253C8 + A1L253C11) / 4, 0)</f>
        <v>1692215.5</v>
      </c>
      <c r="AX25" s="16" t="s">
        <v>1797</v>
      </c>
      <c r="AY25" s="17">
        <f>(A1L253C22 + A1L253C23)</f>
        <v>3333671.25</v>
      </c>
      <c r="AZ25" s="16" t="s">
        <v>1798</v>
      </c>
      <c r="BA25" s="17">
        <f>IF(RUN_YEARS &gt; 4,(A1L253C1 + A1L253C4 + A1L253C7 + A1L253C10 + A1L253C13) / 5, 0)</f>
        <v>1696067.8</v>
      </c>
      <c r="BB25" s="16" t="s">
        <v>1799</v>
      </c>
      <c r="BC25" s="17">
        <f>IF(RUN_YEARS &gt; 4,(A1L253C2 + A1L253C5 + A1L253C8 + A1L253C11 + A1L253C14) / 5, 0)</f>
        <v>1750653.6</v>
      </c>
      <c r="BD25" s="16" t="s">
        <v>1800</v>
      </c>
      <c r="BE25" s="17">
        <f>(A1L253C25 + A1L253C26)</f>
        <v>3446721.4000000004</v>
      </c>
    </row>
    <row r="26" spans="1:57" x14ac:dyDescent="0.3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12204636</v>
      </c>
      <c r="F26" s="16" t="s">
        <v>1802</v>
      </c>
      <c r="G26" s="17">
        <f>(A1L216C2 + A1L235C2)</f>
        <v>8559912</v>
      </c>
      <c r="H26" s="16" t="s">
        <v>1803</v>
      </c>
      <c r="I26" s="17">
        <f>(A1L254C1 + A1L254C2)</f>
        <v>20764548</v>
      </c>
      <c r="J26" s="16" t="s">
        <v>1804</v>
      </c>
      <c r="K26" s="17">
        <f>(A1L216C4 + A1L235C4)</f>
        <v>12457131</v>
      </c>
      <c r="L26" s="16" t="s">
        <v>1805</v>
      </c>
      <c r="M26" s="17">
        <f>(A1L216C5 + A1L235C5)</f>
        <v>8741216</v>
      </c>
      <c r="N26" s="16" t="s">
        <v>1806</v>
      </c>
      <c r="O26" s="17">
        <f>(A1L254C4 + A1L254C5)</f>
        <v>21198347</v>
      </c>
      <c r="P26" s="16" t="s">
        <v>1807</v>
      </c>
      <c r="Q26" s="17">
        <f>(A1L216C7 + A1L235C7)</f>
        <v>12582162</v>
      </c>
      <c r="R26" s="16" t="s">
        <v>1808</v>
      </c>
      <c r="S26" s="17">
        <f>(A1L216C8 + A1L235C8)</f>
        <v>8803735</v>
      </c>
      <c r="T26" s="16" t="s">
        <v>1809</v>
      </c>
      <c r="U26" s="17">
        <f>(A1L254C7 + A1L254C8)</f>
        <v>21385897</v>
      </c>
      <c r="V26" s="16" t="s">
        <v>1810</v>
      </c>
      <c r="W26" s="17">
        <f>(A1L216C10 + A1L235C10)</f>
        <v>11846030</v>
      </c>
      <c r="X26" s="16" t="s">
        <v>1811</v>
      </c>
      <c r="Y26" s="17">
        <f>(A1L216C11 + A1L235C11)</f>
        <v>8284357</v>
      </c>
      <c r="Z26" s="16" t="s">
        <v>1812</v>
      </c>
      <c r="AA26" s="17">
        <f>(A1L254C10 + A1L254C11)</f>
        <v>20130387</v>
      </c>
      <c r="AB26" s="16" t="s">
        <v>1813</v>
      </c>
      <c r="AC26" s="17">
        <f>(A1L216C13 + A1L235C13)</f>
        <v>13182778</v>
      </c>
      <c r="AD26" s="16" t="s">
        <v>1814</v>
      </c>
      <c r="AE26" s="17">
        <f>(A1L216C14 + A1L235C14)</f>
        <v>9491749</v>
      </c>
      <c r="AF26" s="16" t="s">
        <v>1815</v>
      </c>
      <c r="AG26" s="17">
        <f>(A1L254C13 + A1L254C14)</f>
        <v>22674527</v>
      </c>
      <c r="AH26" s="16" t="s">
        <v>1816</v>
      </c>
      <c r="AI26" s="17">
        <f>IF(RUN_YEARS &gt; 1,(A1L254C1 + A1L254C4) / 2, 0)</f>
        <v>12330883.5</v>
      </c>
      <c r="AJ26" s="16" t="s">
        <v>1817</v>
      </c>
      <c r="AK26" s="17">
        <f>IF(RUN_YEARS &gt; 1,(A1L254C2 + A1L254C5) / 2, 0)</f>
        <v>8650564</v>
      </c>
      <c r="AL26" s="16" t="s">
        <v>1818</v>
      </c>
      <c r="AM26" s="17">
        <f>(A1L254C16 + A1L254C17)</f>
        <v>20981447.5</v>
      </c>
      <c r="AN26" s="16" t="s">
        <v>1819</v>
      </c>
      <c r="AO26" s="17">
        <f>IF(RUN_YEARS &gt; 2,(A1L254C1 + A1L254C4 + A1L254C7) / 3, 0)</f>
        <v>12414643</v>
      </c>
      <c r="AP26" s="16" t="s">
        <v>1820</v>
      </c>
      <c r="AQ26" s="17">
        <f>IF(RUN_YEARS &gt; 2,(A1L254C2 + A1L254C5 + A1L254C8) / 3, 0)</f>
        <v>8701621</v>
      </c>
      <c r="AR26" s="16" t="s">
        <v>1821</v>
      </c>
      <c r="AS26" s="17">
        <f>(A1L254C19 + A1L254C20)</f>
        <v>21116264</v>
      </c>
      <c r="AT26" s="16" t="s">
        <v>1822</v>
      </c>
      <c r="AU26" s="17">
        <f>IF(RUN_YEARS &gt; 3,(A1L254C1 + A1L254C4 + A1L254C7 + A1L254C10) / 4, 0)</f>
        <v>12272489.75</v>
      </c>
      <c r="AV26" s="16" t="s">
        <v>1823</v>
      </c>
      <c r="AW26" s="17">
        <f>IF(RUN_YEARS &gt; 3,(A1L254C2 + A1L254C5 + A1L254C8 + A1L254C11) / 4, 0)</f>
        <v>8597305</v>
      </c>
      <c r="AX26" s="16" t="s">
        <v>1824</v>
      </c>
      <c r="AY26" s="17">
        <f>(A1L254C22 + A1L254C23)</f>
        <v>20869794.75</v>
      </c>
      <c r="AZ26" s="16" t="s">
        <v>1825</v>
      </c>
      <c r="BA26" s="17">
        <f>IF(RUN_YEARS &gt; 4,(A1L254C1 + A1L254C4 + A1L254C7 + A1L254C10 + A1L254C13) / 5, 0)</f>
        <v>12454547.4</v>
      </c>
      <c r="BB26" s="16" t="s">
        <v>1826</v>
      </c>
      <c r="BC26" s="17">
        <f>IF(RUN_YEARS &gt; 4,(A1L254C2 + A1L254C5 + A1L254C8 + A1L254C11 + A1L254C14) / 5, 0)</f>
        <v>8776193.8000000007</v>
      </c>
      <c r="BD26" s="16" t="s">
        <v>1827</v>
      </c>
      <c r="BE26" s="17">
        <f>(A1L254C25 + A1L254C26)</f>
        <v>21230741.200000003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24A40C-2210-4924-879D-91B3ABF939EF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1" width="25.6328125" style="1" customWidth="1"/>
    <col min="42" max="16384" width="8.7265625" style="1"/>
  </cols>
  <sheetData>
    <row r="1" spans="1:41" x14ac:dyDescent="0.3">
      <c r="A1" s="9" t="s">
        <v>0</v>
      </c>
    </row>
    <row r="2" spans="1:41" ht="15.5" x14ac:dyDescent="0.35">
      <c r="A2" s="10" t="s">
        <v>1828</v>
      </c>
    </row>
    <row r="3" spans="1:41" x14ac:dyDescent="0.3">
      <c r="B3" s="13" t="s">
        <v>22</v>
      </c>
    </row>
    <row r="4" spans="1:41" x14ac:dyDescent="0.3">
      <c r="B4" s="13" t="s">
        <v>1829</v>
      </c>
    </row>
    <row r="5" spans="1:41" x14ac:dyDescent="0.3">
      <c r="B5" s="11" t="s">
        <v>1830</v>
      </c>
    </row>
    <row r="6" spans="1:4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3">
      <c r="A8" s="11">
        <v>301</v>
      </c>
      <c r="B8" s="14" t="s">
        <v>945</v>
      </c>
      <c r="C8" s="11" t="s">
        <v>1850</v>
      </c>
      <c r="D8" s="16" t="s">
        <v>1875</v>
      </c>
      <c r="E8" s="15">
        <v>1E-3</v>
      </c>
      <c r="F8" s="16" t="s">
        <v>1875</v>
      </c>
      <c r="G8" s="15">
        <v>0</v>
      </c>
      <c r="H8" s="16" t="s">
        <v>1876</v>
      </c>
      <c r="I8" s="17">
        <f>(A1L301C1 + A1L301C2)</f>
        <v>1E-3</v>
      </c>
      <c r="J8" s="16" t="s">
        <v>1875</v>
      </c>
      <c r="K8" s="15">
        <v>0</v>
      </c>
      <c r="L8" s="16" t="s">
        <v>1875</v>
      </c>
      <c r="M8" s="15">
        <v>0</v>
      </c>
      <c r="N8" s="16" t="s">
        <v>1877</v>
      </c>
      <c r="O8" s="17">
        <f>(A1L301C4 + A1L301C5)</f>
        <v>0</v>
      </c>
      <c r="P8" s="16" t="s">
        <v>1875</v>
      </c>
      <c r="Q8" s="15">
        <v>0</v>
      </c>
      <c r="R8" s="16" t="s">
        <v>1875</v>
      </c>
      <c r="S8" s="15">
        <v>0</v>
      </c>
      <c r="T8" s="16" t="s">
        <v>1878</v>
      </c>
      <c r="U8" s="17">
        <f>(A1L301C7 + A1L301C8)</f>
        <v>0</v>
      </c>
      <c r="V8" s="16" t="s">
        <v>1875</v>
      </c>
      <c r="W8" s="15">
        <v>2.4E-2</v>
      </c>
      <c r="X8" s="16" t="s">
        <v>1875</v>
      </c>
      <c r="Y8" s="15">
        <v>2.5000000000000001E-2</v>
      </c>
      <c r="Z8" s="16" t="s">
        <v>1879</v>
      </c>
      <c r="AA8" s="17">
        <f>(A1L301C10 + A1L301C11)</f>
        <v>4.9000000000000002E-2</v>
      </c>
      <c r="AB8" s="16" t="s">
        <v>1875</v>
      </c>
      <c r="AC8" s="15">
        <v>0</v>
      </c>
      <c r="AD8" s="16" t="s">
        <v>1875</v>
      </c>
      <c r="AE8" s="15">
        <v>0</v>
      </c>
      <c r="AF8" s="16" t="s">
        <v>1880</v>
      </c>
      <c r="AG8" s="17">
        <f>(A1L301C13 + A1L301C14)</f>
        <v>0</v>
      </c>
      <c r="AH8" s="16" t="s">
        <v>1881</v>
      </c>
      <c r="AI8" s="17">
        <f>IF(RUN_YEARS &gt; 1,(A1L301C3 + A1L301C6) / 2, 0 )</f>
        <v>5.0000000000000001E-4</v>
      </c>
      <c r="AJ8" s="16" t="s">
        <v>1882</v>
      </c>
      <c r="AK8" s="17">
        <f>IF(RUN_YEARS &gt; 2,(A1L301C3 + A1L301C6 + A1L301C9) / 3, 0 )</f>
        <v>3.3333333333333332E-4</v>
      </c>
      <c r="AL8" s="16" t="s">
        <v>1883</v>
      </c>
      <c r="AM8" s="17">
        <f>IF(RUN_YEARS &gt; 3,(A1L301C3 + A1L301C6 + A1L301C9 + A1L301C12) / 4, 0 )</f>
        <v>1.2500000000000001E-2</v>
      </c>
      <c r="AN8" s="16" t="s">
        <v>1884</v>
      </c>
      <c r="AO8" s="17">
        <f>IF(RUN_YEARS &gt; 4,(A1L301C3 + A1L301C6 + A1L301C9 + A1L301C12 + A1L301C15) / 5, 0 )</f>
        <v>0.01</v>
      </c>
    </row>
    <row r="9" spans="1:41" x14ac:dyDescent="0.3">
      <c r="A9" s="11">
        <v>302</v>
      </c>
      <c r="B9" s="14" t="s">
        <v>945</v>
      </c>
      <c r="C9" s="11" t="s">
        <v>1851</v>
      </c>
      <c r="D9" s="16" t="s">
        <v>1885</v>
      </c>
      <c r="E9" s="15">
        <v>6.4889999999999999</v>
      </c>
      <c r="F9" s="16" t="s">
        <v>1885</v>
      </c>
      <c r="G9" s="15">
        <v>10.074999999999999</v>
      </c>
      <c r="H9" s="16" t="s">
        <v>1886</v>
      </c>
      <c r="I9" s="17">
        <f>(A1L302C1 + A1L302C2)</f>
        <v>16.564</v>
      </c>
      <c r="J9" s="16" t="s">
        <v>1885</v>
      </c>
      <c r="K9" s="15">
        <v>7.5979999999999999</v>
      </c>
      <c r="L9" s="16" t="s">
        <v>1885</v>
      </c>
      <c r="M9" s="15">
        <v>12.302</v>
      </c>
      <c r="N9" s="16" t="s">
        <v>1887</v>
      </c>
      <c r="O9" s="17">
        <f>(A1L302C4 + A1L302C5)</f>
        <v>19.899999999999999</v>
      </c>
      <c r="P9" s="16" t="s">
        <v>1885</v>
      </c>
      <c r="Q9" s="15">
        <v>8.2469999999999999</v>
      </c>
      <c r="R9" s="16" t="s">
        <v>1885</v>
      </c>
      <c r="S9" s="15">
        <v>12.768000000000001</v>
      </c>
      <c r="T9" s="16" t="s">
        <v>1888</v>
      </c>
      <c r="U9" s="17">
        <f>(A1L302C7 + A1L302C8)</f>
        <v>21.015000000000001</v>
      </c>
      <c r="V9" s="16" t="s">
        <v>1885</v>
      </c>
      <c r="W9" s="15">
        <v>6.6379999999999999</v>
      </c>
      <c r="X9" s="16" t="s">
        <v>1885</v>
      </c>
      <c r="Y9" s="15">
        <v>11.125</v>
      </c>
      <c r="Z9" s="16" t="s">
        <v>1889</v>
      </c>
      <c r="AA9" s="17">
        <f>(A1L302C10 + A1L302C11)</f>
        <v>17.762999999999998</v>
      </c>
      <c r="AB9" s="16" t="s">
        <v>1885</v>
      </c>
      <c r="AC9" s="15">
        <v>7.09</v>
      </c>
      <c r="AD9" s="16" t="s">
        <v>1885</v>
      </c>
      <c r="AE9" s="15">
        <v>10.676</v>
      </c>
      <c r="AF9" s="16" t="s">
        <v>1890</v>
      </c>
      <c r="AG9" s="17">
        <f>(A1L302C13 + A1L302C14)</f>
        <v>17.765999999999998</v>
      </c>
      <c r="AH9" s="16" t="s">
        <v>1891</v>
      </c>
      <c r="AI9" s="17">
        <f>IF(RUN_YEARS &gt; 1,(A1L302C3 + A1L302C6) / 2, 0 )</f>
        <v>18.231999999999999</v>
      </c>
      <c r="AJ9" s="16" t="s">
        <v>1892</v>
      </c>
      <c r="AK9" s="17">
        <f>IF(RUN_YEARS &gt; 2,(A1L302C3 + A1L302C6 + A1L302C9) / 3, 0 )</f>
        <v>19.159666666666666</v>
      </c>
      <c r="AL9" s="16" t="s">
        <v>1893</v>
      </c>
      <c r="AM9" s="17">
        <f>IF(RUN_YEARS &gt; 3,(A1L302C3 + A1L302C6 + A1L302C9 + A1L302C12) / 4, 0 )</f>
        <v>18.810499999999998</v>
      </c>
      <c r="AN9" s="16" t="s">
        <v>1894</v>
      </c>
      <c r="AO9" s="17">
        <f>IF(RUN_YEARS &gt; 4,(A1L302C3 + A1L302C6 + A1L302C9 + A1L302C12 + A1L302C15) / 5, 0 )</f>
        <v>18.601599999999998</v>
      </c>
    </row>
    <row r="10" spans="1:41" x14ac:dyDescent="0.3">
      <c r="A10" s="11">
        <v>303</v>
      </c>
      <c r="B10" s="14" t="s">
        <v>945</v>
      </c>
      <c r="C10" s="11" t="s">
        <v>1852</v>
      </c>
      <c r="D10" s="16" t="s">
        <v>1895</v>
      </c>
      <c r="E10" s="15">
        <v>18.263999999999999</v>
      </c>
      <c r="F10" s="16" t="s">
        <v>1895</v>
      </c>
      <c r="G10" s="15">
        <v>18.637</v>
      </c>
      <c r="H10" s="16" t="s">
        <v>1896</v>
      </c>
      <c r="I10" s="17">
        <f>(A1L303C1 + A1L303C2)</f>
        <v>36.900999999999996</v>
      </c>
      <c r="J10" s="16" t="s">
        <v>1895</v>
      </c>
      <c r="K10" s="15">
        <v>15.715999999999999</v>
      </c>
      <c r="L10" s="16" t="s">
        <v>1895</v>
      </c>
      <c r="M10" s="15">
        <v>14.999000000000001</v>
      </c>
      <c r="N10" s="16" t="s">
        <v>1897</v>
      </c>
      <c r="O10" s="17">
        <f>(A1L303C4 + A1L303C5)</f>
        <v>30.715</v>
      </c>
      <c r="P10" s="16" t="s">
        <v>1895</v>
      </c>
      <c r="Q10" s="15">
        <v>9.93</v>
      </c>
      <c r="R10" s="16" t="s">
        <v>1895</v>
      </c>
      <c r="S10" s="15">
        <v>8.6989999999999998</v>
      </c>
      <c r="T10" s="16" t="s">
        <v>1898</v>
      </c>
      <c r="U10" s="17">
        <f>(A1L303C7 + A1L303C8)</f>
        <v>18.628999999999998</v>
      </c>
      <c r="V10" s="16" t="s">
        <v>1895</v>
      </c>
      <c r="W10" s="15">
        <v>7.4710000000000001</v>
      </c>
      <c r="X10" s="16" t="s">
        <v>1895</v>
      </c>
      <c r="Y10" s="15">
        <v>6.819</v>
      </c>
      <c r="Z10" s="16" t="s">
        <v>1899</v>
      </c>
      <c r="AA10" s="17">
        <f>(A1L303C10 + A1L303C11)</f>
        <v>14.29</v>
      </c>
      <c r="AB10" s="16" t="s">
        <v>1895</v>
      </c>
      <c r="AC10" s="15">
        <v>6.8719999999999999</v>
      </c>
      <c r="AD10" s="16" t="s">
        <v>1895</v>
      </c>
      <c r="AE10" s="15">
        <v>6.4329999999999998</v>
      </c>
      <c r="AF10" s="16" t="s">
        <v>1900</v>
      </c>
      <c r="AG10" s="17">
        <f>(A1L303C13 + A1L303C14)</f>
        <v>13.305</v>
      </c>
      <c r="AH10" s="16" t="s">
        <v>1901</v>
      </c>
      <c r="AI10" s="17">
        <f>IF(RUN_YEARS &gt; 1,(A1L303C3 + A1L303C6) / 2, 0 )</f>
        <v>33.808</v>
      </c>
      <c r="AJ10" s="16" t="s">
        <v>1902</v>
      </c>
      <c r="AK10" s="17">
        <f>IF(RUN_YEARS &gt; 2,(A1L303C3 + A1L303C6 + A1L303C9) / 3, 0 )</f>
        <v>28.748333333333335</v>
      </c>
      <c r="AL10" s="16" t="s">
        <v>1903</v>
      </c>
      <c r="AM10" s="17">
        <f>IF(RUN_YEARS &gt; 3,(A1L303C3 + A1L303C6 + A1L303C9 + A1L303C12) / 4, 0 )</f>
        <v>25.133749999999999</v>
      </c>
      <c r="AN10" s="16" t="s">
        <v>1904</v>
      </c>
      <c r="AO10" s="17">
        <f>IF(RUN_YEARS &gt; 4,(A1L303C3 + A1L303C6 + A1L303C9 + A1L303C12 + A1L303C15) / 5, 0 )</f>
        <v>22.768000000000001</v>
      </c>
    </row>
    <row r="11" spans="1:41" x14ac:dyDescent="0.3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24.753</v>
      </c>
      <c r="F11" s="16" t="s">
        <v>1906</v>
      </c>
      <c r="G11" s="17">
        <f>(A1L302C2 + A1L303C2)</f>
        <v>28.712</v>
      </c>
      <c r="H11" s="16" t="s">
        <v>1907</v>
      </c>
      <c r="I11" s="17">
        <f>(A1L304C1 + A1L304C2)</f>
        <v>53.465000000000003</v>
      </c>
      <c r="J11" s="16" t="s">
        <v>1908</v>
      </c>
      <c r="K11" s="17">
        <f>(A1L302C4 + A1L303C4)</f>
        <v>23.314</v>
      </c>
      <c r="L11" s="16" t="s">
        <v>1909</v>
      </c>
      <c r="M11" s="17">
        <f>(A1L302C5 + A1L303C5)</f>
        <v>27.301000000000002</v>
      </c>
      <c r="N11" s="16" t="s">
        <v>1910</v>
      </c>
      <c r="O11" s="17">
        <f>(A1L304C4 + A1L304C5)</f>
        <v>50.615000000000002</v>
      </c>
      <c r="P11" s="16" t="s">
        <v>1911</v>
      </c>
      <c r="Q11" s="17">
        <f>(A1L302C7 + A1L303C7)</f>
        <v>18.177</v>
      </c>
      <c r="R11" s="16" t="s">
        <v>1912</v>
      </c>
      <c r="S11" s="17">
        <f>(A1L302C8 + A1L303C8)</f>
        <v>21.466999999999999</v>
      </c>
      <c r="T11" s="16" t="s">
        <v>1913</v>
      </c>
      <c r="U11" s="17">
        <f>(A1L304C7 + A1L304C8)</f>
        <v>39.643999999999998</v>
      </c>
      <c r="V11" s="16" t="s">
        <v>1914</v>
      </c>
      <c r="W11" s="17">
        <f>(A1L302C10 + A1L303C10)</f>
        <v>14.109</v>
      </c>
      <c r="X11" s="16" t="s">
        <v>1915</v>
      </c>
      <c r="Y11" s="17">
        <f>(A1L302C11 + A1L303C11)</f>
        <v>17.943999999999999</v>
      </c>
      <c r="Z11" s="16" t="s">
        <v>1916</v>
      </c>
      <c r="AA11" s="17">
        <f>(A1L304C10 + A1L304C11)</f>
        <v>32.052999999999997</v>
      </c>
      <c r="AB11" s="16" t="s">
        <v>1917</v>
      </c>
      <c r="AC11" s="17">
        <f>(A1L302C13 + A1L303C13)</f>
        <v>13.962</v>
      </c>
      <c r="AD11" s="16" t="s">
        <v>1918</v>
      </c>
      <c r="AE11" s="17">
        <f>(A1L302C14 + A1L303C14)</f>
        <v>17.109000000000002</v>
      </c>
      <c r="AF11" s="16" t="s">
        <v>1919</v>
      </c>
      <c r="AG11" s="17">
        <f>(A1L304C13 + A1L304C14)</f>
        <v>31.071000000000002</v>
      </c>
      <c r="AH11" s="16" t="s">
        <v>1920</v>
      </c>
      <c r="AI11" s="17">
        <f>IF(RUN_YEARS &gt; 1,(A1L304C3 + A1L304C6) / 2, 0 )</f>
        <v>52.040000000000006</v>
      </c>
      <c r="AJ11" s="16" t="s">
        <v>1921</v>
      </c>
      <c r="AK11" s="17">
        <f>IF(RUN_YEARS &gt; 2,(A1L304C3 + A1L304C6 + A1L304C9) / 3, 0 )</f>
        <v>47.908000000000008</v>
      </c>
      <c r="AL11" s="16" t="s">
        <v>1922</v>
      </c>
      <c r="AM11" s="17">
        <f>IF(RUN_YEARS &gt; 3,(A1L304C3 + A1L304C6 + A1L304C9 + A1L304C12) / 4, 0 )</f>
        <v>43.944250000000004</v>
      </c>
      <c r="AN11" s="16" t="s">
        <v>1923</v>
      </c>
      <c r="AO11" s="17">
        <f>IF(RUN_YEARS &gt; 4,(A1L304C3 + A1L304C6 + A1L304C9 + A1L304C12 + A1L304C15) / 5, 0 )</f>
        <v>41.369600000000005</v>
      </c>
    </row>
    <row r="12" spans="1:41" x14ac:dyDescent="0.3">
      <c r="A12" s="11">
        <v>305</v>
      </c>
      <c r="B12" s="14" t="s">
        <v>945</v>
      </c>
      <c r="C12" s="11" t="s">
        <v>1854</v>
      </c>
      <c r="D12" s="16" t="s">
        <v>1924</v>
      </c>
      <c r="E12" s="15">
        <v>131.405</v>
      </c>
      <c r="F12" s="16" t="s">
        <v>1924</v>
      </c>
      <c r="G12" s="15">
        <v>216.04499999999999</v>
      </c>
      <c r="H12" s="16" t="s">
        <v>1925</v>
      </c>
      <c r="I12" s="17">
        <f>(A1L305C1 + A1L305C2)</f>
        <v>347.45</v>
      </c>
      <c r="J12" s="16" t="s">
        <v>1924</v>
      </c>
      <c r="K12" s="15">
        <v>151.048</v>
      </c>
      <c r="L12" s="16" t="s">
        <v>1924</v>
      </c>
      <c r="M12" s="15">
        <v>230.01400000000001</v>
      </c>
      <c r="N12" s="16" t="s">
        <v>1926</v>
      </c>
      <c r="O12" s="17">
        <f>(A1L305C4 + A1L305C5)</f>
        <v>381.06200000000001</v>
      </c>
      <c r="P12" s="16" t="s">
        <v>1924</v>
      </c>
      <c r="Q12" s="15">
        <v>158.339</v>
      </c>
      <c r="R12" s="16" t="s">
        <v>1924</v>
      </c>
      <c r="S12" s="15">
        <v>234.227</v>
      </c>
      <c r="T12" s="16" t="s">
        <v>1927</v>
      </c>
      <c r="U12" s="17">
        <f>(A1L305C7 + A1L305C8)</f>
        <v>392.56600000000003</v>
      </c>
      <c r="V12" s="16" t="s">
        <v>1924</v>
      </c>
      <c r="W12" s="15">
        <v>112.938</v>
      </c>
      <c r="X12" s="16" t="s">
        <v>1924</v>
      </c>
      <c r="Y12" s="15">
        <v>180.25399999999999</v>
      </c>
      <c r="Z12" s="16" t="s">
        <v>1928</v>
      </c>
      <c r="AA12" s="17">
        <f>(A1L305C10 + A1L305C11)</f>
        <v>293.19200000000001</v>
      </c>
      <c r="AB12" s="16" t="s">
        <v>1924</v>
      </c>
      <c r="AC12" s="15">
        <v>118.18</v>
      </c>
      <c r="AD12" s="16" t="s">
        <v>1924</v>
      </c>
      <c r="AE12" s="15">
        <v>178.22</v>
      </c>
      <c r="AF12" s="16" t="s">
        <v>1929</v>
      </c>
      <c r="AG12" s="17">
        <f>(A1L305C13 + A1L305C14)</f>
        <v>296.39999999999998</v>
      </c>
      <c r="AH12" s="16" t="s">
        <v>1930</v>
      </c>
      <c r="AI12" s="17">
        <f>IF(RUN_YEARS &gt; 1,(A1L305C3 + A1L305C6) / 2, 0 )</f>
        <v>364.25599999999997</v>
      </c>
      <c r="AJ12" s="16" t="s">
        <v>1931</v>
      </c>
      <c r="AK12" s="17">
        <f>IF(RUN_YEARS &gt; 2,(A1L305C3 + A1L305C6 + A1L305C9) / 3, 0 )</f>
        <v>373.69266666666664</v>
      </c>
      <c r="AL12" s="16" t="s">
        <v>1932</v>
      </c>
      <c r="AM12" s="17">
        <f>IF(RUN_YEARS &gt; 3,(A1L305C3 + A1L305C6 + A1L305C9 + A1L305C12) / 4, 0 )</f>
        <v>353.5675</v>
      </c>
      <c r="AN12" s="16" t="s">
        <v>1933</v>
      </c>
      <c r="AO12" s="17">
        <f>IF(RUN_YEARS &gt; 4,(A1L305C3 + A1L305C6 + A1L305C9 + A1L305C12 + A1L305C15) / 5, 0 )</f>
        <v>342.13400000000001</v>
      </c>
    </row>
    <row r="13" spans="1:41" x14ac:dyDescent="0.3">
      <c r="A13" s="11">
        <v>306</v>
      </c>
      <c r="B13" s="14" t="s">
        <v>945</v>
      </c>
      <c r="C13" s="11" t="s">
        <v>1855</v>
      </c>
      <c r="D13" s="16" t="s">
        <v>1934</v>
      </c>
      <c r="E13" s="15">
        <v>286.98599999999999</v>
      </c>
      <c r="F13" s="16" t="s">
        <v>1934</v>
      </c>
      <c r="G13" s="15">
        <v>272.154</v>
      </c>
      <c r="H13" s="16" t="s">
        <v>1935</v>
      </c>
      <c r="I13" s="17">
        <f>(A1L306C1 + A1L306C2)</f>
        <v>559.14</v>
      </c>
      <c r="J13" s="16" t="s">
        <v>1934</v>
      </c>
      <c r="K13" s="15">
        <v>284.03199999999998</v>
      </c>
      <c r="L13" s="16" t="s">
        <v>1934</v>
      </c>
      <c r="M13" s="15">
        <v>264.19600000000003</v>
      </c>
      <c r="N13" s="16" t="s">
        <v>1936</v>
      </c>
      <c r="O13" s="17">
        <f>(A1L306C4 + A1L306C5)</f>
        <v>548.22800000000007</v>
      </c>
      <c r="P13" s="16" t="s">
        <v>1934</v>
      </c>
      <c r="Q13" s="15">
        <v>286.245</v>
      </c>
      <c r="R13" s="16" t="s">
        <v>1934</v>
      </c>
      <c r="S13" s="15">
        <v>256.84899999999999</v>
      </c>
      <c r="T13" s="16" t="s">
        <v>1937</v>
      </c>
      <c r="U13" s="17">
        <f>(A1L306C7 + A1L306C8)</f>
        <v>543.09400000000005</v>
      </c>
      <c r="V13" s="16" t="s">
        <v>1934</v>
      </c>
      <c r="W13" s="15">
        <v>271.41699999999997</v>
      </c>
      <c r="X13" s="16" t="s">
        <v>1934</v>
      </c>
      <c r="Y13" s="15">
        <v>233.976</v>
      </c>
      <c r="Z13" s="16" t="s">
        <v>1938</v>
      </c>
      <c r="AA13" s="17">
        <f>(A1L306C10 + A1L306C11)</f>
        <v>505.39299999999997</v>
      </c>
      <c r="AB13" s="16" t="s">
        <v>1934</v>
      </c>
      <c r="AC13" s="15">
        <v>316.32799999999997</v>
      </c>
      <c r="AD13" s="16" t="s">
        <v>1934</v>
      </c>
      <c r="AE13" s="15">
        <v>283.69900000000001</v>
      </c>
      <c r="AF13" s="16" t="s">
        <v>1939</v>
      </c>
      <c r="AG13" s="17">
        <f>(A1L306C13 + A1L306C14)</f>
        <v>600.02700000000004</v>
      </c>
      <c r="AH13" s="16" t="s">
        <v>1940</v>
      </c>
      <c r="AI13" s="17">
        <f>IF(RUN_YEARS &gt; 1,(A1L306C3 + A1L306C6) / 2, 0 )</f>
        <v>553.68399999999997</v>
      </c>
      <c r="AJ13" s="16" t="s">
        <v>1941</v>
      </c>
      <c r="AK13" s="17">
        <f>IF(RUN_YEARS &gt; 2,(A1L306C3 + A1L306C6 + A1L306C9) / 3, 0 )</f>
        <v>550.154</v>
      </c>
      <c r="AL13" s="16" t="s">
        <v>1942</v>
      </c>
      <c r="AM13" s="17">
        <f>IF(RUN_YEARS &gt; 3,(A1L306C3 + A1L306C6 + A1L306C9 + A1L306C12) / 4, 0 )</f>
        <v>538.96375</v>
      </c>
      <c r="AN13" s="16" t="s">
        <v>1943</v>
      </c>
      <c r="AO13" s="17">
        <f>IF(RUN_YEARS &gt; 4,(A1L306C3 + A1L306C6 + A1L306C9 + A1L306C12 + A1L306C15) / 5, 0 )</f>
        <v>551.17640000000006</v>
      </c>
    </row>
    <row r="14" spans="1:41" x14ac:dyDescent="0.3">
      <c r="A14" s="11">
        <v>307</v>
      </c>
      <c r="B14" s="14" t="s">
        <v>945</v>
      </c>
      <c r="C14" s="11" t="s">
        <v>1856</v>
      </c>
      <c r="D14" s="16" t="s">
        <v>1944</v>
      </c>
      <c r="E14" s="15">
        <v>41.77</v>
      </c>
      <c r="F14" s="16" t="s">
        <v>1944</v>
      </c>
      <c r="G14" s="15">
        <v>37.174999999999997</v>
      </c>
      <c r="H14" s="16" t="s">
        <v>1945</v>
      </c>
      <c r="I14" s="17">
        <f>(A1L307C1 + A1L307C2)</f>
        <v>78.944999999999993</v>
      </c>
      <c r="J14" s="16" t="s">
        <v>1944</v>
      </c>
      <c r="K14" s="15">
        <v>39.158000000000001</v>
      </c>
      <c r="L14" s="16" t="s">
        <v>1944</v>
      </c>
      <c r="M14" s="15">
        <v>34.017000000000003</v>
      </c>
      <c r="N14" s="16" t="s">
        <v>1946</v>
      </c>
      <c r="O14" s="17">
        <f>(A1L307C4 + A1L307C5)</f>
        <v>73.175000000000011</v>
      </c>
      <c r="P14" s="16" t="s">
        <v>1944</v>
      </c>
      <c r="Q14" s="15">
        <v>39.627000000000002</v>
      </c>
      <c r="R14" s="16" t="s">
        <v>1944</v>
      </c>
      <c r="S14" s="15">
        <v>32.651000000000003</v>
      </c>
      <c r="T14" s="16" t="s">
        <v>1947</v>
      </c>
      <c r="U14" s="17">
        <f>(A1L307C7 + A1L307C8)</f>
        <v>72.278000000000006</v>
      </c>
      <c r="V14" s="16" t="s">
        <v>1944</v>
      </c>
      <c r="W14" s="15">
        <v>22.588000000000001</v>
      </c>
      <c r="X14" s="16" t="s">
        <v>1944</v>
      </c>
      <c r="Y14" s="15">
        <v>17.951000000000001</v>
      </c>
      <c r="Z14" s="16" t="s">
        <v>1948</v>
      </c>
      <c r="AA14" s="17">
        <f>(A1L307C10 + A1L307C11)</f>
        <v>40.539000000000001</v>
      </c>
      <c r="AB14" s="16" t="s">
        <v>1944</v>
      </c>
      <c r="AC14" s="15">
        <v>19.908000000000001</v>
      </c>
      <c r="AD14" s="16" t="s">
        <v>1944</v>
      </c>
      <c r="AE14" s="15">
        <v>15.798999999999999</v>
      </c>
      <c r="AF14" s="16" t="s">
        <v>1949</v>
      </c>
      <c r="AG14" s="17">
        <f>(A1L307C13 + A1L307C14)</f>
        <v>35.707000000000001</v>
      </c>
      <c r="AH14" s="16" t="s">
        <v>1950</v>
      </c>
      <c r="AI14" s="17">
        <f>IF(RUN_YEARS &gt; 1,(A1L307C3 + A1L307C6) / 2, 0 )</f>
        <v>76.06</v>
      </c>
      <c r="AJ14" s="16" t="s">
        <v>1951</v>
      </c>
      <c r="AK14" s="17">
        <f>IF(RUN_YEARS &gt; 2,(A1L307C3 + A1L307C6 + A1L307C9) / 3, 0 )</f>
        <v>74.799333333333337</v>
      </c>
      <c r="AL14" s="16" t="s">
        <v>1952</v>
      </c>
      <c r="AM14" s="17">
        <f>IF(RUN_YEARS &gt; 3,(A1L307C3 + A1L307C6 + A1L307C9 + A1L307C12) / 4, 0 )</f>
        <v>66.234250000000003</v>
      </c>
      <c r="AN14" s="16" t="s">
        <v>1953</v>
      </c>
      <c r="AO14" s="17">
        <f>IF(RUN_YEARS &gt; 4,(A1L307C3 + A1L307C6 + A1L307C9 + A1L307C12 + A1L307C15) / 5, 0 )</f>
        <v>60.128799999999998</v>
      </c>
    </row>
    <row r="15" spans="1:41" x14ac:dyDescent="0.3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328.75599999999997</v>
      </c>
      <c r="F15" s="16" t="s">
        <v>1955</v>
      </c>
      <c r="G15" s="17">
        <f>(A1L306C2 + A1L307C2)</f>
        <v>309.32900000000001</v>
      </c>
      <c r="H15" s="16" t="s">
        <v>1956</v>
      </c>
      <c r="I15" s="17">
        <f>(A1L308C1 + A1L308C2)</f>
        <v>638.08500000000004</v>
      </c>
      <c r="J15" s="16" t="s">
        <v>1957</v>
      </c>
      <c r="K15" s="17">
        <f>(A1L306C4 + A1L307C4)</f>
        <v>323.19</v>
      </c>
      <c r="L15" s="16" t="s">
        <v>1958</v>
      </c>
      <c r="M15" s="17">
        <f>(A1L306C5 + A1L307C5)</f>
        <v>298.21300000000002</v>
      </c>
      <c r="N15" s="16" t="s">
        <v>1959</v>
      </c>
      <c r="O15" s="17">
        <f>(A1L308C4 + A1L308C5)</f>
        <v>621.40300000000002</v>
      </c>
      <c r="P15" s="16" t="s">
        <v>1960</v>
      </c>
      <c r="Q15" s="17">
        <f>(A1L306C7 + A1L307C7)</f>
        <v>325.87200000000001</v>
      </c>
      <c r="R15" s="16" t="s">
        <v>1961</v>
      </c>
      <c r="S15" s="17">
        <f>(A1L306C8 + A1L307C8)</f>
        <v>289.5</v>
      </c>
      <c r="T15" s="16" t="s">
        <v>1962</v>
      </c>
      <c r="U15" s="17">
        <f>(A1L308C7 + A1L308C8)</f>
        <v>615.37200000000007</v>
      </c>
      <c r="V15" s="16" t="s">
        <v>1963</v>
      </c>
      <c r="W15" s="17">
        <f>(A1L306C10 + A1L307C10)</f>
        <v>294.005</v>
      </c>
      <c r="X15" s="16" t="s">
        <v>1964</v>
      </c>
      <c r="Y15" s="17">
        <f>(A1L306C11 + A1L307C11)</f>
        <v>251.92699999999999</v>
      </c>
      <c r="Z15" s="16" t="s">
        <v>1965</v>
      </c>
      <c r="AA15" s="17">
        <f>(A1L308C10 + A1L308C11)</f>
        <v>545.93200000000002</v>
      </c>
      <c r="AB15" s="16" t="s">
        <v>1966</v>
      </c>
      <c r="AC15" s="17">
        <f>(A1L306C13 + A1L307C13)</f>
        <v>336.23599999999999</v>
      </c>
      <c r="AD15" s="16" t="s">
        <v>1967</v>
      </c>
      <c r="AE15" s="17">
        <f>(A1L306C14 + A1L307C14)</f>
        <v>299.49799999999999</v>
      </c>
      <c r="AF15" s="16" t="s">
        <v>1968</v>
      </c>
      <c r="AG15" s="17">
        <f>(A1L308C13 + A1L308C14)</f>
        <v>635.73399999999992</v>
      </c>
      <c r="AH15" s="16" t="s">
        <v>1969</v>
      </c>
      <c r="AI15" s="17">
        <f>IF(RUN_YEARS &gt; 1,(A1L308C3 + A1L308C6) / 2, 0 )</f>
        <v>629.74400000000003</v>
      </c>
      <c r="AJ15" s="16" t="s">
        <v>1970</v>
      </c>
      <c r="AK15" s="17">
        <f>IF(RUN_YEARS &gt; 2,(A1L308C3 + A1L308C6 + A1L308C9) / 3, 0 )</f>
        <v>624.95333333333338</v>
      </c>
      <c r="AL15" s="16" t="s">
        <v>1971</v>
      </c>
      <c r="AM15" s="17">
        <f>IF(RUN_YEARS &gt; 3,(A1L308C3 + A1L308C6 + A1L308C9 + A1L308C12) / 4, 0 )</f>
        <v>605.19800000000009</v>
      </c>
      <c r="AN15" s="16" t="s">
        <v>1972</v>
      </c>
      <c r="AO15" s="17">
        <f>IF(RUN_YEARS &gt; 4,(A1L308C3 + A1L308C6 + A1L308C9 + A1L308C12 + A1L308C15) / 5, 0 )</f>
        <v>611.30520000000001</v>
      </c>
    </row>
    <row r="16" spans="1:41" x14ac:dyDescent="0.3">
      <c r="A16" s="11">
        <v>309</v>
      </c>
      <c r="B16" s="14" t="s">
        <v>945</v>
      </c>
      <c r="C16" s="11" t="s">
        <v>1858</v>
      </c>
      <c r="D16" s="16" t="s">
        <v>1973</v>
      </c>
      <c r="E16" s="15">
        <v>103.608</v>
      </c>
      <c r="F16" s="16" t="s">
        <v>1973</v>
      </c>
      <c r="G16" s="15">
        <v>132.197</v>
      </c>
      <c r="H16" s="16" t="s">
        <v>1974</v>
      </c>
      <c r="I16" s="17">
        <f>(A1L309C1 + A1L309C2)</f>
        <v>235.80500000000001</v>
      </c>
      <c r="J16" s="16" t="s">
        <v>1973</v>
      </c>
      <c r="K16" s="15">
        <v>108.905</v>
      </c>
      <c r="L16" s="16" t="s">
        <v>1973</v>
      </c>
      <c r="M16" s="15">
        <v>140.97399999999999</v>
      </c>
      <c r="N16" s="16" t="s">
        <v>1975</v>
      </c>
      <c r="O16" s="17">
        <f>(A1L309C4 + A1L309C5)</f>
        <v>249.87899999999999</v>
      </c>
      <c r="P16" s="16" t="s">
        <v>1973</v>
      </c>
      <c r="Q16" s="15">
        <v>111.071</v>
      </c>
      <c r="R16" s="16" t="s">
        <v>1973</v>
      </c>
      <c r="S16" s="15">
        <v>136.77199999999999</v>
      </c>
      <c r="T16" s="16" t="s">
        <v>1976</v>
      </c>
      <c r="U16" s="17">
        <f>(A1L309C7 + A1L309C8)</f>
        <v>247.84299999999999</v>
      </c>
      <c r="V16" s="16" t="s">
        <v>1973</v>
      </c>
      <c r="W16" s="15">
        <v>98.224000000000004</v>
      </c>
      <c r="X16" s="16" t="s">
        <v>1973</v>
      </c>
      <c r="Y16" s="15">
        <v>120.316</v>
      </c>
      <c r="Z16" s="16" t="s">
        <v>1977</v>
      </c>
      <c r="AA16" s="17">
        <f>(A1L309C10 + A1L309C11)</f>
        <v>218.54000000000002</v>
      </c>
      <c r="AB16" s="16" t="s">
        <v>1973</v>
      </c>
      <c r="AC16" s="15">
        <v>109.167</v>
      </c>
      <c r="AD16" s="16" t="s">
        <v>1973</v>
      </c>
      <c r="AE16" s="15">
        <v>139.18899999999999</v>
      </c>
      <c r="AF16" s="16" t="s">
        <v>1978</v>
      </c>
      <c r="AG16" s="17">
        <f>(A1L309C13 + A1L309C14)</f>
        <v>248.35599999999999</v>
      </c>
      <c r="AH16" s="16" t="s">
        <v>1979</v>
      </c>
      <c r="AI16" s="17">
        <f>IF(RUN_YEARS &gt; 1,(A1L309C3 + A1L309C6) / 2, 0 )</f>
        <v>242.84199999999998</v>
      </c>
      <c r="AJ16" s="16" t="s">
        <v>1980</v>
      </c>
      <c r="AK16" s="17">
        <f>IF(RUN_YEARS &gt; 2,(A1L309C3 + A1L309C6 + A1L309C9) / 3, 0 )</f>
        <v>244.50899999999999</v>
      </c>
      <c r="AL16" s="16" t="s">
        <v>1981</v>
      </c>
      <c r="AM16" s="17">
        <f>IF(RUN_YEARS &gt; 3,(A1L309C3 + A1L309C6 + A1L309C9 + A1L309C12) / 4, 0 )</f>
        <v>238.01675</v>
      </c>
      <c r="AN16" s="16" t="s">
        <v>1982</v>
      </c>
      <c r="AO16" s="17">
        <f>IF(RUN_YEARS &gt; 4,(A1L309C3 + A1L309C6 + A1L309C9 + A1L309C12 + A1L309C15) / 5, 0 )</f>
        <v>240.08459999999999</v>
      </c>
    </row>
    <row r="17" spans="1:41" x14ac:dyDescent="0.3">
      <c r="A17" s="11">
        <v>310</v>
      </c>
      <c r="B17" s="14" t="s">
        <v>945</v>
      </c>
      <c r="C17" s="11" t="s">
        <v>1859</v>
      </c>
      <c r="D17" s="16" t="s">
        <v>1983</v>
      </c>
      <c r="E17" s="15">
        <v>9.3840000000000003</v>
      </c>
      <c r="F17" s="16" t="s">
        <v>1983</v>
      </c>
      <c r="G17" s="15">
        <v>8.6289999999999996</v>
      </c>
      <c r="H17" s="16" t="s">
        <v>1984</v>
      </c>
      <c r="I17" s="17">
        <f>(A1L310C1 + A1L310C2)</f>
        <v>18.012999999999998</v>
      </c>
      <c r="J17" s="16" t="s">
        <v>1983</v>
      </c>
      <c r="K17" s="15">
        <v>12.414999999999999</v>
      </c>
      <c r="L17" s="16" t="s">
        <v>1983</v>
      </c>
      <c r="M17" s="15">
        <v>11.984999999999999</v>
      </c>
      <c r="N17" s="16" t="s">
        <v>1985</v>
      </c>
      <c r="O17" s="17">
        <f>(A1L310C4 + A1L310C5)</f>
        <v>24.4</v>
      </c>
      <c r="P17" s="16" t="s">
        <v>1983</v>
      </c>
      <c r="Q17" s="15">
        <v>14.696</v>
      </c>
      <c r="R17" s="16" t="s">
        <v>1983</v>
      </c>
      <c r="S17" s="15">
        <v>14.227</v>
      </c>
      <c r="T17" s="16" t="s">
        <v>1986</v>
      </c>
      <c r="U17" s="17">
        <f>(A1L310C7 + A1L310C8)</f>
        <v>28.923000000000002</v>
      </c>
      <c r="V17" s="16" t="s">
        <v>1983</v>
      </c>
      <c r="W17" s="15">
        <v>12.087999999999999</v>
      </c>
      <c r="X17" s="16" t="s">
        <v>1983</v>
      </c>
      <c r="Y17" s="15">
        <v>11.218</v>
      </c>
      <c r="Z17" s="16" t="s">
        <v>1987</v>
      </c>
      <c r="AA17" s="17">
        <f>(A1L310C10 + A1L310C11)</f>
        <v>23.305999999999997</v>
      </c>
      <c r="AB17" s="16" t="s">
        <v>1983</v>
      </c>
      <c r="AC17" s="15">
        <v>13.768000000000001</v>
      </c>
      <c r="AD17" s="16" t="s">
        <v>1983</v>
      </c>
      <c r="AE17" s="15">
        <v>12.358000000000001</v>
      </c>
      <c r="AF17" s="16" t="s">
        <v>1988</v>
      </c>
      <c r="AG17" s="17">
        <f>(A1L310C13 + A1L310C14)</f>
        <v>26.126000000000001</v>
      </c>
      <c r="AH17" s="16" t="s">
        <v>1989</v>
      </c>
      <c r="AI17" s="17">
        <f>IF(RUN_YEARS &gt; 1,(A1L310C3 + A1L310C6) / 2, 0 )</f>
        <v>21.206499999999998</v>
      </c>
      <c r="AJ17" s="16" t="s">
        <v>1990</v>
      </c>
      <c r="AK17" s="17">
        <f>IF(RUN_YEARS &gt; 2,(A1L310C3 + A1L310C6 + A1L310C9) / 3, 0 )</f>
        <v>23.778666666666666</v>
      </c>
      <c r="AL17" s="16" t="s">
        <v>1991</v>
      </c>
      <c r="AM17" s="17">
        <f>IF(RUN_YEARS &gt; 3,(A1L310C3 + A1L310C6 + A1L310C9 + A1L310C12) / 4, 0 )</f>
        <v>23.660499999999999</v>
      </c>
      <c r="AN17" s="16" t="s">
        <v>1992</v>
      </c>
      <c r="AO17" s="17">
        <f>IF(RUN_YEARS &gt; 4,(A1L310C3 + A1L310C6 + A1L310C9 + A1L310C12 + A1L310C15) / 5, 0 )</f>
        <v>24.153600000000001</v>
      </c>
    </row>
    <row r="18" spans="1:41" x14ac:dyDescent="0.3">
      <c r="A18" s="11">
        <v>311</v>
      </c>
      <c r="B18" s="14" t="s">
        <v>945</v>
      </c>
      <c r="C18" s="11" t="s">
        <v>1860</v>
      </c>
      <c r="D18" s="16" t="s">
        <v>1993</v>
      </c>
      <c r="E18" s="15">
        <v>981.63400000000001</v>
      </c>
      <c r="F18" s="16" t="s">
        <v>1993</v>
      </c>
      <c r="G18" s="15">
        <v>766.88300000000004</v>
      </c>
      <c r="H18" s="16" t="s">
        <v>1994</v>
      </c>
      <c r="I18" s="17">
        <f>(A1L311C1 + A1L311C2)</f>
        <v>1748.5170000000001</v>
      </c>
      <c r="J18" s="16" t="s">
        <v>1993</v>
      </c>
      <c r="K18" s="15">
        <v>1081.0160000000001</v>
      </c>
      <c r="L18" s="16" t="s">
        <v>1993</v>
      </c>
      <c r="M18" s="15">
        <v>843.39800000000002</v>
      </c>
      <c r="N18" s="16" t="s">
        <v>1995</v>
      </c>
      <c r="O18" s="17">
        <f>(A1L311C4 + A1L311C5)</f>
        <v>1924.4140000000002</v>
      </c>
      <c r="P18" s="16" t="s">
        <v>1993</v>
      </c>
      <c r="Q18" s="15">
        <v>1130.8779999999999</v>
      </c>
      <c r="R18" s="16" t="s">
        <v>1993</v>
      </c>
      <c r="S18" s="15">
        <v>863.322</v>
      </c>
      <c r="T18" s="16" t="s">
        <v>1996</v>
      </c>
      <c r="U18" s="17">
        <f>(A1L311C7 + A1L311C8)</f>
        <v>1994.1999999999998</v>
      </c>
      <c r="V18" s="16" t="s">
        <v>1993</v>
      </c>
      <c r="W18" s="15">
        <v>1078.9590000000001</v>
      </c>
      <c r="X18" s="16" t="s">
        <v>1993</v>
      </c>
      <c r="Y18" s="15">
        <v>836.95399999999995</v>
      </c>
      <c r="Z18" s="16" t="s">
        <v>1997</v>
      </c>
      <c r="AA18" s="17">
        <f>(A1L311C10 + A1L311C11)</f>
        <v>1915.913</v>
      </c>
      <c r="AB18" s="16" t="s">
        <v>1993</v>
      </c>
      <c r="AC18" s="15">
        <v>1037.421</v>
      </c>
      <c r="AD18" s="16" t="s">
        <v>1993</v>
      </c>
      <c r="AE18" s="15">
        <v>775.37699999999995</v>
      </c>
      <c r="AF18" s="16" t="s">
        <v>1998</v>
      </c>
      <c r="AG18" s="17">
        <f>(A1L311C13 + A1L311C14)</f>
        <v>1812.798</v>
      </c>
      <c r="AH18" s="16" t="s">
        <v>1999</v>
      </c>
      <c r="AI18" s="17">
        <f>IF(RUN_YEARS &gt; 1,(A1L311C3 + A1L311C6) / 2, 0 )</f>
        <v>1836.4655000000002</v>
      </c>
      <c r="AJ18" s="16" t="s">
        <v>2000</v>
      </c>
      <c r="AK18" s="17">
        <f>IF(RUN_YEARS &gt; 2,(A1L311C3 + A1L311C6 + A1L311C9) / 3, 0 )</f>
        <v>1889.0436666666667</v>
      </c>
      <c r="AL18" s="16" t="s">
        <v>2001</v>
      </c>
      <c r="AM18" s="17">
        <f>IF(RUN_YEARS &gt; 3,(A1L311C3 + A1L311C6 + A1L311C9 + A1L311C12) / 4, 0 )</f>
        <v>1895.761</v>
      </c>
      <c r="AN18" s="16" t="s">
        <v>2002</v>
      </c>
      <c r="AO18" s="17">
        <f>IF(RUN_YEARS &gt; 4,(A1L311C3 + A1L311C6 + A1L311C9 + A1L311C12 + A1L311C15) / 5, 0 )</f>
        <v>1879.1684</v>
      </c>
    </row>
    <row r="19" spans="1:41" x14ac:dyDescent="0.3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991.01800000000003</v>
      </c>
      <c r="F19" s="16" t="s">
        <v>2004</v>
      </c>
      <c r="G19" s="17">
        <f>(A1L310C2 + A1L311C2)</f>
        <v>775.51200000000006</v>
      </c>
      <c r="H19" s="16" t="s">
        <v>2005</v>
      </c>
      <c r="I19" s="17">
        <f>(A1L312C1 + A1L312C2)</f>
        <v>1766.5300000000002</v>
      </c>
      <c r="J19" s="16" t="s">
        <v>2006</v>
      </c>
      <c r="K19" s="17">
        <f>(A1L310C4 + A1L311C4)</f>
        <v>1093.431</v>
      </c>
      <c r="L19" s="16" t="s">
        <v>2007</v>
      </c>
      <c r="M19" s="17">
        <f>(A1L310C5 + A1L311C5)</f>
        <v>855.38300000000004</v>
      </c>
      <c r="N19" s="16" t="s">
        <v>2008</v>
      </c>
      <c r="O19" s="17">
        <f>(A1L312C4 + A1L312C5)</f>
        <v>1948.8140000000001</v>
      </c>
      <c r="P19" s="16" t="s">
        <v>2009</v>
      </c>
      <c r="Q19" s="17">
        <f>(A1L310C7 + A1L311C7)</f>
        <v>1145.5739999999998</v>
      </c>
      <c r="R19" s="16" t="s">
        <v>2010</v>
      </c>
      <c r="S19" s="17">
        <f>(A1L310C8 + A1L311C8)</f>
        <v>877.54899999999998</v>
      </c>
      <c r="T19" s="16" t="s">
        <v>2011</v>
      </c>
      <c r="U19" s="17">
        <f>(A1L312C7 + A1L312C8)</f>
        <v>2023.1229999999998</v>
      </c>
      <c r="V19" s="16" t="s">
        <v>2012</v>
      </c>
      <c r="W19" s="17">
        <f>(A1L310C10 + A1L311C10)</f>
        <v>1091.047</v>
      </c>
      <c r="X19" s="16" t="s">
        <v>2013</v>
      </c>
      <c r="Y19" s="17">
        <f>(A1L310C11 + A1L311C11)</f>
        <v>848.17199999999991</v>
      </c>
      <c r="Z19" s="16" t="s">
        <v>2014</v>
      </c>
      <c r="AA19" s="17">
        <f>(A1L312C10 + A1L312C11)</f>
        <v>1939.2190000000001</v>
      </c>
      <c r="AB19" s="16" t="s">
        <v>2015</v>
      </c>
      <c r="AC19" s="17">
        <f>(A1L310C13 + A1L311C13)</f>
        <v>1051.1890000000001</v>
      </c>
      <c r="AD19" s="16" t="s">
        <v>2016</v>
      </c>
      <c r="AE19" s="17">
        <f>(A1L310C14 + A1L311C14)</f>
        <v>787.7349999999999</v>
      </c>
      <c r="AF19" s="16" t="s">
        <v>2017</v>
      </c>
      <c r="AG19" s="17">
        <f>(A1L312C13 + A1L312C14)</f>
        <v>1838.924</v>
      </c>
      <c r="AH19" s="16" t="s">
        <v>2018</v>
      </c>
      <c r="AI19" s="17">
        <f>IF(RUN_YEARS &gt; 1,(A1L312C3 + A1L312C6) / 2, 0 )</f>
        <v>1857.672</v>
      </c>
      <c r="AJ19" s="16" t="s">
        <v>2019</v>
      </c>
      <c r="AK19" s="17">
        <f>IF(RUN_YEARS &gt; 2,(A1L312C3 + A1L312C6 + A1L312C9) / 3, 0 )</f>
        <v>1912.8223333333333</v>
      </c>
      <c r="AL19" s="16" t="s">
        <v>2020</v>
      </c>
      <c r="AM19" s="17">
        <f>IF(RUN_YEARS &gt; 3,(A1L312C3 + A1L312C6 + A1L312C9 + A1L312C12) / 4, 0 )</f>
        <v>1919.4214999999999</v>
      </c>
      <c r="AN19" s="16" t="s">
        <v>2021</v>
      </c>
      <c r="AO19" s="17">
        <f>IF(RUN_YEARS &gt; 4,(A1L312C3 + A1L312C6 + A1L312C9 + A1L312C12 + A1L312C15) / 5, 0 )</f>
        <v>1903.3220000000001</v>
      </c>
    </row>
    <row r="20" spans="1:41" x14ac:dyDescent="0.3">
      <c r="A20" s="11">
        <v>313</v>
      </c>
      <c r="B20" s="14" t="s">
        <v>945</v>
      </c>
      <c r="C20" s="11" t="s">
        <v>1862</v>
      </c>
      <c r="D20" s="16" t="s">
        <v>2022</v>
      </c>
      <c r="E20" s="15">
        <v>92.965999999999994</v>
      </c>
      <c r="F20" s="16" t="s">
        <v>2022</v>
      </c>
      <c r="G20" s="15">
        <v>88.51</v>
      </c>
      <c r="H20" s="16" t="s">
        <v>2023</v>
      </c>
      <c r="I20" s="17">
        <f>(A1L313C1 + A1L313C2)</f>
        <v>181.476</v>
      </c>
      <c r="J20" s="16" t="s">
        <v>2022</v>
      </c>
      <c r="K20" s="15">
        <v>105.14</v>
      </c>
      <c r="L20" s="16" t="s">
        <v>2022</v>
      </c>
      <c r="M20" s="15">
        <v>99.272000000000006</v>
      </c>
      <c r="N20" s="16" t="s">
        <v>2024</v>
      </c>
      <c r="O20" s="17">
        <f>(A1L313C4 + A1L313C5)</f>
        <v>204.41200000000001</v>
      </c>
      <c r="P20" s="16" t="s">
        <v>2022</v>
      </c>
      <c r="Q20" s="15">
        <v>110.834</v>
      </c>
      <c r="R20" s="16" t="s">
        <v>2022</v>
      </c>
      <c r="S20" s="15">
        <v>105.464</v>
      </c>
      <c r="T20" s="16" t="s">
        <v>2025</v>
      </c>
      <c r="U20" s="17">
        <f>(A1L313C7 + A1L313C8)</f>
        <v>216.298</v>
      </c>
      <c r="V20" s="16" t="s">
        <v>2022</v>
      </c>
      <c r="W20" s="15">
        <v>113.28400000000001</v>
      </c>
      <c r="X20" s="16" t="s">
        <v>2022</v>
      </c>
      <c r="Y20" s="15">
        <v>106.967</v>
      </c>
      <c r="Z20" s="16" t="s">
        <v>2026</v>
      </c>
      <c r="AA20" s="17">
        <f>(A1L313C10 + A1L313C11)</f>
        <v>220.251</v>
      </c>
      <c r="AB20" s="16" t="s">
        <v>2022</v>
      </c>
      <c r="AC20" s="15">
        <v>132.083</v>
      </c>
      <c r="AD20" s="16" t="s">
        <v>2022</v>
      </c>
      <c r="AE20" s="15">
        <v>124.595</v>
      </c>
      <c r="AF20" s="16" t="s">
        <v>2027</v>
      </c>
      <c r="AG20" s="17">
        <f>(A1L313C13 + A1L313C14)</f>
        <v>256.678</v>
      </c>
      <c r="AH20" s="16" t="s">
        <v>2028</v>
      </c>
      <c r="AI20" s="17">
        <f>IF(RUN_YEARS &gt; 1,(A1L313C3 + A1L313C6) / 2, 0 )</f>
        <v>192.94400000000002</v>
      </c>
      <c r="AJ20" s="16" t="s">
        <v>2029</v>
      </c>
      <c r="AK20" s="17">
        <f>IF(RUN_YEARS &gt; 2,(A1L313C3 + A1L313C6 + A1L313C9) / 3, 0 )</f>
        <v>200.72866666666667</v>
      </c>
      <c r="AL20" s="16" t="s">
        <v>2030</v>
      </c>
      <c r="AM20" s="17">
        <f>IF(RUN_YEARS &gt; 3,(A1L313C3 + A1L313C6 + A1L313C9 + A1L313C12) / 4, 0 )</f>
        <v>205.60925</v>
      </c>
      <c r="AN20" s="16" t="s">
        <v>2031</v>
      </c>
      <c r="AO20" s="17">
        <f>IF(RUN_YEARS &gt; 4,(A1L313C3 + A1L313C6 + A1L313C9 + A1L313C12 + A1L313C15) / 5, 0 )</f>
        <v>215.82300000000001</v>
      </c>
    </row>
    <row r="21" spans="1:41" x14ac:dyDescent="0.3">
      <c r="A21" s="11">
        <v>314</v>
      </c>
      <c r="B21" s="14" t="s">
        <v>945</v>
      </c>
      <c r="C21" s="11" t="s">
        <v>1863</v>
      </c>
      <c r="D21" s="16" t="s">
        <v>2032</v>
      </c>
      <c r="E21" s="15">
        <v>291.822</v>
      </c>
      <c r="F21" s="16" t="s">
        <v>2032</v>
      </c>
      <c r="G21" s="15">
        <v>241.96</v>
      </c>
      <c r="H21" s="16" t="s">
        <v>2033</v>
      </c>
      <c r="I21" s="17">
        <f>(A1L314C1 + A1L314C2)</f>
        <v>533.78200000000004</v>
      </c>
      <c r="J21" s="16" t="s">
        <v>2032</v>
      </c>
      <c r="K21" s="15">
        <v>315.12</v>
      </c>
      <c r="L21" s="16" t="s">
        <v>2032</v>
      </c>
      <c r="M21" s="15">
        <v>270.87400000000002</v>
      </c>
      <c r="N21" s="16" t="s">
        <v>2034</v>
      </c>
      <c r="O21" s="17">
        <f>(A1L314C4 + A1L314C5)</f>
        <v>585.99400000000003</v>
      </c>
      <c r="P21" s="16" t="s">
        <v>2032</v>
      </c>
      <c r="Q21" s="15">
        <v>305.76400000000001</v>
      </c>
      <c r="R21" s="16" t="s">
        <v>2032</v>
      </c>
      <c r="S21" s="15">
        <v>266.94200000000001</v>
      </c>
      <c r="T21" s="16" t="s">
        <v>2035</v>
      </c>
      <c r="U21" s="17">
        <f>(A1L314C7 + A1L314C8)</f>
        <v>572.70600000000002</v>
      </c>
      <c r="V21" s="16" t="s">
        <v>2032</v>
      </c>
      <c r="W21" s="15">
        <v>247.65199999999999</v>
      </c>
      <c r="X21" s="16" t="s">
        <v>2032</v>
      </c>
      <c r="Y21" s="15">
        <v>222.851</v>
      </c>
      <c r="Z21" s="16" t="s">
        <v>2036</v>
      </c>
      <c r="AA21" s="17">
        <f>(A1L314C10 + A1L314C11)</f>
        <v>470.50299999999999</v>
      </c>
      <c r="AB21" s="16" t="s">
        <v>2032</v>
      </c>
      <c r="AC21" s="15">
        <v>383.75700000000001</v>
      </c>
      <c r="AD21" s="16" t="s">
        <v>2032</v>
      </c>
      <c r="AE21" s="15">
        <v>303.23599999999999</v>
      </c>
      <c r="AF21" s="16" t="s">
        <v>2037</v>
      </c>
      <c r="AG21" s="17">
        <f>(A1L314C13 + A1L314C14)</f>
        <v>686.99299999999994</v>
      </c>
      <c r="AH21" s="16" t="s">
        <v>2038</v>
      </c>
      <c r="AI21" s="17">
        <f>IF(RUN_YEARS &gt; 1,(A1L314C3 + A1L314C6) / 2, 0 )</f>
        <v>559.88800000000003</v>
      </c>
      <c r="AJ21" s="16" t="s">
        <v>2039</v>
      </c>
      <c r="AK21" s="17">
        <f>IF(RUN_YEARS &gt; 2,(A1L314C3 + A1L314C6 + A1L314C9) / 3, 0 )</f>
        <v>564.16066666666666</v>
      </c>
      <c r="AL21" s="16" t="s">
        <v>2040</v>
      </c>
      <c r="AM21" s="17">
        <f>IF(RUN_YEARS &gt; 3,(A1L314C3 + A1L314C6 + A1L314C9 + A1L314C12) / 4, 0 )</f>
        <v>540.74625000000003</v>
      </c>
      <c r="AN21" s="16" t="s">
        <v>2041</v>
      </c>
      <c r="AO21" s="17">
        <f>IF(RUN_YEARS &gt; 4,(A1L314C3 + A1L314C6 + A1L314C9 + A1L314C12 + A1L314C15) / 5, 0 )</f>
        <v>569.99559999999997</v>
      </c>
    </row>
    <row r="22" spans="1:41" x14ac:dyDescent="0.3">
      <c r="A22" s="11">
        <v>315</v>
      </c>
      <c r="B22" s="14" t="s">
        <v>945</v>
      </c>
      <c r="C22" s="11" t="s">
        <v>1864</v>
      </c>
      <c r="D22" s="16" t="s">
        <v>2042</v>
      </c>
      <c r="E22" s="15">
        <v>8.5169999999999995</v>
      </c>
      <c r="F22" s="16" t="s">
        <v>2042</v>
      </c>
      <c r="G22" s="15">
        <v>0.312</v>
      </c>
      <c r="H22" s="16" t="s">
        <v>2043</v>
      </c>
      <c r="I22" s="17">
        <f>(A1L315C1 + A1L315C2)</f>
        <v>8.8289999999999988</v>
      </c>
      <c r="J22" s="16" t="s">
        <v>2042</v>
      </c>
      <c r="K22" s="15">
        <v>15.919</v>
      </c>
      <c r="L22" s="16" t="s">
        <v>2042</v>
      </c>
      <c r="M22" s="15">
        <v>0.45800000000000002</v>
      </c>
      <c r="N22" s="16" t="s">
        <v>2044</v>
      </c>
      <c r="O22" s="17">
        <f>(A1L315C4 + A1L315C5)</f>
        <v>16.376999999999999</v>
      </c>
      <c r="P22" s="16" t="s">
        <v>2042</v>
      </c>
      <c r="Q22" s="15">
        <v>19.004999999999999</v>
      </c>
      <c r="R22" s="16" t="s">
        <v>2042</v>
      </c>
      <c r="S22" s="15">
        <v>1.1120000000000001</v>
      </c>
      <c r="T22" s="16" t="s">
        <v>2045</v>
      </c>
      <c r="U22" s="17">
        <f>(A1L315C7 + A1L315C8)</f>
        <v>20.116999999999997</v>
      </c>
      <c r="V22" s="16" t="s">
        <v>2042</v>
      </c>
      <c r="W22" s="15">
        <v>17.013000000000002</v>
      </c>
      <c r="X22" s="16" t="s">
        <v>2042</v>
      </c>
      <c r="Y22" s="15">
        <v>0.755</v>
      </c>
      <c r="Z22" s="16" t="s">
        <v>2046</v>
      </c>
      <c r="AA22" s="17">
        <f>(A1L315C10 + A1L315C11)</f>
        <v>17.768000000000001</v>
      </c>
      <c r="AB22" s="16" t="s">
        <v>2042</v>
      </c>
      <c r="AC22" s="15">
        <v>19.954000000000001</v>
      </c>
      <c r="AD22" s="16" t="s">
        <v>2042</v>
      </c>
      <c r="AE22" s="15">
        <v>1.9350000000000001</v>
      </c>
      <c r="AF22" s="16" t="s">
        <v>2047</v>
      </c>
      <c r="AG22" s="17">
        <f>(A1L315C13 + A1L315C14)</f>
        <v>21.888999999999999</v>
      </c>
      <c r="AH22" s="16" t="s">
        <v>2048</v>
      </c>
      <c r="AI22" s="17">
        <f>IF(RUN_YEARS &gt; 1,(A1L315C3 + A1L315C6) / 2, 0 )</f>
        <v>12.602999999999998</v>
      </c>
      <c r="AJ22" s="16" t="s">
        <v>2049</v>
      </c>
      <c r="AK22" s="17">
        <f>IF(RUN_YEARS &gt; 2,(A1L315C3 + A1L315C6 + A1L315C9) / 3, 0 )</f>
        <v>15.107666666666665</v>
      </c>
      <c r="AL22" s="16" t="s">
        <v>2050</v>
      </c>
      <c r="AM22" s="17">
        <f>IF(RUN_YEARS &gt; 3,(A1L315C3 + A1L315C6 + A1L315C9 + A1L315C12) / 4, 0 )</f>
        <v>15.772749999999998</v>
      </c>
      <c r="AN22" s="16" t="s">
        <v>2051</v>
      </c>
      <c r="AO22" s="17">
        <f>IF(RUN_YEARS &gt; 4,(A1L315C3 + A1L315C6 + A1L315C9 + A1L315C12 + A1L315C15) / 5, 0 )</f>
        <v>16.995999999999999</v>
      </c>
    </row>
    <row r="23" spans="1:41" x14ac:dyDescent="0.3">
      <c r="A23" s="11">
        <v>316</v>
      </c>
      <c r="B23" s="14" t="s">
        <v>945</v>
      </c>
      <c r="C23" s="11" t="s">
        <v>1865</v>
      </c>
      <c r="D23" s="16" t="s">
        <v>2052</v>
      </c>
      <c r="E23" s="15">
        <v>24.186</v>
      </c>
      <c r="F23" s="16" t="s">
        <v>2052</v>
      </c>
      <c r="G23" s="15">
        <v>8.2270000000000003</v>
      </c>
      <c r="H23" s="16" t="s">
        <v>2053</v>
      </c>
      <c r="I23" s="17">
        <f>(A1L316C1 + A1L316C2)</f>
        <v>32.412999999999997</v>
      </c>
      <c r="J23" s="16" t="s">
        <v>2052</v>
      </c>
      <c r="K23" s="15">
        <v>27.023</v>
      </c>
      <c r="L23" s="16" t="s">
        <v>2052</v>
      </c>
      <c r="M23" s="15">
        <v>10.095000000000001</v>
      </c>
      <c r="N23" s="16" t="s">
        <v>2054</v>
      </c>
      <c r="O23" s="17">
        <f>(A1L316C4 + A1L316C5)</f>
        <v>37.118000000000002</v>
      </c>
      <c r="P23" s="16" t="s">
        <v>2052</v>
      </c>
      <c r="Q23" s="15">
        <v>29.526</v>
      </c>
      <c r="R23" s="16" t="s">
        <v>2052</v>
      </c>
      <c r="S23" s="15">
        <v>10.72</v>
      </c>
      <c r="T23" s="16" t="s">
        <v>2055</v>
      </c>
      <c r="U23" s="17">
        <f>(A1L316C7 + A1L316C8)</f>
        <v>40.246000000000002</v>
      </c>
      <c r="V23" s="16" t="s">
        <v>2052</v>
      </c>
      <c r="W23" s="15">
        <v>30.611999999999998</v>
      </c>
      <c r="X23" s="16" t="s">
        <v>2052</v>
      </c>
      <c r="Y23" s="15">
        <v>12.025</v>
      </c>
      <c r="Z23" s="16" t="s">
        <v>2056</v>
      </c>
      <c r="AA23" s="17">
        <f>(A1L316C10 + A1L316C11)</f>
        <v>42.637</v>
      </c>
      <c r="AB23" s="16" t="s">
        <v>2052</v>
      </c>
      <c r="AC23" s="15">
        <v>37.380000000000003</v>
      </c>
      <c r="AD23" s="16" t="s">
        <v>2052</v>
      </c>
      <c r="AE23" s="15">
        <v>12.878</v>
      </c>
      <c r="AF23" s="16" t="s">
        <v>2057</v>
      </c>
      <c r="AG23" s="17">
        <f>(A1L316C13 + A1L316C14)</f>
        <v>50.258000000000003</v>
      </c>
      <c r="AH23" s="16" t="s">
        <v>2058</v>
      </c>
      <c r="AI23" s="17">
        <f>IF(RUN_YEARS &gt; 1,(A1L316C3 + A1L316C6) / 2, 0 )</f>
        <v>34.765500000000003</v>
      </c>
      <c r="AJ23" s="16" t="s">
        <v>2059</v>
      </c>
      <c r="AK23" s="17">
        <f>IF(RUN_YEARS &gt; 2,(A1L316C3 + A1L316C6 + A1L316C9) / 3, 0 )</f>
        <v>36.592333333333336</v>
      </c>
      <c r="AL23" s="16" t="s">
        <v>2060</v>
      </c>
      <c r="AM23" s="17">
        <f>IF(RUN_YEARS &gt; 3,(A1L316C3 + A1L316C6 + A1L316C9 + A1L316C12) / 4, 0 )</f>
        <v>38.103500000000004</v>
      </c>
      <c r="AN23" s="16" t="s">
        <v>2061</v>
      </c>
      <c r="AO23" s="17">
        <f>IF(RUN_YEARS &gt; 4,(A1L316C3 + A1L316C6 + A1L316C9 + A1L316C12 + A1L316C15) / 5, 0 )</f>
        <v>40.534400000000005</v>
      </c>
    </row>
    <row r="24" spans="1:41" x14ac:dyDescent="0.3">
      <c r="A24" s="11">
        <v>317</v>
      </c>
      <c r="B24" s="14" t="s">
        <v>945</v>
      </c>
      <c r="C24" s="11" t="s">
        <v>1866</v>
      </c>
      <c r="D24" s="16" t="s">
        <v>2062</v>
      </c>
      <c r="E24" s="15">
        <v>653.81500000000005</v>
      </c>
      <c r="F24" s="16" t="s">
        <v>2062</v>
      </c>
      <c r="G24" s="15">
        <v>558.98699999999997</v>
      </c>
      <c r="H24" s="16" t="s">
        <v>2063</v>
      </c>
      <c r="I24" s="17">
        <f>(A1L317C1 + A1L317C2)</f>
        <v>1212.8020000000001</v>
      </c>
      <c r="J24" s="16" t="s">
        <v>2062</v>
      </c>
      <c r="K24" s="15">
        <v>618.12</v>
      </c>
      <c r="L24" s="16" t="s">
        <v>2062</v>
      </c>
      <c r="M24" s="15">
        <v>509.65600000000001</v>
      </c>
      <c r="N24" s="16" t="s">
        <v>2064</v>
      </c>
      <c r="O24" s="17">
        <f>(A1L317C4 + A1L317C5)</f>
        <v>1127.7760000000001</v>
      </c>
      <c r="P24" s="16" t="s">
        <v>2062</v>
      </c>
      <c r="Q24" s="15">
        <v>603.04200000000003</v>
      </c>
      <c r="R24" s="16" t="s">
        <v>2062</v>
      </c>
      <c r="S24" s="15">
        <v>493.32799999999997</v>
      </c>
      <c r="T24" s="16" t="s">
        <v>2065</v>
      </c>
      <c r="U24" s="17">
        <f>(A1L317C7 + A1L317C8)</f>
        <v>1096.3699999999999</v>
      </c>
      <c r="V24" s="16" t="s">
        <v>2062</v>
      </c>
      <c r="W24" s="15">
        <v>652.20100000000002</v>
      </c>
      <c r="X24" s="16" t="s">
        <v>2062</v>
      </c>
      <c r="Y24" s="15">
        <v>535.02099999999996</v>
      </c>
      <c r="Z24" s="16" t="s">
        <v>2066</v>
      </c>
      <c r="AA24" s="17">
        <f>(A1L317C10 + A1L317C11)</f>
        <v>1187.222</v>
      </c>
      <c r="AB24" s="16" t="s">
        <v>2062</v>
      </c>
      <c r="AC24" s="15">
        <v>629.49300000000005</v>
      </c>
      <c r="AD24" s="16" t="s">
        <v>2062</v>
      </c>
      <c r="AE24" s="15">
        <v>523.47</v>
      </c>
      <c r="AF24" s="16" t="s">
        <v>2067</v>
      </c>
      <c r="AG24" s="17">
        <f>(A1L317C13 + A1L317C14)</f>
        <v>1152.9630000000002</v>
      </c>
      <c r="AH24" s="16" t="s">
        <v>2068</v>
      </c>
      <c r="AI24" s="17">
        <f>IF(RUN_YEARS &gt; 1,(A1L317C3 + A1L317C6) / 2, 0 )</f>
        <v>1170.2890000000002</v>
      </c>
      <c r="AJ24" s="16" t="s">
        <v>2069</v>
      </c>
      <c r="AK24" s="17">
        <f>IF(RUN_YEARS &gt; 2,(A1L317C3 + A1L317C6 + A1L317C9) / 3, 0 )</f>
        <v>1145.6493333333335</v>
      </c>
      <c r="AL24" s="16" t="s">
        <v>2070</v>
      </c>
      <c r="AM24" s="17">
        <f>IF(RUN_YEARS &gt; 3,(A1L317C3 + A1L317C6 + A1L317C9 + A1L317C12) / 4, 0 )</f>
        <v>1156.0425</v>
      </c>
      <c r="AN24" s="16" t="s">
        <v>2071</v>
      </c>
      <c r="AO24" s="17">
        <f>IF(RUN_YEARS &gt; 4,(A1L317C3 + A1L317C6 + A1L317C9 + A1L317C12 + A1L317C15) / 5, 0 )</f>
        <v>1155.4266</v>
      </c>
    </row>
    <row r="25" spans="1:41" x14ac:dyDescent="0.3">
      <c r="A25" s="11">
        <v>318</v>
      </c>
      <c r="B25" s="14" t="s">
        <v>945</v>
      </c>
      <c r="C25" s="11" t="s">
        <v>1867</v>
      </c>
      <c r="D25" s="16" t="s">
        <v>2072</v>
      </c>
      <c r="E25" s="15">
        <v>182.96700000000001</v>
      </c>
      <c r="F25" s="16" t="s">
        <v>2072</v>
      </c>
      <c r="G25" s="15">
        <v>409.12799999999999</v>
      </c>
      <c r="H25" s="16" t="s">
        <v>2073</v>
      </c>
      <c r="I25" s="17">
        <f>(A1L318C1 + A1L318C2)</f>
        <v>592.09500000000003</v>
      </c>
      <c r="J25" s="16" t="s">
        <v>2072</v>
      </c>
      <c r="K25" s="15">
        <v>148.762</v>
      </c>
      <c r="L25" s="16" t="s">
        <v>2072</v>
      </c>
      <c r="M25" s="15">
        <v>379.73399999999998</v>
      </c>
      <c r="N25" s="16" t="s">
        <v>2074</v>
      </c>
      <c r="O25" s="17">
        <f>(A1L318C4 + A1L318C5)</f>
        <v>528.49599999999998</v>
      </c>
      <c r="P25" s="16" t="s">
        <v>2072</v>
      </c>
      <c r="Q25" s="15">
        <v>113.78400000000001</v>
      </c>
      <c r="R25" s="16" t="s">
        <v>2072</v>
      </c>
      <c r="S25" s="15">
        <v>333.71300000000002</v>
      </c>
      <c r="T25" s="16" t="s">
        <v>2075</v>
      </c>
      <c r="U25" s="17">
        <f>(A1L318C7 + A1L318C8)</f>
        <v>447.49700000000001</v>
      </c>
      <c r="V25" s="16" t="s">
        <v>2072</v>
      </c>
      <c r="W25" s="15">
        <v>107.42400000000001</v>
      </c>
      <c r="X25" s="16" t="s">
        <v>2072</v>
      </c>
      <c r="Y25" s="15">
        <v>313.34100000000001</v>
      </c>
      <c r="Z25" s="16" t="s">
        <v>2076</v>
      </c>
      <c r="AA25" s="17">
        <f>(A1L318C10 + A1L318C11)</f>
        <v>420.76499999999999</v>
      </c>
      <c r="AB25" s="16" t="s">
        <v>2072</v>
      </c>
      <c r="AC25" s="15">
        <v>130.601</v>
      </c>
      <c r="AD25" s="16" t="s">
        <v>2072</v>
      </c>
      <c r="AE25" s="15">
        <v>373.24200000000002</v>
      </c>
      <c r="AF25" s="16" t="s">
        <v>2077</v>
      </c>
      <c r="AG25" s="17">
        <f>(A1L318C13 + A1L318C14)</f>
        <v>503.84300000000002</v>
      </c>
      <c r="AH25" s="16" t="s">
        <v>2078</v>
      </c>
      <c r="AI25" s="17">
        <f>IF(RUN_YEARS &gt; 1,(A1L318C3 + A1L318C6) / 2, 0 )</f>
        <v>560.29549999999995</v>
      </c>
      <c r="AJ25" s="16" t="s">
        <v>2079</v>
      </c>
      <c r="AK25" s="17">
        <f>IF(RUN_YEARS &gt; 2,(A1L318C3 + A1L318C6 + A1L318C9) / 3, 0 )</f>
        <v>522.69600000000003</v>
      </c>
      <c r="AL25" s="16" t="s">
        <v>2080</v>
      </c>
      <c r="AM25" s="17">
        <f>IF(RUN_YEARS &gt; 3,(A1L318C3 + A1L318C6 + A1L318C9 + A1L318C12) / 4, 0 )</f>
        <v>497.21325000000002</v>
      </c>
      <c r="AN25" s="16" t="s">
        <v>2081</v>
      </c>
      <c r="AO25" s="17">
        <f>IF(RUN_YEARS &gt; 4,(A1L318C3 + A1L318C6 + A1L318C9 + A1L318C12 + A1L318C15) / 5, 0 )</f>
        <v>498.53919999999999</v>
      </c>
    </row>
    <row r="26" spans="1:41" x14ac:dyDescent="0.3">
      <c r="A26" s="11">
        <v>319</v>
      </c>
      <c r="B26" s="14" t="s">
        <v>945</v>
      </c>
      <c r="C26" s="11" t="s">
        <v>1868</v>
      </c>
      <c r="D26" s="16" t="s">
        <v>2082</v>
      </c>
      <c r="E26" s="15">
        <v>0.42699999999999999</v>
      </c>
      <c r="F26" s="16" t="s">
        <v>2082</v>
      </c>
      <c r="G26" s="15">
        <v>0.51800000000000002</v>
      </c>
      <c r="H26" s="16" t="s">
        <v>2083</v>
      </c>
      <c r="I26" s="17">
        <f>(A1L319C1 + A1L319C2)</f>
        <v>0.94500000000000006</v>
      </c>
      <c r="J26" s="16" t="s">
        <v>2082</v>
      </c>
      <c r="K26" s="15">
        <v>0.375</v>
      </c>
      <c r="L26" s="16" t="s">
        <v>2082</v>
      </c>
      <c r="M26" s="15">
        <v>0.499</v>
      </c>
      <c r="N26" s="16" t="s">
        <v>2084</v>
      </c>
      <c r="O26" s="17">
        <f>(A1L319C4 + A1L319C5)</f>
        <v>0.874</v>
      </c>
      <c r="P26" s="16" t="s">
        <v>2082</v>
      </c>
      <c r="Q26" s="15">
        <v>0.499</v>
      </c>
      <c r="R26" s="16" t="s">
        <v>2082</v>
      </c>
      <c r="S26" s="15">
        <v>0.64600000000000002</v>
      </c>
      <c r="T26" s="16" t="s">
        <v>2085</v>
      </c>
      <c r="U26" s="17">
        <f>(A1L319C7 + A1L319C8)</f>
        <v>1.145</v>
      </c>
      <c r="V26" s="16" t="s">
        <v>2082</v>
      </c>
      <c r="W26" s="15">
        <v>0.52500000000000002</v>
      </c>
      <c r="X26" s="16" t="s">
        <v>2082</v>
      </c>
      <c r="Y26" s="15">
        <v>0.72899999999999998</v>
      </c>
      <c r="Z26" s="16" t="s">
        <v>2086</v>
      </c>
      <c r="AA26" s="17">
        <f>(A1L319C10 + A1L319C11)</f>
        <v>1.254</v>
      </c>
      <c r="AB26" s="16" t="s">
        <v>2082</v>
      </c>
      <c r="AC26" s="15">
        <v>0.54200000000000004</v>
      </c>
      <c r="AD26" s="16" t="s">
        <v>2082</v>
      </c>
      <c r="AE26" s="15">
        <v>0.56000000000000005</v>
      </c>
      <c r="AF26" s="16" t="s">
        <v>2087</v>
      </c>
      <c r="AG26" s="17">
        <f>(A1L319C13 + A1L319C14)</f>
        <v>1.1020000000000001</v>
      </c>
      <c r="AH26" s="16" t="s">
        <v>2088</v>
      </c>
      <c r="AI26" s="17">
        <f>IF(RUN_YEARS &gt; 1,(A1L319C3 + A1L319C6) / 2, 0 )</f>
        <v>0.90949999999999998</v>
      </c>
      <c r="AJ26" s="16" t="s">
        <v>2089</v>
      </c>
      <c r="AK26" s="17">
        <f>IF(RUN_YEARS &gt; 2,(A1L319C3 + A1L319C6 + A1L319C9) / 3, 0 )</f>
        <v>0.98799999999999999</v>
      </c>
      <c r="AL26" s="16" t="s">
        <v>2090</v>
      </c>
      <c r="AM26" s="17">
        <f>IF(RUN_YEARS &gt; 3,(A1L319C3 + A1L319C6 + A1L319C9 + A1L319C12) / 4, 0 )</f>
        <v>1.0545</v>
      </c>
      <c r="AN26" s="16" t="s">
        <v>2091</v>
      </c>
      <c r="AO26" s="17">
        <f>IF(RUN_YEARS &gt; 4,(A1L319C3 + A1L319C6 + A1L319C9 + A1L319C12 + A1L319C15) / 5, 0 )</f>
        <v>1.0640000000000001</v>
      </c>
    </row>
    <row r="27" spans="1:41" x14ac:dyDescent="0.3">
      <c r="A27" s="11">
        <v>320</v>
      </c>
      <c r="B27" s="14" t="s">
        <v>945</v>
      </c>
      <c r="C27" s="11" t="s">
        <v>1869</v>
      </c>
      <c r="D27" s="16" t="s">
        <v>2092</v>
      </c>
      <c r="E27" s="15">
        <v>140.11099999999999</v>
      </c>
      <c r="F27" s="16" t="s">
        <v>2092</v>
      </c>
      <c r="G27" s="15">
        <v>174.696</v>
      </c>
      <c r="H27" s="16" t="s">
        <v>2093</v>
      </c>
      <c r="I27" s="17">
        <f>(A1L320C1 + A1L320C2)</f>
        <v>314.80700000000002</v>
      </c>
      <c r="J27" s="16" t="s">
        <v>2092</v>
      </c>
      <c r="K27" s="15">
        <v>145.69300000000001</v>
      </c>
      <c r="L27" s="16" t="s">
        <v>2092</v>
      </c>
      <c r="M27" s="15">
        <v>186.75200000000001</v>
      </c>
      <c r="N27" s="16" t="s">
        <v>2094</v>
      </c>
      <c r="O27" s="17">
        <f>(A1L320C4 + A1L320C5)</f>
        <v>332.44500000000005</v>
      </c>
      <c r="P27" s="16" t="s">
        <v>2092</v>
      </c>
      <c r="Q27" s="15">
        <v>158.93600000000001</v>
      </c>
      <c r="R27" s="16" t="s">
        <v>2092</v>
      </c>
      <c r="S27" s="15">
        <v>197.11500000000001</v>
      </c>
      <c r="T27" s="16" t="s">
        <v>2095</v>
      </c>
      <c r="U27" s="17">
        <f>(A1L320C7 + A1L320C8)</f>
        <v>356.05100000000004</v>
      </c>
      <c r="V27" s="16" t="s">
        <v>2092</v>
      </c>
      <c r="W27" s="15">
        <v>109.959</v>
      </c>
      <c r="X27" s="16" t="s">
        <v>2092</v>
      </c>
      <c r="Y27" s="15">
        <v>157.351</v>
      </c>
      <c r="Z27" s="16" t="s">
        <v>2096</v>
      </c>
      <c r="AA27" s="17">
        <f>(A1L320C10 + A1L320C11)</f>
        <v>267.31</v>
      </c>
      <c r="AB27" s="16" t="s">
        <v>2092</v>
      </c>
      <c r="AC27" s="15">
        <v>101.42100000000001</v>
      </c>
      <c r="AD27" s="16" t="s">
        <v>2092</v>
      </c>
      <c r="AE27" s="15">
        <v>147.315</v>
      </c>
      <c r="AF27" s="16" t="s">
        <v>2097</v>
      </c>
      <c r="AG27" s="17">
        <f>(A1L320C13 + A1L320C14)</f>
        <v>248.73599999999999</v>
      </c>
      <c r="AH27" s="16" t="s">
        <v>2098</v>
      </c>
      <c r="AI27" s="17">
        <f>IF(RUN_YEARS &gt; 1,(A1L320C3 + A1L320C6) / 2, 0 )</f>
        <v>323.62600000000003</v>
      </c>
      <c r="AJ27" s="16" t="s">
        <v>2099</v>
      </c>
      <c r="AK27" s="17">
        <f>IF(RUN_YEARS &gt; 2,(A1L320C3 + A1L320C6 + A1L320C9) / 3, 0 )</f>
        <v>334.43433333333337</v>
      </c>
      <c r="AL27" s="16" t="s">
        <v>2100</v>
      </c>
      <c r="AM27" s="17">
        <f>IF(RUN_YEARS &gt; 3,(A1L320C3 + A1L320C6 + A1L320C9 + A1L320C12) / 4, 0 )</f>
        <v>317.65325000000001</v>
      </c>
      <c r="AN27" s="16" t="s">
        <v>2101</v>
      </c>
      <c r="AO27" s="17">
        <f>IF(RUN_YEARS &gt; 4,(A1L320C3 + A1L320C6 + A1L320C9 + A1L320C12 + A1L320C15) / 5, 0 )</f>
        <v>303.86980000000005</v>
      </c>
    </row>
    <row r="28" spans="1:41" x14ac:dyDescent="0.3">
      <c r="A28" s="11">
        <v>321</v>
      </c>
      <c r="B28" s="14" t="s">
        <v>945</v>
      </c>
      <c r="C28" s="11" t="s">
        <v>1870</v>
      </c>
      <c r="D28" s="16" t="s">
        <v>2102</v>
      </c>
      <c r="E28" s="15">
        <v>4.0819999999999999</v>
      </c>
      <c r="F28" s="16" t="s">
        <v>2102</v>
      </c>
      <c r="G28" s="15">
        <v>4.5449999999999999</v>
      </c>
      <c r="H28" s="16" t="s">
        <v>2103</v>
      </c>
      <c r="I28" s="17">
        <f>(A1L321C1 + A1L321C2)</f>
        <v>8.6269999999999989</v>
      </c>
      <c r="J28" s="16" t="s">
        <v>2102</v>
      </c>
      <c r="K28" s="15">
        <v>3.726</v>
      </c>
      <c r="L28" s="16" t="s">
        <v>2102</v>
      </c>
      <c r="M28" s="15">
        <v>4.2789999999999999</v>
      </c>
      <c r="N28" s="16" t="s">
        <v>2104</v>
      </c>
      <c r="O28" s="17">
        <f>(A1L321C4 + A1L321C5)</f>
        <v>8.004999999999999</v>
      </c>
      <c r="P28" s="16" t="s">
        <v>2102</v>
      </c>
      <c r="Q28" s="15">
        <v>5.8559999999999999</v>
      </c>
      <c r="R28" s="16" t="s">
        <v>2102</v>
      </c>
      <c r="S28" s="15">
        <v>4.0259999999999998</v>
      </c>
      <c r="T28" s="16" t="s">
        <v>2105</v>
      </c>
      <c r="U28" s="17">
        <f>(A1L321C7 + A1L321C8)</f>
        <v>9.8819999999999997</v>
      </c>
      <c r="V28" s="16" t="s">
        <v>2102</v>
      </c>
      <c r="W28" s="15">
        <v>3.4740000000000002</v>
      </c>
      <c r="X28" s="16" t="s">
        <v>2102</v>
      </c>
      <c r="Y28" s="15">
        <v>2.38</v>
      </c>
      <c r="Z28" s="16" t="s">
        <v>2106</v>
      </c>
      <c r="AA28" s="17">
        <f>(A1L321C10 + A1L321C11)</f>
        <v>5.8540000000000001</v>
      </c>
      <c r="AB28" s="16" t="s">
        <v>2102</v>
      </c>
      <c r="AC28" s="15">
        <v>1.2470000000000001</v>
      </c>
      <c r="AD28" s="16" t="s">
        <v>2102</v>
      </c>
      <c r="AE28" s="15">
        <v>1.429</v>
      </c>
      <c r="AF28" s="16" t="s">
        <v>2107</v>
      </c>
      <c r="AG28" s="17">
        <f>(A1L321C13 + A1L321C14)</f>
        <v>2.6760000000000002</v>
      </c>
      <c r="AH28" s="16" t="s">
        <v>2108</v>
      </c>
      <c r="AI28" s="17">
        <f>IF(RUN_YEARS &gt; 1,(A1L321C3 + A1L321C6) / 2, 0 )</f>
        <v>8.3159999999999989</v>
      </c>
      <c r="AJ28" s="16" t="s">
        <v>2109</v>
      </c>
      <c r="AK28" s="17">
        <f>IF(RUN_YEARS &gt; 2,(A1L321C3 + A1L321C6 + A1L321C9) / 3, 0 )</f>
        <v>8.8379999999999992</v>
      </c>
      <c r="AL28" s="16" t="s">
        <v>2110</v>
      </c>
      <c r="AM28" s="17">
        <f>IF(RUN_YEARS &gt; 3,(A1L321C3 + A1L321C6 + A1L321C9 + A1L321C12) / 4, 0 )</f>
        <v>8.0919999999999987</v>
      </c>
      <c r="AN28" s="16" t="s">
        <v>2111</v>
      </c>
      <c r="AO28" s="17">
        <f>IF(RUN_YEARS &gt; 4,(A1L321C3 + A1L321C6 + A1L321C9 + A1L321C12 + A1L321C15) / 5, 0 )</f>
        <v>7.008799999999999</v>
      </c>
    </row>
    <row r="29" spans="1:41" x14ac:dyDescent="0.3">
      <c r="A29" s="11">
        <v>322</v>
      </c>
      <c r="B29" s="14" t="s">
        <v>945</v>
      </c>
      <c r="C29" s="11" t="s">
        <v>1871</v>
      </c>
      <c r="D29" s="16" t="s">
        <v>2112</v>
      </c>
      <c r="E29" s="15">
        <v>68.203000000000003</v>
      </c>
      <c r="F29" s="16" t="s">
        <v>2112</v>
      </c>
      <c r="G29" s="15">
        <v>66.031999999999996</v>
      </c>
      <c r="H29" s="16" t="s">
        <v>2113</v>
      </c>
      <c r="I29" s="17">
        <f>(A1L322C1 + A1L322C2)</f>
        <v>134.23500000000001</v>
      </c>
      <c r="J29" s="16" t="s">
        <v>2112</v>
      </c>
      <c r="K29" s="15">
        <v>60.021999999999998</v>
      </c>
      <c r="L29" s="16" t="s">
        <v>2112</v>
      </c>
      <c r="M29" s="15">
        <v>55.326999999999998</v>
      </c>
      <c r="N29" s="16" t="s">
        <v>2114</v>
      </c>
      <c r="O29" s="17">
        <f>(A1L322C4 + A1L322C5)</f>
        <v>115.34899999999999</v>
      </c>
      <c r="P29" s="16" t="s">
        <v>2112</v>
      </c>
      <c r="Q29" s="15">
        <v>61.011000000000003</v>
      </c>
      <c r="R29" s="16" t="s">
        <v>2112</v>
      </c>
      <c r="S29" s="15">
        <v>55.634999999999998</v>
      </c>
      <c r="T29" s="16" t="s">
        <v>2115</v>
      </c>
      <c r="U29" s="17">
        <f>(A1L322C7 + A1L322C8)</f>
        <v>116.646</v>
      </c>
      <c r="V29" s="16" t="s">
        <v>2112</v>
      </c>
      <c r="W29" s="15">
        <v>63.856000000000002</v>
      </c>
      <c r="X29" s="16" t="s">
        <v>2112</v>
      </c>
      <c r="Y29" s="15">
        <v>59.805999999999997</v>
      </c>
      <c r="Z29" s="16" t="s">
        <v>2116</v>
      </c>
      <c r="AA29" s="17">
        <f>(A1L322C10 + A1L322C11)</f>
        <v>123.66200000000001</v>
      </c>
      <c r="AB29" s="16" t="s">
        <v>2112</v>
      </c>
      <c r="AC29" s="15">
        <v>72.893000000000001</v>
      </c>
      <c r="AD29" s="16" t="s">
        <v>2112</v>
      </c>
      <c r="AE29" s="15">
        <v>68.08</v>
      </c>
      <c r="AF29" s="16" t="s">
        <v>2117</v>
      </c>
      <c r="AG29" s="17">
        <f>(A1L322C13 + A1L322C14)</f>
        <v>140.97300000000001</v>
      </c>
      <c r="AH29" s="16" t="s">
        <v>2118</v>
      </c>
      <c r="AI29" s="17">
        <f>IF(RUN_YEARS &gt; 1,(A1L322C3 + A1L322C6) / 2, 0 )</f>
        <v>124.792</v>
      </c>
      <c r="AJ29" s="16" t="s">
        <v>2119</v>
      </c>
      <c r="AK29" s="17">
        <f>IF(RUN_YEARS &gt; 2,(A1L322C3 + A1L322C6 + A1L322C9) / 3, 0 )</f>
        <v>122.07666666666667</v>
      </c>
      <c r="AL29" s="16" t="s">
        <v>2120</v>
      </c>
      <c r="AM29" s="17">
        <f>IF(RUN_YEARS &gt; 3,(A1L322C3 + A1L322C6 + A1L322C9 + A1L322C12) / 4, 0 )</f>
        <v>122.47300000000001</v>
      </c>
      <c r="AN29" s="16" t="s">
        <v>2121</v>
      </c>
      <c r="AO29" s="17">
        <f>IF(RUN_YEARS &gt; 4,(A1L322C3 + A1L322C6 + A1L322C9 + A1L322C12 + A1L322C15) / 5, 0 )</f>
        <v>126.173</v>
      </c>
    </row>
    <row r="30" spans="1:41" x14ac:dyDescent="0.3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72.284999999999997</v>
      </c>
      <c r="F30" s="16" t="s">
        <v>2123</v>
      </c>
      <c r="G30" s="17">
        <f>(A1L321C2 + A1L322C2)</f>
        <v>70.576999999999998</v>
      </c>
      <c r="H30" s="16" t="s">
        <v>2124</v>
      </c>
      <c r="I30" s="17">
        <f>(A1L323C1 + A1L323C2)</f>
        <v>142.86199999999999</v>
      </c>
      <c r="J30" s="16" t="s">
        <v>2125</v>
      </c>
      <c r="K30" s="17">
        <f>(A1L321C4 + A1L322C4)</f>
        <v>63.747999999999998</v>
      </c>
      <c r="L30" s="16" t="s">
        <v>2126</v>
      </c>
      <c r="M30" s="17">
        <f>(A1L321C5 + A1L322C5)</f>
        <v>59.605999999999995</v>
      </c>
      <c r="N30" s="16" t="s">
        <v>2127</v>
      </c>
      <c r="O30" s="17">
        <f>(A1L323C4 + A1L323C5)</f>
        <v>123.35399999999998</v>
      </c>
      <c r="P30" s="16" t="s">
        <v>2128</v>
      </c>
      <c r="Q30" s="17">
        <f>(A1L321C7 + A1L322C7)</f>
        <v>66.867000000000004</v>
      </c>
      <c r="R30" s="16" t="s">
        <v>2129</v>
      </c>
      <c r="S30" s="17">
        <f>(A1L321C8 + A1L322C8)</f>
        <v>59.661000000000001</v>
      </c>
      <c r="T30" s="16" t="s">
        <v>2130</v>
      </c>
      <c r="U30" s="17">
        <f>(A1L323C7 + A1L323C8)</f>
        <v>126.52800000000001</v>
      </c>
      <c r="V30" s="16" t="s">
        <v>2131</v>
      </c>
      <c r="W30" s="17">
        <f>(A1L321C10 + A1L322C10)</f>
        <v>67.33</v>
      </c>
      <c r="X30" s="16" t="s">
        <v>2132</v>
      </c>
      <c r="Y30" s="17">
        <f>(A1L321C11 + A1L322C11)</f>
        <v>62.186</v>
      </c>
      <c r="Z30" s="16" t="s">
        <v>2133</v>
      </c>
      <c r="AA30" s="17">
        <f>(A1L323C10 + A1L323C11)</f>
        <v>129.51599999999999</v>
      </c>
      <c r="AB30" s="16" t="s">
        <v>2134</v>
      </c>
      <c r="AC30" s="17">
        <f>(A1L321C13 + A1L322C13)</f>
        <v>74.14</v>
      </c>
      <c r="AD30" s="16" t="s">
        <v>2135</v>
      </c>
      <c r="AE30" s="17">
        <f>(A1L321C14 + A1L322C14)</f>
        <v>69.509</v>
      </c>
      <c r="AF30" s="16" t="s">
        <v>2136</v>
      </c>
      <c r="AG30" s="17">
        <f>(A1L323C13 + A1L323C14)</f>
        <v>143.649</v>
      </c>
      <c r="AH30" s="16" t="s">
        <v>2137</v>
      </c>
      <c r="AI30" s="17">
        <f>IF(RUN_YEARS &gt; 1,(A1L323C3 + A1L323C6) / 2, 0 )</f>
        <v>133.108</v>
      </c>
      <c r="AJ30" s="16" t="s">
        <v>2138</v>
      </c>
      <c r="AK30" s="17">
        <f>IF(RUN_YEARS &gt; 2,(A1L323C3 + A1L323C6 + A1L323C9) / 3, 0 )</f>
        <v>130.91466666666668</v>
      </c>
      <c r="AL30" s="16" t="s">
        <v>2139</v>
      </c>
      <c r="AM30" s="17">
        <f>IF(RUN_YEARS &gt; 3,(A1L323C3 + A1L323C6 + A1L323C9 + A1L323C12) / 4, 0 )</f>
        <v>130.565</v>
      </c>
      <c r="AN30" s="16" t="s">
        <v>2140</v>
      </c>
      <c r="AO30" s="17">
        <f>IF(RUN_YEARS &gt; 4,(A1L323C3 + A1L323C6 + A1L323C9 + A1L323C12 + A1L323C15) / 5, 0 )</f>
        <v>133.18180000000001</v>
      </c>
    </row>
    <row r="31" spans="1:41" x14ac:dyDescent="0.3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3046.6369999999997</v>
      </c>
      <c r="F31" s="16" t="s">
        <v>2142</v>
      </c>
      <c r="G31" s="17">
        <f>(A1L301C2 + A1L304C2 + A1L305C2 + A1L308C2 + A1L309C2 + SUM(A1L312C2:A1L322C2))</f>
        <v>3014.71</v>
      </c>
      <c r="H31" s="16" t="s">
        <v>2143</v>
      </c>
      <c r="I31" s="17">
        <f>(A1L324C1 + A1L324C2)</f>
        <v>6061.3469999999998</v>
      </c>
      <c r="J31" s="16" t="s">
        <v>2144</v>
      </c>
      <c r="K31" s="17">
        <f>(A1L301C4 + A1L304C4 + A1L305C4 + A1L308C4 + A1L309C4 + SUM(A1L312C4:A1L322C4))</f>
        <v>3139.7880000000005</v>
      </c>
      <c r="L31" s="16" t="s">
        <v>2145</v>
      </c>
      <c r="M31" s="17">
        <f>(A1L301C5 + A1L304C5 + A1L305C5 + A1L308C5 + A1L309C5 + SUM(A1L312C5:A1L322C5))</f>
        <v>3068.8309999999997</v>
      </c>
      <c r="N31" s="16" t="s">
        <v>2146</v>
      </c>
      <c r="O31" s="17">
        <f>(A1L324C4 + A1L324C5)</f>
        <v>6208.6190000000006</v>
      </c>
      <c r="P31" s="16" t="s">
        <v>2147</v>
      </c>
      <c r="Q31" s="17">
        <f>(A1L301C7 + A1L304C7 + A1L305C7 + A1L308C7 + A1L309C7 + SUM(A1L312C7:A1L322C7))</f>
        <v>3167.2900000000009</v>
      </c>
      <c r="R31" s="16" t="s">
        <v>2148</v>
      </c>
      <c r="S31" s="17">
        <f>(A1L301C8 + A1L304C8 + A1L305C8 + A1L308C8 + A1L309C8 + SUM(A1L312C8:A1L322C8))</f>
        <v>3028.2159999999999</v>
      </c>
      <c r="T31" s="16" t="s">
        <v>2149</v>
      </c>
      <c r="U31" s="17">
        <f>(A1L324C7 + A1L324C8)</f>
        <v>6195.5060000000012</v>
      </c>
      <c r="V31" s="16" t="s">
        <v>2150</v>
      </c>
      <c r="W31" s="17">
        <f>(A1L301C10 + A1L304C10 + A1L305C10 + A1L308C10 + A1L309C10 + SUM(A1L312C10:A1L322C10))</f>
        <v>2956.3470000000007</v>
      </c>
      <c r="X31" s="16" t="s">
        <v>2151</v>
      </c>
      <c r="Y31" s="17">
        <f>(A1L301C11 + A1L304C11 + A1L305C11 + A1L308C11 + A1L309C11 + SUM(A1L312C11:A1L322C11))</f>
        <v>2829.864</v>
      </c>
      <c r="Z31" s="16" t="s">
        <v>2152</v>
      </c>
      <c r="AA31" s="17">
        <f>(A1L324C10 + A1L324C11)</f>
        <v>5786.2110000000011</v>
      </c>
      <c r="AB31" s="16" t="s">
        <v>2153</v>
      </c>
      <c r="AC31" s="17">
        <f>(A1L301C13 + A1L304C13 + A1L305C13 + A1L308C13 + A1L309C13 + SUM(A1L312C13:A1L322C13))</f>
        <v>3138.105</v>
      </c>
      <c r="AD31" s="16" t="s">
        <v>2154</v>
      </c>
      <c r="AE31" s="17">
        <f>(A1L301C14 + A1L304C14 + A1L305C14 + A1L308C14 + A1L309C14 + SUM(A1L312C14:A1L322C14))</f>
        <v>2978.491</v>
      </c>
      <c r="AF31" s="16" t="s">
        <v>2155</v>
      </c>
      <c r="AG31" s="17">
        <f>(A1L324C13 + A1L324C14)</f>
        <v>6116.5959999999995</v>
      </c>
      <c r="AH31" s="16" t="s">
        <v>2156</v>
      </c>
      <c r="AI31" s="17">
        <f>IF(RUN_YEARS &gt; 1,(A1L324C3 + A1L324C6) / 2, 0 )</f>
        <v>6134.9830000000002</v>
      </c>
      <c r="AJ31" s="16" t="s">
        <v>2157</v>
      </c>
      <c r="AK31" s="17">
        <f>IF(RUN_YEARS &gt; 2,(A1L324C3 + A1L324C6 + A1L324C9) / 3, 0 )</f>
        <v>6155.1573333333336</v>
      </c>
      <c r="AL31" s="16" t="s">
        <v>2158</v>
      </c>
      <c r="AM31" s="17">
        <f>IF(RUN_YEARS &gt; 3,(A1L324C3 + A1L324C6 + A1L324C9 + A1L324C12) / 4, 0 )</f>
        <v>6062.9207500000011</v>
      </c>
      <c r="AN31" s="16" t="s">
        <v>2159</v>
      </c>
      <c r="AO31" s="17">
        <f>IF(RUN_YEARS &gt; 4,(A1L324C3 + A1L324C6 + A1L324C9 + A1L324C12 + A1L324C15) / 5, 0 )</f>
        <v>6073.6558000000005</v>
      </c>
    </row>
    <row r="34" spans="2:3" x14ac:dyDescent="0.3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520746-FB9A-4C17-AD97-A15FAA6648C6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1" width="25.6328125" style="1" customWidth="1"/>
    <col min="42" max="16384" width="8.7265625" style="1"/>
  </cols>
  <sheetData>
    <row r="1" spans="1:41" x14ac:dyDescent="0.3">
      <c r="A1" s="9" t="s">
        <v>0</v>
      </c>
    </row>
    <row r="2" spans="1:41" ht="15.5" x14ac:dyDescent="0.35">
      <c r="A2" s="10" t="s">
        <v>2160</v>
      </c>
    </row>
    <row r="3" spans="1:41" x14ac:dyDescent="0.3">
      <c r="B3" s="13" t="s">
        <v>22</v>
      </c>
    </row>
    <row r="4" spans="1:41" x14ac:dyDescent="0.3">
      <c r="B4" s="13" t="s">
        <v>1829</v>
      </c>
    </row>
    <row r="5" spans="1:41" x14ac:dyDescent="0.3">
      <c r="B5" s="11" t="s">
        <v>2161</v>
      </c>
    </row>
    <row r="6" spans="1:4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3">
      <c r="A8" s="11">
        <v>341</v>
      </c>
      <c r="B8" s="14" t="s">
        <v>945</v>
      </c>
      <c r="C8" s="11" t="s">
        <v>1850</v>
      </c>
      <c r="D8" s="16" t="s">
        <v>2185</v>
      </c>
      <c r="E8" s="15">
        <v>1E-3</v>
      </c>
      <c r="F8" s="16" t="s">
        <v>2185</v>
      </c>
      <c r="G8" s="15">
        <v>0</v>
      </c>
      <c r="H8" s="16" t="s">
        <v>2186</v>
      </c>
      <c r="I8" s="17">
        <f>(A1L341C1 + A1L341C2)</f>
        <v>1E-3</v>
      </c>
      <c r="J8" s="16" t="s">
        <v>2185</v>
      </c>
      <c r="K8" s="15">
        <v>0</v>
      </c>
      <c r="L8" s="16" t="s">
        <v>2185</v>
      </c>
      <c r="M8" s="15">
        <v>0</v>
      </c>
      <c r="N8" s="16" t="s">
        <v>2187</v>
      </c>
      <c r="O8" s="17">
        <f>(A1L341C4 + A1L341C5)</f>
        <v>0</v>
      </c>
      <c r="P8" s="16" t="s">
        <v>2185</v>
      </c>
      <c r="Q8" s="15">
        <v>0</v>
      </c>
      <c r="R8" s="16" t="s">
        <v>2185</v>
      </c>
      <c r="S8" s="15">
        <v>0</v>
      </c>
      <c r="T8" s="16" t="s">
        <v>2188</v>
      </c>
      <c r="U8" s="17">
        <f>(A1L341C7 + A1L341C8)</f>
        <v>0</v>
      </c>
      <c r="V8" s="16" t="s">
        <v>2185</v>
      </c>
      <c r="W8" s="15">
        <v>2.5999999999999999E-2</v>
      </c>
      <c r="X8" s="16" t="s">
        <v>2185</v>
      </c>
      <c r="Y8" s="15">
        <v>2.7E-2</v>
      </c>
      <c r="Z8" s="16" t="s">
        <v>2189</v>
      </c>
      <c r="AA8" s="17">
        <f>(A1L341C10 + A1L341C11)</f>
        <v>5.2999999999999999E-2</v>
      </c>
      <c r="AB8" s="16" t="s">
        <v>2185</v>
      </c>
      <c r="AC8" s="15">
        <v>0</v>
      </c>
      <c r="AD8" s="16" t="s">
        <v>2185</v>
      </c>
      <c r="AE8" s="15">
        <v>0</v>
      </c>
      <c r="AF8" s="16" t="s">
        <v>2190</v>
      </c>
      <c r="AG8" s="17">
        <f>(A1L341C13 + A1L341C14)</f>
        <v>0</v>
      </c>
      <c r="AH8" s="16" t="s">
        <v>2191</v>
      </c>
      <c r="AI8" s="17">
        <f>IF(RUN_YEARS &gt; 1,(A1L341C3 + A1L341C6) / 2, 0 )</f>
        <v>5.0000000000000001E-4</v>
      </c>
      <c r="AJ8" s="16" t="s">
        <v>2192</v>
      </c>
      <c r="AK8" s="17">
        <f>IF(RUN_YEARS &gt; 2,(A1L341C3 + A1L341C6 + A1L341C9) / 3, 0 )</f>
        <v>3.3333333333333332E-4</v>
      </c>
      <c r="AL8" s="16" t="s">
        <v>2193</v>
      </c>
      <c r="AM8" s="17">
        <f>IF(RUN_YEARS &gt; 3,(A1L341C3 + A1L341C6 + A1L341C9 + A1L341C12) / 4, 0 )</f>
        <v>1.35E-2</v>
      </c>
      <c r="AN8" s="16" t="s">
        <v>2194</v>
      </c>
      <c r="AO8" s="17">
        <f>IF(RUN_YEARS &gt; 4,(A1L341C3 + A1L341C6 + A1L341C9 + A1L341C12 + A1L341C15) / 5, 0 )</f>
        <v>1.0800000000000001E-2</v>
      </c>
    </row>
    <row r="9" spans="1:41" x14ac:dyDescent="0.3">
      <c r="A9" s="11">
        <v>342</v>
      </c>
      <c r="B9" s="14" t="s">
        <v>945</v>
      </c>
      <c r="C9" s="11" t="s">
        <v>1851</v>
      </c>
      <c r="D9" s="16" t="s">
        <v>1885</v>
      </c>
      <c r="E9" s="15">
        <v>19.54</v>
      </c>
      <c r="F9" s="16" t="s">
        <v>1885</v>
      </c>
      <c r="G9" s="15">
        <v>27.667999999999999</v>
      </c>
      <c r="H9" s="16" t="s">
        <v>2195</v>
      </c>
      <c r="I9" s="17">
        <f>(A1L342C1 + A1L342C2)</f>
        <v>47.207999999999998</v>
      </c>
      <c r="J9" s="16" t="s">
        <v>1885</v>
      </c>
      <c r="K9" s="15">
        <v>27.919</v>
      </c>
      <c r="L9" s="16" t="s">
        <v>1885</v>
      </c>
      <c r="M9" s="15">
        <v>42.359000000000002</v>
      </c>
      <c r="N9" s="16" t="s">
        <v>2196</v>
      </c>
      <c r="O9" s="17">
        <f>(A1L342C4 + A1L342C5)</f>
        <v>70.278000000000006</v>
      </c>
      <c r="P9" s="16" t="s">
        <v>1885</v>
      </c>
      <c r="Q9" s="15">
        <v>29.683</v>
      </c>
      <c r="R9" s="16" t="s">
        <v>1885</v>
      </c>
      <c r="S9" s="15">
        <v>45.045999999999999</v>
      </c>
      <c r="T9" s="16" t="s">
        <v>2197</v>
      </c>
      <c r="U9" s="17">
        <f>(A1L342C7 + A1L342C8)</f>
        <v>74.728999999999999</v>
      </c>
      <c r="V9" s="16" t="s">
        <v>1885</v>
      </c>
      <c r="W9" s="15">
        <v>22.210999999999999</v>
      </c>
      <c r="X9" s="16" t="s">
        <v>1885</v>
      </c>
      <c r="Y9" s="15">
        <v>40.322000000000003</v>
      </c>
      <c r="Z9" s="16" t="s">
        <v>2198</v>
      </c>
      <c r="AA9" s="17">
        <f>(A1L342C10 + A1L342C11)</f>
        <v>62.533000000000001</v>
      </c>
      <c r="AB9" s="16" t="s">
        <v>1885</v>
      </c>
      <c r="AC9" s="15">
        <v>22.873999999999999</v>
      </c>
      <c r="AD9" s="16" t="s">
        <v>1885</v>
      </c>
      <c r="AE9" s="15">
        <v>41.886000000000003</v>
      </c>
      <c r="AF9" s="16" t="s">
        <v>2199</v>
      </c>
      <c r="AG9" s="17">
        <f>(A1L342C13 + A1L342C14)</f>
        <v>64.760000000000005</v>
      </c>
      <c r="AH9" s="16" t="s">
        <v>2200</v>
      </c>
      <c r="AI9" s="17">
        <f>IF(RUN_YEARS &gt; 1,(A1L342C3 + A1L342C6) / 2, 0 )</f>
        <v>58.743000000000002</v>
      </c>
      <c r="AJ9" s="16" t="s">
        <v>2201</v>
      </c>
      <c r="AK9" s="17">
        <f>IF(RUN_YEARS &gt; 2,(A1L342C3 + A1L342C6 + A1L342C9) / 3, 0 )</f>
        <v>64.071666666666673</v>
      </c>
      <c r="AL9" s="16" t="s">
        <v>2202</v>
      </c>
      <c r="AM9" s="17">
        <f>IF(RUN_YEARS &gt; 3,(A1L342C3 + A1L342C6 + A1L342C9 + A1L342C12) / 4, 0 )</f>
        <v>63.686999999999998</v>
      </c>
      <c r="AN9" s="16" t="s">
        <v>2203</v>
      </c>
      <c r="AO9" s="17">
        <f>IF(RUN_YEARS &gt; 4,(A1L342C3 + A1L342C6 + A1L342C9 + A1L342C12 + A1L342C15) / 5, 0 )</f>
        <v>63.901599999999995</v>
      </c>
    </row>
    <row r="10" spans="1:41" x14ac:dyDescent="0.3">
      <c r="A10" s="11">
        <v>343</v>
      </c>
      <c r="B10" s="14" t="s">
        <v>945</v>
      </c>
      <c r="C10" s="11" t="s">
        <v>1852</v>
      </c>
      <c r="D10" s="16" t="s">
        <v>1895</v>
      </c>
      <c r="E10" s="15">
        <v>20.03</v>
      </c>
      <c r="F10" s="16" t="s">
        <v>1895</v>
      </c>
      <c r="G10" s="15">
        <v>20.225000000000001</v>
      </c>
      <c r="H10" s="16" t="s">
        <v>2204</v>
      </c>
      <c r="I10" s="17">
        <f>(A1L343C1 + A1L343C2)</f>
        <v>40.255000000000003</v>
      </c>
      <c r="J10" s="16" t="s">
        <v>1895</v>
      </c>
      <c r="K10" s="15">
        <v>17.416</v>
      </c>
      <c r="L10" s="16" t="s">
        <v>1895</v>
      </c>
      <c r="M10" s="15">
        <v>16.79</v>
      </c>
      <c r="N10" s="16" t="s">
        <v>2205</v>
      </c>
      <c r="O10" s="17">
        <f>(A1L343C4 + A1L343C5)</f>
        <v>34.206000000000003</v>
      </c>
      <c r="P10" s="16" t="s">
        <v>1895</v>
      </c>
      <c r="Q10" s="15">
        <v>11.509</v>
      </c>
      <c r="R10" s="16" t="s">
        <v>1895</v>
      </c>
      <c r="S10" s="15">
        <v>10.374000000000001</v>
      </c>
      <c r="T10" s="16" t="s">
        <v>2206</v>
      </c>
      <c r="U10" s="17">
        <f>(A1L343C7 + A1L343C8)</f>
        <v>21.883000000000003</v>
      </c>
      <c r="V10" s="16" t="s">
        <v>1895</v>
      </c>
      <c r="W10" s="15">
        <v>10.252000000000001</v>
      </c>
      <c r="X10" s="16" t="s">
        <v>1895</v>
      </c>
      <c r="Y10" s="15">
        <v>9.8260000000000005</v>
      </c>
      <c r="Z10" s="16" t="s">
        <v>2207</v>
      </c>
      <c r="AA10" s="17">
        <f>(A1L343C10 + A1L343C11)</f>
        <v>20.078000000000003</v>
      </c>
      <c r="AB10" s="16" t="s">
        <v>1895</v>
      </c>
      <c r="AC10" s="15">
        <v>7.3570000000000002</v>
      </c>
      <c r="AD10" s="16" t="s">
        <v>1895</v>
      </c>
      <c r="AE10" s="15">
        <v>7.2629999999999999</v>
      </c>
      <c r="AF10" s="16" t="s">
        <v>2208</v>
      </c>
      <c r="AG10" s="17">
        <f>(A1L343C13 + A1L343C14)</f>
        <v>14.620000000000001</v>
      </c>
      <c r="AH10" s="16" t="s">
        <v>2209</v>
      </c>
      <c r="AI10" s="17">
        <f>IF(RUN_YEARS &gt; 1,(A1L343C3 + A1L343C6) / 2, 0 )</f>
        <v>37.230500000000006</v>
      </c>
      <c r="AJ10" s="16" t="s">
        <v>2210</v>
      </c>
      <c r="AK10" s="17">
        <f>IF(RUN_YEARS &gt; 2,(A1L343C3 + A1L343C6 + A1L343C9) / 3, 0 )</f>
        <v>32.114666666666672</v>
      </c>
      <c r="AL10" s="16" t="s">
        <v>2211</v>
      </c>
      <c r="AM10" s="17">
        <f>IF(RUN_YEARS &gt; 3,(A1L343C3 + A1L343C6 + A1L343C9 + A1L343C12) / 4, 0 )</f>
        <v>29.105500000000006</v>
      </c>
      <c r="AN10" s="16" t="s">
        <v>2212</v>
      </c>
      <c r="AO10" s="17">
        <f>IF(RUN_YEARS &gt; 4,(A1L343C3 + A1L343C6 + A1L343C9 + A1L343C12 + A1L343C15) / 5, 0 )</f>
        <v>26.208400000000005</v>
      </c>
    </row>
    <row r="11" spans="1:41" x14ac:dyDescent="0.3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39.57</v>
      </c>
      <c r="F11" s="16" t="s">
        <v>2214</v>
      </c>
      <c r="G11" s="17">
        <f>(A1L342C2 + A1L343C2)</f>
        <v>47.893000000000001</v>
      </c>
      <c r="H11" s="16" t="s">
        <v>2215</v>
      </c>
      <c r="I11" s="17">
        <f>(A1L344C1 + A1L344C2)</f>
        <v>87.462999999999994</v>
      </c>
      <c r="J11" s="16" t="s">
        <v>2216</v>
      </c>
      <c r="K11" s="17">
        <f>(A1L342C4 + A1L343C4)</f>
        <v>45.335000000000001</v>
      </c>
      <c r="L11" s="16" t="s">
        <v>2217</v>
      </c>
      <c r="M11" s="17">
        <f>(A1L342C5 + A1L343C5)</f>
        <v>59.149000000000001</v>
      </c>
      <c r="N11" s="16" t="s">
        <v>2218</v>
      </c>
      <c r="O11" s="17">
        <f>(A1L344C4 + A1L344C5)</f>
        <v>104.48400000000001</v>
      </c>
      <c r="P11" s="16" t="s">
        <v>2219</v>
      </c>
      <c r="Q11" s="17">
        <f>(A1L342C7 + A1L343C7)</f>
        <v>41.192</v>
      </c>
      <c r="R11" s="16" t="s">
        <v>2220</v>
      </c>
      <c r="S11" s="17">
        <f>(A1L342C8 + A1L343C8)</f>
        <v>55.42</v>
      </c>
      <c r="T11" s="16" t="s">
        <v>2221</v>
      </c>
      <c r="U11" s="17">
        <f>(A1L344C7 + A1L344C8)</f>
        <v>96.611999999999995</v>
      </c>
      <c r="V11" s="16" t="s">
        <v>2222</v>
      </c>
      <c r="W11" s="17">
        <f>(A1L342C10 + A1L343C10)</f>
        <v>32.463000000000001</v>
      </c>
      <c r="X11" s="16" t="s">
        <v>2223</v>
      </c>
      <c r="Y11" s="17">
        <f>(A1L342C11 + A1L343C11)</f>
        <v>50.148000000000003</v>
      </c>
      <c r="Z11" s="16" t="s">
        <v>2224</v>
      </c>
      <c r="AA11" s="17">
        <f>(A1L344C10 + A1L344C11)</f>
        <v>82.611000000000004</v>
      </c>
      <c r="AB11" s="16" t="s">
        <v>2225</v>
      </c>
      <c r="AC11" s="17">
        <f>(A1L342C13 + A1L343C13)</f>
        <v>30.230999999999998</v>
      </c>
      <c r="AD11" s="16" t="s">
        <v>2226</v>
      </c>
      <c r="AE11" s="17">
        <f>(A1L342C14 + A1L343C14)</f>
        <v>49.149000000000001</v>
      </c>
      <c r="AF11" s="16" t="s">
        <v>2227</v>
      </c>
      <c r="AG11" s="17">
        <f>(A1L344C13 + A1L344C14)</f>
        <v>79.38</v>
      </c>
      <c r="AH11" s="16" t="s">
        <v>2228</v>
      </c>
      <c r="AI11" s="17">
        <f>IF(RUN_YEARS &gt; 1,(A1L344C3 + A1L344C6) / 2, 0 )</f>
        <v>95.973500000000001</v>
      </c>
      <c r="AJ11" s="16" t="s">
        <v>2229</v>
      </c>
      <c r="AK11" s="17">
        <f>IF(RUN_YEARS &gt; 2,(A1L344C3 + A1L344C6 + A1L344C9) / 3, 0 )</f>
        <v>96.186333333333323</v>
      </c>
      <c r="AL11" s="16" t="s">
        <v>2230</v>
      </c>
      <c r="AM11" s="17">
        <f>IF(RUN_YEARS &gt; 3,(A1L344C3 + A1L344C6 + A1L344C9 + A1L344C12) / 4, 0 )</f>
        <v>92.79249999999999</v>
      </c>
      <c r="AN11" s="16" t="s">
        <v>2231</v>
      </c>
      <c r="AO11" s="17">
        <f>IF(RUN_YEARS &gt; 4,(A1L344C3 + A1L344C6 + A1L344C9 + A1L344C12 + A1L344C15) / 5, 0 )</f>
        <v>90.109999999999985</v>
      </c>
    </row>
    <row r="12" spans="1:41" x14ac:dyDescent="0.3">
      <c r="A12" s="11">
        <v>345</v>
      </c>
      <c r="B12" s="14" t="s">
        <v>945</v>
      </c>
      <c r="C12" s="11" t="s">
        <v>1854</v>
      </c>
      <c r="D12" s="16" t="s">
        <v>1924</v>
      </c>
      <c r="E12" s="15">
        <v>173.30600000000001</v>
      </c>
      <c r="F12" s="16" t="s">
        <v>1924</v>
      </c>
      <c r="G12" s="15">
        <v>242.131</v>
      </c>
      <c r="H12" s="16" t="s">
        <v>2232</v>
      </c>
      <c r="I12" s="17">
        <f>(A1L345C1 + A1L345C2)</f>
        <v>415.43700000000001</v>
      </c>
      <c r="J12" s="16" t="s">
        <v>1924</v>
      </c>
      <c r="K12" s="15">
        <v>191.642</v>
      </c>
      <c r="L12" s="16" t="s">
        <v>1924</v>
      </c>
      <c r="M12" s="15">
        <v>252.04900000000001</v>
      </c>
      <c r="N12" s="16" t="s">
        <v>2233</v>
      </c>
      <c r="O12" s="17">
        <f>(A1L345C4 + A1L345C5)</f>
        <v>443.69100000000003</v>
      </c>
      <c r="P12" s="16" t="s">
        <v>1924</v>
      </c>
      <c r="Q12" s="15">
        <v>199.983</v>
      </c>
      <c r="R12" s="16" t="s">
        <v>1924</v>
      </c>
      <c r="S12" s="15">
        <v>261.39100000000002</v>
      </c>
      <c r="T12" s="16" t="s">
        <v>2234</v>
      </c>
      <c r="U12" s="17">
        <f>(A1L345C7 + A1L345C8)</f>
        <v>461.37400000000002</v>
      </c>
      <c r="V12" s="16" t="s">
        <v>1924</v>
      </c>
      <c r="W12" s="15">
        <v>189.221</v>
      </c>
      <c r="X12" s="16" t="s">
        <v>1924</v>
      </c>
      <c r="Y12" s="15">
        <v>242.393</v>
      </c>
      <c r="Z12" s="16" t="s">
        <v>2235</v>
      </c>
      <c r="AA12" s="17">
        <f>(A1L345C10 + A1L345C11)</f>
        <v>431.61400000000003</v>
      </c>
      <c r="AB12" s="16" t="s">
        <v>1924</v>
      </c>
      <c r="AC12" s="15">
        <v>202.32300000000001</v>
      </c>
      <c r="AD12" s="16" t="s">
        <v>1924</v>
      </c>
      <c r="AE12" s="15">
        <v>248.87700000000001</v>
      </c>
      <c r="AF12" s="16" t="s">
        <v>2236</v>
      </c>
      <c r="AG12" s="17">
        <f>(A1L345C13 + A1L345C14)</f>
        <v>451.20000000000005</v>
      </c>
      <c r="AH12" s="16" t="s">
        <v>2237</v>
      </c>
      <c r="AI12" s="17">
        <f>IF(RUN_YEARS &gt; 1,(A1L345C3 + A1L345C6) / 2, 0 )</f>
        <v>429.56400000000002</v>
      </c>
      <c r="AJ12" s="16" t="s">
        <v>2238</v>
      </c>
      <c r="AK12" s="17">
        <f>IF(RUN_YEARS &gt; 2,(A1L345C3 + A1L345C6 + A1L345C9) / 3, 0 )</f>
        <v>440.16733333333332</v>
      </c>
      <c r="AL12" s="16" t="s">
        <v>2239</v>
      </c>
      <c r="AM12" s="17">
        <f>IF(RUN_YEARS &gt; 3,(A1L345C3 + A1L345C6 + A1L345C9 + A1L345C12) / 4, 0 )</f>
        <v>438.029</v>
      </c>
      <c r="AN12" s="16" t="s">
        <v>2240</v>
      </c>
      <c r="AO12" s="17">
        <f>IF(RUN_YEARS &gt; 4,(A1L345C3 + A1L345C6 + A1L345C9 + A1L345C12 + A1L345C15) / 5, 0 )</f>
        <v>440.66319999999996</v>
      </c>
    </row>
    <row r="13" spans="1:41" x14ac:dyDescent="0.3">
      <c r="A13" s="11">
        <v>346</v>
      </c>
      <c r="B13" s="14" t="s">
        <v>945</v>
      </c>
      <c r="C13" s="11" t="s">
        <v>1855</v>
      </c>
      <c r="D13" s="16" t="s">
        <v>1934</v>
      </c>
      <c r="E13" s="15">
        <v>1660.8989999999999</v>
      </c>
      <c r="F13" s="16" t="s">
        <v>1934</v>
      </c>
      <c r="G13" s="15">
        <v>1505.059</v>
      </c>
      <c r="H13" s="16" t="s">
        <v>2241</v>
      </c>
      <c r="I13" s="17">
        <f>(A1L346C1 + A1L346C2)</f>
        <v>3165.9579999999996</v>
      </c>
      <c r="J13" s="16" t="s">
        <v>1934</v>
      </c>
      <c r="K13" s="15">
        <v>1677.325</v>
      </c>
      <c r="L13" s="16" t="s">
        <v>1934</v>
      </c>
      <c r="M13" s="15">
        <v>1404.402</v>
      </c>
      <c r="N13" s="16" t="s">
        <v>2242</v>
      </c>
      <c r="O13" s="17">
        <f>(A1L346C4 + A1L346C5)</f>
        <v>3081.7269999999999</v>
      </c>
      <c r="P13" s="16" t="s">
        <v>1934</v>
      </c>
      <c r="Q13" s="15">
        <v>1598.2080000000001</v>
      </c>
      <c r="R13" s="16" t="s">
        <v>1934</v>
      </c>
      <c r="S13" s="15">
        <v>1414.027</v>
      </c>
      <c r="T13" s="16" t="s">
        <v>2243</v>
      </c>
      <c r="U13" s="17">
        <f>(A1L346C7 + A1L346C8)</f>
        <v>3012.2350000000001</v>
      </c>
      <c r="V13" s="16" t="s">
        <v>1934</v>
      </c>
      <c r="W13" s="15">
        <v>1441.797</v>
      </c>
      <c r="X13" s="16" t="s">
        <v>1934</v>
      </c>
      <c r="Y13" s="15">
        <v>1299.0360000000001</v>
      </c>
      <c r="Z13" s="16" t="s">
        <v>2244</v>
      </c>
      <c r="AA13" s="17">
        <f>(A1L346C10 + A1L346C11)</f>
        <v>2740.8330000000001</v>
      </c>
      <c r="AB13" s="16" t="s">
        <v>1934</v>
      </c>
      <c r="AC13" s="15">
        <v>1854.4960000000001</v>
      </c>
      <c r="AD13" s="16" t="s">
        <v>1934</v>
      </c>
      <c r="AE13" s="15">
        <v>1648.2809999999999</v>
      </c>
      <c r="AF13" s="16" t="s">
        <v>2245</v>
      </c>
      <c r="AG13" s="17">
        <f>(A1L346C13 + A1L346C14)</f>
        <v>3502.777</v>
      </c>
      <c r="AH13" s="16" t="s">
        <v>2246</v>
      </c>
      <c r="AI13" s="17">
        <f>IF(RUN_YEARS &gt; 1,(A1L346C3 + A1L346C6) / 2, 0 )</f>
        <v>3123.8424999999997</v>
      </c>
      <c r="AJ13" s="16" t="s">
        <v>2247</v>
      </c>
      <c r="AK13" s="17">
        <f>IF(RUN_YEARS &gt; 2,(A1L346C3 + A1L346C6 + A1L346C9) / 3, 0 )</f>
        <v>3086.64</v>
      </c>
      <c r="AL13" s="16" t="s">
        <v>2248</v>
      </c>
      <c r="AM13" s="17">
        <f>IF(RUN_YEARS &gt; 3,(A1L346C3 + A1L346C6 + A1L346C9 + A1L346C12) / 4, 0 )</f>
        <v>3000.1882500000002</v>
      </c>
      <c r="AN13" s="16" t="s">
        <v>2249</v>
      </c>
      <c r="AO13" s="17">
        <f>IF(RUN_YEARS &gt; 4,(A1L346C3 + A1L346C6 + A1L346C9 + A1L346C12 + A1L346C15) / 5, 0 )</f>
        <v>3100.7060000000001</v>
      </c>
    </row>
    <row r="14" spans="1:41" x14ac:dyDescent="0.3">
      <c r="A14" s="11">
        <v>347</v>
      </c>
      <c r="B14" s="14" t="s">
        <v>945</v>
      </c>
      <c r="C14" s="11" t="s">
        <v>1856</v>
      </c>
      <c r="D14" s="16" t="s">
        <v>1944</v>
      </c>
      <c r="E14" s="15">
        <v>58.813000000000002</v>
      </c>
      <c r="F14" s="16" t="s">
        <v>1944</v>
      </c>
      <c r="G14" s="15">
        <v>55.436999999999998</v>
      </c>
      <c r="H14" s="16" t="s">
        <v>2250</v>
      </c>
      <c r="I14" s="17">
        <f>(A1L347C1 + A1L347C2)</f>
        <v>114.25</v>
      </c>
      <c r="J14" s="16" t="s">
        <v>1944</v>
      </c>
      <c r="K14" s="15">
        <v>55.709000000000003</v>
      </c>
      <c r="L14" s="16" t="s">
        <v>1944</v>
      </c>
      <c r="M14" s="15">
        <v>53.395000000000003</v>
      </c>
      <c r="N14" s="16" t="s">
        <v>2251</v>
      </c>
      <c r="O14" s="17">
        <f>(A1L347C4 + A1L347C5)</f>
        <v>109.10400000000001</v>
      </c>
      <c r="P14" s="16" t="s">
        <v>1944</v>
      </c>
      <c r="Q14" s="15">
        <v>56.575000000000003</v>
      </c>
      <c r="R14" s="16" t="s">
        <v>1944</v>
      </c>
      <c r="S14" s="15">
        <v>51.558999999999997</v>
      </c>
      <c r="T14" s="16" t="s">
        <v>2252</v>
      </c>
      <c r="U14" s="17">
        <f>(A1L347C7 + A1L347C8)</f>
        <v>108.134</v>
      </c>
      <c r="V14" s="16" t="s">
        <v>1944</v>
      </c>
      <c r="W14" s="15">
        <v>43.683</v>
      </c>
      <c r="X14" s="16" t="s">
        <v>1944</v>
      </c>
      <c r="Y14" s="15">
        <v>38.125999999999998</v>
      </c>
      <c r="Z14" s="16" t="s">
        <v>2253</v>
      </c>
      <c r="AA14" s="17">
        <f>(A1L347C10 + A1L347C11)</f>
        <v>81.808999999999997</v>
      </c>
      <c r="AB14" s="16" t="s">
        <v>1944</v>
      </c>
      <c r="AC14" s="15">
        <v>43.145000000000003</v>
      </c>
      <c r="AD14" s="16" t="s">
        <v>1944</v>
      </c>
      <c r="AE14" s="15">
        <v>38.185000000000002</v>
      </c>
      <c r="AF14" s="16" t="s">
        <v>2254</v>
      </c>
      <c r="AG14" s="17">
        <f>(A1L347C13 + A1L347C14)</f>
        <v>81.330000000000013</v>
      </c>
      <c r="AH14" s="16" t="s">
        <v>2255</v>
      </c>
      <c r="AI14" s="17">
        <f>IF(RUN_YEARS &gt; 1,(A1L347C3 + A1L347C6) / 2, 0 )</f>
        <v>111.67700000000001</v>
      </c>
      <c r="AJ14" s="16" t="s">
        <v>2256</v>
      </c>
      <c r="AK14" s="17">
        <f>IF(RUN_YEARS &gt; 2,(A1L347C3 + A1L347C6 + A1L347C9) / 3, 0 )</f>
        <v>110.496</v>
      </c>
      <c r="AL14" s="16" t="s">
        <v>2257</v>
      </c>
      <c r="AM14" s="17">
        <f>IF(RUN_YEARS &gt; 3,(A1L347C3 + A1L347C6 + A1L347C9 + A1L347C12) / 4, 0 )</f>
        <v>103.32425000000001</v>
      </c>
      <c r="AN14" s="16" t="s">
        <v>2258</v>
      </c>
      <c r="AO14" s="17">
        <f>IF(RUN_YEARS &gt; 4,(A1L347C3 + A1L347C6 + A1L347C9 + A1L347C12 + A1L347C15) / 5, 0 )</f>
        <v>98.92540000000001</v>
      </c>
    </row>
    <row r="15" spans="1:41" x14ac:dyDescent="0.3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1719.712</v>
      </c>
      <c r="F15" s="16" t="s">
        <v>2260</v>
      </c>
      <c r="G15" s="17">
        <f>(A1L346C2 + A1L347C2)</f>
        <v>1560.4959999999999</v>
      </c>
      <c r="H15" s="16" t="s">
        <v>2261</v>
      </c>
      <c r="I15" s="17">
        <f>(A1L348C1 + A1L348C2)</f>
        <v>3280.2079999999996</v>
      </c>
      <c r="J15" s="16" t="s">
        <v>2262</v>
      </c>
      <c r="K15" s="17">
        <f>(A1L346C4 + A1L347C4)</f>
        <v>1733.0340000000001</v>
      </c>
      <c r="L15" s="16" t="s">
        <v>2263</v>
      </c>
      <c r="M15" s="17">
        <f>(A1L346C5 + A1L347C5)</f>
        <v>1457.797</v>
      </c>
      <c r="N15" s="16" t="s">
        <v>2264</v>
      </c>
      <c r="O15" s="17">
        <f>(A1L348C4 + A1L348C5)</f>
        <v>3190.8310000000001</v>
      </c>
      <c r="P15" s="16" t="s">
        <v>2265</v>
      </c>
      <c r="Q15" s="17">
        <f>(A1L346C7 + A1L347C7)</f>
        <v>1654.7830000000001</v>
      </c>
      <c r="R15" s="16" t="s">
        <v>2266</v>
      </c>
      <c r="S15" s="17">
        <f>(A1L346C8 + A1L347C8)</f>
        <v>1465.586</v>
      </c>
      <c r="T15" s="16" t="s">
        <v>2267</v>
      </c>
      <c r="U15" s="17">
        <f>(A1L348C7 + A1L348C8)</f>
        <v>3120.3690000000001</v>
      </c>
      <c r="V15" s="16" t="s">
        <v>2268</v>
      </c>
      <c r="W15" s="17">
        <f>(A1L346C10 + A1L347C10)</f>
        <v>1485.48</v>
      </c>
      <c r="X15" s="16" t="s">
        <v>2269</v>
      </c>
      <c r="Y15" s="17">
        <f>(A1L346C11 + A1L347C11)</f>
        <v>1337.162</v>
      </c>
      <c r="Z15" s="16" t="s">
        <v>2270</v>
      </c>
      <c r="AA15" s="17">
        <f>(A1L348C10 + A1L348C11)</f>
        <v>2822.6419999999998</v>
      </c>
      <c r="AB15" s="16" t="s">
        <v>2271</v>
      </c>
      <c r="AC15" s="17">
        <f>(A1L346C13 + A1L347C13)</f>
        <v>1897.6410000000001</v>
      </c>
      <c r="AD15" s="16" t="s">
        <v>2272</v>
      </c>
      <c r="AE15" s="17">
        <f>(A1L346C14 + A1L347C14)</f>
        <v>1686.4659999999999</v>
      </c>
      <c r="AF15" s="16" t="s">
        <v>2273</v>
      </c>
      <c r="AG15" s="17">
        <f>(A1L348C13 + A1L348C14)</f>
        <v>3584.107</v>
      </c>
      <c r="AH15" s="16" t="s">
        <v>2274</v>
      </c>
      <c r="AI15" s="17">
        <f>IF(RUN_YEARS &gt; 1,(A1L348C3 + A1L348C6) / 2, 0 )</f>
        <v>3235.5194999999999</v>
      </c>
      <c r="AJ15" s="16" t="s">
        <v>2275</v>
      </c>
      <c r="AK15" s="17">
        <f>IF(RUN_YEARS &gt; 2,(A1L348C3 + A1L348C6 + A1L348C9) / 3, 0 )</f>
        <v>3197.136</v>
      </c>
      <c r="AL15" s="16" t="s">
        <v>2276</v>
      </c>
      <c r="AM15" s="17">
        <f>IF(RUN_YEARS &gt; 3,(A1L348C3 + A1L348C6 + A1L348C9 + A1L348C12) / 4, 0 )</f>
        <v>3103.5124999999998</v>
      </c>
      <c r="AN15" s="16" t="s">
        <v>2277</v>
      </c>
      <c r="AO15" s="17">
        <f>IF(RUN_YEARS &gt; 4,(A1L348C3 + A1L348C6 + A1L348C9 + A1L348C12 + A1L348C15) / 5, 0 )</f>
        <v>3199.6313999999998</v>
      </c>
    </row>
    <row r="16" spans="1:41" x14ac:dyDescent="0.3">
      <c r="A16" s="11">
        <v>349</v>
      </c>
      <c r="B16" s="14" t="s">
        <v>945</v>
      </c>
      <c r="C16" s="11" t="s">
        <v>1858</v>
      </c>
      <c r="D16" s="16" t="s">
        <v>1973</v>
      </c>
      <c r="E16" s="15">
        <v>169.834</v>
      </c>
      <c r="F16" s="16" t="s">
        <v>1973</v>
      </c>
      <c r="G16" s="15">
        <v>203.11199999999999</v>
      </c>
      <c r="H16" s="16" t="s">
        <v>2278</v>
      </c>
      <c r="I16" s="17">
        <f>(A1L349C1 + A1L349C2)</f>
        <v>372.94600000000003</v>
      </c>
      <c r="J16" s="16" t="s">
        <v>1973</v>
      </c>
      <c r="K16" s="15">
        <v>168.358</v>
      </c>
      <c r="L16" s="16" t="s">
        <v>1973</v>
      </c>
      <c r="M16" s="15">
        <v>201.86099999999999</v>
      </c>
      <c r="N16" s="16" t="s">
        <v>2279</v>
      </c>
      <c r="O16" s="17">
        <f>(A1L349C4 + A1L349C5)</f>
        <v>370.21899999999999</v>
      </c>
      <c r="P16" s="16" t="s">
        <v>1973</v>
      </c>
      <c r="Q16" s="15">
        <v>168.66399999999999</v>
      </c>
      <c r="R16" s="16" t="s">
        <v>1973</v>
      </c>
      <c r="S16" s="15">
        <v>194.245</v>
      </c>
      <c r="T16" s="16" t="s">
        <v>2280</v>
      </c>
      <c r="U16" s="17">
        <f>(A1L349C7 + A1L349C8)</f>
        <v>362.90899999999999</v>
      </c>
      <c r="V16" s="16" t="s">
        <v>1973</v>
      </c>
      <c r="W16" s="15">
        <v>158.03</v>
      </c>
      <c r="X16" s="16" t="s">
        <v>1973</v>
      </c>
      <c r="Y16" s="15">
        <v>180.483</v>
      </c>
      <c r="Z16" s="16" t="s">
        <v>2281</v>
      </c>
      <c r="AA16" s="17">
        <f>(A1L349C10 + A1L349C11)</f>
        <v>338.51300000000003</v>
      </c>
      <c r="AB16" s="16" t="s">
        <v>1973</v>
      </c>
      <c r="AC16" s="15">
        <v>163.76599999999999</v>
      </c>
      <c r="AD16" s="16" t="s">
        <v>1973</v>
      </c>
      <c r="AE16" s="15">
        <v>199.81</v>
      </c>
      <c r="AF16" s="16" t="s">
        <v>2282</v>
      </c>
      <c r="AG16" s="17">
        <f>(A1L349C13 + A1L349C14)</f>
        <v>363.57600000000002</v>
      </c>
      <c r="AH16" s="16" t="s">
        <v>2283</v>
      </c>
      <c r="AI16" s="17">
        <f>IF(RUN_YEARS &gt; 1,(A1L349C3 + A1L349C6) / 2, 0 )</f>
        <v>371.58249999999998</v>
      </c>
      <c r="AJ16" s="16" t="s">
        <v>2284</v>
      </c>
      <c r="AK16" s="17">
        <f>IF(RUN_YEARS &gt; 2,(A1L349C3 + A1L349C6 + A1L349C9) / 3, 0 )</f>
        <v>368.69133333333338</v>
      </c>
      <c r="AL16" s="16" t="s">
        <v>2285</v>
      </c>
      <c r="AM16" s="17">
        <f>IF(RUN_YEARS &gt; 3,(A1L349C3 + A1L349C6 + A1L349C9 + A1L349C12) / 4, 0 )</f>
        <v>361.14675</v>
      </c>
      <c r="AN16" s="16" t="s">
        <v>2286</v>
      </c>
      <c r="AO16" s="17">
        <f>IF(RUN_YEARS &gt; 4,(A1L349C3 + A1L349C6 + A1L349C9 + A1L349C12 + A1L349C15) / 5, 0 )</f>
        <v>361.63260000000002</v>
      </c>
    </row>
    <row r="17" spans="1:41" x14ac:dyDescent="0.3">
      <c r="A17" s="11">
        <v>350</v>
      </c>
      <c r="B17" s="14" t="s">
        <v>945</v>
      </c>
      <c r="C17" s="11" t="s">
        <v>1859</v>
      </c>
      <c r="D17" s="16" t="s">
        <v>1983</v>
      </c>
      <c r="E17" s="15">
        <v>443.45</v>
      </c>
      <c r="F17" s="16" t="s">
        <v>1983</v>
      </c>
      <c r="G17" s="15">
        <v>345.16500000000002</v>
      </c>
      <c r="H17" s="16" t="s">
        <v>2287</v>
      </c>
      <c r="I17" s="17">
        <f>(A1L350C1 + A1L350C2)</f>
        <v>788.61500000000001</v>
      </c>
      <c r="J17" s="16" t="s">
        <v>1983</v>
      </c>
      <c r="K17" s="15">
        <v>452.57600000000002</v>
      </c>
      <c r="L17" s="16" t="s">
        <v>1983</v>
      </c>
      <c r="M17" s="15">
        <v>371.62799999999999</v>
      </c>
      <c r="N17" s="16" t="s">
        <v>2288</v>
      </c>
      <c r="O17" s="17">
        <f>(A1L350C4 + A1L350C5)</f>
        <v>824.20399999999995</v>
      </c>
      <c r="P17" s="16" t="s">
        <v>1983</v>
      </c>
      <c r="Q17" s="15">
        <v>409.7</v>
      </c>
      <c r="R17" s="16" t="s">
        <v>1983</v>
      </c>
      <c r="S17" s="15">
        <v>321.61599999999999</v>
      </c>
      <c r="T17" s="16" t="s">
        <v>2289</v>
      </c>
      <c r="U17" s="17">
        <f>(A1L350C7 + A1L350C8)</f>
        <v>731.31600000000003</v>
      </c>
      <c r="V17" s="16" t="s">
        <v>1983</v>
      </c>
      <c r="W17" s="15">
        <v>343.95499999999998</v>
      </c>
      <c r="X17" s="16" t="s">
        <v>1983</v>
      </c>
      <c r="Y17" s="15">
        <v>274.755</v>
      </c>
      <c r="Z17" s="16" t="s">
        <v>2290</v>
      </c>
      <c r="AA17" s="17">
        <f>(A1L350C10 + A1L350C11)</f>
        <v>618.71</v>
      </c>
      <c r="AB17" s="16" t="s">
        <v>1983</v>
      </c>
      <c r="AC17" s="15">
        <v>497.60500000000002</v>
      </c>
      <c r="AD17" s="16" t="s">
        <v>1983</v>
      </c>
      <c r="AE17" s="15">
        <v>427.09399999999999</v>
      </c>
      <c r="AF17" s="16" t="s">
        <v>2291</v>
      </c>
      <c r="AG17" s="17">
        <f>(A1L350C13 + A1L350C14)</f>
        <v>924.69900000000007</v>
      </c>
      <c r="AH17" s="16" t="s">
        <v>2292</v>
      </c>
      <c r="AI17" s="17">
        <f>IF(RUN_YEARS &gt; 1,(A1L350C3 + A1L350C6) / 2, 0 )</f>
        <v>806.40949999999998</v>
      </c>
      <c r="AJ17" s="16" t="s">
        <v>2293</v>
      </c>
      <c r="AK17" s="17">
        <f>IF(RUN_YEARS &gt; 2,(A1L350C3 + A1L350C6 + A1L350C9) / 3, 0 )</f>
        <v>781.37833333333344</v>
      </c>
      <c r="AL17" s="16" t="s">
        <v>2294</v>
      </c>
      <c r="AM17" s="17">
        <f>IF(RUN_YEARS &gt; 3,(A1L350C3 + A1L350C6 + A1L350C9 + A1L350C12) / 4, 0 )</f>
        <v>740.71125000000006</v>
      </c>
      <c r="AN17" s="16" t="s">
        <v>2295</v>
      </c>
      <c r="AO17" s="17">
        <f>IF(RUN_YEARS &gt; 4,(A1L350C3 + A1L350C6 + A1L350C9 + A1L350C12 + A1L350C15) / 5, 0 )</f>
        <v>777.50880000000006</v>
      </c>
    </row>
    <row r="18" spans="1:41" x14ac:dyDescent="0.3">
      <c r="A18" s="11">
        <v>351</v>
      </c>
      <c r="B18" s="14" t="s">
        <v>945</v>
      </c>
      <c r="C18" s="11" t="s">
        <v>2181</v>
      </c>
      <c r="D18" s="16" t="s">
        <v>1993</v>
      </c>
      <c r="E18" s="15">
        <v>2095.0030000000002</v>
      </c>
      <c r="F18" s="16" t="s">
        <v>1993</v>
      </c>
      <c r="G18" s="15">
        <v>1711.145</v>
      </c>
      <c r="H18" s="16" t="s">
        <v>2296</v>
      </c>
      <c r="I18" s="17">
        <f>(A1L351C1 + A1L351C2)</f>
        <v>3806.1480000000001</v>
      </c>
      <c r="J18" s="16" t="s">
        <v>1993</v>
      </c>
      <c r="K18" s="15">
        <v>2193.0709999999999</v>
      </c>
      <c r="L18" s="16" t="s">
        <v>1993</v>
      </c>
      <c r="M18" s="15">
        <v>1755.61</v>
      </c>
      <c r="N18" s="16" t="s">
        <v>2297</v>
      </c>
      <c r="O18" s="17">
        <f>(A1L351C4 + A1L351C5)</f>
        <v>3948.6809999999996</v>
      </c>
      <c r="P18" s="16" t="s">
        <v>1993</v>
      </c>
      <c r="Q18" s="15">
        <v>2227.4830000000002</v>
      </c>
      <c r="R18" s="16" t="s">
        <v>1993</v>
      </c>
      <c r="S18" s="15">
        <v>1771.2539999999999</v>
      </c>
      <c r="T18" s="16" t="s">
        <v>2298</v>
      </c>
      <c r="U18" s="17">
        <f>(A1L351C7 + A1L351C8)</f>
        <v>3998.7370000000001</v>
      </c>
      <c r="V18" s="16" t="s">
        <v>1993</v>
      </c>
      <c r="W18" s="15">
        <v>2100.6849999999999</v>
      </c>
      <c r="X18" s="16" t="s">
        <v>1993</v>
      </c>
      <c r="Y18" s="15">
        <v>1704.3630000000001</v>
      </c>
      <c r="Z18" s="16" t="s">
        <v>2299</v>
      </c>
      <c r="AA18" s="17">
        <f>(A1L351C10 + A1L351C11)</f>
        <v>3805.0479999999998</v>
      </c>
      <c r="AB18" s="16" t="s">
        <v>1993</v>
      </c>
      <c r="AC18" s="15">
        <v>2113.5230000000001</v>
      </c>
      <c r="AD18" s="16" t="s">
        <v>1993</v>
      </c>
      <c r="AE18" s="15">
        <v>1696.479</v>
      </c>
      <c r="AF18" s="16" t="s">
        <v>2300</v>
      </c>
      <c r="AG18" s="17">
        <f>(A1L351C13 + A1L351C14)</f>
        <v>3810.0020000000004</v>
      </c>
      <c r="AH18" s="16" t="s">
        <v>2301</v>
      </c>
      <c r="AI18" s="17">
        <f>IF(RUN_YEARS &gt; 1,(A1L351C3 + A1L351C6) / 2, 0 )</f>
        <v>3877.4144999999999</v>
      </c>
      <c r="AJ18" s="16" t="s">
        <v>2302</v>
      </c>
      <c r="AK18" s="17">
        <f>IF(RUN_YEARS &gt; 2,(A1L351C3 + A1L351C6 + A1L351C9) / 3, 0 )</f>
        <v>3917.855333333333</v>
      </c>
      <c r="AL18" s="16" t="s">
        <v>2303</v>
      </c>
      <c r="AM18" s="17">
        <f>IF(RUN_YEARS &gt; 3,(A1L351C3 + A1L351C6 + A1L351C9 + A1L351C12) / 4, 0 )</f>
        <v>3889.6534999999994</v>
      </c>
      <c r="AN18" s="16" t="s">
        <v>2304</v>
      </c>
      <c r="AO18" s="17">
        <f>IF(RUN_YEARS &gt; 4,(A1L351C3 + A1L351C6 + A1L351C9 + A1L351C12 + A1L351C15) / 5, 0 )</f>
        <v>3873.7231999999995</v>
      </c>
    </row>
    <row r="19" spans="1:41" x14ac:dyDescent="0.3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2538.453</v>
      </c>
      <c r="F19" s="16" t="s">
        <v>2306</v>
      </c>
      <c r="G19" s="17">
        <f>(A1L350C2 + A1L351C2)</f>
        <v>2056.31</v>
      </c>
      <c r="H19" s="16" t="s">
        <v>2307</v>
      </c>
      <c r="I19" s="17">
        <f>(A1L352C1 + A1L352C2)</f>
        <v>4594.7629999999999</v>
      </c>
      <c r="J19" s="16" t="s">
        <v>2308</v>
      </c>
      <c r="K19" s="17">
        <f>(A1L350C4 + A1L351C4)</f>
        <v>2645.6469999999999</v>
      </c>
      <c r="L19" s="16" t="s">
        <v>2309</v>
      </c>
      <c r="M19" s="17">
        <f>(A1L350C5 + A1L351C5)</f>
        <v>2127.2379999999998</v>
      </c>
      <c r="N19" s="16" t="s">
        <v>2310</v>
      </c>
      <c r="O19" s="17">
        <f>(A1L352C4 + A1L352C5)</f>
        <v>4772.8850000000002</v>
      </c>
      <c r="P19" s="16" t="s">
        <v>2311</v>
      </c>
      <c r="Q19" s="17">
        <f>(A1L350C7 + A1L351C7)</f>
        <v>2637.183</v>
      </c>
      <c r="R19" s="16" t="s">
        <v>2312</v>
      </c>
      <c r="S19" s="17">
        <f>(A1L350C8 + A1L351C8)</f>
        <v>2092.87</v>
      </c>
      <c r="T19" s="16" t="s">
        <v>2313</v>
      </c>
      <c r="U19" s="17">
        <f>(A1L352C7 + A1L352C8)</f>
        <v>4730.0529999999999</v>
      </c>
      <c r="V19" s="16" t="s">
        <v>2314</v>
      </c>
      <c r="W19" s="17">
        <f>(A1L350C10 + A1L351C10)</f>
        <v>2444.64</v>
      </c>
      <c r="X19" s="16" t="s">
        <v>2315</v>
      </c>
      <c r="Y19" s="17">
        <f>(A1L350C11 + A1L351C11)</f>
        <v>1979.1179999999999</v>
      </c>
      <c r="Z19" s="16" t="s">
        <v>2316</v>
      </c>
      <c r="AA19" s="17">
        <f>(A1L352C10 + A1L352C11)</f>
        <v>4423.7579999999998</v>
      </c>
      <c r="AB19" s="16" t="s">
        <v>2317</v>
      </c>
      <c r="AC19" s="17">
        <f>(A1L350C13 + A1L351C13)</f>
        <v>2611.1280000000002</v>
      </c>
      <c r="AD19" s="16" t="s">
        <v>2318</v>
      </c>
      <c r="AE19" s="17">
        <f>(A1L350C14 + A1L351C14)</f>
        <v>2123.5729999999999</v>
      </c>
      <c r="AF19" s="16" t="s">
        <v>2319</v>
      </c>
      <c r="AG19" s="17">
        <f>(A1L352C13 + A1L352C14)</f>
        <v>4734.701</v>
      </c>
      <c r="AH19" s="16" t="s">
        <v>2320</v>
      </c>
      <c r="AI19" s="17">
        <f>IF(RUN_YEARS &gt; 1,(A1L352C3 + A1L352C6) / 2, 0 )</f>
        <v>4683.8240000000005</v>
      </c>
      <c r="AJ19" s="16" t="s">
        <v>2321</v>
      </c>
      <c r="AK19" s="17">
        <f>IF(RUN_YEARS &gt; 2,(A1L352C3 + A1L352C6 + A1L352C9) / 3, 0 )</f>
        <v>4699.233666666667</v>
      </c>
      <c r="AL19" s="16" t="s">
        <v>2322</v>
      </c>
      <c r="AM19" s="17">
        <f>IF(RUN_YEARS &gt; 3,(A1L352C3 + A1L352C6 + A1L352C9 + A1L352C12) / 4, 0 )</f>
        <v>4630.3647500000006</v>
      </c>
      <c r="AN19" s="16" t="s">
        <v>2323</v>
      </c>
      <c r="AO19" s="17">
        <f>IF(RUN_YEARS &gt; 4,(A1L352C3 + A1L352C6 + A1L352C9 + A1L352C12 + A1L352C15) / 5, 0 )</f>
        <v>4651.2320000000009</v>
      </c>
    </row>
    <row r="20" spans="1:41" x14ac:dyDescent="0.3">
      <c r="A20" s="11">
        <v>353</v>
      </c>
      <c r="B20" s="14" t="s">
        <v>945</v>
      </c>
      <c r="C20" s="11" t="s">
        <v>1862</v>
      </c>
      <c r="D20" s="16" t="s">
        <v>2022</v>
      </c>
      <c r="E20" s="15">
        <v>242.12100000000001</v>
      </c>
      <c r="F20" s="16" t="s">
        <v>2022</v>
      </c>
      <c r="G20" s="15">
        <v>224.828</v>
      </c>
      <c r="H20" s="16" t="s">
        <v>2324</v>
      </c>
      <c r="I20" s="17">
        <f>(A1L353C1 + A1L353C2)</f>
        <v>466.94900000000001</v>
      </c>
      <c r="J20" s="16" t="s">
        <v>2022</v>
      </c>
      <c r="K20" s="15">
        <v>258.64600000000002</v>
      </c>
      <c r="L20" s="16" t="s">
        <v>2022</v>
      </c>
      <c r="M20" s="15">
        <v>237.15299999999999</v>
      </c>
      <c r="N20" s="16" t="s">
        <v>2325</v>
      </c>
      <c r="O20" s="17">
        <f>(A1L353C4 + A1L353C5)</f>
        <v>495.79899999999998</v>
      </c>
      <c r="P20" s="16" t="s">
        <v>2022</v>
      </c>
      <c r="Q20" s="15">
        <v>252.09899999999999</v>
      </c>
      <c r="R20" s="16" t="s">
        <v>2022</v>
      </c>
      <c r="S20" s="15">
        <v>231.38300000000001</v>
      </c>
      <c r="T20" s="16" t="s">
        <v>2326</v>
      </c>
      <c r="U20" s="17">
        <f>(A1L353C7 + A1L353C8)</f>
        <v>483.48199999999997</v>
      </c>
      <c r="V20" s="16" t="s">
        <v>2022</v>
      </c>
      <c r="W20" s="15">
        <v>247.703</v>
      </c>
      <c r="X20" s="16" t="s">
        <v>2022</v>
      </c>
      <c r="Y20" s="15">
        <v>230.441</v>
      </c>
      <c r="Z20" s="16" t="s">
        <v>2327</v>
      </c>
      <c r="AA20" s="17">
        <f>(A1L353C10 + A1L353C11)</f>
        <v>478.14400000000001</v>
      </c>
      <c r="AB20" s="16" t="s">
        <v>2022</v>
      </c>
      <c r="AC20" s="15">
        <v>281.48099999999999</v>
      </c>
      <c r="AD20" s="16" t="s">
        <v>2022</v>
      </c>
      <c r="AE20" s="15">
        <v>258.32600000000002</v>
      </c>
      <c r="AF20" s="16" t="s">
        <v>2328</v>
      </c>
      <c r="AG20" s="17">
        <f>(A1L353C13 + A1L353C14)</f>
        <v>539.80700000000002</v>
      </c>
      <c r="AH20" s="16" t="s">
        <v>2329</v>
      </c>
      <c r="AI20" s="17">
        <f>IF(RUN_YEARS &gt; 1,(A1L353C3 + A1L353C6) / 2, 0 )</f>
        <v>481.37400000000002</v>
      </c>
      <c r="AJ20" s="16" t="s">
        <v>2330</v>
      </c>
      <c r="AK20" s="17">
        <f>IF(RUN_YEARS &gt; 2,(A1L353C3 + A1L353C6 + A1L353C9) / 3, 0 )</f>
        <v>482.07666666666665</v>
      </c>
      <c r="AL20" s="16" t="s">
        <v>2331</v>
      </c>
      <c r="AM20" s="17">
        <f>IF(RUN_YEARS &gt; 3,(A1L353C3 + A1L353C6 + A1L353C9 + A1L353C12) / 4, 0 )</f>
        <v>481.09350000000001</v>
      </c>
      <c r="AN20" s="16" t="s">
        <v>2332</v>
      </c>
      <c r="AO20" s="17">
        <f>IF(RUN_YEARS &gt; 4,(A1L353C3 + A1L353C6 + A1L353C9 + A1L353C12 + A1L353C15) / 5, 0 )</f>
        <v>492.83620000000002</v>
      </c>
    </row>
    <row r="21" spans="1:41" x14ac:dyDescent="0.3">
      <c r="A21" s="11">
        <v>354</v>
      </c>
      <c r="B21" s="14" t="s">
        <v>945</v>
      </c>
      <c r="C21" s="11" t="s">
        <v>1863</v>
      </c>
      <c r="D21" s="16" t="s">
        <v>2032</v>
      </c>
      <c r="E21" s="15">
        <v>1229.633</v>
      </c>
      <c r="F21" s="16" t="s">
        <v>2032</v>
      </c>
      <c r="G21" s="15">
        <v>1062.7260000000001</v>
      </c>
      <c r="H21" s="16" t="s">
        <v>2333</v>
      </c>
      <c r="I21" s="17">
        <f>(A1L354C1 + A1L354C2)</f>
        <v>2292.3590000000004</v>
      </c>
      <c r="J21" s="16" t="s">
        <v>2032</v>
      </c>
      <c r="K21" s="15">
        <v>1213.3599999999999</v>
      </c>
      <c r="L21" s="16" t="s">
        <v>2032</v>
      </c>
      <c r="M21" s="15">
        <v>1038.289</v>
      </c>
      <c r="N21" s="16" t="s">
        <v>2334</v>
      </c>
      <c r="O21" s="17">
        <f>(A1L354C4 + A1L354C5)</f>
        <v>2251.6489999999999</v>
      </c>
      <c r="P21" s="16" t="s">
        <v>2032</v>
      </c>
      <c r="Q21" s="15">
        <v>1171.8920000000001</v>
      </c>
      <c r="R21" s="16" t="s">
        <v>2032</v>
      </c>
      <c r="S21" s="15">
        <v>1023.385</v>
      </c>
      <c r="T21" s="16" t="s">
        <v>2335</v>
      </c>
      <c r="U21" s="17">
        <f>(A1L354C7 + A1L354C8)</f>
        <v>2195.277</v>
      </c>
      <c r="V21" s="16" t="s">
        <v>2032</v>
      </c>
      <c r="W21" s="15">
        <v>1011.824</v>
      </c>
      <c r="X21" s="16" t="s">
        <v>2032</v>
      </c>
      <c r="Y21" s="15">
        <v>906.26</v>
      </c>
      <c r="Z21" s="16" t="s">
        <v>2336</v>
      </c>
      <c r="AA21" s="17">
        <f>(A1L354C10 + A1L354C11)</f>
        <v>1918.0839999999998</v>
      </c>
      <c r="AB21" s="16" t="s">
        <v>2032</v>
      </c>
      <c r="AC21" s="15">
        <v>1334.0070000000001</v>
      </c>
      <c r="AD21" s="16" t="s">
        <v>2032</v>
      </c>
      <c r="AE21" s="15">
        <v>1083.9069999999999</v>
      </c>
      <c r="AF21" s="16" t="s">
        <v>2337</v>
      </c>
      <c r="AG21" s="17">
        <f>(A1L354C13 + A1L354C14)</f>
        <v>2417.9139999999998</v>
      </c>
      <c r="AH21" s="16" t="s">
        <v>2338</v>
      </c>
      <c r="AI21" s="17">
        <f>IF(RUN_YEARS &gt; 1,(A1L354C3 + A1L354C6) / 2, 0 )</f>
        <v>2272.0039999999999</v>
      </c>
      <c r="AJ21" s="16" t="s">
        <v>2339</v>
      </c>
      <c r="AK21" s="17">
        <f>IF(RUN_YEARS &gt; 2,(A1L354C3 + A1L354C6 + A1L354C9) / 3, 0 )</f>
        <v>2246.4283333333333</v>
      </c>
      <c r="AL21" s="16" t="s">
        <v>2340</v>
      </c>
      <c r="AM21" s="17">
        <f>IF(RUN_YEARS &gt; 3,(A1L354C3 + A1L354C6 + A1L354C9 + A1L354C12) / 4, 0 )</f>
        <v>2164.3422499999997</v>
      </c>
      <c r="AN21" s="16" t="s">
        <v>2341</v>
      </c>
      <c r="AO21" s="17">
        <f>IF(RUN_YEARS &gt; 4,(A1L354C3 + A1L354C6 + A1L354C9 + A1L354C12 + A1L354C15) / 5, 0 )</f>
        <v>2215.0565999999999</v>
      </c>
    </row>
    <row r="22" spans="1:41" x14ac:dyDescent="0.3">
      <c r="A22" s="11">
        <v>355</v>
      </c>
      <c r="B22" s="14" t="s">
        <v>945</v>
      </c>
      <c r="C22" s="11" t="s">
        <v>1864</v>
      </c>
      <c r="D22" s="16" t="s">
        <v>2042</v>
      </c>
      <c r="E22" s="15">
        <v>9.1379999999999999</v>
      </c>
      <c r="F22" s="16" t="s">
        <v>2042</v>
      </c>
      <c r="G22" s="15">
        <v>0.505</v>
      </c>
      <c r="H22" s="16" t="s">
        <v>2342</v>
      </c>
      <c r="I22" s="17">
        <f>(A1L355C1 + A1L355C2)</f>
        <v>9.6430000000000007</v>
      </c>
      <c r="J22" s="16" t="s">
        <v>2042</v>
      </c>
      <c r="K22" s="15">
        <v>16.965</v>
      </c>
      <c r="L22" s="16" t="s">
        <v>2042</v>
      </c>
      <c r="M22" s="15">
        <v>0.68500000000000005</v>
      </c>
      <c r="N22" s="16" t="s">
        <v>2343</v>
      </c>
      <c r="O22" s="17">
        <f>(A1L355C4 + A1L355C5)</f>
        <v>17.649999999999999</v>
      </c>
      <c r="P22" s="16" t="s">
        <v>2042</v>
      </c>
      <c r="Q22" s="15">
        <v>22.3</v>
      </c>
      <c r="R22" s="16" t="s">
        <v>2042</v>
      </c>
      <c r="S22" s="15">
        <v>1.5640000000000001</v>
      </c>
      <c r="T22" s="16" t="s">
        <v>2344</v>
      </c>
      <c r="U22" s="17">
        <f>(A1L355C7 + A1L355C8)</f>
        <v>23.864000000000001</v>
      </c>
      <c r="V22" s="16" t="s">
        <v>2042</v>
      </c>
      <c r="W22" s="15">
        <v>20.481999999999999</v>
      </c>
      <c r="X22" s="16" t="s">
        <v>2042</v>
      </c>
      <c r="Y22" s="15">
        <v>0.85499999999999998</v>
      </c>
      <c r="Z22" s="16" t="s">
        <v>2345</v>
      </c>
      <c r="AA22" s="17">
        <f>(A1L355C10 + A1L355C11)</f>
        <v>21.337</v>
      </c>
      <c r="AB22" s="16" t="s">
        <v>2042</v>
      </c>
      <c r="AC22" s="15">
        <v>23.186</v>
      </c>
      <c r="AD22" s="16" t="s">
        <v>2042</v>
      </c>
      <c r="AE22" s="15">
        <v>2.1459999999999999</v>
      </c>
      <c r="AF22" s="16" t="s">
        <v>2346</v>
      </c>
      <c r="AG22" s="17">
        <f>(A1L355C13 + A1L355C14)</f>
        <v>25.332000000000001</v>
      </c>
      <c r="AH22" s="16" t="s">
        <v>2347</v>
      </c>
      <c r="AI22" s="17">
        <f>IF(RUN_YEARS &gt; 1,(A1L355C3 + A1L355C6) / 2, 0 )</f>
        <v>13.6465</v>
      </c>
      <c r="AJ22" s="16" t="s">
        <v>2348</v>
      </c>
      <c r="AK22" s="17">
        <f>IF(RUN_YEARS &gt; 2,(A1L355C3 + A1L355C6 + A1L355C9) / 3, 0 )</f>
        <v>17.052333333333333</v>
      </c>
      <c r="AL22" s="16" t="s">
        <v>2349</v>
      </c>
      <c r="AM22" s="17">
        <f>IF(RUN_YEARS &gt; 3,(A1L355C3 + A1L355C6 + A1L355C9 + A1L355C12) / 4, 0 )</f>
        <v>18.1235</v>
      </c>
      <c r="AN22" s="16" t="s">
        <v>2350</v>
      </c>
      <c r="AO22" s="17">
        <f>IF(RUN_YEARS &gt; 4,(A1L355C3 + A1L355C6 + A1L355C9 + A1L355C12 + A1L355C15) / 5, 0 )</f>
        <v>19.565199999999997</v>
      </c>
    </row>
    <row r="23" spans="1:41" x14ac:dyDescent="0.3">
      <c r="A23" s="11">
        <v>356</v>
      </c>
      <c r="B23" s="14" t="s">
        <v>945</v>
      </c>
      <c r="C23" s="11" t="s">
        <v>1865</v>
      </c>
      <c r="D23" s="16" t="s">
        <v>2052</v>
      </c>
      <c r="E23" s="15">
        <v>36.753</v>
      </c>
      <c r="F23" s="16" t="s">
        <v>2052</v>
      </c>
      <c r="G23" s="15">
        <v>18.666</v>
      </c>
      <c r="H23" s="16" t="s">
        <v>2351</v>
      </c>
      <c r="I23" s="17">
        <f>(A1L356C1 + A1L356C2)</f>
        <v>55.418999999999997</v>
      </c>
      <c r="J23" s="16" t="s">
        <v>2052</v>
      </c>
      <c r="K23" s="15">
        <v>38.011000000000003</v>
      </c>
      <c r="L23" s="16" t="s">
        <v>2052</v>
      </c>
      <c r="M23" s="15">
        <v>18.911000000000001</v>
      </c>
      <c r="N23" s="16" t="s">
        <v>2352</v>
      </c>
      <c r="O23" s="17">
        <f>(A1L356C4 + A1L356C5)</f>
        <v>56.922000000000004</v>
      </c>
      <c r="P23" s="16" t="s">
        <v>2052</v>
      </c>
      <c r="Q23" s="15">
        <v>40.758000000000003</v>
      </c>
      <c r="R23" s="16" t="s">
        <v>2052</v>
      </c>
      <c r="S23" s="15">
        <v>19.303999999999998</v>
      </c>
      <c r="T23" s="16" t="s">
        <v>2353</v>
      </c>
      <c r="U23" s="17">
        <f>(A1L356C7 + A1L356C8)</f>
        <v>60.061999999999998</v>
      </c>
      <c r="V23" s="16" t="s">
        <v>2052</v>
      </c>
      <c r="W23" s="15">
        <v>42.4</v>
      </c>
      <c r="X23" s="16" t="s">
        <v>2052</v>
      </c>
      <c r="Y23" s="15">
        <v>21.344999999999999</v>
      </c>
      <c r="Z23" s="16" t="s">
        <v>2354</v>
      </c>
      <c r="AA23" s="17">
        <f>(A1L356C10 + A1L356C11)</f>
        <v>63.744999999999997</v>
      </c>
      <c r="AB23" s="16" t="s">
        <v>2052</v>
      </c>
      <c r="AC23" s="15">
        <v>48.042000000000002</v>
      </c>
      <c r="AD23" s="16" t="s">
        <v>2052</v>
      </c>
      <c r="AE23" s="15">
        <v>22.152000000000001</v>
      </c>
      <c r="AF23" s="16" t="s">
        <v>2355</v>
      </c>
      <c r="AG23" s="17">
        <f>(A1L356C13 + A1L356C14)</f>
        <v>70.194000000000003</v>
      </c>
      <c r="AH23" s="16" t="s">
        <v>2356</v>
      </c>
      <c r="AI23" s="17">
        <f>IF(RUN_YEARS &gt; 1,(A1L356C3 + A1L356C6) / 2, 0 )</f>
        <v>56.170500000000004</v>
      </c>
      <c r="AJ23" s="16" t="s">
        <v>2357</v>
      </c>
      <c r="AK23" s="17">
        <f>IF(RUN_YEARS &gt; 2,(A1L356C3 + A1L356C6 + A1L356C9) / 3, 0 )</f>
        <v>57.467666666666673</v>
      </c>
      <c r="AL23" s="16" t="s">
        <v>2358</v>
      </c>
      <c r="AM23" s="17">
        <f>IF(RUN_YEARS &gt; 3,(A1L356C3 + A1L356C6 + A1L356C9 + A1L356C12) / 4, 0 )</f>
        <v>59.037000000000006</v>
      </c>
      <c r="AN23" s="16" t="s">
        <v>2359</v>
      </c>
      <c r="AO23" s="17">
        <f>IF(RUN_YEARS &gt; 4,(A1L356C3 + A1L356C6 + A1L356C9 + A1L356C12 + A1L356C15) / 5, 0 )</f>
        <v>61.268400000000007</v>
      </c>
    </row>
    <row r="24" spans="1:41" x14ac:dyDescent="0.3">
      <c r="A24" s="11">
        <v>357</v>
      </c>
      <c r="B24" s="14" t="s">
        <v>945</v>
      </c>
      <c r="C24" s="11" t="s">
        <v>1866</v>
      </c>
      <c r="D24" s="16" t="s">
        <v>2062</v>
      </c>
      <c r="E24" s="15">
        <v>2478.6799999999998</v>
      </c>
      <c r="F24" s="16" t="s">
        <v>2062</v>
      </c>
      <c r="G24" s="15">
        <v>2101.4780000000001</v>
      </c>
      <c r="H24" s="16" t="s">
        <v>2360</v>
      </c>
      <c r="I24" s="17">
        <f>(A1L357C1 + A1L357C2)</f>
        <v>4580.1579999999994</v>
      </c>
      <c r="J24" s="16" t="s">
        <v>2062</v>
      </c>
      <c r="K24" s="15">
        <v>2541.6909999999998</v>
      </c>
      <c r="L24" s="16" t="s">
        <v>2062</v>
      </c>
      <c r="M24" s="15">
        <v>2091.085</v>
      </c>
      <c r="N24" s="16" t="s">
        <v>2361</v>
      </c>
      <c r="O24" s="17">
        <f>(A1L357C4 + A1L357C5)</f>
        <v>4632.7759999999998</v>
      </c>
      <c r="P24" s="16" t="s">
        <v>2062</v>
      </c>
      <c r="Q24" s="15">
        <v>2606.2109999999998</v>
      </c>
      <c r="R24" s="16" t="s">
        <v>2062</v>
      </c>
      <c r="S24" s="15">
        <v>2116.4520000000002</v>
      </c>
      <c r="T24" s="16" t="s">
        <v>2362</v>
      </c>
      <c r="U24" s="17">
        <f>(A1L357C7 + A1L357C8)</f>
        <v>4722.6630000000005</v>
      </c>
      <c r="V24" s="16" t="s">
        <v>2062</v>
      </c>
      <c r="W24" s="15">
        <v>2530.4140000000002</v>
      </c>
      <c r="X24" s="16" t="s">
        <v>2062</v>
      </c>
      <c r="Y24" s="15">
        <v>2089.5839999999998</v>
      </c>
      <c r="Z24" s="16" t="s">
        <v>2363</v>
      </c>
      <c r="AA24" s="17">
        <f>(A1L357C10 + A1L357C11)</f>
        <v>4619.9979999999996</v>
      </c>
      <c r="AB24" s="16" t="s">
        <v>2062</v>
      </c>
      <c r="AC24" s="15">
        <v>2623.6439999999998</v>
      </c>
      <c r="AD24" s="16" t="s">
        <v>2062</v>
      </c>
      <c r="AE24" s="15">
        <v>2209.2469999999998</v>
      </c>
      <c r="AF24" s="16" t="s">
        <v>2364</v>
      </c>
      <c r="AG24" s="17">
        <f>(A1L357C13 + A1L357C14)</f>
        <v>4832.8909999999996</v>
      </c>
      <c r="AH24" s="16" t="s">
        <v>2365</v>
      </c>
      <c r="AI24" s="17">
        <f>IF(RUN_YEARS &gt; 1,(A1L357C3 + A1L357C6) / 2, 0 )</f>
        <v>4606.4669999999996</v>
      </c>
      <c r="AJ24" s="16" t="s">
        <v>2366</v>
      </c>
      <c r="AK24" s="17">
        <f>IF(RUN_YEARS &gt; 2,(A1L357C3 + A1L357C6 + A1L357C9) / 3, 0 )</f>
        <v>4645.1989999999996</v>
      </c>
      <c r="AL24" s="16" t="s">
        <v>2367</v>
      </c>
      <c r="AM24" s="17">
        <f>IF(RUN_YEARS &gt; 3,(A1L357C3 + A1L357C6 + A1L357C9 + A1L357C12) / 4, 0 )</f>
        <v>4638.8987500000003</v>
      </c>
      <c r="AN24" s="16" t="s">
        <v>2368</v>
      </c>
      <c r="AO24" s="17">
        <f>IF(RUN_YEARS &gt; 4,(A1L357C3 + A1L357C6 + A1L357C9 + A1L357C12 + A1L357C15) / 5, 0 )</f>
        <v>4677.6972000000005</v>
      </c>
    </row>
    <row r="25" spans="1:41" x14ac:dyDescent="0.3">
      <c r="A25" s="11">
        <v>358</v>
      </c>
      <c r="B25" s="14" t="s">
        <v>945</v>
      </c>
      <c r="C25" s="11" t="s">
        <v>1867</v>
      </c>
      <c r="D25" s="16" t="s">
        <v>2072</v>
      </c>
      <c r="E25" s="15">
        <v>394.55700000000002</v>
      </c>
      <c r="F25" s="16" t="s">
        <v>2072</v>
      </c>
      <c r="G25" s="15">
        <v>718.65899999999999</v>
      </c>
      <c r="H25" s="16" t="s">
        <v>2369</v>
      </c>
      <c r="I25" s="17">
        <f>(A1L358C1 + A1L358C2)</f>
        <v>1113.2159999999999</v>
      </c>
      <c r="J25" s="16" t="s">
        <v>2072</v>
      </c>
      <c r="K25" s="15">
        <v>333.197</v>
      </c>
      <c r="L25" s="16" t="s">
        <v>2072</v>
      </c>
      <c r="M25" s="15">
        <v>646.50199999999995</v>
      </c>
      <c r="N25" s="16" t="s">
        <v>2370</v>
      </c>
      <c r="O25" s="17">
        <f>(A1L358C4 + A1L358C5)</f>
        <v>979.69899999999996</v>
      </c>
      <c r="P25" s="16" t="s">
        <v>2072</v>
      </c>
      <c r="Q25" s="15">
        <v>283.41199999999998</v>
      </c>
      <c r="R25" s="16" t="s">
        <v>2072</v>
      </c>
      <c r="S25" s="15">
        <v>611.50699999999995</v>
      </c>
      <c r="T25" s="16" t="s">
        <v>2371</v>
      </c>
      <c r="U25" s="17">
        <f>(A1L358C7 + A1L358C8)</f>
        <v>894.91899999999987</v>
      </c>
      <c r="V25" s="16" t="s">
        <v>2072</v>
      </c>
      <c r="W25" s="15">
        <v>294.84300000000002</v>
      </c>
      <c r="X25" s="16" t="s">
        <v>2072</v>
      </c>
      <c r="Y25" s="15">
        <v>627.65700000000004</v>
      </c>
      <c r="Z25" s="16" t="s">
        <v>2372</v>
      </c>
      <c r="AA25" s="17">
        <f>(A1L358C10 + A1L358C11)</f>
        <v>922.5</v>
      </c>
      <c r="AB25" s="16" t="s">
        <v>2072</v>
      </c>
      <c r="AC25" s="15">
        <v>394.98200000000003</v>
      </c>
      <c r="AD25" s="16" t="s">
        <v>2072</v>
      </c>
      <c r="AE25" s="15">
        <v>790.52700000000004</v>
      </c>
      <c r="AF25" s="16" t="s">
        <v>2373</v>
      </c>
      <c r="AG25" s="17">
        <f>(A1L358C13 + A1L358C14)</f>
        <v>1185.509</v>
      </c>
      <c r="AH25" s="16" t="s">
        <v>2374</v>
      </c>
      <c r="AI25" s="17">
        <f>IF(RUN_YEARS &gt; 1,(A1L358C3 + A1L358C6) / 2, 0 )</f>
        <v>1046.4575</v>
      </c>
      <c r="AJ25" s="16" t="s">
        <v>2375</v>
      </c>
      <c r="AK25" s="17">
        <f>IF(RUN_YEARS &gt; 2,(A1L358C3 + A1L358C6 + A1L358C9) / 3, 0 )</f>
        <v>995.94466666666665</v>
      </c>
      <c r="AL25" s="16" t="s">
        <v>2376</v>
      </c>
      <c r="AM25" s="17">
        <f>IF(RUN_YEARS &gt; 3,(A1L358C3 + A1L358C6 + A1L358C9 + A1L358C12) / 4, 0 )</f>
        <v>977.58349999999996</v>
      </c>
      <c r="AN25" s="16" t="s">
        <v>2377</v>
      </c>
      <c r="AO25" s="17">
        <f>IF(RUN_YEARS &gt; 4,(A1L358C3 + A1L358C6 + A1L358C9 + A1L358C12 + A1L358C15) / 5, 0 )</f>
        <v>1019.1686</v>
      </c>
    </row>
    <row r="26" spans="1:41" x14ac:dyDescent="0.3">
      <c r="A26" s="11">
        <v>359</v>
      </c>
      <c r="B26" s="14" t="s">
        <v>945</v>
      </c>
      <c r="C26" s="11" t="s">
        <v>2182</v>
      </c>
      <c r="D26" s="16" t="s">
        <v>2082</v>
      </c>
      <c r="E26" s="15">
        <v>0.45100000000000001</v>
      </c>
      <c r="F26" s="16" t="s">
        <v>2082</v>
      </c>
      <c r="G26" s="15">
        <v>0.54700000000000004</v>
      </c>
      <c r="H26" s="16" t="s">
        <v>2378</v>
      </c>
      <c r="I26" s="17">
        <f>(A1L359C1 + A1L359C2)</f>
        <v>0.998</v>
      </c>
      <c r="J26" s="16" t="s">
        <v>2082</v>
      </c>
      <c r="K26" s="15">
        <v>0.40799999999999997</v>
      </c>
      <c r="L26" s="16" t="s">
        <v>2082</v>
      </c>
      <c r="M26" s="15">
        <v>0.56699999999999995</v>
      </c>
      <c r="N26" s="16" t="s">
        <v>2379</v>
      </c>
      <c r="O26" s="17">
        <f>(A1L359C4 + A1L359C5)</f>
        <v>0.97499999999999987</v>
      </c>
      <c r="P26" s="16" t="s">
        <v>2082</v>
      </c>
      <c r="Q26" s="15">
        <v>0.63100000000000001</v>
      </c>
      <c r="R26" s="16" t="s">
        <v>2082</v>
      </c>
      <c r="S26" s="15">
        <v>0.71099999999999997</v>
      </c>
      <c r="T26" s="16" t="s">
        <v>2380</v>
      </c>
      <c r="U26" s="17">
        <f>(A1L359C7 + A1L359C8)</f>
        <v>1.3420000000000001</v>
      </c>
      <c r="V26" s="16" t="s">
        <v>2082</v>
      </c>
      <c r="W26" s="15">
        <v>0.86399999999999999</v>
      </c>
      <c r="X26" s="16" t="s">
        <v>2082</v>
      </c>
      <c r="Y26" s="15">
        <v>1.123</v>
      </c>
      <c r="Z26" s="16" t="s">
        <v>2381</v>
      </c>
      <c r="AA26" s="17">
        <f>(A1L359C10 + A1L359C11)</f>
        <v>1.9870000000000001</v>
      </c>
      <c r="AB26" s="16" t="s">
        <v>2082</v>
      </c>
      <c r="AC26" s="15">
        <v>1.1200000000000001</v>
      </c>
      <c r="AD26" s="16" t="s">
        <v>2082</v>
      </c>
      <c r="AE26" s="15">
        <v>1.0609999999999999</v>
      </c>
      <c r="AF26" s="16" t="s">
        <v>2382</v>
      </c>
      <c r="AG26" s="17">
        <f>(A1L359C13 + A1L359C14)</f>
        <v>2.181</v>
      </c>
      <c r="AH26" s="16" t="s">
        <v>2383</v>
      </c>
      <c r="AI26" s="17">
        <f>IF(RUN_YEARS &gt; 1,(A1L359C3 + A1L359C6) / 2, 0 )</f>
        <v>0.98649999999999993</v>
      </c>
      <c r="AJ26" s="16" t="s">
        <v>2384</v>
      </c>
      <c r="AK26" s="17">
        <f>IF(RUN_YEARS &gt; 2,(A1L359C3 + A1L359C6 + A1L359C9) / 3, 0 )</f>
        <v>1.105</v>
      </c>
      <c r="AL26" s="16" t="s">
        <v>2385</v>
      </c>
      <c r="AM26" s="17">
        <f>IF(RUN_YEARS &gt; 3,(A1L359C3 + A1L359C6 + A1L359C9 + A1L359C12) / 4, 0 )</f>
        <v>1.3254999999999999</v>
      </c>
      <c r="AN26" s="16" t="s">
        <v>2386</v>
      </c>
      <c r="AO26" s="17">
        <f>IF(RUN_YEARS &gt; 4,(A1L359C3 + A1L359C6 + A1L359C9 + A1L359C12 + A1L359C15) / 5, 0 )</f>
        <v>1.4965999999999999</v>
      </c>
    </row>
    <row r="27" spans="1:41" x14ac:dyDescent="0.3">
      <c r="A27" s="11">
        <v>360</v>
      </c>
      <c r="B27" s="14" t="s">
        <v>945</v>
      </c>
      <c r="C27" s="11" t="s">
        <v>1869</v>
      </c>
      <c r="D27" s="16" t="s">
        <v>2092</v>
      </c>
      <c r="E27" s="15">
        <v>216.50200000000001</v>
      </c>
      <c r="F27" s="16" t="s">
        <v>2092</v>
      </c>
      <c r="G27" s="15">
        <v>245.62299999999999</v>
      </c>
      <c r="H27" s="16" t="s">
        <v>2387</v>
      </c>
      <c r="I27" s="17">
        <f>(A1L360C1 + A1L360C2)</f>
        <v>462.125</v>
      </c>
      <c r="J27" s="16" t="s">
        <v>2092</v>
      </c>
      <c r="K27" s="15">
        <v>222.55199999999999</v>
      </c>
      <c r="L27" s="16" t="s">
        <v>2092</v>
      </c>
      <c r="M27" s="15">
        <v>257.63099999999997</v>
      </c>
      <c r="N27" s="16" t="s">
        <v>2388</v>
      </c>
      <c r="O27" s="17">
        <f>(A1L360C4 + A1L360C5)</f>
        <v>480.18299999999999</v>
      </c>
      <c r="P27" s="16" t="s">
        <v>2092</v>
      </c>
      <c r="Q27" s="15">
        <v>245.636</v>
      </c>
      <c r="R27" s="16" t="s">
        <v>2092</v>
      </c>
      <c r="S27" s="15">
        <v>270.96800000000002</v>
      </c>
      <c r="T27" s="16" t="s">
        <v>2389</v>
      </c>
      <c r="U27" s="17">
        <f>(A1L360C7 + A1L360C8)</f>
        <v>516.60400000000004</v>
      </c>
      <c r="V27" s="16" t="s">
        <v>2092</v>
      </c>
      <c r="W27" s="15">
        <v>244.13800000000001</v>
      </c>
      <c r="X27" s="16" t="s">
        <v>2092</v>
      </c>
      <c r="Y27" s="15">
        <v>274.14299999999997</v>
      </c>
      <c r="Z27" s="16" t="s">
        <v>2390</v>
      </c>
      <c r="AA27" s="17">
        <f>(A1L360C10 + A1L360C11)</f>
        <v>518.28099999999995</v>
      </c>
      <c r="AB27" s="16" t="s">
        <v>2092</v>
      </c>
      <c r="AC27" s="15">
        <v>254.62200000000001</v>
      </c>
      <c r="AD27" s="16" t="s">
        <v>2092</v>
      </c>
      <c r="AE27" s="15">
        <v>281.553</v>
      </c>
      <c r="AF27" s="16" t="s">
        <v>2391</v>
      </c>
      <c r="AG27" s="17">
        <f>(A1L360C13 + A1L360C14)</f>
        <v>536.17499999999995</v>
      </c>
      <c r="AH27" s="16" t="s">
        <v>2392</v>
      </c>
      <c r="AI27" s="17">
        <f>IF(RUN_YEARS &gt; 1,(A1L360C3 + A1L360C6) / 2, 0 )</f>
        <v>471.154</v>
      </c>
      <c r="AJ27" s="16" t="s">
        <v>2393</v>
      </c>
      <c r="AK27" s="17">
        <f>IF(RUN_YEARS &gt; 2,(A1L360C3 + A1L360C6 + A1L360C9) / 3, 0 )</f>
        <v>486.30400000000003</v>
      </c>
      <c r="AL27" s="16" t="s">
        <v>2394</v>
      </c>
      <c r="AM27" s="17">
        <f>IF(RUN_YEARS &gt; 3,(A1L360C3 + A1L360C6 + A1L360C9 + A1L360C12) / 4, 0 )</f>
        <v>494.29825</v>
      </c>
      <c r="AN27" s="16" t="s">
        <v>2395</v>
      </c>
      <c r="AO27" s="17">
        <f>IF(RUN_YEARS &gt; 4,(A1L360C3 + A1L360C6 + A1L360C9 + A1L360C12 + A1L360C15) / 5, 0 )</f>
        <v>502.67359999999996</v>
      </c>
    </row>
    <row r="28" spans="1:41" x14ac:dyDescent="0.3">
      <c r="A28" s="11">
        <v>361</v>
      </c>
      <c r="B28" s="14" t="s">
        <v>945</v>
      </c>
      <c r="C28" s="11" t="s">
        <v>1870</v>
      </c>
      <c r="D28" s="16" t="s">
        <v>2102</v>
      </c>
      <c r="E28" s="15">
        <v>1472.4259999999999</v>
      </c>
      <c r="F28" s="16" t="s">
        <v>2102</v>
      </c>
      <c r="G28" s="15">
        <v>1320.028</v>
      </c>
      <c r="H28" s="16" t="s">
        <v>2396</v>
      </c>
      <c r="I28" s="17">
        <f>(A1L361C1 + A1L361C2)</f>
        <v>2792.4539999999997</v>
      </c>
      <c r="J28" s="16" t="s">
        <v>2102</v>
      </c>
      <c r="K28" s="15">
        <v>1413.2750000000001</v>
      </c>
      <c r="L28" s="16" t="s">
        <v>2102</v>
      </c>
      <c r="M28" s="15">
        <v>1264.412</v>
      </c>
      <c r="N28" s="16" t="s">
        <v>2397</v>
      </c>
      <c r="O28" s="17">
        <f>(A1L361C4 + A1L361C5)</f>
        <v>2677.6869999999999</v>
      </c>
      <c r="P28" s="16" t="s">
        <v>2102</v>
      </c>
      <c r="Q28" s="15">
        <v>1439.4380000000001</v>
      </c>
      <c r="R28" s="16" t="s">
        <v>2102</v>
      </c>
      <c r="S28" s="15">
        <v>1260.1320000000001</v>
      </c>
      <c r="T28" s="16" t="s">
        <v>2398</v>
      </c>
      <c r="U28" s="17">
        <f>(A1L361C7 + A1L361C8)</f>
        <v>2699.57</v>
      </c>
      <c r="V28" s="16" t="s">
        <v>2102</v>
      </c>
      <c r="W28" s="15">
        <v>1427.068</v>
      </c>
      <c r="X28" s="16" t="s">
        <v>2102</v>
      </c>
      <c r="Y28" s="15">
        <v>1232.268</v>
      </c>
      <c r="Z28" s="16" t="s">
        <v>2399</v>
      </c>
      <c r="AA28" s="17">
        <f>(A1L361C10 + A1L361C11)</f>
        <v>2659.3360000000002</v>
      </c>
      <c r="AB28" s="16" t="s">
        <v>2102</v>
      </c>
      <c r="AC28" s="15">
        <v>1569.837</v>
      </c>
      <c r="AD28" s="16" t="s">
        <v>2102</v>
      </c>
      <c r="AE28" s="15">
        <v>1425.2380000000001</v>
      </c>
      <c r="AF28" s="16" t="s">
        <v>2400</v>
      </c>
      <c r="AG28" s="17">
        <f>(A1L361C13 + A1L361C14)</f>
        <v>2995.0749999999998</v>
      </c>
      <c r="AH28" s="16" t="s">
        <v>2401</v>
      </c>
      <c r="AI28" s="17">
        <f>IF(RUN_YEARS &gt; 1,(A1L361C3 + A1L361C6) / 2, 0 )</f>
        <v>2735.0704999999998</v>
      </c>
      <c r="AJ28" s="16" t="s">
        <v>2402</v>
      </c>
      <c r="AK28" s="17">
        <f>IF(RUN_YEARS &gt; 2,(A1L361C3 + A1L361C6 + A1L361C9) / 3, 0 )</f>
        <v>2723.2369999999996</v>
      </c>
      <c r="AL28" s="16" t="s">
        <v>2403</v>
      </c>
      <c r="AM28" s="17">
        <f>IF(RUN_YEARS &gt; 3,(A1L361C3 + A1L361C6 + A1L361C9 + A1L361C12) / 4, 0 )</f>
        <v>2707.2617499999997</v>
      </c>
      <c r="AN28" s="16" t="s">
        <v>2404</v>
      </c>
      <c r="AO28" s="17">
        <f>IF(RUN_YEARS &gt; 4,(A1L361C3 + A1L361C6 + A1L361C9 + A1L361C12 + A1L361C15) / 5, 0 )</f>
        <v>2764.8244</v>
      </c>
    </row>
    <row r="29" spans="1:41" x14ac:dyDescent="0.3">
      <c r="A29" s="11">
        <v>362</v>
      </c>
      <c r="B29" s="14" t="s">
        <v>945</v>
      </c>
      <c r="C29" s="11" t="s">
        <v>1871</v>
      </c>
      <c r="D29" s="16" t="s">
        <v>2112</v>
      </c>
      <c r="E29" s="15">
        <v>166.57499999999999</v>
      </c>
      <c r="F29" s="16" t="s">
        <v>2112</v>
      </c>
      <c r="G29" s="15">
        <v>150.863</v>
      </c>
      <c r="H29" s="16" t="s">
        <v>2405</v>
      </c>
      <c r="I29" s="17">
        <f>(A1L362C1 + A1L362C2)</f>
        <v>317.43799999999999</v>
      </c>
      <c r="J29" s="16" t="s">
        <v>2112</v>
      </c>
      <c r="K29" s="15">
        <v>145.29300000000001</v>
      </c>
      <c r="L29" s="16" t="s">
        <v>2112</v>
      </c>
      <c r="M29" s="15">
        <v>126.825</v>
      </c>
      <c r="N29" s="16" t="s">
        <v>2406</v>
      </c>
      <c r="O29" s="17">
        <f>(A1L362C4 + A1L362C5)</f>
        <v>272.11799999999999</v>
      </c>
      <c r="P29" s="16" t="s">
        <v>2112</v>
      </c>
      <c r="Q29" s="15">
        <v>150.21799999999999</v>
      </c>
      <c r="R29" s="16" t="s">
        <v>2112</v>
      </c>
      <c r="S29" s="15">
        <v>130.46799999999999</v>
      </c>
      <c r="T29" s="16" t="s">
        <v>2407</v>
      </c>
      <c r="U29" s="17">
        <f>(A1L362C7 + A1L362C8)</f>
        <v>280.68599999999998</v>
      </c>
      <c r="V29" s="16" t="s">
        <v>2112</v>
      </c>
      <c r="W29" s="15">
        <v>148.26599999999999</v>
      </c>
      <c r="X29" s="16" t="s">
        <v>2112</v>
      </c>
      <c r="Y29" s="15">
        <v>130.19399999999999</v>
      </c>
      <c r="Z29" s="16" t="s">
        <v>2408</v>
      </c>
      <c r="AA29" s="17">
        <f>(A1L362C10 + A1L362C11)</f>
        <v>278.45999999999998</v>
      </c>
      <c r="AB29" s="16" t="s">
        <v>2112</v>
      </c>
      <c r="AC29" s="15">
        <v>158.14099999999999</v>
      </c>
      <c r="AD29" s="16" t="s">
        <v>2112</v>
      </c>
      <c r="AE29" s="15">
        <v>137.21899999999999</v>
      </c>
      <c r="AF29" s="16" t="s">
        <v>2409</v>
      </c>
      <c r="AG29" s="17">
        <f>(A1L362C13 + A1L362C14)</f>
        <v>295.36</v>
      </c>
      <c r="AH29" s="16" t="s">
        <v>2410</v>
      </c>
      <c r="AI29" s="17">
        <f>IF(RUN_YEARS &gt; 1,(A1L362C3 + A1L362C6) / 2, 0 )</f>
        <v>294.77800000000002</v>
      </c>
      <c r="AJ29" s="16" t="s">
        <v>2411</v>
      </c>
      <c r="AK29" s="17">
        <f>IF(RUN_YEARS &gt; 2,(A1L362C3 + A1L362C6 + A1L362C9) / 3, 0 )</f>
        <v>290.08066666666667</v>
      </c>
      <c r="AL29" s="16" t="s">
        <v>2412</v>
      </c>
      <c r="AM29" s="17">
        <f>IF(RUN_YEARS &gt; 3,(A1L362C3 + A1L362C6 + A1L362C9 + A1L362C12) / 4, 0 )</f>
        <v>287.1755</v>
      </c>
      <c r="AN29" s="16" t="s">
        <v>2413</v>
      </c>
      <c r="AO29" s="17">
        <f>IF(RUN_YEARS &gt; 4,(A1L362C3 + A1L362C6 + A1L362C9 + A1L362C12 + A1L362C15) / 5, 0 )</f>
        <v>288.81239999999997</v>
      </c>
    </row>
    <row r="30" spans="1:41" x14ac:dyDescent="0.3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1639.001</v>
      </c>
      <c r="F30" s="16" t="s">
        <v>2415</v>
      </c>
      <c r="G30" s="17">
        <f>(A1L361C2 + A1L362C2)</f>
        <v>1470.8910000000001</v>
      </c>
      <c r="H30" s="16" t="s">
        <v>2416</v>
      </c>
      <c r="I30" s="17">
        <f>(A1L363C1 + A1L363C2)</f>
        <v>3109.8919999999998</v>
      </c>
      <c r="J30" s="16" t="s">
        <v>2417</v>
      </c>
      <c r="K30" s="17">
        <f>(A1L361C4 + A1L362C4)</f>
        <v>1558.5680000000002</v>
      </c>
      <c r="L30" s="16" t="s">
        <v>2418</v>
      </c>
      <c r="M30" s="17">
        <f>(A1L361C5 + A1L362C5)</f>
        <v>1391.2370000000001</v>
      </c>
      <c r="N30" s="16" t="s">
        <v>2419</v>
      </c>
      <c r="O30" s="17">
        <f>(A1L363C4 + A1L363C5)</f>
        <v>2949.8050000000003</v>
      </c>
      <c r="P30" s="16" t="s">
        <v>2420</v>
      </c>
      <c r="Q30" s="17">
        <f>(A1L361C7 + A1L362C7)</f>
        <v>1589.6560000000002</v>
      </c>
      <c r="R30" s="16" t="s">
        <v>2421</v>
      </c>
      <c r="S30" s="17">
        <f>(A1L361C8 + A1L362C8)</f>
        <v>1390.6000000000001</v>
      </c>
      <c r="T30" s="16" t="s">
        <v>2422</v>
      </c>
      <c r="U30" s="17">
        <f>(A1L363C7 + A1L363C8)</f>
        <v>2980.2560000000003</v>
      </c>
      <c r="V30" s="16" t="s">
        <v>2423</v>
      </c>
      <c r="W30" s="17">
        <f>(A1L361C10 + A1L362C10)</f>
        <v>1575.3340000000001</v>
      </c>
      <c r="X30" s="16" t="s">
        <v>2424</v>
      </c>
      <c r="Y30" s="17">
        <f>(A1L361C11 + A1L362C11)</f>
        <v>1362.462</v>
      </c>
      <c r="Z30" s="16" t="s">
        <v>2425</v>
      </c>
      <c r="AA30" s="17">
        <f>(A1L363C10 + A1L363C11)</f>
        <v>2937.7960000000003</v>
      </c>
      <c r="AB30" s="16" t="s">
        <v>2426</v>
      </c>
      <c r="AC30" s="17">
        <f>(A1L361C13 + A1L362C13)</f>
        <v>1727.9780000000001</v>
      </c>
      <c r="AD30" s="16" t="s">
        <v>2427</v>
      </c>
      <c r="AE30" s="17">
        <f>(A1L361C14 + A1L362C14)</f>
        <v>1562.4570000000001</v>
      </c>
      <c r="AF30" s="16" t="s">
        <v>2428</v>
      </c>
      <c r="AG30" s="17">
        <f>(A1L363C13 + A1L363C14)</f>
        <v>3290.4350000000004</v>
      </c>
      <c r="AH30" s="16" t="s">
        <v>2429</v>
      </c>
      <c r="AI30" s="17">
        <f>IF(RUN_YEARS &gt; 1,(A1L363C3 + A1L363C6) / 2, 0 )</f>
        <v>3029.8485000000001</v>
      </c>
      <c r="AJ30" s="16" t="s">
        <v>2430</v>
      </c>
      <c r="AK30" s="17">
        <f>IF(RUN_YEARS &gt; 2,(A1L363C3 + A1L363C6 + A1L363C9) / 3, 0 )</f>
        <v>3013.3176666666673</v>
      </c>
      <c r="AL30" s="16" t="s">
        <v>2431</v>
      </c>
      <c r="AM30" s="17">
        <f>IF(RUN_YEARS &gt; 3,(A1L363C3 + A1L363C6 + A1L363C9 + A1L363C12) / 4, 0 )</f>
        <v>2994.4372500000004</v>
      </c>
      <c r="AN30" s="16" t="s">
        <v>2432</v>
      </c>
      <c r="AO30" s="17">
        <f>IF(RUN_YEARS &gt; 4,(A1L363C3 + A1L363C6 + A1L363C9 + A1L363C12 + A1L363C15) / 5, 0 )</f>
        <v>3053.6368000000002</v>
      </c>
    </row>
    <row r="31" spans="1:41" x14ac:dyDescent="0.3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10887.712</v>
      </c>
      <c r="F31" s="16" t="s">
        <v>2434</v>
      </c>
      <c r="G31" s="17">
        <f>(A1L341C2 + A1L344C2 + A1L345C2 + A1L348C2 + A1L349C2 + SUM(A1L352C2:A1L362C2))</f>
        <v>9953.8649999999998</v>
      </c>
      <c r="H31" s="16" t="s">
        <v>2435</v>
      </c>
      <c r="I31" s="17">
        <f>(A1L364C1 + A1L364C2)</f>
        <v>20841.576999999997</v>
      </c>
      <c r="J31" s="16" t="s">
        <v>2436</v>
      </c>
      <c r="K31" s="17">
        <f>(A1L341C4 + A1L344C4 + A1L345C4 + A1L348C4 + A1L349C4 + SUM(A1L352C4:A1L362C4))</f>
        <v>10967.414000000001</v>
      </c>
      <c r="L31" s="16" t="s">
        <v>2437</v>
      </c>
      <c r="M31" s="17">
        <f>(A1L341C5 + A1L344C5 + A1L345C5 + A1L348C5 + A1L349C5 + SUM(A1L352C5:A1L362C5))</f>
        <v>9780.1539999999986</v>
      </c>
      <c r="N31" s="16" t="s">
        <v>2438</v>
      </c>
      <c r="O31" s="17">
        <f>(A1L364C4 + A1L364C5)</f>
        <v>20747.567999999999</v>
      </c>
      <c r="P31" s="16" t="s">
        <v>2439</v>
      </c>
      <c r="Q31" s="17">
        <f>(A1L341C7 + A1L344C7 + A1L345C7 + A1L348C7 + A1L349C7 + SUM(A1L352C7:A1L362C7))</f>
        <v>10914.400000000001</v>
      </c>
      <c r="R31" s="16" t="s">
        <v>2440</v>
      </c>
      <c r="S31" s="17">
        <f>(A1L341C8 + A1L344C8 + A1L345C8 + A1L348C8 + A1L349C8 + SUM(A1L352C8:A1L362C8))</f>
        <v>9735.3859999999986</v>
      </c>
      <c r="T31" s="16" t="s">
        <v>2441</v>
      </c>
      <c r="U31" s="17">
        <f>(A1L364C7 + A1L364C8)</f>
        <v>20649.786</v>
      </c>
      <c r="V31" s="16" t="s">
        <v>2442</v>
      </c>
      <c r="W31" s="17">
        <f>(A1L341C10 + A1L344C10 + A1L345C10 + A1L348C10 + A1L349C10 + SUM(A1L352C10:A1L362C10))</f>
        <v>10277.861999999997</v>
      </c>
      <c r="X31" s="16" t="s">
        <v>2443</v>
      </c>
      <c r="Y31" s="17">
        <f>(A1L341C11 + A1L344C11 + A1L345C11 + A1L348C11 + A1L349C11 + SUM(A1L352C11:A1L362C11))</f>
        <v>9303.2009999999991</v>
      </c>
      <c r="Z31" s="16" t="s">
        <v>2444</v>
      </c>
      <c r="AA31" s="17">
        <f>(A1L364C10 + A1L364C11)</f>
        <v>19581.062999999995</v>
      </c>
      <c r="AB31" s="16" t="s">
        <v>2445</v>
      </c>
      <c r="AC31" s="17">
        <f>(A1L341C13 + A1L344C13 + A1L345C13 + A1L348C13 + A1L349C13 + SUM(A1L352C13:A1L362C13))</f>
        <v>11594.150999999998</v>
      </c>
      <c r="AD31" s="16" t="s">
        <v>2446</v>
      </c>
      <c r="AE31" s="17">
        <f>(A1L341C14 + A1L344C14 + A1L345C14 + A1L348C14 + A1L349C14 + SUM(A1L352C14:A1L362C14))</f>
        <v>10519.250999999998</v>
      </c>
      <c r="AF31" s="16" t="s">
        <v>2447</v>
      </c>
      <c r="AG31" s="17">
        <f>(A1L364C13 + A1L364C14)</f>
        <v>22113.401999999995</v>
      </c>
      <c r="AH31" s="16" t="s">
        <v>2448</v>
      </c>
      <c r="AI31" s="17">
        <f>IF(RUN_YEARS &gt; 1,(A1L364C3 + A1L364C6) / 2, 0 )</f>
        <v>20794.572499999998</v>
      </c>
      <c r="AJ31" s="16" t="s">
        <v>2449</v>
      </c>
      <c r="AK31" s="17">
        <f>IF(RUN_YEARS &gt; 2,(A1L364C3 + A1L364C6 + A1L364C9) / 3, 0 )</f>
        <v>20746.310333333331</v>
      </c>
      <c r="AL31" s="16" t="s">
        <v>2450</v>
      </c>
      <c r="AM31" s="17">
        <f>IF(RUN_YEARS &gt; 3,(A1L364C3 + A1L364C6 + A1L364C9 + A1L364C12) / 4, 0 )</f>
        <v>20454.998499999998</v>
      </c>
      <c r="AN31" s="16" t="s">
        <v>2451</v>
      </c>
      <c r="AO31" s="17">
        <f>IF(RUN_YEARS &gt; 4,(A1L364C3 + A1L364C6 + A1L364C9 + A1L364C12 + A1L364C15) / 5, 0 )</f>
        <v>20786.679199999995</v>
      </c>
    </row>
    <row r="34" spans="2:3" x14ac:dyDescent="0.3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DED34D-E8F1-40D4-A759-CDA18D2752E3}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2452</v>
      </c>
    </row>
    <row r="3" spans="1:9" x14ac:dyDescent="0.3">
      <c r="B3" s="13" t="s">
        <v>22</v>
      </c>
    </row>
    <row r="4" spans="1:9" x14ac:dyDescent="0.3">
      <c r="B4" s="13" t="s">
        <v>2453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3">
      <c r="A8" s="11">
        <v>401</v>
      </c>
      <c r="B8" s="14" t="s">
        <v>2457</v>
      </c>
      <c r="C8" s="11" t="s">
        <v>2458</v>
      </c>
      <c r="D8" s="16" t="s">
        <v>2608</v>
      </c>
      <c r="E8" s="15">
        <v>139286131</v>
      </c>
      <c r="F8" s="16" t="s">
        <v>2609</v>
      </c>
      <c r="G8" s="15">
        <v>6523300</v>
      </c>
      <c r="H8" s="16" t="s">
        <v>2610</v>
      </c>
      <c r="I8" s="1">
        <f>IF(A1L401C1=0,0,A1L401C2 / A1L401C1)</f>
        <v>4.6833808600800317E-2</v>
      </c>
    </row>
    <row r="9" spans="1:9" x14ac:dyDescent="0.3">
      <c r="A9" s="11">
        <v>402</v>
      </c>
      <c r="B9" s="14" t="s">
        <v>2459</v>
      </c>
      <c r="C9" s="11" t="s">
        <v>2460</v>
      </c>
      <c r="D9" s="16" t="s">
        <v>2608</v>
      </c>
      <c r="E9" s="15">
        <v>108768819</v>
      </c>
      <c r="F9" s="16" t="s">
        <v>2609</v>
      </c>
      <c r="G9" s="15">
        <v>3786628</v>
      </c>
      <c r="H9" s="16" t="s">
        <v>2611</v>
      </c>
      <c r="I9" s="1">
        <f>IF(A1L402C1=0,0,A1L402C2 / A1L402C1)</f>
        <v>3.4813543392431243E-2</v>
      </c>
    </row>
    <row r="10" spans="1:9" x14ac:dyDescent="0.3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146755</v>
      </c>
      <c r="F10" s="16" t="s">
        <v>2609</v>
      </c>
      <c r="G10" s="15">
        <v>606750</v>
      </c>
      <c r="H10" s="16" t="s">
        <v>2612</v>
      </c>
      <c r="I10" s="1">
        <f>IF(A1L403C1=0,0,A1L403C2 / A1L403C1)</f>
        <v>4.134441756669279</v>
      </c>
    </row>
    <row r="11" spans="1:9" x14ac:dyDescent="0.3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130182</v>
      </c>
      <c r="F11" s="16" t="s">
        <v>2609</v>
      </c>
      <c r="G11" s="15">
        <v>2406</v>
      </c>
      <c r="H11" s="16" t="s">
        <v>2613</v>
      </c>
      <c r="I11" s="1">
        <f>IF(A1L404C1=0,0,A1L404C2 / A1L404C1)</f>
        <v>1.8481817762824353E-2</v>
      </c>
    </row>
    <row r="12" spans="1:9" x14ac:dyDescent="0.3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2182144</v>
      </c>
      <c r="F12" s="16" t="s">
        <v>2609</v>
      </c>
      <c r="G12" s="15">
        <v>514387</v>
      </c>
      <c r="H12" s="16" t="s">
        <v>2614</v>
      </c>
      <c r="I12" s="1">
        <f>IF(A1L405C1=0,0,A1L405C2 / A1L405C1)</f>
        <v>0.23572550665767245</v>
      </c>
    </row>
    <row r="13" spans="1:9" x14ac:dyDescent="0.3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28058231</v>
      </c>
      <c r="F13" s="16" t="s">
        <v>2616</v>
      </c>
      <c r="G13" s="17">
        <f>(A1L401C2 - SUM(A1L402C2:A1L405C2))</f>
        <v>1613129</v>
      </c>
      <c r="H13" s="16" t="s">
        <v>2617</v>
      </c>
      <c r="I13" s="1">
        <f>IF(A1L406C1=0,0,A1L406C2 / A1L406C1)</f>
        <v>5.7492184735381216E-2</v>
      </c>
    </row>
    <row r="14" spans="1:9" x14ac:dyDescent="0.3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67753019</v>
      </c>
      <c r="F14" s="16" t="s">
        <v>2609</v>
      </c>
      <c r="G14" s="15">
        <v>1149085</v>
      </c>
      <c r="H14" s="16" t="s">
        <v>2618</v>
      </c>
      <c r="I14" s="1">
        <f>IF(A1L407C1=0,0,A1L407C2 / A1L407C1)</f>
        <v>1.6959908458101327E-2</v>
      </c>
    </row>
    <row r="15" spans="1:9" x14ac:dyDescent="0.3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402255213</v>
      </c>
      <c r="F15" s="16" t="s">
        <v>2609</v>
      </c>
      <c r="G15" s="15">
        <v>2007187</v>
      </c>
      <c r="H15" s="16" t="s">
        <v>2619</v>
      </c>
      <c r="I15" s="1">
        <f>IF(A1L408C1=0,0,A1L408C2 / A1L408C1)</f>
        <v>4.9898346500732611E-3</v>
      </c>
    </row>
    <row r="16" spans="1:9" x14ac:dyDescent="0.3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155572705</v>
      </c>
      <c r="F16" s="16" t="s">
        <v>2609</v>
      </c>
      <c r="G16" s="15">
        <v>195313</v>
      </c>
      <c r="H16" s="16" t="s">
        <v>2620</v>
      </c>
      <c r="I16" s="1">
        <f>IF(A1L409C1=0,0,A1L409C2 / A1L409C1)</f>
        <v>1.2554451630830742E-3</v>
      </c>
    </row>
    <row r="17" spans="1:9" x14ac:dyDescent="0.3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102675564</v>
      </c>
      <c r="F17" s="16" t="s">
        <v>2609</v>
      </c>
      <c r="G17" s="15">
        <v>22499155</v>
      </c>
      <c r="H17" s="16" t="s">
        <v>2621</v>
      </c>
      <c r="I17" s="1">
        <f>IF(A1L410C1=0,0,A1L410C2 / A1L410C1)</f>
        <v>0.21912862343760781</v>
      </c>
    </row>
    <row r="18" spans="1:9" x14ac:dyDescent="0.3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1561</v>
      </c>
      <c r="F18" s="16" t="s">
        <v>2609</v>
      </c>
      <c r="G18" s="15">
        <v>0</v>
      </c>
      <c r="H18" s="16" t="s">
        <v>2622</v>
      </c>
      <c r="I18" s="1">
        <f>IF(A1L411C1=0,0,A1L411C2 / A1L411C1)</f>
        <v>0</v>
      </c>
    </row>
    <row r="19" spans="1:9" x14ac:dyDescent="0.3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609075</v>
      </c>
      <c r="F19" s="16" t="s">
        <v>2609</v>
      </c>
      <c r="G19" s="15">
        <v>923806</v>
      </c>
      <c r="H19" s="16" t="s">
        <v>2623</v>
      </c>
      <c r="I19" s="1">
        <f>IF(A1L412C1=0,0,A1L412C2 / A1L412C1)</f>
        <v>1.5167360341501457</v>
      </c>
    </row>
    <row r="20" spans="1:9" x14ac:dyDescent="0.3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6468427</v>
      </c>
      <c r="F20" s="16" t="s">
        <v>2609</v>
      </c>
      <c r="G20" s="15">
        <v>5267190</v>
      </c>
      <c r="H20" s="16" t="s">
        <v>2624</v>
      </c>
      <c r="I20" s="1">
        <f>IF(A1L413C1=0,0,A1L413C2 / A1L413C1)</f>
        <v>0.81429225374267966</v>
      </c>
    </row>
    <row r="21" spans="1:9" x14ac:dyDescent="0.3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28776366</v>
      </c>
      <c r="F21" s="16" t="s">
        <v>2609</v>
      </c>
      <c r="G21" s="15">
        <v>1197199</v>
      </c>
      <c r="H21" s="16" t="s">
        <v>2625</v>
      </c>
      <c r="I21" s="1">
        <f>IF(A1L414C1=0,0,A1L414C2 / A1L414C1)</f>
        <v>4.1603550635962862E-2</v>
      </c>
    </row>
    <row r="22" spans="1:9" x14ac:dyDescent="0.3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7311010</v>
      </c>
      <c r="F22" s="16" t="s">
        <v>2609</v>
      </c>
      <c r="G22" s="15">
        <v>254837</v>
      </c>
      <c r="H22" s="16" t="s">
        <v>2626</v>
      </c>
      <c r="I22" s="1">
        <f>IF(A1L415C1=0,0,A1L415C2 / A1L415C1)</f>
        <v>3.4856606679514866E-2</v>
      </c>
    </row>
    <row r="23" spans="1:9" x14ac:dyDescent="0.3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6320366</v>
      </c>
      <c r="F23" s="16" t="s">
        <v>2609</v>
      </c>
      <c r="G23" s="15">
        <v>103307</v>
      </c>
      <c r="H23" s="16" t="s">
        <v>2627</v>
      </c>
      <c r="I23" s="1">
        <f>IF(A1L416C1=0,0,A1L416C2 / A1L416C1)</f>
        <v>1.6345097736428556E-2</v>
      </c>
    </row>
    <row r="24" spans="1:9" x14ac:dyDescent="0.3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272281</v>
      </c>
      <c r="F24" s="16" t="s">
        <v>2609</v>
      </c>
      <c r="G24" s="15">
        <v>11520</v>
      </c>
      <c r="H24" s="16" t="s">
        <v>2628</v>
      </c>
      <c r="I24" s="1">
        <f>IF(A1L417C1=0,0,A1L417C2 / A1L417C1)</f>
        <v>4.2309232006640198E-2</v>
      </c>
    </row>
    <row r="25" spans="1:9" x14ac:dyDescent="0.3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1547764</v>
      </c>
      <c r="F25" s="16" t="s">
        <v>2609</v>
      </c>
      <c r="G25" s="15">
        <v>480518</v>
      </c>
      <c r="H25" s="16" t="s">
        <v>2629</v>
      </c>
      <c r="I25" s="1">
        <f>IF(A1L418C1=0,0,A1L418C2 / A1L418C1)</f>
        <v>0.31045947573402666</v>
      </c>
    </row>
    <row r="26" spans="1:9" x14ac:dyDescent="0.3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6143</v>
      </c>
      <c r="F26" s="16" t="s">
        <v>2609</v>
      </c>
      <c r="G26" s="15">
        <v>150</v>
      </c>
      <c r="H26" s="16" t="s">
        <v>2630</v>
      </c>
      <c r="I26" s="1">
        <f>IF(A1L419C1=0,0,A1L419C2 / A1L419C1)</f>
        <v>2.4418036789842095E-2</v>
      </c>
    </row>
    <row r="27" spans="1:9" x14ac:dyDescent="0.3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12691313</v>
      </c>
      <c r="F27" s="16" t="s">
        <v>2609</v>
      </c>
      <c r="G27" s="15">
        <v>191714</v>
      </c>
      <c r="H27" s="16" t="s">
        <v>2631</v>
      </c>
      <c r="I27" s="1">
        <f>IF(A1L420C1=0,0,A1L420C2 / A1L420C1)</f>
        <v>1.5105923240566204E-2</v>
      </c>
    </row>
    <row r="28" spans="1:9" x14ac:dyDescent="0.3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4097461</v>
      </c>
      <c r="F28" s="16" t="s">
        <v>2609</v>
      </c>
      <c r="G28" s="15">
        <v>232675</v>
      </c>
      <c r="H28" s="16" t="s">
        <v>2632</v>
      </c>
      <c r="I28" s="1">
        <f>IF(A1L421C1=0,0,A1L421C2 / A1L421C1)</f>
        <v>5.6785165252335533E-2</v>
      </c>
    </row>
    <row r="29" spans="1:9" x14ac:dyDescent="0.3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629330</v>
      </c>
      <c r="F29" s="16" t="s">
        <v>2609</v>
      </c>
      <c r="G29" s="15">
        <v>3094695</v>
      </c>
      <c r="H29" s="16" t="s">
        <v>2633</v>
      </c>
      <c r="I29" s="1">
        <f>IF(A1L422C1=0,0,A1L422C2 / A1L422C1)</f>
        <v>4.9174439483259977</v>
      </c>
    </row>
    <row r="30" spans="1:9" x14ac:dyDescent="0.3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2548211</v>
      </c>
      <c r="F30" s="16" t="s">
        <v>2609</v>
      </c>
      <c r="G30" s="15">
        <v>1235181</v>
      </c>
      <c r="H30" s="16" t="s">
        <v>2634</v>
      </c>
      <c r="I30" s="1">
        <f>IF(A1L423C1=0,0,A1L423C2 / A1L423C1)</f>
        <v>0.48472477357644245</v>
      </c>
    </row>
    <row r="31" spans="1:9" x14ac:dyDescent="0.3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1269982</v>
      </c>
      <c r="F31" s="16" t="s">
        <v>2609</v>
      </c>
      <c r="G31" s="15">
        <v>260287</v>
      </c>
      <c r="H31" s="16" t="s">
        <v>2635</v>
      </c>
      <c r="I31" s="1">
        <f>IF(A1L424C1=0,0,A1L424C2 / A1L424C1)</f>
        <v>0.20495329855068811</v>
      </c>
    </row>
    <row r="32" spans="1:9" x14ac:dyDescent="0.3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39327989</v>
      </c>
      <c r="F32" s="16" t="s">
        <v>2609</v>
      </c>
      <c r="G32" s="15">
        <v>1883212</v>
      </c>
      <c r="H32" s="16" t="s">
        <v>2636</v>
      </c>
      <c r="I32" s="1">
        <f>IF(A1L425C1=0,0,A1L425C2 / A1L425C1)</f>
        <v>4.788477742912306E-2</v>
      </c>
    </row>
    <row r="33" spans="1:9" x14ac:dyDescent="0.3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18947162</v>
      </c>
      <c r="F33" s="16" t="s">
        <v>2638</v>
      </c>
      <c r="G33" s="17">
        <f>(A1L410C2 - (SUM(A1L411C2:A1L414C2) + SUM(A1L421C2:A1L425C2)))</f>
        <v>8404910</v>
      </c>
      <c r="H33" s="16" t="s">
        <v>2639</v>
      </c>
      <c r="I33" s="1">
        <f>IF(A1L426C1=0,0,A1L426C2 / A1L426C1)</f>
        <v>0.44359730496841693</v>
      </c>
    </row>
    <row r="34" spans="1:9" x14ac:dyDescent="0.3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806</v>
      </c>
      <c r="F34" s="16" t="s">
        <v>2609</v>
      </c>
      <c r="G34" s="15">
        <v>0</v>
      </c>
      <c r="H34" s="16" t="s">
        <v>2640</v>
      </c>
      <c r="I34" s="1">
        <f>IF(A1L427C1=0,0,A1L427C2 / A1L427C1)</f>
        <v>0</v>
      </c>
    </row>
    <row r="35" spans="1:9" x14ac:dyDescent="0.3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21743898</v>
      </c>
      <c r="F35" s="16" t="s">
        <v>2609</v>
      </c>
      <c r="G35" s="15">
        <v>2050973</v>
      </c>
      <c r="H35" s="16" t="s">
        <v>2641</v>
      </c>
      <c r="I35" s="1">
        <f>IF(A1L428C1=0,0,A1L428C2 / A1L428C1)</f>
        <v>9.4324071976422993E-2</v>
      </c>
    </row>
    <row r="36" spans="1:9" x14ac:dyDescent="0.3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10058284</v>
      </c>
      <c r="F36" s="16" t="s">
        <v>2609</v>
      </c>
      <c r="G36" s="15">
        <v>810452</v>
      </c>
      <c r="H36" s="16" t="s">
        <v>2642</v>
      </c>
      <c r="I36" s="1">
        <f>IF(A1L429C1=0,0,A1L429C2 / A1L429C1)</f>
        <v>8.0575573328412683E-2</v>
      </c>
    </row>
    <row r="37" spans="1:9" x14ac:dyDescent="0.3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2035697</v>
      </c>
      <c r="F37" s="16" t="s">
        <v>2609</v>
      </c>
      <c r="G37" s="15">
        <v>378895</v>
      </c>
      <c r="H37" s="16" t="s">
        <v>2643</v>
      </c>
      <c r="I37" s="1">
        <f>IF(A1L430C1=0,0,A1L430C2 / A1L430C1)</f>
        <v>0.18612544008268422</v>
      </c>
    </row>
    <row r="38" spans="1:9" x14ac:dyDescent="0.3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9649917</v>
      </c>
      <c r="F38" s="16" t="s">
        <v>2645</v>
      </c>
      <c r="G38" s="17">
        <f>(A1L428C2 - A1L429C2 - A1L430C2)</f>
        <v>861626</v>
      </c>
      <c r="H38" s="16" t="s">
        <v>2646</v>
      </c>
      <c r="I38" s="1">
        <f>IF(A1L431C1=0,0,A1L431C2 / A1L431C1)</f>
        <v>8.9288436366862012E-2</v>
      </c>
    </row>
    <row r="39" spans="1:9" x14ac:dyDescent="0.3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1256109</v>
      </c>
      <c r="F39" s="16" t="s">
        <v>2609</v>
      </c>
      <c r="G39" s="15">
        <v>3654479</v>
      </c>
      <c r="H39" s="16" t="s">
        <v>2647</v>
      </c>
      <c r="I39" s="1">
        <f>IF(A1L432C1=0,0,A1L432C2 / A1L432C1)</f>
        <v>2.9093645535538717</v>
      </c>
    </row>
    <row r="40" spans="1:9" x14ac:dyDescent="0.3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27962366</v>
      </c>
      <c r="F40" s="16" t="s">
        <v>2609</v>
      </c>
      <c r="G40" s="15">
        <v>2791387</v>
      </c>
      <c r="H40" s="16" t="s">
        <v>2648</v>
      </c>
      <c r="I40" s="1">
        <f>IF(A1L433C1=0,0,A1L433C2 / A1L433C1)</f>
        <v>9.9826566893516808E-2</v>
      </c>
    </row>
    <row r="41" spans="1:9" x14ac:dyDescent="0.3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76160</v>
      </c>
      <c r="F41" s="16" t="s">
        <v>2609</v>
      </c>
      <c r="G41" s="15">
        <v>67463</v>
      </c>
      <c r="H41" s="16" t="s">
        <v>2649</v>
      </c>
      <c r="I41" s="1">
        <f>IF(A1L434C1=0,0,A1L434C2 / A1L434C1)</f>
        <v>0.88580619747899159</v>
      </c>
    </row>
    <row r="42" spans="1:9" x14ac:dyDescent="0.3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2074081</v>
      </c>
      <c r="F42" s="16" t="s">
        <v>2609</v>
      </c>
      <c r="G42" s="15">
        <v>359728</v>
      </c>
      <c r="H42" s="16" t="s">
        <v>2650</v>
      </c>
      <c r="I42" s="1">
        <f>IF(A1L435C1=0,0,A1L435C2 / A1L435C1)</f>
        <v>0.17343970654955135</v>
      </c>
    </row>
    <row r="43" spans="1:9" x14ac:dyDescent="0.3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16957042</v>
      </c>
      <c r="F43" s="16" t="s">
        <v>2609</v>
      </c>
      <c r="G43" s="15">
        <v>1161507</v>
      </c>
      <c r="H43" s="16" t="s">
        <v>2651</v>
      </c>
      <c r="I43" s="1">
        <f>IF(A1L436C1=0,0,A1L436C2 / A1L436C1)</f>
        <v>6.8497029139870033E-2</v>
      </c>
    </row>
    <row r="44" spans="1:9" x14ac:dyDescent="0.3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1789435</v>
      </c>
      <c r="F44" s="16" t="s">
        <v>2609</v>
      </c>
      <c r="G44" s="15">
        <v>148654</v>
      </c>
      <c r="H44" s="16" t="s">
        <v>2652</v>
      </c>
      <c r="I44" s="1">
        <f>IF(A1L437C1=0,0,A1L437C2 / A1L437C1)</f>
        <v>8.3073148787187023E-2</v>
      </c>
    </row>
    <row r="45" spans="1:9" x14ac:dyDescent="0.3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286414</v>
      </c>
      <c r="F45" s="16" t="s">
        <v>2609</v>
      </c>
      <c r="G45" s="15">
        <v>35933</v>
      </c>
      <c r="H45" s="16" t="s">
        <v>2653</v>
      </c>
      <c r="I45" s="1">
        <f>IF(A1L438C1=0,0,A1L438C2 / A1L438C1)</f>
        <v>0.1254582527390421</v>
      </c>
    </row>
    <row r="46" spans="1:9" x14ac:dyDescent="0.3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7065648</v>
      </c>
      <c r="F46" s="16" t="s">
        <v>2655</v>
      </c>
      <c r="G46" s="17">
        <f>(A1L433C2 - SUM(A1L434C2:A1L437C2))</f>
        <v>1054035</v>
      </c>
      <c r="H46" s="16" t="s">
        <v>2656</v>
      </c>
      <c r="I46" s="1">
        <f>IF(A1L439C1=0,0,A1L439C2 / A1L439C1)</f>
        <v>0.14917740028940021</v>
      </c>
    </row>
    <row r="47" spans="1:9" x14ac:dyDescent="0.3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181235970</v>
      </c>
      <c r="F47" s="16" t="s">
        <v>2609</v>
      </c>
      <c r="G47" s="15">
        <v>8502068</v>
      </c>
      <c r="H47" s="16" t="s">
        <v>2657</v>
      </c>
      <c r="I47" s="1">
        <f>IF(A1L440C1=0,0,A1L440C2 / A1L440C1)</f>
        <v>4.6911592660110461E-2</v>
      </c>
    </row>
    <row r="48" spans="1:9" x14ac:dyDescent="0.3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99251175</v>
      </c>
      <c r="F48" s="16" t="s">
        <v>2609</v>
      </c>
      <c r="G48" s="15">
        <v>714799</v>
      </c>
      <c r="H48" s="16" t="s">
        <v>2658</v>
      </c>
      <c r="I48" s="1">
        <f>IF(A1L441C1=0,0,A1L441C2 / A1L441C1)</f>
        <v>7.2019197757608412E-3</v>
      </c>
    </row>
    <row r="49" spans="1:9" x14ac:dyDescent="0.3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25672863</v>
      </c>
      <c r="F49" s="16" t="s">
        <v>2609</v>
      </c>
      <c r="G49" s="15">
        <v>568538</v>
      </c>
      <c r="H49" s="16" t="s">
        <v>2659</v>
      </c>
      <c r="I49" s="1">
        <f>IF(A1L442C1=0,0,A1L442C2 / A1L442C1)</f>
        <v>2.2145484903650987E-2</v>
      </c>
    </row>
    <row r="50" spans="1:9" x14ac:dyDescent="0.3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54248254</v>
      </c>
      <c r="F50" s="16" t="s">
        <v>2609</v>
      </c>
      <c r="G50" s="15">
        <v>2932542</v>
      </c>
      <c r="H50" s="16" t="s">
        <v>2660</v>
      </c>
      <c r="I50" s="1">
        <f>IF(A1L443C1=0,0,A1L443C2 / A1L443C1)</f>
        <v>5.4057813547326333E-2</v>
      </c>
    </row>
    <row r="51" spans="1:9" x14ac:dyDescent="0.3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9989590</v>
      </c>
      <c r="F51" s="16" t="s">
        <v>2609</v>
      </c>
      <c r="G51" s="15">
        <v>658826</v>
      </c>
      <c r="H51" s="16" t="s">
        <v>2661</v>
      </c>
      <c r="I51" s="1">
        <f>IF(A1L444C1=0,0,A1L444C2 / A1L444C1)</f>
        <v>6.5951255256722241E-2</v>
      </c>
    </row>
    <row r="52" spans="1:9" x14ac:dyDescent="0.3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17746951</v>
      </c>
      <c r="F52" s="16" t="s">
        <v>2663</v>
      </c>
      <c r="G52" s="17">
        <f>(A1L440C2 - (A1L441C2 + A1L443C2 + A1L444C2))</f>
        <v>4195901</v>
      </c>
      <c r="H52" s="16" t="s">
        <v>2664</v>
      </c>
      <c r="I52" s="1">
        <f>IF(A1L445C1=0,0,A1L445C2 / A1L445C1)</f>
        <v>0.23642940130955453</v>
      </c>
    </row>
    <row r="53" spans="1:9" x14ac:dyDescent="0.3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60616710</v>
      </c>
      <c r="F53" s="16" t="s">
        <v>2609</v>
      </c>
      <c r="G53" s="15">
        <v>706668</v>
      </c>
      <c r="H53" s="16" t="s">
        <v>2665</v>
      </c>
      <c r="I53" s="1">
        <f>IF(A1L446C1=0,0,A1L446C2 / A1L446C1)</f>
        <v>1.1657973519183077E-2</v>
      </c>
    </row>
    <row r="54" spans="1:9" x14ac:dyDescent="0.3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3257956</v>
      </c>
      <c r="F54" s="16" t="s">
        <v>2609</v>
      </c>
      <c r="G54" s="15">
        <v>1452379</v>
      </c>
      <c r="H54" s="16" t="s">
        <v>2666</v>
      </c>
      <c r="I54" s="1">
        <f>IF(A1L447C1=0,0,A1L447C2 / A1L447C1)</f>
        <v>0.44579454111719125</v>
      </c>
    </row>
    <row r="55" spans="1:9" x14ac:dyDescent="0.3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1189235</v>
      </c>
      <c r="F55" s="16" t="s">
        <v>2609</v>
      </c>
      <c r="G55" s="15">
        <v>1062605</v>
      </c>
      <c r="H55" s="16" t="s">
        <v>2667</v>
      </c>
      <c r="I55" s="1">
        <f>IF(A1L448C1=0,0,A1L448C2 / A1L448C1)</f>
        <v>0.89351978372651331</v>
      </c>
    </row>
    <row r="56" spans="1:9" x14ac:dyDescent="0.3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2068721</v>
      </c>
      <c r="F56" s="16" t="s">
        <v>2669</v>
      </c>
      <c r="G56" s="17">
        <f>(A1L447C2 - A1L448C2)</f>
        <v>389774</v>
      </c>
      <c r="H56" s="16" t="s">
        <v>2670</v>
      </c>
      <c r="I56" s="1">
        <f>IF(A1L449C1=0,0,A1L449C2 / A1L449C1)</f>
        <v>0.18841303394706196</v>
      </c>
    </row>
    <row r="57" spans="1:9" x14ac:dyDescent="0.3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41560294</v>
      </c>
      <c r="F57" s="16" t="s">
        <v>2609</v>
      </c>
      <c r="G57" s="15">
        <v>450644</v>
      </c>
      <c r="H57" s="16" t="s">
        <v>2671</v>
      </c>
      <c r="I57" s="1">
        <f>IF(A1L450C1=0,0,A1L450C2 / A1L450C1)</f>
        <v>1.0843137923904003E-2</v>
      </c>
    </row>
    <row r="58" spans="1:9" x14ac:dyDescent="0.3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49197</v>
      </c>
      <c r="F58" s="16" t="s">
        <v>2609</v>
      </c>
      <c r="G58" s="15">
        <v>0</v>
      </c>
      <c r="H58" s="16" t="s">
        <v>2672</v>
      </c>
      <c r="I58" s="1">
        <f>IF(A1L451C1=0,0,A1L451C2 / A1L451C1)</f>
        <v>0</v>
      </c>
    </row>
    <row r="59" spans="1:9" x14ac:dyDescent="0.3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11398347</v>
      </c>
      <c r="F59" s="16" t="s">
        <v>2609</v>
      </c>
      <c r="G59" s="15">
        <v>185951</v>
      </c>
      <c r="H59" s="16" t="s">
        <v>2673</v>
      </c>
      <c r="I59" s="1">
        <f>IF(A1L452C1=0,0,A1L452C2 / A1L452C1)</f>
        <v>1.6313856737297083E-2</v>
      </c>
    </row>
    <row r="60" spans="1:9" x14ac:dyDescent="0.3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30112750</v>
      </c>
      <c r="F60" s="16" t="s">
        <v>2675</v>
      </c>
      <c r="G60" s="17">
        <f>(A1L450C2 - SUM(A1L451C2 + A1L452C2))</f>
        <v>264693</v>
      </c>
      <c r="H60" s="16" t="s">
        <v>2676</v>
      </c>
      <c r="I60" s="1">
        <f>IF(A1L453C1=0,0,A1L453C2 / A1L453C1)</f>
        <v>8.7900640094312216E-3</v>
      </c>
    </row>
    <row r="61" spans="1:9" x14ac:dyDescent="0.3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41662045</v>
      </c>
      <c r="F61" s="16" t="s">
        <v>2609</v>
      </c>
      <c r="G61" s="15">
        <v>6582263</v>
      </c>
      <c r="H61" s="16" t="s">
        <v>2677</v>
      </c>
      <c r="I61" s="1">
        <f>IF(A1L454C1=0,0,A1L454C2 / A1L454C1)</f>
        <v>0.15799183645449955</v>
      </c>
    </row>
    <row r="62" spans="1:9" x14ac:dyDescent="0.3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37961127</v>
      </c>
      <c r="F62" s="16" t="s">
        <v>2609</v>
      </c>
      <c r="G62" s="15">
        <v>4231545</v>
      </c>
      <c r="H62" s="16" t="s">
        <v>2678</v>
      </c>
      <c r="I62" s="1">
        <f>IF(A1L455C1=0,0,A1L455C2 / A1L455C1)</f>
        <v>0.11147047873473304</v>
      </c>
    </row>
    <row r="63" spans="1:9" x14ac:dyDescent="0.3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161807</v>
      </c>
      <c r="F63" s="16" t="s">
        <v>2609</v>
      </c>
      <c r="G63" s="15">
        <v>113595</v>
      </c>
      <c r="H63" s="16" t="s">
        <v>2679</v>
      </c>
      <c r="I63" s="1">
        <f>IF(A1L456C1=0,0,A1L456C2 / A1L456C1)</f>
        <v>0.70204008479237612</v>
      </c>
    </row>
    <row r="64" spans="1:9" x14ac:dyDescent="0.3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3539111</v>
      </c>
      <c r="F64" s="16" t="s">
        <v>2681</v>
      </c>
      <c r="G64" s="17">
        <f>(A1L454C2 - A1L455C2 - A1L456C2)</f>
        <v>2237123</v>
      </c>
      <c r="H64" s="16" t="s">
        <v>2682</v>
      </c>
      <c r="I64" s="1">
        <f>IF(A1L457C1=0,0,A1L457C2 / A1L457C1)</f>
        <v>0.63211439256920732</v>
      </c>
    </row>
    <row r="65" spans="1:9" x14ac:dyDescent="0.3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653898</v>
      </c>
      <c r="F65" s="16" t="s">
        <v>2609</v>
      </c>
      <c r="G65" s="15">
        <v>125683</v>
      </c>
      <c r="H65" s="16" t="s">
        <v>2683</v>
      </c>
      <c r="I65" s="1">
        <f>IF(A1L458C1=0,0,A1L458C2 / A1L458C1)</f>
        <v>0.19220581803278186</v>
      </c>
    </row>
    <row r="66" spans="1:9" x14ac:dyDescent="0.3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156908</v>
      </c>
      <c r="F66" s="16" t="s">
        <v>2609</v>
      </c>
      <c r="G66" s="15">
        <v>26987</v>
      </c>
      <c r="H66" s="16" t="s">
        <v>2684</v>
      </c>
      <c r="I66" s="1">
        <f>IF(A1L459C1=0,0,A1L459C2 / A1L459C1)</f>
        <v>0.17199250516226069</v>
      </c>
    </row>
    <row r="67" spans="1:9" x14ac:dyDescent="0.3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496990</v>
      </c>
      <c r="F67" s="16" t="s">
        <v>2686</v>
      </c>
      <c r="G67" s="17">
        <f>(A1L458C2 - A1L459C2)</f>
        <v>98696</v>
      </c>
      <c r="H67" s="16" t="s">
        <v>2687</v>
      </c>
      <c r="I67" s="1">
        <f>IF(A1L460C1=0,0,A1L460C2 / A1L460C1)</f>
        <v>0.1985874967303165</v>
      </c>
    </row>
    <row r="68" spans="1:9" x14ac:dyDescent="0.3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1241110</v>
      </c>
      <c r="F68" s="16" t="s">
        <v>2609</v>
      </c>
      <c r="G68" s="15">
        <v>281950</v>
      </c>
      <c r="H68" s="16" t="s">
        <v>2688</v>
      </c>
      <c r="I68" s="1">
        <f>IF(A1L461C1=0,0,A1L461C2 / A1L461C1)</f>
        <v>0.2271756733891436</v>
      </c>
    </row>
    <row r="69" spans="1:9" x14ac:dyDescent="0.3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365717</v>
      </c>
      <c r="F69" s="16" t="s">
        <v>2609</v>
      </c>
      <c r="G69" s="15">
        <v>1754</v>
      </c>
      <c r="H69" s="16" t="s">
        <v>2689</v>
      </c>
      <c r="I69" s="1">
        <f>IF(A1L462C1=0,0,A1L462C2 / A1L462C1)</f>
        <v>4.7960581542558865E-3</v>
      </c>
    </row>
    <row r="70" spans="1:9" x14ac:dyDescent="0.3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97563</v>
      </c>
      <c r="F70" s="16" t="s">
        <v>2609</v>
      </c>
      <c r="G70" s="15">
        <v>18661</v>
      </c>
      <c r="H70" s="16" t="s">
        <v>2690</v>
      </c>
      <c r="I70" s="1">
        <f>IF(A1L463C1=0,0,A1L463C2 / A1L463C1)</f>
        <v>0.19127128112091674</v>
      </c>
    </row>
    <row r="71" spans="1:9" x14ac:dyDescent="0.3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121801</v>
      </c>
      <c r="F71" s="16" t="s">
        <v>2609</v>
      </c>
      <c r="G71" s="15">
        <v>7526</v>
      </c>
      <c r="H71" s="16" t="s">
        <v>2691</v>
      </c>
      <c r="I71" s="1">
        <f>IF(A1L464C1=0,0,A1L464C2 / A1L464C1)</f>
        <v>6.1789312074613509E-2</v>
      </c>
    </row>
    <row r="72" spans="1:9" x14ac:dyDescent="0.3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656029</v>
      </c>
      <c r="F72" s="16" t="s">
        <v>2693</v>
      </c>
      <c r="G72" s="17">
        <f>(A1L461C2 - SUM(A1L462C2:A1L464C2))</f>
        <v>254009</v>
      </c>
      <c r="H72" s="16" t="s">
        <v>2694</v>
      </c>
      <c r="I72" s="1">
        <f>IF(A1L465C1=0,0,A1L465C2 / A1L465C1)</f>
        <v>0.38719172475607022</v>
      </c>
    </row>
    <row r="73" spans="1:9" x14ac:dyDescent="0.3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1614577</v>
      </c>
      <c r="F73" s="16" t="s">
        <v>2609</v>
      </c>
      <c r="G73" s="15">
        <v>923164</v>
      </c>
      <c r="H73" s="16" t="s">
        <v>2695</v>
      </c>
      <c r="I73" s="1">
        <f>IF(A1L466C1=0,0,A1L466C2 / A1L466C1)</f>
        <v>0.57176833312997766</v>
      </c>
    </row>
    <row r="74" spans="1:9" x14ac:dyDescent="0.3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88200</v>
      </c>
      <c r="F74" s="16" t="s">
        <v>2609</v>
      </c>
      <c r="G74" s="15">
        <v>6651</v>
      </c>
      <c r="H74" s="16" t="s">
        <v>2696</v>
      </c>
      <c r="I74" s="1">
        <f>IF(A1L467C1=0,0,A1L467C2 / A1L467C1)</f>
        <v>7.5408163265306125E-2</v>
      </c>
    </row>
    <row r="75" spans="1:9" x14ac:dyDescent="0.3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1202556</v>
      </c>
      <c r="F75" s="16" t="s">
        <v>2609</v>
      </c>
      <c r="G75" s="15">
        <v>662944</v>
      </c>
      <c r="H75" s="16" t="s">
        <v>2697</v>
      </c>
      <c r="I75" s="1">
        <f>IF(A1L468C1=0,0,A1L468C2 / A1L468C1)</f>
        <v>0.5512791088315222</v>
      </c>
    </row>
    <row r="76" spans="1:9" x14ac:dyDescent="0.3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16221</v>
      </c>
      <c r="F76" s="16" t="s">
        <v>2609</v>
      </c>
      <c r="G76" s="15">
        <v>93430</v>
      </c>
      <c r="H76" s="16" t="s">
        <v>2698</v>
      </c>
      <c r="I76" s="1">
        <f>IF(A1L469C1=0,0,A1L469C2 / A1L469C1)</f>
        <v>5.7598175204981201</v>
      </c>
    </row>
    <row r="77" spans="1:9" x14ac:dyDescent="0.3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307600</v>
      </c>
      <c r="F77" s="16" t="s">
        <v>2700</v>
      </c>
      <c r="G77" s="17">
        <f>(A1L466C2 - SUM(A1L467C2:A1L469C2))</f>
        <v>160139</v>
      </c>
      <c r="H77" s="16" t="s">
        <v>2701</v>
      </c>
      <c r="I77" s="1">
        <f>IF(A1L470C1=0,0,A1L470C2 / A1L470C1)</f>
        <v>0.52060793237971392</v>
      </c>
    </row>
    <row r="78" spans="1:9" x14ac:dyDescent="0.3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23004203</v>
      </c>
      <c r="F78" s="16" t="s">
        <v>2609</v>
      </c>
      <c r="G78" s="15">
        <v>124402246</v>
      </c>
      <c r="H78" s="16" t="s">
        <v>2702</v>
      </c>
      <c r="I78" s="1">
        <f>IF(A1L471C1=0,0,A1L471C2 / A1L471C1)</f>
        <v>5.4078050867487129</v>
      </c>
    </row>
    <row r="79" spans="1:9" x14ac:dyDescent="0.3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9608886</v>
      </c>
      <c r="F79" s="16" t="s">
        <v>2609</v>
      </c>
      <c r="G79" s="15">
        <v>67002950</v>
      </c>
      <c r="H79" s="16" t="s">
        <v>2703</v>
      </c>
      <c r="I79" s="1">
        <f>IF(A1L472C1=0,0,A1L472C2 / A1L472C1)</f>
        <v>6.9730195571057871</v>
      </c>
    </row>
    <row r="80" spans="1:9" x14ac:dyDescent="0.3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4857126</v>
      </c>
      <c r="F80" s="16" t="s">
        <v>2609</v>
      </c>
      <c r="G80" s="15">
        <v>22777364</v>
      </c>
      <c r="H80" s="16" t="s">
        <v>2704</v>
      </c>
      <c r="I80" s="1">
        <f>IF(A1L473C1=0,0,A1L473C2 / A1L473C1)</f>
        <v>4.6894735693494463</v>
      </c>
    </row>
    <row r="81" spans="1:9" x14ac:dyDescent="0.3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4626149</v>
      </c>
      <c r="F81" s="16" t="s">
        <v>2609</v>
      </c>
      <c r="G81" s="15">
        <v>2844660</v>
      </c>
      <c r="H81" s="16" t="s">
        <v>2705</v>
      </c>
      <c r="I81" s="1">
        <f>IF(A1L474C1=0,0,A1L474C2 / A1L474C1)</f>
        <v>0.61490885831822539</v>
      </c>
    </row>
    <row r="82" spans="1:9" x14ac:dyDescent="0.3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3912042</v>
      </c>
      <c r="F82" s="16" t="s">
        <v>2707</v>
      </c>
      <c r="G82" s="17">
        <f>(A1L471C2 - SUM(A1L472C2:A1L474C2))</f>
        <v>31777272</v>
      </c>
      <c r="H82" s="16" t="s">
        <v>2708</v>
      </c>
      <c r="I82" s="1">
        <f>IF(A1L475C1=0,0,A1L475C2 / A1L475C1)</f>
        <v>8.1229373304274333</v>
      </c>
    </row>
    <row r="83" spans="1:9" x14ac:dyDescent="0.3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509680</v>
      </c>
      <c r="F83" s="16" t="s">
        <v>2609</v>
      </c>
      <c r="G83" s="15">
        <v>179823</v>
      </c>
      <c r="H83" s="16" t="s">
        <v>2709</v>
      </c>
      <c r="I83" s="1">
        <f>IF(A1L476C1=0,0,A1L476C2 / A1L476C1)</f>
        <v>0.35281549207345786</v>
      </c>
    </row>
    <row r="84" spans="1:9" x14ac:dyDescent="0.3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2622293</v>
      </c>
      <c r="F84" s="16" t="s">
        <v>2609</v>
      </c>
      <c r="G84" s="15">
        <v>0</v>
      </c>
      <c r="H84" s="16" t="s">
        <v>2710</v>
      </c>
      <c r="I84" s="1">
        <f>IF(A1L477C1=0,0,A1L477C2 / A1L477C1)</f>
        <v>0</v>
      </c>
    </row>
    <row r="85" spans="1:9" x14ac:dyDescent="0.3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107033801</v>
      </c>
      <c r="F85" s="16" t="s">
        <v>2609</v>
      </c>
      <c r="G85" s="15">
        <v>19825933</v>
      </c>
      <c r="H85" s="16" t="s">
        <v>2711</v>
      </c>
      <c r="I85" s="1">
        <f>IF(A1L478C1=0,0,A1L478C2 / A1L478C1)</f>
        <v>0.18523057963717462</v>
      </c>
    </row>
    <row r="86" spans="1:9" x14ac:dyDescent="0.3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106617741</v>
      </c>
      <c r="F86" s="16" t="s">
        <v>2609</v>
      </c>
      <c r="G86" s="15">
        <v>16976268</v>
      </c>
      <c r="H86" s="16" t="s">
        <v>2712</v>
      </c>
      <c r="I86" s="1">
        <f>IF(A1L479C1=0,0,A1L479C2 / A1L479C1)</f>
        <v>0.15922554577478809</v>
      </c>
    </row>
    <row r="87" spans="1:9" x14ac:dyDescent="0.3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416060</v>
      </c>
      <c r="F87" s="16" t="s">
        <v>2714</v>
      </c>
      <c r="G87" s="17">
        <f>(A1L478C2 - A1L479C2)</f>
        <v>2849665</v>
      </c>
      <c r="H87" s="16" t="s">
        <v>2715</v>
      </c>
      <c r="I87" s="1">
        <f>IF(A1L480C1=0,0,A1L480C2 / A1L480C1)</f>
        <v>6.849168389174638</v>
      </c>
    </row>
    <row r="88" spans="1:9" x14ac:dyDescent="0.3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66840279</v>
      </c>
      <c r="F88" s="16" t="s">
        <v>2609</v>
      </c>
      <c r="G88" s="15">
        <v>3366279</v>
      </c>
      <c r="H88" s="16" t="s">
        <v>2716</v>
      </c>
      <c r="I88" s="1">
        <f>IF(A1L481C1=0,0,A1L481C2 / A1L481C1)</f>
        <v>5.0363030351803291E-2</v>
      </c>
    </row>
    <row r="89" spans="1:9" x14ac:dyDescent="0.3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1345982</v>
      </c>
      <c r="F89" s="16" t="s">
        <v>2609</v>
      </c>
      <c r="G89" s="15">
        <v>2864281</v>
      </c>
      <c r="H89" s="16" t="s">
        <v>2717</v>
      </c>
      <c r="I89" s="1">
        <f>IF(A1L482C1=0,0,A1L482C2 / A1L482C1)</f>
        <v>2.1280232573689695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403ECF-ECA6-4923-B503-1E2430BF083D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2718</v>
      </c>
    </row>
    <row r="3" spans="1:25" x14ac:dyDescent="0.3">
      <c r="B3" s="13" t="s">
        <v>22</v>
      </c>
    </row>
    <row r="4" spans="1:25" x14ac:dyDescent="0.3">
      <c r="B4" s="13" t="s">
        <v>2719</v>
      </c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3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33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3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35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3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37.700000000000003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4.292E-2</v>
      </c>
    </row>
    <row r="11" spans="1:25" x14ac:dyDescent="0.3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26.9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4.292E-2</v>
      </c>
    </row>
    <row r="12" spans="1:25" x14ac:dyDescent="0.3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32.700000000000003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4.292E-2</v>
      </c>
    </row>
    <row r="13" spans="1:25" x14ac:dyDescent="0.3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30.9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4.292E-2</v>
      </c>
    </row>
    <row r="14" spans="1:25" x14ac:dyDescent="0.3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28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4.292E-2</v>
      </c>
    </row>
    <row r="15" spans="1:25" x14ac:dyDescent="0.3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25.9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4.292E-2</v>
      </c>
    </row>
    <row r="16" spans="1:25" x14ac:dyDescent="0.3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49.5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4.292E-2</v>
      </c>
    </row>
    <row r="17" spans="1:25" x14ac:dyDescent="0.3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45.3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4.292E-2</v>
      </c>
    </row>
    <row r="18" spans="1:25" x14ac:dyDescent="0.3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58.6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3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52.9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4.292E-2</v>
      </c>
    </row>
    <row r="20" spans="1:25" x14ac:dyDescent="0.3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32.299999999999997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4.292E-2</v>
      </c>
    </row>
    <row r="21" spans="1:25" x14ac:dyDescent="0.3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35.4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4.292E-2</v>
      </c>
    </row>
    <row r="22" spans="1:25" x14ac:dyDescent="0.3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40.1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4.292E-2</v>
      </c>
    </row>
    <row r="23" spans="1:25" x14ac:dyDescent="0.3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35.6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3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82257F-7990-402A-BA61-8AA031EF8435}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1" width="25.6328125" style="1" customWidth="1"/>
    <col min="32" max="16384" width="8.7265625" style="1"/>
  </cols>
  <sheetData>
    <row r="1" spans="1:31" x14ac:dyDescent="0.3">
      <c r="A1" s="9" t="s">
        <v>0</v>
      </c>
    </row>
    <row r="2" spans="1:31" ht="15.5" x14ac:dyDescent="0.35">
      <c r="A2" s="10" t="s">
        <v>2744</v>
      </c>
    </row>
    <row r="3" spans="1:31" x14ac:dyDescent="0.3">
      <c r="B3" s="13" t="s">
        <v>22</v>
      </c>
    </row>
    <row r="4" spans="1:31" x14ac:dyDescent="0.3">
      <c r="B4" s="13" t="s">
        <v>2719</v>
      </c>
    </row>
    <row r="5" spans="1:31" x14ac:dyDescent="0.3">
      <c r="B5" s="11" t="s">
        <v>2745</v>
      </c>
    </row>
    <row r="6" spans="1:3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3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5.629E-2</v>
      </c>
    </row>
    <row r="9" spans="1:31" x14ac:dyDescent="0.3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5.629E-2</v>
      </c>
    </row>
    <row r="10" spans="1:31" x14ac:dyDescent="0.3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5.629E-2</v>
      </c>
    </row>
    <row r="11" spans="1:31" x14ac:dyDescent="0.3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5.629E-2</v>
      </c>
    </row>
    <row r="12" spans="1:31" x14ac:dyDescent="0.3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5.629E-2</v>
      </c>
    </row>
    <row r="13" spans="1:31" x14ac:dyDescent="0.3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5.629E-2</v>
      </c>
    </row>
    <row r="14" spans="1:31" x14ac:dyDescent="0.3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5.629E-2</v>
      </c>
    </row>
    <row r="15" spans="1:31" x14ac:dyDescent="0.3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5.629E-2</v>
      </c>
    </row>
    <row r="16" spans="1:31" x14ac:dyDescent="0.3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5.629E-2</v>
      </c>
    </row>
    <row r="17" spans="1:31" x14ac:dyDescent="0.3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5.629E-2</v>
      </c>
    </row>
    <row r="18" spans="1:31" x14ac:dyDescent="0.3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5.629E-2</v>
      </c>
    </row>
    <row r="19" spans="1:31" x14ac:dyDescent="0.3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5.629E-2</v>
      </c>
    </row>
    <row r="20" spans="1:31" x14ac:dyDescent="0.3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5.629E-2</v>
      </c>
    </row>
    <row r="21" spans="1:31" x14ac:dyDescent="0.3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5.629E-2</v>
      </c>
    </row>
    <row r="22" spans="1:31" x14ac:dyDescent="0.3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5.629E-2</v>
      </c>
    </row>
    <row r="23" spans="1:31" x14ac:dyDescent="0.3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5.629E-2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EB0221-C306-4FBE-96E6-DD33D601CC9B}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65" width="25.6328125" style="1" customWidth="1"/>
    <col min="166" max="16384" width="8.7265625" style="1"/>
  </cols>
  <sheetData>
    <row r="1" spans="1:165" x14ac:dyDescent="0.3">
      <c r="A1" s="9" t="s">
        <v>0</v>
      </c>
    </row>
    <row r="2" spans="1:165" ht="15.5" x14ac:dyDescent="0.35">
      <c r="A2" s="10" t="s">
        <v>2763</v>
      </c>
    </row>
    <row r="3" spans="1:165" x14ac:dyDescent="0.3">
      <c r="B3" s="13" t="s">
        <v>22</v>
      </c>
    </row>
    <row r="4" spans="1:165" x14ac:dyDescent="0.3">
      <c r="B4" s="13" t="s">
        <v>2719</v>
      </c>
    </row>
    <row r="5" spans="1:165" x14ac:dyDescent="0.3">
      <c r="B5" s="11" t="s">
        <v>2764</v>
      </c>
    </row>
    <row r="6" spans="1:16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3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IF(A1L541C8 = 0,A1L556C8, A1L541C8)</f>
        <v>0.27880459148883652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IF(A1L541C17 = 0,A1L556C17, A1L541C17)</f>
        <v>0.27876616383085179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IF(A1L541C26 = 0,A1L556C26, A1L541C26)</f>
        <v>0.25851903897770084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IF(A1L541C35 = 0,A1L556C35, A1L541C35)</f>
        <v>0.25759867713841716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IF(A1L541C44 = 0,A1L556C44, A1L541C44)</f>
        <v>0.26683400858743084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IF(A1L541C53 = 0,A1L556C53, A1L541C53)</f>
        <v>0.27878500976710952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IF(A1L541C62 = 0,A1L556C62, A1L541C62)</f>
        <v>0.27181488914281426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IF(A1L541C71 = 0,A1L556C71, A1L541C71)</f>
        <v>0.26830071787658238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IF(A1L541C80 = 0,A1L556C80, A1L541C80)</f>
        <v>0.26799455583173648</v>
      </c>
    </row>
    <row r="9" spans="1:165" x14ac:dyDescent="0.3">
      <c r="A9" s="11">
        <v>542</v>
      </c>
      <c r="B9" s="14" t="s">
        <v>945</v>
      </c>
      <c r="C9" s="11" t="s">
        <v>2732</v>
      </c>
      <c r="D9" s="16" t="s">
        <v>2959</v>
      </c>
      <c r="E9" s="6">
        <v>22.847999999999999</v>
      </c>
      <c r="F9" s="16" t="s">
        <v>2959</v>
      </c>
      <c r="G9" s="6">
        <v>68.159000000000006</v>
      </c>
      <c r="H9" s="16" t="s">
        <v>2959</v>
      </c>
      <c r="I9" s="6">
        <v>29.061</v>
      </c>
      <c r="J9" s="16" t="s">
        <v>2959</v>
      </c>
      <c r="K9" s="6">
        <v>33.953000000000003</v>
      </c>
      <c r="L9" s="16" t="s">
        <v>3025</v>
      </c>
      <c r="M9" s="1">
        <f>(A1L542C1 * 2 + A1L542C2 + A1L542C3)</f>
        <v>142.916</v>
      </c>
      <c r="N9" s="16" t="s">
        <v>3026</v>
      </c>
      <c r="O9" s="1">
        <f>(A1L542C4 * 2 + A1L542C2 + A1L542C3)</f>
        <v>165.126</v>
      </c>
      <c r="P9" s="16" t="s">
        <v>3027</v>
      </c>
      <c r="Q9" s="1">
        <f>(A1L542C1 + A1L542C2 + A1L542C3 + A1L542C4)</f>
        <v>154.02100000000002</v>
      </c>
      <c r="R9" s="16" t="s">
        <v>3028</v>
      </c>
      <c r="S9" s="18">
        <f>IF(A1L542C5 &lt;&gt; 0,A1L542C6 / A1L542C5,0)</f>
        <v>1.1554059727392314</v>
      </c>
      <c r="T9" s="16" t="s">
        <v>3029</v>
      </c>
      <c r="U9" s="18">
        <f>IF(A1L542C8 = 0,A1L556C8, A1L542C8)</f>
        <v>1.1554059727392314</v>
      </c>
      <c r="V9" s="16" t="s">
        <v>2965</v>
      </c>
      <c r="W9" s="6">
        <v>28.651</v>
      </c>
      <c r="X9" s="16" t="s">
        <v>2965</v>
      </c>
      <c r="Y9" s="6">
        <v>53.856999999999999</v>
      </c>
      <c r="Z9" s="16" t="s">
        <v>2965</v>
      </c>
      <c r="AA9" s="6">
        <v>31.792000000000002</v>
      </c>
      <c r="AB9" s="16" t="s">
        <v>2965</v>
      </c>
      <c r="AC9" s="6">
        <v>23.73</v>
      </c>
      <c r="AD9" s="16" t="s">
        <v>3030</v>
      </c>
      <c r="AE9" s="1">
        <f>(A1L542C10 * 2 + A1L542C11 + A1L542C12)</f>
        <v>142.95099999999999</v>
      </c>
      <c r="AF9" s="16" t="s">
        <v>3031</v>
      </c>
      <c r="AG9" s="1">
        <f>(A1L542C13 * 2 + A1L542C11 + A1L542C12)</f>
        <v>133.10900000000001</v>
      </c>
      <c r="AH9" s="16" t="s">
        <v>3032</v>
      </c>
      <c r="AI9" s="1">
        <f>(A1L542C10 + A1L542C11 + A1L542C12 + A1L542C13)</f>
        <v>138.03</v>
      </c>
      <c r="AJ9" s="16" t="s">
        <v>3033</v>
      </c>
      <c r="AK9" s="18">
        <f>IF(A1L542C14 &lt;&gt; 0,A1L542C15 / A1L542C14,0)</f>
        <v>0.93115123363949892</v>
      </c>
      <c r="AL9" s="16" t="s">
        <v>3034</v>
      </c>
      <c r="AM9" s="18">
        <f>IF(A1L542C17 = 0,A1L556C17, A1L542C17)</f>
        <v>0.93115123363949892</v>
      </c>
      <c r="AN9" s="16" t="s">
        <v>2971</v>
      </c>
      <c r="AO9" s="6">
        <v>26.588000000000001</v>
      </c>
      <c r="AP9" s="16" t="s">
        <v>2971</v>
      </c>
      <c r="AQ9" s="6">
        <v>54.786999999999999</v>
      </c>
      <c r="AR9" s="16" t="s">
        <v>2971</v>
      </c>
      <c r="AS9" s="6">
        <v>29.452999999999999</v>
      </c>
      <c r="AT9" s="16" t="s">
        <v>2971</v>
      </c>
      <c r="AU9" s="6">
        <v>16.405000000000001</v>
      </c>
      <c r="AV9" s="16" t="s">
        <v>3035</v>
      </c>
      <c r="AW9" s="1">
        <f>(A1L542C19 * 2 + A1L542C20 + A1L542C21)</f>
        <v>137.416</v>
      </c>
      <c r="AX9" s="16" t="s">
        <v>3036</v>
      </c>
      <c r="AY9" s="1">
        <f>(A1L542C22 * 2 + A1L542C20 + A1L542C21)</f>
        <v>117.05000000000001</v>
      </c>
      <c r="AZ9" s="16" t="s">
        <v>3037</v>
      </c>
      <c r="BA9" s="1">
        <f>(A1L542C19 + A1L542C20 + A1L542C21 + A1L542C22)</f>
        <v>127.233</v>
      </c>
      <c r="BB9" s="16" t="s">
        <v>3038</v>
      </c>
      <c r="BC9" s="18">
        <f>IF(A1L542C23 &lt;&gt; 0,A1L542C24 / A1L542C23,0)</f>
        <v>0.85179309541829196</v>
      </c>
      <c r="BD9" s="16" t="s">
        <v>3039</v>
      </c>
      <c r="BE9" s="18">
        <f>IF(A1L542C26 = 0,A1L556C26, A1L542C26)</f>
        <v>0.85179309541829196</v>
      </c>
      <c r="BF9" s="16" t="s">
        <v>2977</v>
      </c>
      <c r="BG9" s="6">
        <v>23.004000000000001</v>
      </c>
      <c r="BH9" s="16" t="s">
        <v>2977</v>
      </c>
      <c r="BI9" s="6">
        <v>43.930999999999997</v>
      </c>
      <c r="BJ9" s="16" t="s">
        <v>2977</v>
      </c>
      <c r="BK9" s="6">
        <v>22.577999999999999</v>
      </c>
      <c r="BL9" s="16" t="s">
        <v>2977</v>
      </c>
      <c r="BM9" s="6">
        <v>18.959</v>
      </c>
      <c r="BN9" s="16" t="s">
        <v>3040</v>
      </c>
      <c r="BO9" s="1">
        <f>(A1L542C28 * 2 + A1L542C29 + A1L542C30)</f>
        <v>112.517</v>
      </c>
      <c r="BP9" s="16" t="s">
        <v>3041</v>
      </c>
      <c r="BQ9" s="1">
        <f>(A1L542C31 * 2 + A1L542C29 + A1L542C30)</f>
        <v>104.42699999999999</v>
      </c>
      <c r="BR9" s="16" t="s">
        <v>3042</v>
      </c>
      <c r="BS9" s="1">
        <f>(A1L542C28 + A1L542C29 + A1L542C30 + A1L542C31)</f>
        <v>108.47200000000001</v>
      </c>
      <c r="BT9" s="16" t="s">
        <v>3043</v>
      </c>
      <c r="BU9" s="18">
        <f>IF(A1L542C32 &lt;&gt; 0,A1L542C33 / A1L542C32,0)</f>
        <v>0.928099753814979</v>
      </c>
      <c r="BV9" s="16" t="s">
        <v>3044</v>
      </c>
      <c r="BW9" s="18">
        <f>IF(A1L542C35 = 0,A1L556C35, A1L542C35)</f>
        <v>0.928099753814979</v>
      </c>
      <c r="BX9" s="16" t="s">
        <v>2983</v>
      </c>
      <c r="BY9" s="6">
        <v>25.963999999999999</v>
      </c>
      <c r="BZ9" s="16" t="s">
        <v>2983</v>
      </c>
      <c r="CA9" s="6">
        <v>43.378</v>
      </c>
      <c r="CB9" s="16" t="s">
        <v>2983</v>
      </c>
      <c r="CC9" s="6">
        <v>19.667999999999999</v>
      </c>
      <c r="CD9" s="16" t="s">
        <v>2983</v>
      </c>
      <c r="CE9" s="6">
        <v>20.207999999999998</v>
      </c>
      <c r="CF9" s="16" t="s">
        <v>3045</v>
      </c>
      <c r="CG9" s="1">
        <f>(A1L542C37 * 2 + A1L542C38 + A1L542C39)</f>
        <v>114.97399999999999</v>
      </c>
      <c r="CH9" s="16" t="s">
        <v>3046</v>
      </c>
      <c r="CI9" s="1">
        <f>(A1L542C40 * 2 + A1L542C38 + A1L542C39)</f>
        <v>103.46199999999999</v>
      </c>
      <c r="CJ9" s="16" t="s">
        <v>3047</v>
      </c>
      <c r="CK9" s="1">
        <f>(A1L542C37 + A1L542C38 + A1L542C39 + A1L542C40)</f>
        <v>109.21799999999999</v>
      </c>
      <c r="CL9" s="16" t="s">
        <v>3048</v>
      </c>
      <c r="CM9" s="18">
        <f>IF(A1L542C41 &lt;&gt; 0,A1L542C42 / A1L542C41,0)</f>
        <v>0.8998730147685563</v>
      </c>
      <c r="CN9" s="16" t="s">
        <v>3049</v>
      </c>
      <c r="CO9" s="18">
        <f>IF(A1L542C44 = 0,A1L556C44, A1L542C44)</f>
        <v>0.8998730147685563</v>
      </c>
      <c r="CP9" s="16" t="s">
        <v>3050</v>
      </c>
      <c r="CQ9" s="18">
        <f>IF(RUN_YEARS &gt; 1,(A1L542C1 + A1L542C10) / 2, 0)</f>
        <v>25.749499999999998</v>
      </c>
      <c r="CR9" s="16" t="s">
        <v>3051</v>
      </c>
      <c r="CS9" s="18">
        <f>IF(RUN_YEARS &gt; 1,(A1L542C2 + A1L542C11) / 2, 0)</f>
        <v>61.008000000000003</v>
      </c>
      <c r="CT9" s="16" t="s">
        <v>3052</v>
      </c>
      <c r="CU9" s="18">
        <f>IF(RUN_YEARS &gt; 1,(A1L542C3 + A1L542C12) / 2, 0)</f>
        <v>30.426500000000001</v>
      </c>
      <c r="CV9" s="16" t="s">
        <v>3053</v>
      </c>
      <c r="CW9" s="18">
        <f>IF(RUN_YEARS &gt; 1,(A1L542C4 + A1L542C13) / 2, 0)</f>
        <v>28.841500000000003</v>
      </c>
      <c r="CX9" s="16" t="s">
        <v>3054</v>
      </c>
      <c r="CY9" s="18">
        <f>IF(RUN_YEARS &gt; 1,(A1L542C5 + A1L542C14) / 2, 0)</f>
        <v>142.93349999999998</v>
      </c>
      <c r="CZ9" s="16" t="s">
        <v>3055</v>
      </c>
      <c r="DA9" s="18">
        <f>IF(RUN_YEARS &gt; 1,(A1L542C6 + A1L542C15) / 2, 0)</f>
        <v>149.11750000000001</v>
      </c>
      <c r="DB9" s="16" t="s">
        <v>3056</v>
      </c>
      <c r="DC9" s="18">
        <f>IF(RUN_YEARS &gt; 1,(A1L542C7 + A1L542C16) / 2, 0)</f>
        <v>146.02550000000002</v>
      </c>
      <c r="DD9" s="16" t="s">
        <v>3057</v>
      </c>
      <c r="DE9" s="18">
        <f>IF(A1L542C50 &lt;&gt; 0,A1L542C51 / A1L542C50,0)</f>
        <v>1.0432648749243532</v>
      </c>
      <c r="DF9" s="16" t="s">
        <v>3058</v>
      </c>
      <c r="DG9" s="18">
        <f>IF(A1L542C53 = 0,A1L556C53, A1L542C53)</f>
        <v>1.0432648749243532</v>
      </c>
      <c r="DH9" s="16" t="s">
        <v>3059</v>
      </c>
      <c r="DI9" s="18">
        <f>IF(RUN_YEARS &gt; 2,(A1L542C1 + A1L542C10 + A1L542C19) / 3, 0)</f>
        <v>26.028999999999996</v>
      </c>
      <c r="DJ9" s="16" t="s">
        <v>3060</v>
      </c>
      <c r="DK9" s="18">
        <f>IF(RUN_YEARS &gt; 2,(A1L542C2 + A1L542C11 + A1L542C20) / 3, 0)</f>
        <v>58.934333333333335</v>
      </c>
      <c r="DL9" s="16" t="s">
        <v>3061</v>
      </c>
      <c r="DM9" s="18">
        <f>IF(RUN_YEARS &gt; 2,(A1L542C3 + A1L542C12 + A1L542C21) / 3, 0)</f>
        <v>30.102</v>
      </c>
      <c r="DN9" s="16" t="s">
        <v>3062</v>
      </c>
      <c r="DO9" s="18">
        <f>IF(RUN_YEARS &gt; 2,(A1L542C4 + A1L542C13 + A1L542C22) / 3, 0)</f>
        <v>24.696000000000002</v>
      </c>
      <c r="DP9" s="16" t="s">
        <v>3063</v>
      </c>
      <c r="DQ9" s="18">
        <f>IF(RUN_YEARS &gt; 2,(A1L542C5 + A1L542C14 + A1L542C23) / 3, 0)</f>
        <v>141.09433333333331</v>
      </c>
      <c r="DR9" s="16" t="s">
        <v>3064</v>
      </c>
      <c r="DS9" s="18">
        <f>IF(RUN_YEARS &gt; 2,(A1L542C6 + A1L542C15 + A1L542C24) / 3, 0)</f>
        <v>138.42833333333334</v>
      </c>
      <c r="DT9" s="16" t="s">
        <v>3065</v>
      </c>
      <c r="DU9" s="18">
        <f>IF(RUN_YEARS &gt; 2,(A1L542C7 + A1L542C16 + A1L542C25) / 3, 0)</f>
        <v>139.76133333333334</v>
      </c>
      <c r="DV9" s="16" t="s">
        <v>3066</v>
      </c>
      <c r="DW9" s="18">
        <f>IF(A1L542C59 &lt;&gt; 0,A1L542C60 / A1L542C59,0)</f>
        <v>0.98110484002428655</v>
      </c>
      <c r="DX9" s="16" t="s">
        <v>3067</v>
      </c>
      <c r="DY9" s="18">
        <f>IF(A1L542C62 = 0,A1L556C62, A1L542C62)</f>
        <v>0.98110484002428655</v>
      </c>
      <c r="DZ9" s="16" t="s">
        <v>3068</v>
      </c>
      <c r="EA9" s="18">
        <f>IF(RUN_YEARS &gt; 3,(A1L542C1 + A1L542C10 + A1L542C19 + A1L542C28) / 4, 0)</f>
        <v>25.272749999999998</v>
      </c>
      <c r="EB9" s="16" t="s">
        <v>3069</v>
      </c>
      <c r="EC9" s="18">
        <f>IF(RUN_YEARS &gt; 3,(A1L542C2 + A1L542C11 + A1L542C20 + A1L542C29) / 4, 0)</f>
        <v>55.183499999999995</v>
      </c>
      <c r="ED9" s="16" t="s">
        <v>3070</v>
      </c>
      <c r="EE9" s="18">
        <f>IF(RUN_YEARS &gt; 3,(A1L542C3 + A1L542C12 + A1L542C21 + A1L542C30) / 4, 0)</f>
        <v>28.221</v>
      </c>
      <c r="EF9" s="16" t="s">
        <v>3071</v>
      </c>
      <c r="EG9" s="18">
        <f>IF(RUN_YEARS &gt; 3,(A1L542C4 + A1L542C13 + A1L542C22 + A1L542C31) / 4, 0)</f>
        <v>23.261750000000003</v>
      </c>
      <c r="EH9" s="16" t="s">
        <v>3072</v>
      </c>
      <c r="EI9" s="18">
        <f>IF(RUN_YEARS &gt; 3,(A1L542C5 + A1L542C14 + A1L542C23 + A1L542C32) / 4, 0)</f>
        <v>133.94999999999999</v>
      </c>
      <c r="EJ9" s="16" t="s">
        <v>3073</v>
      </c>
      <c r="EK9" s="18">
        <f>IF(RUN_YEARS &gt; 3,(A1L542C6 + A1L542C15 + A1L542C24 + A1L542C33) / 4, 0)</f>
        <v>129.928</v>
      </c>
      <c r="EL9" s="16" t="s">
        <v>3074</v>
      </c>
      <c r="EM9" s="18">
        <f>IF(RUN_YEARS &gt; 3,(A1L542C7 + A1L542C16 + A1L542C25 + A1L542C34) / 4, 0)</f>
        <v>131.93900000000002</v>
      </c>
      <c r="EN9" s="16" t="s">
        <v>3075</v>
      </c>
      <c r="EO9" s="18">
        <f>IF(A1L542C68 &lt;&gt; 0,A1L542C69 / A1L542C68,0)</f>
        <v>0.96997387084733111</v>
      </c>
      <c r="EP9" s="16" t="s">
        <v>3076</v>
      </c>
      <c r="EQ9" s="18">
        <f>IF(A1L542C71 = 0,A1L556C71, A1L542C71)</f>
        <v>0.96997387084733111</v>
      </c>
      <c r="ER9" s="16" t="s">
        <v>3077</v>
      </c>
      <c r="ES9" s="18">
        <f>IF(RUN_YEARS &gt; 4,(A1L542C1 + A1L542C10 + A1L542C19 + A1L542C28 + A1L542C37) / 5, 0)</f>
        <v>25.410999999999998</v>
      </c>
      <c r="ET9" s="16" t="s">
        <v>3078</v>
      </c>
      <c r="EU9" s="18">
        <f>IF(RUN_YEARS &gt; 4,(A1L542C2 + A1L542C11 + A1L542C20 + A1L542C29 + A1L542C38) / 5, 0)</f>
        <v>52.822399999999995</v>
      </c>
      <c r="EV9" s="16" t="s">
        <v>3079</v>
      </c>
      <c r="EW9" s="18">
        <f>IF(RUN_YEARS &gt; 4,(A1L542C3 + A1L542C12 + A1L542C21 + A1L542C30 + A1L542C39) / 5, 0)</f>
        <v>26.510399999999997</v>
      </c>
      <c r="EX9" s="16" t="s">
        <v>3080</v>
      </c>
      <c r="EY9" s="18">
        <f>IF(RUN_YEARS &gt; 4,(A1L542C4 + A1L542C13 + A1L542C22 + A1L542C31 + A1L542C40) / 5, 0)</f>
        <v>22.651000000000003</v>
      </c>
      <c r="EZ9" s="16" t="s">
        <v>3081</v>
      </c>
      <c r="FA9" s="18">
        <f>IF(RUN_YEARS &gt; 4,(A1L542C5 + A1L542C14 + A1L542C23 + A1L542C32 + A1L542C41) / 5, 0)</f>
        <v>130.15479999999997</v>
      </c>
      <c r="FB9" s="16" t="s">
        <v>3082</v>
      </c>
      <c r="FC9" s="18">
        <f>IF(RUN_YEARS &gt; 4,(A1L542C6 + A1L542C15 + A1L542C24 + A1L542C33 + A1L542C42) / 5, 0)</f>
        <v>124.6348</v>
      </c>
      <c r="FD9" s="16" t="s">
        <v>3083</v>
      </c>
      <c r="FE9" s="18">
        <f>IF(RUN_YEARS &gt; 4,(A1L542C7 + A1L542C16 + A1L542C25 + A1L542C34 + A1L542C43) / 5, 0)</f>
        <v>127.3948</v>
      </c>
      <c r="FF9" s="16" t="s">
        <v>3084</v>
      </c>
      <c r="FG9" s="18">
        <f>IF(A1L542C77 &lt;&gt; 0,A1L542C78 / A1L542C77,0)</f>
        <v>0.95758896329601395</v>
      </c>
      <c r="FH9" s="16" t="s">
        <v>3085</v>
      </c>
      <c r="FI9" s="18">
        <f>IF(A1L542C80 = 0,A1L556C80, A1L542C80)</f>
        <v>0.95758896329601395</v>
      </c>
    </row>
    <row r="10" spans="1:165" x14ac:dyDescent="0.3">
      <c r="A10" s="11">
        <v>543</v>
      </c>
      <c r="B10" s="14" t="s">
        <v>945</v>
      </c>
      <c r="C10" s="11" t="s">
        <v>603</v>
      </c>
      <c r="D10" s="16" t="s">
        <v>2959</v>
      </c>
      <c r="E10" s="6">
        <v>153.75399999999999</v>
      </c>
      <c r="F10" s="16" t="s">
        <v>2959</v>
      </c>
      <c r="G10" s="6">
        <v>383.22699999999998</v>
      </c>
      <c r="H10" s="16" t="s">
        <v>2959</v>
      </c>
      <c r="I10" s="6">
        <v>214.34399999999999</v>
      </c>
      <c r="J10" s="16" t="s">
        <v>2959</v>
      </c>
      <c r="K10" s="6">
        <v>190.923</v>
      </c>
      <c r="L10" s="16" t="s">
        <v>3086</v>
      </c>
      <c r="M10" s="1">
        <f>(A1L543C1 * 2 + A1L543C2 + A1L543C3)</f>
        <v>905.07899999999995</v>
      </c>
      <c r="N10" s="16" t="s">
        <v>3087</v>
      </c>
      <c r="O10" s="1">
        <f>(A1L543C4 * 2 + A1L543C2 + A1L543C3)</f>
        <v>979.41699999999992</v>
      </c>
      <c r="P10" s="16" t="s">
        <v>3088</v>
      </c>
      <c r="Q10" s="1">
        <f>(A1L543C1 + A1L543C2 + A1L543C3 + A1L543C4)</f>
        <v>942.24800000000005</v>
      </c>
      <c r="R10" s="16" t="s">
        <v>3089</v>
      </c>
      <c r="S10" s="18">
        <f>IF(A1L543C5 &lt;&gt; 0,A1L543C6 / A1L543C5,0)</f>
        <v>1.0821342667325173</v>
      </c>
      <c r="T10" s="16" t="s">
        <v>3090</v>
      </c>
      <c r="U10" s="18">
        <f>IF(A1L543C8 = 0,A1L556C8, A1L543C8)</f>
        <v>1.0821342667325173</v>
      </c>
      <c r="V10" s="16" t="s">
        <v>2965</v>
      </c>
      <c r="W10" s="6">
        <v>162.75</v>
      </c>
      <c r="X10" s="16" t="s">
        <v>2965</v>
      </c>
      <c r="Y10" s="6">
        <v>298.93299999999999</v>
      </c>
      <c r="Z10" s="16" t="s">
        <v>2965</v>
      </c>
      <c r="AA10" s="6">
        <v>214.52600000000001</v>
      </c>
      <c r="AB10" s="16" t="s">
        <v>2965</v>
      </c>
      <c r="AC10" s="6">
        <v>190.10900000000001</v>
      </c>
      <c r="AD10" s="16" t="s">
        <v>3091</v>
      </c>
      <c r="AE10" s="1">
        <f>(A1L543C10 * 2 + A1L543C11 + A1L543C12)</f>
        <v>838.95900000000006</v>
      </c>
      <c r="AF10" s="16" t="s">
        <v>3092</v>
      </c>
      <c r="AG10" s="1">
        <f>(A1L543C13 * 2 + A1L543C11 + A1L543C12)</f>
        <v>893.67700000000013</v>
      </c>
      <c r="AH10" s="16" t="s">
        <v>3093</v>
      </c>
      <c r="AI10" s="1">
        <f>(A1L543C10 + A1L543C11 + A1L543C12 + A1L543C13)</f>
        <v>866.3180000000001</v>
      </c>
      <c r="AJ10" s="16" t="s">
        <v>3094</v>
      </c>
      <c r="AK10" s="18">
        <f>IF(A1L543C14 &lt;&gt; 0,A1L543C15 / A1L543C14,0)</f>
        <v>1.0652213040208163</v>
      </c>
      <c r="AL10" s="16" t="s">
        <v>3095</v>
      </c>
      <c r="AM10" s="18">
        <f>IF(A1L543C17 = 0,A1L556C17, A1L543C17)</f>
        <v>1.0652213040208163</v>
      </c>
      <c r="AN10" s="16" t="s">
        <v>2971</v>
      </c>
      <c r="AO10" s="6">
        <v>169.685</v>
      </c>
      <c r="AP10" s="16" t="s">
        <v>2971</v>
      </c>
      <c r="AQ10" s="6">
        <v>234.268</v>
      </c>
      <c r="AR10" s="16" t="s">
        <v>2971</v>
      </c>
      <c r="AS10" s="6">
        <v>217.55099999999999</v>
      </c>
      <c r="AT10" s="16" t="s">
        <v>2971</v>
      </c>
      <c r="AU10" s="6">
        <v>103.691</v>
      </c>
      <c r="AV10" s="16" t="s">
        <v>3096</v>
      </c>
      <c r="AW10" s="1">
        <f>(A1L543C19 * 2 + A1L543C20 + A1L543C21)</f>
        <v>791.18900000000008</v>
      </c>
      <c r="AX10" s="16" t="s">
        <v>3097</v>
      </c>
      <c r="AY10" s="1">
        <f>(A1L543C22 * 2 + A1L543C20 + A1L543C21)</f>
        <v>659.20100000000002</v>
      </c>
      <c r="AZ10" s="16" t="s">
        <v>3098</v>
      </c>
      <c r="BA10" s="1">
        <f>(A1L543C19 + A1L543C20 + A1L543C21 + A1L543C22)</f>
        <v>725.19499999999994</v>
      </c>
      <c r="BB10" s="16" t="s">
        <v>3099</v>
      </c>
      <c r="BC10" s="18">
        <f>IF(A1L543C23 &lt;&gt; 0,A1L543C24 / A1L543C23,0)</f>
        <v>0.83317766045786779</v>
      </c>
      <c r="BD10" s="16" t="s">
        <v>3100</v>
      </c>
      <c r="BE10" s="18">
        <f>IF(A1L543C26 = 0,A1L556C26, A1L543C26)</f>
        <v>0.83317766045786779</v>
      </c>
      <c r="BF10" s="16" t="s">
        <v>2977</v>
      </c>
      <c r="BG10" s="6">
        <v>165.06800000000001</v>
      </c>
      <c r="BH10" s="16" t="s">
        <v>2977</v>
      </c>
      <c r="BI10" s="6">
        <v>194.99799999999999</v>
      </c>
      <c r="BJ10" s="16" t="s">
        <v>2977</v>
      </c>
      <c r="BK10" s="6">
        <v>196.518</v>
      </c>
      <c r="BL10" s="16" t="s">
        <v>2977</v>
      </c>
      <c r="BM10" s="6">
        <v>117.29600000000001</v>
      </c>
      <c r="BN10" s="16" t="s">
        <v>3101</v>
      </c>
      <c r="BO10" s="1">
        <f>(A1L543C28 * 2 + A1L543C29 + A1L543C30)</f>
        <v>721.65200000000004</v>
      </c>
      <c r="BP10" s="16" t="s">
        <v>3102</v>
      </c>
      <c r="BQ10" s="1">
        <f>(A1L543C31 * 2 + A1L543C29 + A1L543C30)</f>
        <v>626.10800000000006</v>
      </c>
      <c r="BR10" s="16" t="s">
        <v>3103</v>
      </c>
      <c r="BS10" s="1">
        <f>(A1L543C28 + A1L543C29 + A1L543C30 + A1L543C31)</f>
        <v>673.88000000000011</v>
      </c>
      <c r="BT10" s="16" t="s">
        <v>3104</v>
      </c>
      <c r="BU10" s="18">
        <f>IF(A1L543C32 &lt;&gt; 0,A1L543C33 / A1L543C32,0)</f>
        <v>0.86760377578112446</v>
      </c>
      <c r="BV10" s="16" t="s">
        <v>3105</v>
      </c>
      <c r="BW10" s="18">
        <f>IF(A1L543C35 = 0,A1L556C35, A1L543C35)</f>
        <v>0.86760377578112446</v>
      </c>
      <c r="BX10" s="16" t="s">
        <v>2983</v>
      </c>
      <c r="BY10" s="6">
        <v>168.43799999999999</v>
      </c>
      <c r="BZ10" s="16" t="s">
        <v>2983</v>
      </c>
      <c r="CA10" s="6">
        <v>212.42099999999999</v>
      </c>
      <c r="CB10" s="16" t="s">
        <v>2983</v>
      </c>
      <c r="CC10" s="6">
        <v>198.11099999999999</v>
      </c>
      <c r="CD10" s="16" t="s">
        <v>2983</v>
      </c>
      <c r="CE10" s="6">
        <v>144.42400000000001</v>
      </c>
      <c r="CF10" s="16" t="s">
        <v>3106</v>
      </c>
      <c r="CG10" s="1">
        <f>(A1L543C37 * 2 + A1L543C38 + A1L543C39)</f>
        <v>747.40800000000002</v>
      </c>
      <c r="CH10" s="16" t="s">
        <v>3107</v>
      </c>
      <c r="CI10" s="1">
        <f>(A1L543C40 * 2 + A1L543C38 + A1L543C39)</f>
        <v>699.38</v>
      </c>
      <c r="CJ10" s="16" t="s">
        <v>3108</v>
      </c>
      <c r="CK10" s="1">
        <f>(A1L543C37 + A1L543C38 + A1L543C39 + A1L543C40)</f>
        <v>723.39400000000001</v>
      </c>
      <c r="CL10" s="16" t="s">
        <v>3109</v>
      </c>
      <c r="CM10" s="18">
        <f>IF(A1L543C41 &lt;&gt; 0,A1L543C42 / A1L543C41,0)</f>
        <v>0.93574058613234001</v>
      </c>
      <c r="CN10" s="16" t="s">
        <v>3110</v>
      </c>
      <c r="CO10" s="18">
        <f>IF(A1L543C44 = 0,A1L556C44, A1L543C44)</f>
        <v>0.93574058613234001</v>
      </c>
      <c r="CP10" s="16" t="s">
        <v>3111</v>
      </c>
      <c r="CQ10" s="18">
        <f>IF(RUN_YEARS &gt; 1,(A1L543C1 + A1L543C10) / 2, 0)</f>
        <v>158.25200000000001</v>
      </c>
      <c r="CR10" s="16" t="s">
        <v>3112</v>
      </c>
      <c r="CS10" s="18">
        <f>IF(RUN_YEARS &gt; 1,(A1L543C2 + A1L543C11) / 2, 0)</f>
        <v>341.08</v>
      </c>
      <c r="CT10" s="16" t="s">
        <v>3113</v>
      </c>
      <c r="CU10" s="18">
        <f>IF(RUN_YEARS &gt; 1,(A1L543C3 + A1L543C12) / 2, 0)</f>
        <v>214.435</v>
      </c>
      <c r="CV10" s="16" t="s">
        <v>3114</v>
      </c>
      <c r="CW10" s="18">
        <f>IF(RUN_YEARS &gt; 1,(A1L543C4 + A1L543C13) / 2, 0)</f>
        <v>190.51600000000002</v>
      </c>
      <c r="CX10" s="16" t="s">
        <v>3115</v>
      </c>
      <c r="CY10" s="18">
        <f>IF(RUN_YEARS &gt; 1,(A1L543C5 + A1L543C14) / 2, 0)</f>
        <v>872.01900000000001</v>
      </c>
      <c r="CZ10" s="16" t="s">
        <v>3116</v>
      </c>
      <c r="DA10" s="18">
        <f>IF(RUN_YEARS &gt; 1,(A1L543C6 + A1L543C15) / 2, 0)</f>
        <v>936.54700000000003</v>
      </c>
      <c r="DB10" s="16" t="s">
        <v>3117</v>
      </c>
      <c r="DC10" s="18">
        <f>IF(RUN_YEARS &gt; 1,(A1L543C7 + A1L543C16) / 2, 0)</f>
        <v>904.28300000000013</v>
      </c>
      <c r="DD10" s="16" t="s">
        <v>3118</v>
      </c>
      <c r="DE10" s="18">
        <f>IF(A1L543C50 &lt;&gt; 0,A1L543C51 / A1L543C50,0)</f>
        <v>1.0739983876498105</v>
      </c>
      <c r="DF10" s="16" t="s">
        <v>3119</v>
      </c>
      <c r="DG10" s="18">
        <f>IF(A1L543C53 = 0,A1L556C53, A1L543C53)</f>
        <v>1.0739983876498105</v>
      </c>
      <c r="DH10" s="16" t="s">
        <v>3120</v>
      </c>
      <c r="DI10" s="18">
        <f>IF(RUN_YEARS &gt; 2,(A1L543C1 + A1L543C10 + A1L543C19) / 3, 0)</f>
        <v>162.06300000000002</v>
      </c>
      <c r="DJ10" s="16" t="s">
        <v>3121</v>
      </c>
      <c r="DK10" s="18">
        <f>IF(RUN_YEARS &gt; 2,(A1L543C2 + A1L543C11 + A1L543C20) / 3, 0)</f>
        <v>305.476</v>
      </c>
      <c r="DL10" s="16" t="s">
        <v>3122</v>
      </c>
      <c r="DM10" s="18">
        <f>IF(RUN_YEARS &gt; 2,(A1L543C3 + A1L543C12 + A1L543C21) / 3, 0)</f>
        <v>215.47366666666667</v>
      </c>
      <c r="DN10" s="16" t="s">
        <v>3123</v>
      </c>
      <c r="DO10" s="18">
        <f>IF(RUN_YEARS &gt; 2,(A1L543C4 + A1L543C13 + A1L543C22) / 3, 0)</f>
        <v>161.57433333333336</v>
      </c>
      <c r="DP10" s="16" t="s">
        <v>3124</v>
      </c>
      <c r="DQ10" s="18">
        <f>IF(RUN_YEARS &gt; 2,(A1L543C5 + A1L543C14 + A1L543C23) / 3, 0)</f>
        <v>845.07566666666662</v>
      </c>
      <c r="DR10" s="16" t="s">
        <v>3125</v>
      </c>
      <c r="DS10" s="18">
        <f>IF(RUN_YEARS &gt; 2,(A1L543C6 + A1L543C15 + A1L543C24) / 3, 0)</f>
        <v>844.09833333333336</v>
      </c>
      <c r="DT10" s="16" t="s">
        <v>3126</v>
      </c>
      <c r="DU10" s="18">
        <f>IF(RUN_YEARS &gt; 2,(A1L543C7 + A1L543C16 + A1L543C25) / 3, 0)</f>
        <v>844.5870000000001</v>
      </c>
      <c r="DV10" s="16" t="s">
        <v>3127</v>
      </c>
      <c r="DW10" s="18">
        <f>IF(A1L543C59 &lt;&gt; 0,A1L543C60 / A1L543C59,0)</f>
        <v>0.99884349606563838</v>
      </c>
      <c r="DX10" s="16" t="s">
        <v>3128</v>
      </c>
      <c r="DY10" s="18">
        <f>IF(A1L543C62 = 0,A1L556C62, A1L543C62)</f>
        <v>0.99884349606563838</v>
      </c>
      <c r="DZ10" s="16" t="s">
        <v>3129</v>
      </c>
      <c r="EA10" s="18">
        <f>IF(RUN_YEARS &gt; 3,(A1L543C1 + A1L543C10 + A1L543C19 + A1L543C28) / 4, 0)</f>
        <v>162.81425000000002</v>
      </c>
      <c r="EB10" s="16" t="s">
        <v>3130</v>
      </c>
      <c r="EC10" s="18">
        <f>IF(RUN_YEARS &gt; 3,(A1L543C2 + A1L543C11 + A1L543C20 + A1L543C29) / 4, 0)</f>
        <v>277.85649999999998</v>
      </c>
      <c r="ED10" s="16" t="s">
        <v>3131</v>
      </c>
      <c r="EE10" s="18">
        <f>IF(RUN_YEARS &gt; 3,(A1L543C3 + A1L543C12 + A1L543C21 + A1L543C30) / 4, 0)</f>
        <v>210.73475000000002</v>
      </c>
      <c r="EF10" s="16" t="s">
        <v>3132</v>
      </c>
      <c r="EG10" s="18">
        <f>IF(RUN_YEARS &gt; 3,(A1L543C4 + A1L543C13 + A1L543C22 + A1L543C31) / 4, 0)</f>
        <v>150.50475000000003</v>
      </c>
      <c r="EH10" s="16" t="s">
        <v>3133</v>
      </c>
      <c r="EI10" s="18">
        <f>IF(RUN_YEARS &gt; 3,(A1L543C5 + A1L543C14 + A1L543C23 + A1L543C32) / 4, 0)</f>
        <v>814.21974999999998</v>
      </c>
      <c r="EJ10" s="16" t="s">
        <v>3134</v>
      </c>
      <c r="EK10" s="18">
        <f>IF(RUN_YEARS &gt; 3,(A1L543C6 + A1L543C15 + A1L543C24 + A1L543C33) / 4, 0)</f>
        <v>789.60075000000006</v>
      </c>
      <c r="EL10" s="16" t="s">
        <v>3135</v>
      </c>
      <c r="EM10" s="18">
        <f>IF(RUN_YEARS &gt; 3,(A1L543C7 + A1L543C16 + A1L543C25 + A1L543C34) / 4, 0)</f>
        <v>801.91025000000013</v>
      </c>
      <c r="EN10" s="16" t="s">
        <v>3136</v>
      </c>
      <c r="EO10" s="18">
        <f>IF(A1L543C68 &lt;&gt; 0,A1L543C69 / A1L543C68,0)</f>
        <v>0.96976369094461301</v>
      </c>
      <c r="EP10" s="16" t="s">
        <v>3137</v>
      </c>
      <c r="EQ10" s="18">
        <f>IF(A1L543C71 = 0,A1L556C71, A1L543C71)</f>
        <v>0.96976369094461301</v>
      </c>
      <c r="ER10" s="16" t="s">
        <v>3138</v>
      </c>
      <c r="ES10" s="18">
        <f>IF(RUN_YEARS &gt; 4,(A1L543C1 + A1L543C10 + A1L543C19 + A1L543C28 + A1L543C37) / 5, 0)</f>
        <v>163.93900000000002</v>
      </c>
      <c r="ET10" s="16" t="s">
        <v>3139</v>
      </c>
      <c r="EU10" s="18">
        <f>IF(RUN_YEARS &gt; 4,(A1L543C2 + A1L543C11 + A1L543C20 + A1L543C29 + A1L543C38) / 5, 0)</f>
        <v>264.76940000000002</v>
      </c>
      <c r="EV10" s="16" t="s">
        <v>3140</v>
      </c>
      <c r="EW10" s="18">
        <f>IF(RUN_YEARS &gt; 4,(A1L543C3 + A1L543C12 + A1L543C21 + A1L543C30 + A1L543C39) / 5, 0)</f>
        <v>208.21000000000004</v>
      </c>
      <c r="EX10" s="16" t="s">
        <v>3141</v>
      </c>
      <c r="EY10" s="18">
        <f>IF(RUN_YEARS &gt; 4,(A1L543C4 + A1L543C13 + A1L543C22 + A1L543C31 + A1L543C40) / 5, 0)</f>
        <v>149.28860000000003</v>
      </c>
      <c r="EZ10" s="16" t="s">
        <v>3142</v>
      </c>
      <c r="FA10" s="18">
        <f>IF(RUN_YEARS &gt; 4,(A1L543C5 + A1L543C14 + A1L543C23 + A1L543C32 + A1L543C41) / 5, 0)</f>
        <v>800.85739999999998</v>
      </c>
      <c r="FB10" s="16" t="s">
        <v>3143</v>
      </c>
      <c r="FC10" s="18">
        <f>IF(RUN_YEARS &gt; 4,(A1L543C6 + A1L543C15 + A1L543C24 + A1L543C33 + A1L543C42) / 5, 0)</f>
        <v>771.55660000000012</v>
      </c>
      <c r="FD10" s="16" t="s">
        <v>3144</v>
      </c>
      <c r="FE10" s="18">
        <f>IF(RUN_YEARS &gt; 4,(A1L543C7 + A1L543C16 + A1L543C25 + A1L543C34 + A1L543C43) / 5, 0)</f>
        <v>786.20700000000011</v>
      </c>
      <c r="FF10" s="16" t="s">
        <v>3145</v>
      </c>
      <c r="FG10" s="18">
        <f>IF(A1L543C77 &lt;&gt; 0,A1L543C78 / A1L543C77,0)</f>
        <v>0.96341321189015694</v>
      </c>
      <c r="FH10" s="16" t="s">
        <v>3146</v>
      </c>
      <c r="FI10" s="18">
        <f>IF(A1L543C80 = 0,A1L556C80, A1L543C80)</f>
        <v>0.96341321189015694</v>
      </c>
    </row>
    <row r="11" spans="1:165" x14ac:dyDescent="0.3">
      <c r="A11" s="11">
        <v>544</v>
      </c>
      <c r="B11" s="14" t="s">
        <v>945</v>
      </c>
      <c r="C11" s="11" t="s">
        <v>2733</v>
      </c>
      <c r="D11" s="16" t="s">
        <v>2959</v>
      </c>
      <c r="E11" s="6">
        <v>1244.6610000000001</v>
      </c>
      <c r="F11" s="16" t="s">
        <v>2959</v>
      </c>
      <c r="G11" s="6">
        <v>48.369</v>
      </c>
      <c r="H11" s="16" t="s">
        <v>2959</v>
      </c>
      <c r="I11" s="6">
        <v>64.668000000000006</v>
      </c>
      <c r="J11" s="16" t="s">
        <v>2959</v>
      </c>
      <c r="K11" s="6">
        <v>13.031000000000001</v>
      </c>
      <c r="L11" s="16" t="s">
        <v>3147</v>
      </c>
      <c r="M11" s="1">
        <f>(A1L544C1 * 2 + A1L544C2 + A1L544C3)</f>
        <v>2602.3590000000004</v>
      </c>
      <c r="N11" s="16" t="s">
        <v>3148</v>
      </c>
      <c r="O11" s="1">
        <f>(A1L544C4 * 2 + A1L544C2 + A1L544C3)</f>
        <v>139.09899999999999</v>
      </c>
      <c r="P11" s="16" t="s">
        <v>3149</v>
      </c>
      <c r="Q11" s="1">
        <f>(A1L544C1 + A1L544C2 + A1L544C3 + A1L544C4)</f>
        <v>1370.7289999999998</v>
      </c>
      <c r="R11" s="16" t="s">
        <v>3150</v>
      </c>
      <c r="S11" s="18">
        <f>IF(A1L544C5 &lt;&gt; 0,A1L544C6 / A1L544C5,0)</f>
        <v>5.3451118773389823E-2</v>
      </c>
      <c r="T11" s="16" t="s">
        <v>3151</v>
      </c>
      <c r="U11" s="18">
        <f>IF(A1L544C8 = 0,A1L556C8, A1L544C8)</f>
        <v>5.3451118773389823E-2</v>
      </c>
      <c r="V11" s="16" t="s">
        <v>2965</v>
      </c>
      <c r="W11" s="6">
        <v>1276.74</v>
      </c>
      <c r="X11" s="16" t="s">
        <v>2965</v>
      </c>
      <c r="Y11" s="6">
        <v>298.77499999999998</v>
      </c>
      <c r="Z11" s="16" t="s">
        <v>2965</v>
      </c>
      <c r="AA11" s="6">
        <v>140.39099999999999</v>
      </c>
      <c r="AB11" s="16" t="s">
        <v>2965</v>
      </c>
      <c r="AC11" s="6">
        <v>11.207000000000001</v>
      </c>
      <c r="AD11" s="16" t="s">
        <v>3152</v>
      </c>
      <c r="AE11" s="1">
        <f>(A1L544C10 * 2 + A1L544C11 + A1L544C12)</f>
        <v>2992.6460000000002</v>
      </c>
      <c r="AF11" s="16" t="s">
        <v>3153</v>
      </c>
      <c r="AG11" s="1">
        <f>(A1L544C13 * 2 + A1L544C11 + A1L544C12)</f>
        <v>461.57999999999993</v>
      </c>
      <c r="AH11" s="16" t="s">
        <v>3154</v>
      </c>
      <c r="AI11" s="1">
        <f>(A1L544C10 + A1L544C11 + A1L544C12 + A1L544C13)</f>
        <v>1727.1130000000001</v>
      </c>
      <c r="AJ11" s="16" t="s">
        <v>3155</v>
      </c>
      <c r="AK11" s="18">
        <f>IF(A1L544C14 &lt;&gt; 0,A1L544C15 / A1L544C14,0)</f>
        <v>0.15423808896875871</v>
      </c>
      <c r="AL11" s="16" t="s">
        <v>3156</v>
      </c>
      <c r="AM11" s="18">
        <f>IF(A1L544C17 = 0,A1L556C17, A1L544C17)</f>
        <v>0.15423808896875871</v>
      </c>
      <c r="AN11" s="16" t="s">
        <v>2971</v>
      </c>
      <c r="AO11" s="6">
        <v>1277.511</v>
      </c>
      <c r="AP11" s="16" t="s">
        <v>2971</v>
      </c>
      <c r="AQ11" s="6">
        <v>460.94299999999998</v>
      </c>
      <c r="AR11" s="16" t="s">
        <v>2971</v>
      </c>
      <c r="AS11" s="6">
        <v>119.137</v>
      </c>
      <c r="AT11" s="16" t="s">
        <v>2971</v>
      </c>
      <c r="AU11" s="6">
        <v>12.103</v>
      </c>
      <c r="AV11" s="16" t="s">
        <v>3157</v>
      </c>
      <c r="AW11" s="1">
        <f>(A1L544C19 * 2 + A1L544C20 + A1L544C21)</f>
        <v>3135.1020000000003</v>
      </c>
      <c r="AX11" s="16" t="s">
        <v>3158</v>
      </c>
      <c r="AY11" s="1">
        <f>(A1L544C22 * 2 + A1L544C20 + A1L544C21)</f>
        <v>604.28600000000006</v>
      </c>
      <c r="AZ11" s="16" t="s">
        <v>3159</v>
      </c>
      <c r="BA11" s="1">
        <f>(A1L544C19 + A1L544C20 + A1L544C21 + A1L544C22)</f>
        <v>1869.694</v>
      </c>
      <c r="BB11" s="16" t="s">
        <v>3160</v>
      </c>
      <c r="BC11" s="18">
        <f>IF(A1L544C23 &lt;&gt; 0,A1L544C24 / A1L544C23,0)</f>
        <v>0.19274843370327344</v>
      </c>
      <c r="BD11" s="16" t="s">
        <v>3161</v>
      </c>
      <c r="BE11" s="18">
        <f>IF(A1L544C26 = 0,A1L556C26, A1L544C26)</f>
        <v>0.19274843370327344</v>
      </c>
      <c r="BF11" s="16" t="s">
        <v>2977</v>
      </c>
      <c r="BG11" s="6">
        <v>1209.095</v>
      </c>
      <c r="BH11" s="16" t="s">
        <v>2977</v>
      </c>
      <c r="BI11" s="6">
        <v>401.64</v>
      </c>
      <c r="BJ11" s="16" t="s">
        <v>2977</v>
      </c>
      <c r="BK11" s="6">
        <v>103.458</v>
      </c>
      <c r="BL11" s="16" t="s">
        <v>2977</v>
      </c>
      <c r="BM11" s="6">
        <v>9.4459999999999997</v>
      </c>
      <c r="BN11" s="16" t="s">
        <v>3162</v>
      </c>
      <c r="BO11" s="1">
        <f>(A1L544C28 * 2 + A1L544C29 + A1L544C30)</f>
        <v>2923.288</v>
      </c>
      <c r="BP11" s="16" t="s">
        <v>3163</v>
      </c>
      <c r="BQ11" s="1">
        <f>(A1L544C31 * 2 + A1L544C29 + A1L544C30)</f>
        <v>523.99</v>
      </c>
      <c r="BR11" s="16" t="s">
        <v>3164</v>
      </c>
      <c r="BS11" s="1">
        <f>(A1L544C28 + A1L544C29 + A1L544C30 + A1L544C31)</f>
        <v>1723.6390000000001</v>
      </c>
      <c r="BT11" s="16" t="s">
        <v>3165</v>
      </c>
      <c r="BU11" s="18">
        <f>IF(A1L544C32 &lt;&gt; 0,A1L544C33 / A1L544C32,0)</f>
        <v>0.17924679333681801</v>
      </c>
      <c r="BV11" s="16" t="s">
        <v>3166</v>
      </c>
      <c r="BW11" s="18">
        <f>IF(A1L544C35 = 0,A1L556C35, A1L544C35)</f>
        <v>0.17924679333681801</v>
      </c>
      <c r="BX11" s="16" t="s">
        <v>2983</v>
      </c>
      <c r="BY11" s="6">
        <v>1461.6579999999999</v>
      </c>
      <c r="BZ11" s="16" t="s">
        <v>2983</v>
      </c>
      <c r="CA11" s="6">
        <v>579.08100000000002</v>
      </c>
      <c r="CB11" s="16" t="s">
        <v>2983</v>
      </c>
      <c r="CC11" s="6">
        <v>151.19999999999999</v>
      </c>
      <c r="CD11" s="16" t="s">
        <v>2983</v>
      </c>
      <c r="CE11" s="6">
        <v>14.923999999999999</v>
      </c>
      <c r="CF11" s="16" t="s">
        <v>3167</v>
      </c>
      <c r="CG11" s="1">
        <f>(A1L544C37 * 2 + A1L544C38 + A1L544C39)</f>
        <v>3653.5969999999998</v>
      </c>
      <c r="CH11" s="16" t="s">
        <v>3168</v>
      </c>
      <c r="CI11" s="1">
        <f>(A1L544C40 * 2 + A1L544C38 + A1L544C39)</f>
        <v>760.12899999999991</v>
      </c>
      <c r="CJ11" s="16" t="s">
        <v>3169</v>
      </c>
      <c r="CK11" s="1">
        <f>(A1L544C37 + A1L544C38 + A1L544C39 + A1L544C40)</f>
        <v>2206.8629999999998</v>
      </c>
      <c r="CL11" s="16" t="s">
        <v>3170</v>
      </c>
      <c r="CM11" s="18">
        <f>IF(A1L544C41 &lt;&gt; 0,A1L544C42 / A1L544C41,0)</f>
        <v>0.20804949204852094</v>
      </c>
      <c r="CN11" s="16" t="s">
        <v>3171</v>
      </c>
      <c r="CO11" s="18">
        <f>IF(A1L544C44 = 0,A1L556C44, A1L544C44)</f>
        <v>0.20804949204852094</v>
      </c>
      <c r="CP11" s="16" t="s">
        <v>3172</v>
      </c>
      <c r="CQ11" s="18">
        <f>IF(RUN_YEARS &gt; 1,(A1L544C1 + A1L544C10) / 2, 0)</f>
        <v>1260.7004999999999</v>
      </c>
      <c r="CR11" s="16" t="s">
        <v>3173</v>
      </c>
      <c r="CS11" s="18">
        <f>IF(RUN_YEARS &gt; 1,(A1L544C2 + A1L544C11) / 2, 0)</f>
        <v>173.572</v>
      </c>
      <c r="CT11" s="16" t="s">
        <v>3174</v>
      </c>
      <c r="CU11" s="18">
        <f>IF(RUN_YEARS &gt; 1,(A1L544C3 + A1L544C12) / 2, 0)</f>
        <v>102.5295</v>
      </c>
      <c r="CV11" s="16" t="s">
        <v>3175</v>
      </c>
      <c r="CW11" s="18">
        <f>IF(RUN_YEARS &gt; 1,(A1L544C4 + A1L544C13) / 2, 0)</f>
        <v>12.119</v>
      </c>
      <c r="CX11" s="16" t="s">
        <v>3176</v>
      </c>
      <c r="CY11" s="18">
        <f>IF(RUN_YEARS &gt; 1,(A1L544C5 + A1L544C14) / 2, 0)</f>
        <v>2797.5025000000005</v>
      </c>
      <c r="CZ11" s="16" t="s">
        <v>3177</v>
      </c>
      <c r="DA11" s="18">
        <f>IF(RUN_YEARS &gt; 1,(A1L544C6 + A1L544C15) / 2, 0)</f>
        <v>300.33949999999993</v>
      </c>
      <c r="DB11" s="16" t="s">
        <v>3178</v>
      </c>
      <c r="DC11" s="18">
        <f>IF(RUN_YEARS &gt; 1,(A1L544C7 + A1L544C16) / 2, 0)</f>
        <v>1548.9209999999998</v>
      </c>
      <c r="DD11" s="16" t="s">
        <v>3179</v>
      </c>
      <c r="DE11" s="18">
        <f>IF(A1L544C50 &lt;&gt; 0,A1L544C51 / A1L544C50,0)</f>
        <v>0.10735986831110959</v>
      </c>
      <c r="DF11" s="16" t="s">
        <v>3180</v>
      </c>
      <c r="DG11" s="18">
        <f>IF(A1L544C53 = 0,A1L556C53, A1L544C53)</f>
        <v>0.10735986831110959</v>
      </c>
      <c r="DH11" s="16" t="s">
        <v>3181</v>
      </c>
      <c r="DI11" s="18">
        <f>IF(RUN_YEARS &gt; 2,(A1L544C1 + A1L544C10 + A1L544C19) / 3, 0)</f>
        <v>1266.3039999999999</v>
      </c>
      <c r="DJ11" s="16" t="s">
        <v>3182</v>
      </c>
      <c r="DK11" s="18">
        <f>IF(RUN_YEARS &gt; 2,(A1L544C2 + A1L544C11 + A1L544C20) / 3, 0)</f>
        <v>269.36233333333331</v>
      </c>
      <c r="DL11" s="16" t="s">
        <v>3183</v>
      </c>
      <c r="DM11" s="18">
        <f>IF(RUN_YEARS &gt; 2,(A1L544C3 + A1L544C12 + A1L544C21) / 3, 0)</f>
        <v>108.06533333333334</v>
      </c>
      <c r="DN11" s="16" t="s">
        <v>3184</v>
      </c>
      <c r="DO11" s="18">
        <f>IF(RUN_YEARS &gt; 2,(A1L544C4 + A1L544C13 + A1L544C22) / 3, 0)</f>
        <v>12.113666666666667</v>
      </c>
      <c r="DP11" s="16" t="s">
        <v>3185</v>
      </c>
      <c r="DQ11" s="18">
        <f>IF(RUN_YEARS &gt; 2,(A1L544C5 + A1L544C14 + A1L544C23) / 3, 0)</f>
        <v>2910.0356666666671</v>
      </c>
      <c r="DR11" s="16" t="s">
        <v>3186</v>
      </c>
      <c r="DS11" s="18">
        <f>IF(RUN_YEARS &gt; 2,(A1L544C6 + A1L544C15 + A1L544C24) / 3, 0)</f>
        <v>401.65499999999997</v>
      </c>
      <c r="DT11" s="16" t="s">
        <v>3187</v>
      </c>
      <c r="DU11" s="18">
        <f>IF(RUN_YEARS &gt; 2,(A1L544C7 + A1L544C16 + A1L544C25) / 3, 0)</f>
        <v>1655.8453333333334</v>
      </c>
      <c r="DV11" s="16" t="s">
        <v>3188</v>
      </c>
      <c r="DW11" s="18">
        <f>IF(A1L544C59 &lt;&gt; 0,A1L544C60 / A1L544C59,0)</f>
        <v>0.13802408149178466</v>
      </c>
      <c r="DX11" s="16" t="s">
        <v>3189</v>
      </c>
      <c r="DY11" s="18">
        <f>IF(A1L544C62 = 0,A1L556C62, A1L544C62)</f>
        <v>0.13802408149178466</v>
      </c>
      <c r="DZ11" s="16" t="s">
        <v>3190</v>
      </c>
      <c r="EA11" s="18">
        <f>IF(RUN_YEARS &gt; 3,(A1L544C1 + A1L544C10 + A1L544C19 + A1L544C28) / 4, 0)</f>
        <v>1252.0017499999999</v>
      </c>
      <c r="EB11" s="16" t="s">
        <v>3191</v>
      </c>
      <c r="EC11" s="18">
        <f>IF(RUN_YEARS &gt; 3,(A1L544C2 + A1L544C11 + A1L544C20 + A1L544C29) / 4, 0)</f>
        <v>302.43174999999997</v>
      </c>
      <c r="ED11" s="16" t="s">
        <v>3192</v>
      </c>
      <c r="EE11" s="18">
        <f>IF(RUN_YEARS &gt; 3,(A1L544C3 + A1L544C12 + A1L544C21 + A1L544C30) / 4, 0)</f>
        <v>106.9135</v>
      </c>
      <c r="EF11" s="16" t="s">
        <v>3193</v>
      </c>
      <c r="EG11" s="18">
        <f>IF(RUN_YEARS &gt; 3,(A1L544C4 + A1L544C13 + A1L544C22 + A1L544C31) / 4, 0)</f>
        <v>11.44675</v>
      </c>
      <c r="EH11" s="16" t="s">
        <v>3194</v>
      </c>
      <c r="EI11" s="18">
        <f>IF(RUN_YEARS &gt; 3,(A1L544C5 + A1L544C14 + A1L544C23 + A1L544C32) / 4, 0)</f>
        <v>2913.3487500000006</v>
      </c>
      <c r="EJ11" s="16" t="s">
        <v>3195</v>
      </c>
      <c r="EK11" s="18">
        <f>IF(RUN_YEARS &gt; 3,(A1L544C6 + A1L544C15 + A1L544C24 + A1L544C33) / 4, 0)</f>
        <v>432.23874999999998</v>
      </c>
      <c r="EL11" s="16" t="s">
        <v>3196</v>
      </c>
      <c r="EM11" s="18">
        <f>IF(RUN_YEARS &gt; 3,(A1L544C7 + A1L544C16 + A1L544C25 + A1L544C34) / 4, 0)</f>
        <v>1672.79375</v>
      </c>
      <c r="EN11" s="16" t="s">
        <v>3197</v>
      </c>
      <c r="EO11" s="18">
        <f>IF(A1L544C68 &lt;&gt; 0,A1L544C69 / A1L544C68,0)</f>
        <v>0.14836491854948705</v>
      </c>
      <c r="EP11" s="16" t="s">
        <v>3198</v>
      </c>
      <c r="EQ11" s="18">
        <f>IF(A1L544C71 = 0,A1L556C71, A1L544C71)</f>
        <v>0.14836491854948705</v>
      </c>
      <c r="ER11" s="16" t="s">
        <v>3199</v>
      </c>
      <c r="ES11" s="18">
        <f>IF(RUN_YEARS &gt; 4,(A1L544C1 + A1L544C10 + A1L544C19 + A1L544C28 + A1L544C37) / 5, 0)</f>
        <v>1293.9329999999998</v>
      </c>
      <c r="ET11" s="16" t="s">
        <v>3200</v>
      </c>
      <c r="EU11" s="18">
        <f>IF(RUN_YEARS &gt; 4,(A1L544C2 + A1L544C11 + A1L544C20 + A1L544C29 + A1L544C38) / 5, 0)</f>
        <v>357.76159999999999</v>
      </c>
      <c r="EV11" s="16" t="s">
        <v>3201</v>
      </c>
      <c r="EW11" s="18">
        <f>IF(RUN_YEARS &gt; 4,(A1L544C3 + A1L544C12 + A1L544C21 + A1L544C30 + A1L544C39) / 5, 0)</f>
        <v>115.77080000000001</v>
      </c>
      <c r="EX11" s="16" t="s">
        <v>3202</v>
      </c>
      <c r="EY11" s="18">
        <f>IF(RUN_YEARS &gt; 4,(A1L544C4 + A1L544C13 + A1L544C22 + A1L544C31 + A1L544C40) / 5, 0)</f>
        <v>12.142199999999999</v>
      </c>
      <c r="EZ11" s="16" t="s">
        <v>3203</v>
      </c>
      <c r="FA11" s="18">
        <f>IF(RUN_YEARS &gt; 4,(A1L544C5 + A1L544C14 + A1L544C23 + A1L544C32 + A1L544C41) / 5, 0)</f>
        <v>3061.3984000000005</v>
      </c>
      <c r="FB11" s="16" t="s">
        <v>3204</v>
      </c>
      <c r="FC11" s="18">
        <f>IF(RUN_YEARS &gt; 4,(A1L544C6 + A1L544C15 + A1L544C24 + A1L544C33 + A1L544C42) / 5, 0)</f>
        <v>497.81679999999994</v>
      </c>
      <c r="FD11" s="16" t="s">
        <v>3205</v>
      </c>
      <c r="FE11" s="18">
        <f>IF(RUN_YEARS &gt; 4,(A1L544C7 + A1L544C16 + A1L544C25 + A1L544C34 + A1L544C43) / 5, 0)</f>
        <v>1779.6076</v>
      </c>
      <c r="FF11" s="16" t="s">
        <v>3206</v>
      </c>
      <c r="FG11" s="18">
        <f>IF(A1L544C77 &lt;&gt; 0,A1L544C78 / A1L544C77,0)</f>
        <v>0.16261091663208549</v>
      </c>
      <c r="FH11" s="16" t="s">
        <v>3207</v>
      </c>
      <c r="FI11" s="18">
        <f>IF(A1L544C80 = 0,A1L556C80, A1L544C80)</f>
        <v>0.16261091663208549</v>
      </c>
    </row>
    <row r="12" spans="1:165" x14ac:dyDescent="0.3">
      <c r="A12" s="11">
        <v>545</v>
      </c>
      <c r="B12" s="14" t="s">
        <v>945</v>
      </c>
      <c r="C12" s="11" t="s">
        <v>2760</v>
      </c>
      <c r="D12" s="16" t="s">
        <v>2959</v>
      </c>
      <c r="E12" s="6">
        <v>104.855</v>
      </c>
      <c r="F12" s="16" t="s">
        <v>2959</v>
      </c>
      <c r="G12" s="6">
        <v>43.268000000000001</v>
      </c>
      <c r="H12" s="16" t="s">
        <v>2959</v>
      </c>
      <c r="I12" s="6">
        <v>170.51</v>
      </c>
      <c r="J12" s="16" t="s">
        <v>2959</v>
      </c>
      <c r="K12" s="6">
        <v>5.1360000000000001</v>
      </c>
      <c r="L12" s="16" t="s">
        <v>3208</v>
      </c>
      <c r="M12" s="1">
        <f>(A1L545C1 * 2 + A1L545C2 + A1L545C3)</f>
        <v>423.488</v>
      </c>
      <c r="N12" s="16" t="s">
        <v>3209</v>
      </c>
      <c r="O12" s="1">
        <f>(A1L545C4 * 2 + A1L545C2 + A1L545C3)</f>
        <v>224.04999999999998</v>
      </c>
      <c r="P12" s="16" t="s">
        <v>3210</v>
      </c>
      <c r="Q12" s="1">
        <f>(A1L545C1 + A1L545C2 + A1L545C3 + A1L545C4)</f>
        <v>323.76900000000001</v>
      </c>
      <c r="R12" s="16" t="s">
        <v>3211</v>
      </c>
      <c r="S12" s="18">
        <f>IF(A1L545C5 &lt;&gt; 0,A1L545C6 / A1L545C5,0)</f>
        <v>0.52905867462596334</v>
      </c>
      <c r="T12" s="16" t="s">
        <v>3212</v>
      </c>
      <c r="U12" s="18">
        <f>IF(A1L545C8 = 0,A1L556C8, A1L545C8)</f>
        <v>0.52905867462596334</v>
      </c>
      <c r="V12" s="16" t="s">
        <v>2965</v>
      </c>
      <c r="W12" s="6">
        <v>112.77500000000001</v>
      </c>
      <c r="X12" s="16" t="s">
        <v>2965</v>
      </c>
      <c r="Y12" s="6">
        <v>33.871000000000002</v>
      </c>
      <c r="Z12" s="16" t="s">
        <v>2965</v>
      </c>
      <c r="AA12" s="6">
        <v>144.50899999999999</v>
      </c>
      <c r="AB12" s="16" t="s">
        <v>2965</v>
      </c>
      <c r="AC12" s="6">
        <v>19.152000000000001</v>
      </c>
      <c r="AD12" s="16" t="s">
        <v>3213</v>
      </c>
      <c r="AE12" s="1">
        <f>(A1L545C10 * 2 + A1L545C11 + A1L545C12)</f>
        <v>403.92999999999995</v>
      </c>
      <c r="AF12" s="16" t="s">
        <v>3214</v>
      </c>
      <c r="AG12" s="1">
        <f>(A1L545C13 * 2 + A1L545C11 + A1L545C12)</f>
        <v>216.684</v>
      </c>
      <c r="AH12" s="16" t="s">
        <v>3215</v>
      </c>
      <c r="AI12" s="1">
        <f>(A1L545C10 + A1L545C11 + A1L545C12 + A1L545C13)</f>
        <v>310.30699999999996</v>
      </c>
      <c r="AJ12" s="16" t="s">
        <v>3216</v>
      </c>
      <c r="AK12" s="18">
        <f>IF(A1L545C14 &lt;&gt; 0,A1L545C15 / A1L545C14,0)</f>
        <v>0.53643948208848069</v>
      </c>
      <c r="AL12" s="16" t="s">
        <v>3217</v>
      </c>
      <c r="AM12" s="18">
        <f>IF(A1L545C17 = 0,A1L556C17, A1L545C17)</f>
        <v>0.53643948208848069</v>
      </c>
      <c r="AN12" s="16" t="s">
        <v>2971</v>
      </c>
      <c r="AO12" s="6">
        <v>107.961</v>
      </c>
      <c r="AP12" s="16" t="s">
        <v>2971</v>
      </c>
      <c r="AQ12" s="6">
        <v>32.966000000000001</v>
      </c>
      <c r="AR12" s="16" t="s">
        <v>2971</v>
      </c>
      <c r="AS12" s="6">
        <v>140.40100000000001</v>
      </c>
      <c r="AT12" s="16" t="s">
        <v>2971</v>
      </c>
      <c r="AU12" s="6">
        <v>16.18</v>
      </c>
      <c r="AV12" s="16" t="s">
        <v>3218</v>
      </c>
      <c r="AW12" s="1">
        <f>(A1L545C19 * 2 + A1L545C20 + A1L545C21)</f>
        <v>389.28899999999999</v>
      </c>
      <c r="AX12" s="16" t="s">
        <v>3219</v>
      </c>
      <c r="AY12" s="1">
        <f>(A1L545C22 * 2 + A1L545C20 + A1L545C21)</f>
        <v>205.727</v>
      </c>
      <c r="AZ12" s="16" t="s">
        <v>3220</v>
      </c>
      <c r="BA12" s="1">
        <f>(A1L545C19 + A1L545C20 + A1L545C21 + A1L545C22)</f>
        <v>297.50799999999998</v>
      </c>
      <c r="BB12" s="16" t="s">
        <v>3221</v>
      </c>
      <c r="BC12" s="18">
        <f>IF(A1L545C23 &lt;&gt; 0,A1L545C24 / A1L545C23,0)</f>
        <v>0.52846856705429646</v>
      </c>
      <c r="BD12" s="16" t="s">
        <v>3222</v>
      </c>
      <c r="BE12" s="18">
        <f>IF(A1L545C26 = 0,A1L556C26, A1L545C26)</f>
        <v>0.52846856705429646</v>
      </c>
      <c r="BF12" s="16" t="s">
        <v>2977</v>
      </c>
      <c r="BG12" s="6">
        <v>104.64700000000001</v>
      </c>
      <c r="BH12" s="16" t="s">
        <v>2977</v>
      </c>
      <c r="BI12" s="6">
        <v>28.843</v>
      </c>
      <c r="BJ12" s="16" t="s">
        <v>2977</v>
      </c>
      <c r="BK12" s="6">
        <v>124.066</v>
      </c>
      <c r="BL12" s="16" t="s">
        <v>2977</v>
      </c>
      <c r="BM12" s="6">
        <v>9.4489999999999998</v>
      </c>
      <c r="BN12" s="16" t="s">
        <v>3223</v>
      </c>
      <c r="BO12" s="1">
        <f>(A1L545C28 * 2 + A1L545C29 + A1L545C30)</f>
        <v>362.20299999999997</v>
      </c>
      <c r="BP12" s="16" t="s">
        <v>3224</v>
      </c>
      <c r="BQ12" s="1">
        <f>(A1L545C31 * 2 + A1L545C29 + A1L545C30)</f>
        <v>171.80700000000002</v>
      </c>
      <c r="BR12" s="16" t="s">
        <v>3225</v>
      </c>
      <c r="BS12" s="1">
        <f>(A1L545C28 + A1L545C29 + A1L545C30 + A1L545C31)</f>
        <v>267.00500000000005</v>
      </c>
      <c r="BT12" s="16" t="s">
        <v>3226</v>
      </c>
      <c r="BU12" s="18">
        <f>IF(A1L545C32 &lt;&gt; 0,A1L545C33 / A1L545C32,0)</f>
        <v>0.47433897565729721</v>
      </c>
      <c r="BV12" s="16" t="s">
        <v>3227</v>
      </c>
      <c r="BW12" s="18">
        <f>IF(A1L545C35 = 0,A1L556C35, A1L545C35)</f>
        <v>0.47433897565729721</v>
      </c>
      <c r="BX12" s="16" t="s">
        <v>2983</v>
      </c>
      <c r="BY12" s="6">
        <v>107.958</v>
      </c>
      <c r="BZ12" s="16" t="s">
        <v>2983</v>
      </c>
      <c r="CA12" s="6">
        <v>28.548999999999999</v>
      </c>
      <c r="CB12" s="16" t="s">
        <v>2983</v>
      </c>
      <c r="CC12" s="6">
        <v>142.23699999999999</v>
      </c>
      <c r="CD12" s="16" t="s">
        <v>2983</v>
      </c>
      <c r="CE12" s="6">
        <v>11.808</v>
      </c>
      <c r="CF12" s="16" t="s">
        <v>3228</v>
      </c>
      <c r="CG12" s="1">
        <f>(A1L545C37 * 2 + A1L545C38 + A1L545C39)</f>
        <v>386.702</v>
      </c>
      <c r="CH12" s="16" t="s">
        <v>3229</v>
      </c>
      <c r="CI12" s="1">
        <f>(A1L545C40 * 2 + A1L545C38 + A1L545C39)</f>
        <v>194.40199999999999</v>
      </c>
      <c r="CJ12" s="16" t="s">
        <v>3230</v>
      </c>
      <c r="CK12" s="1">
        <f>(A1L545C37 + A1L545C38 + A1L545C39 + A1L545C40)</f>
        <v>290.55200000000002</v>
      </c>
      <c r="CL12" s="16" t="s">
        <v>3231</v>
      </c>
      <c r="CM12" s="18">
        <f>IF(A1L545C41 &lt;&gt; 0,A1L545C42 / A1L545C41,0)</f>
        <v>0.50271785509255185</v>
      </c>
      <c r="CN12" s="16" t="s">
        <v>3232</v>
      </c>
      <c r="CO12" s="18">
        <f>IF(A1L545C44 = 0,A1L556C44, A1L545C44)</f>
        <v>0.50271785509255185</v>
      </c>
      <c r="CP12" s="16" t="s">
        <v>3233</v>
      </c>
      <c r="CQ12" s="18">
        <f>IF(RUN_YEARS &gt; 1,(A1L545C1 + A1L545C10) / 2, 0)</f>
        <v>108.815</v>
      </c>
      <c r="CR12" s="16" t="s">
        <v>3234</v>
      </c>
      <c r="CS12" s="18">
        <f>IF(RUN_YEARS &gt; 1,(A1L545C2 + A1L545C11) / 2, 0)</f>
        <v>38.569500000000005</v>
      </c>
      <c r="CT12" s="16" t="s">
        <v>3235</v>
      </c>
      <c r="CU12" s="18">
        <f>IF(RUN_YEARS &gt; 1,(A1L545C3 + A1L545C12) / 2, 0)</f>
        <v>157.5095</v>
      </c>
      <c r="CV12" s="16" t="s">
        <v>3236</v>
      </c>
      <c r="CW12" s="18">
        <f>IF(RUN_YEARS &gt; 1,(A1L545C4 + A1L545C13) / 2, 0)</f>
        <v>12.144</v>
      </c>
      <c r="CX12" s="16" t="s">
        <v>3237</v>
      </c>
      <c r="CY12" s="18">
        <f>IF(RUN_YEARS &gt; 1,(A1L545C5 + A1L545C14) / 2, 0)</f>
        <v>413.70899999999995</v>
      </c>
      <c r="CZ12" s="16" t="s">
        <v>3238</v>
      </c>
      <c r="DA12" s="18">
        <f>IF(RUN_YEARS &gt; 1,(A1L545C6 + A1L545C15) / 2, 0)</f>
        <v>220.36699999999999</v>
      </c>
      <c r="DB12" s="16" t="s">
        <v>3239</v>
      </c>
      <c r="DC12" s="18">
        <f>IF(RUN_YEARS &gt; 1,(A1L545C7 + A1L545C16) / 2, 0)</f>
        <v>317.03800000000001</v>
      </c>
      <c r="DD12" s="16" t="s">
        <v>3240</v>
      </c>
      <c r="DE12" s="18">
        <f>IF(A1L545C50 &lt;&gt; 0,A1L545C51 / A1L545C50,0)</f>
        <v>0.53266184685370643</v>
      </c>
      <c r="DF12" s="16" t="s">
        <v>3241</v>
      </c>
      <c r="DG12" s="18">
        <f>IF(A1L545C53 = 0,A1L556C53, A1L545C53)</f>
        <v>0.53266184685370643</v>
      </c>
      <c r="DH12" s="16" t="s">
        <v>3242</v>
      </c>
      <c r="DI12" s="18">
        <f>IF(RUN_YEARS &gt; 2,(A1L545C1 + A1L545C10 + A1L545C19) / 3, 0)</f>
        <v>108.53033333333333</v>
      </c>
      <c r="DJ12" s="16" t="s">
        <v>3243</v>
      </c>
      <c r="DK12" s="18">
        <f>IF(RUN_YEARS &gt; 2,(A1L545C2 + A1L545C11 + A1L545C20) / 3, 0)</f>
        <v>36.701666666666675</v>
      </c>
      <c r="DL12" s="16" t="s">
        <v>3244</v>
      </c>
      <c r="DM12" s="18">
        <f>IF(RUN_YEARS &gt; 2,(A1L545C3 + A1L545C12 + A1L545C21) / 3, 0)</f>
        <v>151.80666666666667</v>
      </c>
      <c r="DN12" s="16" t="s">
        <v>3245</v>
      </c>
      <c r="DO12" s="18">
        <f>IF(RUN_YEARS &gt; 2,(A1L545C4 + A1L545C13 + A1L545C22) / 3, 0)</f>
        <v>13.489333333333335</v>
      </c>
      <c r="DP12" s="16" t="s">
        <v>3246</v>
      </c>
      <c r="DQ12" s="18">
        <f>IF(RUN_YEARS &gt; 2,(A1L545C5 + A1L545C14 + A1L545C23) / 3, 0)</f>
        <v>405.56899999999996</v>
      </c>
      <c r="DR12" s="16" t="s">
        <v>3247</v>
      </c>
      <c r="DS12" s="18">
        <f>IF(RUN_YEARS &gt; 2,(A1L545C6 + A1L545C15 + A1L545C24) / 3, 0)</f>
        <v>215.48699999999999</v>
      </c>
      <c r="DT12" s="16" t="s">
        <v>3248</v>
      </c>
      <c r="DU12" s="18">
        <f>IF(RUN_YEARS &gt; 2,(A1L545C7 + A1L545C16 + A1L545C25) / 3, 0)</f>
        <v>310.52800000000002</v>
      </c>
      <c r="DV12" s="16" t="s">
        <v>3249</v>
      </c>
      <c r="DW12" s="18">
        <f>IF(A1L545C59 &lt;&gt; 0,A1L545C60 / A1L545C59,0)</f>
        <v>0.53132019459080948</v>
      </c>
      <c r="DX12" s="16" t="s">
        <v>3250</v>
      </c>
      <c r="DY12" s="18">
        <f>IF(A1L545C62 = 0,A1L556C62, A1L545C62)</f>
        <v>0.53132019459080948</v>
      </c>
      <c r="DZ12" s="16" t="s">
        <v>3251</v>
      </c>
      <c r="EA12" s="18">
        <f>IF(RUN_YEARS &gt; 3,(A1L545C1 + A1L545C10 + A1L545C19 + A1L545C28) / 4, 0)</f>
        <v>107.5595</v>
      </c>
      <c r="EB12" s="16" t="s">
        <v>3252</v>
      </c>
      <c r="EC12" s="18">
        <f>IF(RUN_YEARS &gt; 3,(A1L545C2 + A1L545C11 + A1L545C20 + A1L545C29) / 4, 0)</f>
        <v>34.737000000000002</v>
      </c>
      <c r="ED12" s="16" t="s">
        <v>3253</v>
      </c>
      <c r="EE12" s="18">
        <f>IF(RUN_YEARS &gt; 3,(A1L545C3 + A1L545C12 + A1L545C21 + A1L545C30) / 4, 0)</f>
        <v>144.8715</v>
      </c>
      <c r="EF12" s="16" t="s">
        <v>3254</v>
      </c>
      <c r="EG12" s="18">
        <f>IF(RUN_YEARS &gt; 3,(A1L545C4 + A1L545C13 + A1L545C22 + A1L545C31) / 4, 0)</f>
        <v>12.47925</v>
      </c>
      <c r="EH12" s="16" t="s">
        <v>3255</v>
      </c>
      <c r="EI12" s="18">
        <f>IF(RUN_YEARS &gt; 3,(A1L545C5 + A1L545C14 + A1L545C23 + A1L545C32) / 4, 0)</f>
        <v>394.72749999999996</v>
      </c>
      <c r="EJ12" s="16" t="s">
        <v>3256</v>
      </c>
      <c r="EK12" s="18">
        <f>IF(RUN_YEARS &gt; 3,(A1L545C6 + A1L545C15 + A1L545C24 + A1L545C33) / 4, 0)</f>
        <v>204.56700000000001</v>
      </c>
      <c r="EL12" s="16" t="s">
        <v>3257</v>
      </c>
      <c r="EM12" s="18">
        <f>IF(RUN_YEARS &gt; 3,(A1L545C7 + A1L545C16 + A1L545C25 + A1L545C34) / 4, 0)</f>
        <v>299.64725000000004</v>
      </c>
      <c r="EN12" s="16" t="s">
        <v>3258</v>
      </c>
      <c r="EO12" s="18">
        <f>IF(A1L545C68 &lt;&gt; 0,A1L545C69 / A1L545C68,0)</f>
        <v>0.51824866521841029</v>
      </c>
      <c r="EP12" s="16" t="s">
        <v>3259</v>
      </c>
      <c r="EQ12" s="18">
        <f>IF(A1L545C71 = 0,A1L556C71, A1L545C71)</f>
        <v>0.51824866521841029</v>
      </c>
      <c r="ER12" s="16" t="s">
        <v>3260</v>
      </c>
      <c r="ES12" s="18">
        <f>IF(RUN_YEARS &gt; 4,(A1L545C1 + A1L545C10 + A1L545C19 + A1L545C28 + A1L545C37) / 5, 0)</f>
        <v>107.6392</v>
      </c>
      <c r="ET12" s="16" t="s">
        <v>3261</v>
      </c>
      <c r="EU12" s="18">
        <f>IF(RUN_YEARS &gt; 4,(A1L545C2 + A1L545C11 + A1L545C20 + A1L545C29 + A1L545C38) / 5, 0)</f>
        <v>33.499400000000001</v>
      </c>
      <c r="EV12" s="16" t="s">
        <v>3262</v>
      </c>
      <c r="EW12" s="18">
        <f>IF(RUN_YEARS &gt; 4,(A1L545C3 + A1L545C12 + A1L545C21 + A1L545C30 + A1L545C39) / 5, 0)</f>
        <v>144.34459999999999</v>
      </c>
      <c r="EX12" s="16" t="s">
        <v>3263</v>
      </c>
      <c r="EY12" s="18">
        <f>IF(RUN_YEARS &gt; 4,(A1L545C4 + A1L545C13 + A1L545C22 + A1L545C31 + A1L545C40) / 5, 0)</f>
        <v>12.345000000000001</v>
      </c>
      <c r="EZ12" s="16" t="s">
        <v>3264</v>
      </c>
      <c r="FA12" s="18">
        <f>IF(RUN_YEARS &gt; 4,(A1L545C5 + A1L545C14 + A1L545C23 + A1L545C32 + A1L545C41) / 5, 0)</f>
        <v>393.12239999999997</v>
      </c>
      <c r="FB12" s="16" t="s">
        <v>3265</v>
      </c>
      <c r="FC12" s="18">
        <f>IF(RUN_YEARS &gt; 4,(A1L545C6 + A1L545C15 + A1L545C24 + A1L545C33 + A1L545C42) / 5, 0)</f>
        <v>202.53400000000002</v>
      </c>
      <c r="FD12" s="16" t="s">
        <v>3266</v>
      </c>
      <c r="FE12" s="18">
        <f>IF(RUN_YEARS &gt; 4,(A1L545C7 + A1L545C16 + A1L545C25 + A1L545C34 + A1L545C43) / 5, 0)</f>
        <v>297.82820000000004</v>
      </c>
      <c r="FF12" s="16" t="s">
        <v>3267</v>
      </c>
      <c r="FG12" s="18">
        <f>IF(A1L545C77 &lt;&gt; 0,A1L545C78 / A1L545C77,0)</f>
        <v>0.51519323243854853</v>
      </c>
      <c r="FH12" s="16" t="s">
        <v>3268</v>
      </c>
      <c r="FI12" s="18">
        <f>IF(A1L545C80 = 0,A1L556C80, A1L545C80)</f>
        <v>0.51519323243854853</v>
      </c>
    </row>
    <row r="13" spans="1:165" x14ac:dyDescent="0.3">
      <c r="A13" s="11">
        <v>546</v>
      </c>
      <c r="B13" s="14" t="s">
        <v>945</v>
      </c>
      <c r="C13" s="11" t="s">
        <v>2734</v>
      </c>
      <c r="D13" s="16" t="s">
        <v>2959</v>
      </c>
      <c r="E13" s="6">
        <v>1890.153</v>
      </c>
      <c r="F13" s="16" t="s">
        <v>2959</v>
      </c>
      <c r="G13" s="6">
        <v>447.791</v>
      </c>
      <c r="H13" s="16" t="s">
        <v>2959</v>
      </c>
      <c r="I13" s="6">
        <v>575.41700000000003</v>
      </c>
      <c r="J13" s="16" t="s">
        <v>2959</v>
      </c>
      <c r="K13" s="6">
        <v>213.161</v>
      </c>
      <c r="L13" s="16" t="s">
        <v>3269</v>
      </c>
      <c r="M13" s="1">
        <f>(A1L546C1 * 2 + A1L546C2 + A1L546C3)</f>
        <v>4803.5140000000001</v>
      </c>
      <c r="N13" s="16" t="s">
        <v>3270</v>
      </c>
      <c r="O13" s="1">
        <f>(A1L546C4 * 2 + A1L546C2 + A1L546C3)</f>
        <v>1449.5300000000002</v>
      </c>
      <c r="P13" s="16" t="s">
        <v>3271</v>
      </c>
      <c r="Q13" s="1">
        <f>(A1L546C1 + A1L546C2 + A1L546C3 + A1L546C4)</f>
        <v>3126.5219999999999</v>
      </c>
      <c r="R13" s="16" t="s">
        <v>3272</v>
      </c>
      <c r="S13" s="18">
        <f>IF(A1L546C5 &lt;&gt; 0,A1L546C6 / A1L546C5,0)</f>
        <v>0.30176449990569409</v>
      </c>
      <c r="T13" s="16" t="s">
        <v>3273</v>
      </c>
      <c r="U13" s="18">
        <f>IF(A1L546C8 = 0,A1L556C8, A1L546C8)</f>
        <v>0.30176449990569409</v>
      </c>
      <c r="V13" s="16" t="s">
        <v>2965</v>
      </c>
      <c r="W13" s="6">
        <v>1969.046</v>
      </c>
      <c r="X13" s="16" t="s">
        <v>2965</v>
      </c>
      <c r="Y13" s="6">
        <v>548.03700000000003</v>
      </c>
      <c r="Z13" s="16" t="s">
        <v>2965</v>
      </c>
      <c r="AA13" s="6">
        <v>575.26400000000001</v>
      </c>
      <c r="AB13" s="16" t="s">
        <v>2965</v>
      </c>
      <c r="AC13" s="6">
        <v>344.35</v>
      </c>
      <c r="AD13" s="16" t="s">
        <v>3274</v>
      </c>
      <c r="AE13" s="1">
        <f>(A1L546C10 * 2 + A1L546C11 + A1L546C12)</f>
        <v>5061.393</v>
      </c>
      <c r="AF13" s="16" t="s">
        <v>3275</v>
      </c>
      <c r="AG13" s="1">
        <f>(A1L546C13 * 2 + A1L546C11 + A1L546C12)</f>
        <v>1812.0010000000002</v>
      </c>
      <c r="AH13" s="16" t="s">
        <v>3276</v>
      </c>
      <c r="AI13" s="1">
        <f>(A1L546C10 + A1L546C11 + A1L546C12 + A1L546C13)</f>
        <v>3436.6970000000001</v>
      </c>
      <c r="AJ13" s="16" t="s">
        <v>3277</v>
      </c>
      <c r="AK13" s="18">
        <f>IF(A1L546C14 &lt;&gt; 0,A1L546C15 / A1L546C14,0)</f>
        <v>0.35800440708713988</v>
      </c>
      <c r="AL13" s="16" t="s">
        <v>3278</v>
      </c>
      <c r="AM13" s="18">
        <f>IF(A1L546C17 = 0,A1L556C17, A1L546C17)</f>
        <v>0.35800440708713988</v>
      </c>
      <c r="AN13" s="16" t="s">
        <v>2971</v>
      </c>
      <c r="AO13" s="6">
        <v>1927.1990000000001</v>
      </c>
      <c r="AP13" s="16" t="s">
        <v>2971</v>
      </c>
      <c r="AQ13" s="6">
        <v>508.29599999999999</v>
      </c>
      <c r="AR13" s="16" t="s">
        <v>2971</v>
      </c>
      <c r="AS13" s="6">
        <v>508.637</v>
      </c>
      <c r="AT13" s="16" t="s">
        <v>2971</v>
      </c>
      <c r="AU13" s="6">
        <v>271.02699999999999</v>
      </c>
      <c r="AV13" s="16" t="s">
        <v>3279</v>
      </c>
      <c r="AW13" s="1">
        <f>(A1L546C19 * 2 + A1L546C20 + A1L546C21)</f>
        <v>4871.3310000000001</v>
      </c>
      <c r="AX13" s="16" t="s">
        <v>3280</v>
      </c>
      <c r="AY13" s="1">
        <f>(A1L546C22 * 2 + A1L546C20 + A1L546C21)</f>
        <v>1558.9869999999999</v>
      </c>
      <c r="AZ13" s="16" t="s">
        <v>3281</v>
      </c>
      <c r="BA13" s="1">
        <f>(A1L546C19 + A1L546C20 + A1L546C21 + A1L546C22)</f>
        <v>3215.1590000000001</v>
      </c>
      <c r="BB13" s="16" t="s">
        <v>3282</v>
      </c>
      <c r="BC13" s="18">
        <f>IF(A1L546C23 &lt;&gt; 0,A1L546C24 / A1L546C23,0)</f>
        <v>0.32003306693796824</v>
      </c>
      <c r="BD13" s="16" t="s">
        <v>3283</v>
      </c>
      <c r="BE13" s="18">
        <f>IF(A1L546C26 = 0,A1L556C26, A1L546C26)</f>
        <v>0.32003306693796824</v>
      </c>
      <c r="BF13" s="16" t="s">
        <v>2977</v>
      </c>
      <c r="BG13" s="6">
        <v>1836.328</v>
      </c>
      <c r="BH13" s="16" t="s">
        <v>2977</v>
      </c>
      <c r="BI13" s="6">
        <v>513.12400000000002</v>
      </c>
      <c r="BJ13" s="16" t="s">
        <v>2977</v>
      </c>
      <c r="BK13" s="6">
        <v>480.25799999999998</v>
      </c>
      <c r="BL13" s="16" t="s">
        <v>2977</v>
      </c>
      <c r="BM13" s="6">
        <v>270.63</v>
      </c>
      <c r="BN13" s="16" t="s">
        <v>3284</v>
      </c>
      <c r="BO13" s="1">
        <f>(A1L546C28 * 2 + A1L546C29 + A1L546C30)</f>
        <v>4666.0379999999996</v>
      </c>
      <c r="BP13" s="16" t="s">
        <v>3285</v>
      </c>
      <c r="BQ13" s="1">
        <f>(A1L546C31 * 2 + A1L546C29 + A1L546C30)</f>
        <v>1534.6420000000001</v>
      </c>
      <c r="BR13" s="16" t="s">
        <v>3286</v>
      </c>
      <c r="BS13" s="1">
        <f>(A1L546C28 + A1L546C29 + A1L546C30 + A1L546C31)</f>
        <v>3100.34</v>
      </c>
      <c r="BT13" s="16" t="s">
        <v>3287</v>
      </c>
      <c r="BU13" s="18">
        <f>IF(A1L546C32 &lt;&gt; 0,A1L546C33 / A1L546C32,0)</f>
        <v>0.32889616415468548</v>
      </c>
      <c r="BV13" s="16" t="s">
        <v>3288</v>
      </c>
      <c r="BW13" s="18">
        <f>IF(A1L546C35 = 0,A1L556C35, A1L546C35)</f>
        <v>0.32889616415468548</v>
      </c>
      <c r="BX13" s="16" t="s">
        <v>2983</v>
      </c>
      <c r="BY13" s="6">
        <v>1882.405</v>
      </c>
      <c r="BZ13" s="16" t="s">
        <v>2983</v>
      </c>
      <c r="CA13" s="6">
        <v>556.39800000000002</v>
      </c>
      <c r="CB13" s="16" t="s">
        <v>2983</v>
      </c>
      <c r="CC13" s="6">
        <v>555.08500000000004</v>
      </c>
      <c r="CD13" s="16" t="s">
        <v>2983</v>
      </c>
      <c r="CE13" s="6">
        <v>214.096</v>
      </c>
      <c r="CF13" s="16" t="s">
        <v>3289</v>
      </c>
      <c r="CG13" s="1">
        <f>(A1L546C37 * 2 + A1L546C38 + A1L546C39)</f>
        <v>4876.2929999999997</v>
      </c>
      <c r="CH13" s="16" t="s">
        <v>3290</v>
      </c>
      <c r="CI13" s="1">
        <f>(A1L546C40 * 2 + A1L546C38 + A1L546C39)</f>
        <v>1539.6750000000002</v>
      </c>
      <c r="CJ13" s="16" t="s">
        <v>3291</v>
      </c>
      <c r="CK13" s="1">
        <f>(A1L546C37 + A1L546C38 + A1L546C39 + A1L546C40)</f>
        <v>3207.9839999999999</v>
      </c>
      <c r="CL13" s="16" t="s">
        <v>3292</v>
      </c>
      <c r="CM13" s="18">
        <f>IF(A1L546C41 &lt;&gt; 0,A1L546C42 / A1L546C41,0)</f>
        <v>0.31574702340486926</v>
      </c>
      <c r="CN13" s="16" t="s">
        <v>3293</v>
      </c>
      <c r="CO13" s="18">
        <f>IF(A1L546C44 = 0,A1L556C44, A1L546C44)</f>
        <v>0.31574702340486926</v>
      </c>
      <c r="CP13" s="16" t="s">
        <v>3294</v>
      </c>
      <c r="CQ13" s="18">
        <f>IF(RUN_YEARS &gt; 1,(A1L546C1 + A1L546C10) / 2, 0)</f>
        <v>1929.5995</v>
      </c>
      <c r="CR13" s="16" t="s">
        <v>3295</v>
      </c>
      <c r="CS13" s="18">
        <f>IF(RUN_YEARS &gt; 1,(A1L546C2 + A1L546C11) / 2, 0)</f>
        <v>497.91399999999999</v>
      </c>
      <c r="CT13" s="16" t="s">
        <v>3296</v>
      </c>
      <c r="CU13" s="18">
        <f>IF(RUN_YEARS &gt; 1,(A1L546C3 + A1L546C12) / 2, 0)</f>
        <v>575.34050000000002</v>
      </c>
      <c r="CV13" s="16" t="s">
        <v>3297</v>
      </c>
      <c r="CW13" s="18">
        <f>IF(RUN_YEARS &gt; 1,(A1L546C4 + A1L546C13) / 2, 0)</f>
        <v>278.75549999999998</v>
      </c>
      <c r="CX13" s="16" t="s">
        <v>3298</v>
      </c>
      <c r="CY13" s="18">
        <f>IF(RUN_YEARS &gt; 1,(A1L546C5 + A1L546C14) / 2, 0)</f>
        <v>4932.4534999999996</v>
      </c>
      <c r="CZ13" s="16" t="s">
        <v>3299</v>
      </c>
      <c r="DA13" s="18">
        <f>IF(RUN_YEARS &gt; 1,(A1L546C6 + A1L546C15) / 2, 0)</f>
        <v>1630.7655000000002</v>
      </c>
      <c r="DB13" s="16" t="s">
        <v>3300</v>
      </c>
      <c r="DC13" s="18">
        <f>IF(RUN_YEARS &gt; 1,(A1L546C7 + A1L546C16) / 2, 0)</f>
        <v>3281.6095</v>
      </c>
      <c r="DD13" s="16" t="s">
        <v>3301</v>
      </c>
      <c r="DE13" s="18">
        <f>IF(A1L546C50 &lt;&gt; 0,A1L546C51 / A1L546C50,0)</f>
        <v>0.33061953853188891</v>
      </c>
      <c r="DF13" s="16" t="s">
        <v>3302</v>
      </c>
      <c r="DG13" s="18">
        <f>IF(A1L546C53 = 0,A1L556C53, A1L546C53)</f>
        <v>0.33061953853188891</v>
      </c>
      <c r="DH13" s="16" t="s">
        <v>3303</v>
      </c>
      <c r="DI13" s="18">
        <f>IF(RUN_YEARS &gt; 2,(A1L546C1 + A1L546C10 + A1L546C19) / 3, 0)</f>
        <v>1928.7993333333334</v>
      </c>
      <c r="DJ13" s="16" t="s">
        <v>3304</v>
      </c>
      <c r="DK13" s="18">
        <f>IF(RUN_YEARS &gt; 2,(A1L546C2 + A1L546C11 + A1L546C20) / 3, 0)</f>
        <v>501.37466666666666</v>
      </c>
      <c r="DL13" s="16" t="s">
        <v>3305</v>
      </c>
      <c r="DM13" s="18">
        <f>IF(RUN_YEARS &gt; 2,(A1L546C3 + A1L546C12 + A1L546C21) / 3, 0)</f>
        <v>553.10599999999999</v>
      </c>
      <c r="DN13" s="16" t="s">
        <v>3306</v>
      </c>
      <c r="DO13" s="18">
        <f>IF(RUN_YEARS &gt; 2,(A1L546C4 + A1L546C13 + A1L546C22) / 3, 0)</f>
        <v>276.17933333333332</v>
      </c>
      <c r="DP13" s="16" t="s">
        <v>3307</v>
      </c>
      <c r="DQ13" s="18">
        <f>IF(RUN_YEARS &gt; 2,(A1L546C5 + A1L546C14 + A1L546C23) / 3, 0)</f>
        <v>4912.0793333333331</v>
      </c>
      <c r="DR13" s="16" t="s">
        <v>3308</v>
      </c>
      <c r="DS13" s="18">
        <f>IF(RUN_YEARS &gt; 2,(A1L546C6 + A1L546C15 + A1L546C24) / 3, 0)</f>
        <v>1606.8393333333333</v>
      </c>
      <c r="DT13" s="16" t="s">
        <v>3309</v>
      </c>
      <c r="DU13" s="18">
        <f>IF(RUN_YEARS &gt; 2,(A1L546C7 + A1L546C16 + A1L546C25) / 3, 0)</f>
        <v>3259.4593333333337</v>
      </c>
      <c r="DV13" s="16" t="s">
        <v>3310</v>
      </c>
      <c r="DW13" s="18">
        <f>IF(A1L546C59 &lt;&gt; 0,A1L546C60 / A1L546C59,0)</f>
        <v>0.3271199881543716</v>
      </c>
      <c r="DX13" s="16" t="s">
        <v>3311</v>
      </c>
      <c r="DY13" s="18">
        <f>IF(A1L546C62 = 0,A1L556C62, A1L546C62)</f>
        <v>0.3271199881543716</v>
      </c>
      <c r="DZ13" s="16" t="s">
        <v>3312</v>
      </c>
      <c r="EA13" s="18">
        <f>IF(RUN_YEARS &gt; 3,(A1L546C1 + A1L546C10 + A1L546C19 + A1L546C28) / 4, 0)</f>
        <v>1905.6815000000001</v>
      </c>
      <c r="EB13" s="16" t="s">
        <v>3313</v>
      </c>
      <c r="EC13" s="18">
        <f>IF(RUN_YEARS &gt; 3,(A1L546C2 + A1L546C11 + A1L546C20 + A1L546C29) / 4, 0)</f>
        <v>504.31200000000001</v>
      </c>
      <c r="ED13" s="16" t="s">
        <v>3314</v>
      </c>
      <c r="EE13" s="18">
        <f>IF(RUN_YEARS &gt; 3,(A1L546C3 + A1L546C12 + A1L546C21 + A1L546C30) / 4, 0)</f>
        <v>534.89400000000001</v>
      </c>
      <c r="EF13" s="16" t="s">
        <v>3315</v>
      </c>
      <c r="EG13" s="18">
        <f>IF(RUN_YEARS &gt; 3,(A1L546C4 + A1L546C13 + A1L546C22 + A1L546C31) / 4, 0)</f>
        <v>274.79200000000003</v>
      </c>
      <c r="EH13" s="16" t="s">
        <v>3316</v>
      </c>
      <c r="EI13" s="18">
        <f>IF(RUN_YEARS &gt; 3,(A1L546C5 + A1L546C14 + A1L546C23 + A1L546C32) / 4, 0)</f>
        <v>4850.5689999999995</v>
      </c>
      <c r="EJ13" s="16" t="s">
        <v>3317</v>
      </c>
      <c r="EK13" s="18">
        <f>IF(RUN_YEARS &gt; 3,(A1L546C6 + A1L546C15 + A1L546C24 + A1L546C33) / 4, 0)</f>
        <v>1588.79</v>
      </c>
      <c r="EL13" s="16" t="s">
        <v>3318</v>
      </c>
      <c r="EM13" s="18">
        <f>IF(RUN_YEARS &gt; 3,(A1L546C7 + A1L546C16 + A1L546C25 + A1L546C34) / 4, 0)</f>
        <v>3219.6795000000002</v>
      </c>
      <c r="EN13" s="16" t="s">
        <v>3319</v>
      </c>
      <c r="EO13" s="18">
        <f>IF(A1L546C68 &lt;&gt; 0,A1L546C69 / A1L546C68,0)</f>
        <v>0.32754713931499585</v>
      </c>
      <c r="EP13" s="16" t="s">
        <v>3320</v>
      </c>
      <c r="EQ13" s="18">
        <f>IF(A1L546C71 = 0,A1L556C71, A1L546C71)</f>
        <v>0.32754713931499585</v>
      </c>
      <c r="ER13" s="16" t="s">
        <v>3321</v>
      </c>
      <c r="ES13" s="18">
        <f>IF(RUN_YEARS &gt; 4,(A1L546C1 + A1L546C10 + A1L546C19 + A1L546C28 + A1L546C37) / 5, 0)</f>
        <v>1901.0262000000002</v>
      </c>
      <c r="ET13" s="16" t="s">
        <v>3322</v>
      </c>
      <c r="EU13" s="18">
        <f>IF(RUN_YEARS &gt; 4,(A1L546C2 + A1L546C11 + A1L546C20 + A1L546C29 + A1L546C38) / 5, 0)</f>
        <v>514.72919999999999</v>
      </c>
      <c r="EV13" s="16" t="s">
        <v>3323</v>
      </c>
      <c r="EW13" s="18">
        <f>IF(RUN_YEARS &gt; 4,(A1L546C3 + A1L546C12 + A1L546C21 + A1L546C30 + A1L546C39) / 5, 0)</f>
        <v>538.93219999999997</v>
      </c>
      <c r="EX13" s="16" t="s">
        <v>3324</v>
      </c>
      <c r="EY13" s="18">
        <f>IF(RUN_YEARS &gt; 4,(A1L546C4 + A1L546C13 + A1L546C22 + A1L546C31 + A1L546C40) / 5, 0)</f>
        <v>262.65280000000001</v>
      </c>
      <c r="EZ13" s="16" t="s">
        <v>3325</v>
      </c>
      <c r="FA13" s="18">
        <f>IF(RUN_YEARS &gt; 4,(A1L546C5 + A1L546C14 + A1L546C23 + A1L546C32 + A1L546C41) / 5, 0)</f>
        <v>4855.7137999999995</v>
      </c>
      <c r="FB13" s="16" t="s">
        <v>3326</v>
      </c>
      <c r="FC13" s="18">
        <f>IF(RUN_YEARS &gt; 4,(A1L546C6 + A1L546C15 + A1L546C24 + A1L546C33 + A1L546C42) / 5, 0)</f>
        <v>1578.9670000000001</v>
      </c>
      <c r="FD13" s="16" t="s">
        <v>3327</v>
      </c>
      <c r="FE13" s="18">
        <f>IF(RUN_YEARS &gt; 4,(A1L546C7 + A1L546C16 + A1L546C25 + A1L546C34 + A1L546C43) / 5, 0)</f>
        <v>3217.3404</v>
      </c>
      <c r="FF13" s="16" t="s">
        <v>3328</v>
      </c>
      <c r="FG13" s="18">
        <f>IF(A1L546C77 &lt;&gt; 0,A1L546C78 / A1L546C77,0)</f>
        <v>0.32517711402183552</v>
      </c>
      <c r="FH13" s="16" t="s">
        <v>3329</v>
      </c>
      <c r="FI13" s="18">
        <f>IF(A1L546C80 = 0,A1L556C80, A1L546C80)</f>
        <v>0.32517711402183552</v>
      </c>
    </row>
    <row r="14" spans="1:165" x14ac:dyDescent="0.3">
      <c r="A14" s="11">
        <v>547</v>
      </c>
      <c r="B14" s="14" t="s">
        <v>945</v>
      </c>
      <c r="C14" s="11" t="s">
        <v>611</v>
      </c>
      <c r="D14" s="16" t="s">
        <v>2959</v>
      </c>
      <c r="E14" s="6">
        <v>172.066</v>
      </c>
      <c r="F14" s="16" t="s">
        <v>2959</v>
      </c>
      <c r="G14" s="6">
        <v>27.582000000000001</v>
      </c>
      <c r="H14" s="16" t="s">
        <v>2959</v>
      </c>
      <c r="I14" s="6">
        <v>9.141</v>
      </c>
      <c r="J14" s="16" t="s">
        <v>2959</v>
      </c>
      <c r="K14" s="6">
        <v>3.5960000000000001</v>
      </c>
      <c r="L14" s="16" t="s">
        <v>3330</v>
      </c>
      <c r="M14" s="1">
        <f>(A1L547C1 * 2 + A1L547C2 + A1L547C3)</f>
        <v>380.85500000000002</v>
      </c>
      <c r="N14" s="16" t="s">
        <v>3331</v>
      </c>
      <c r="O14" s="1">
        <f>(A1L547C4 * 2 + A1L547C2 + A1L547C3)</f>
        <v>43.914999999999999</v>
      </c>
      <c r="P14" s="16" t="s">
        <v>3332</v>
      </c>
      <c r="Q14" s="1">
        <f>(A1L547C1 + A1L547C2 + A1L547C3 + A1L547C4)</f>
        <v>212.38499999999999</v>
      </c>
      <c r="R14" s="16" t="s">
        <v>3333</v>
      </c>
      <c r="S14" s="18">
        <f>IF(A1L547C5 &lt;&gt; 0,A1L547C6 / A1L547C5,0)</f>
        <v>0.11530635018576622</v>
      </c>
      <c r="T14" s="16" t="s">
        <v>3334</v>
      </c>
      <c r="U14" s="18">
        <f>IF(A1L547C8 = 0,A1L556C8, A1L547C8)</f>
        <v>0.11530635018576622</v>
      </c>
      <c r="V14" s="16" t="s">
        <v>2965</v>
      </c>
      <c r="W14" s="6">
        <v>174.50299999999999</v>
      </c>
      <c r="X14" s="16" t="s">
        <v>2965</v>
      </c>
      <c r="Y14" s="6">
        <v>15.067</v>
      </c>
      <c r="Z14" s="16" t="s">
        <v>2965</v>
      </c>
      <c r="AA14" s="6">
        <v>7.4420000000000002</v>
      </c>
      <c r="AB14" s="16" t="s">
        <v>2965</v>
      </c>
      <c r="AC14" s="6">
        <v>0.72899999999999998</v>
      </c>
      <c r="AD14" s="16" t="s">
        <v>3335</v>
      </c>
      <c r="AE14" s="1">
        <f>(A1L547C10 * 2 + A1L547C11 + A1L547C12)</f>
        <v>371.51499999999999</v>
      </c>
      <c r="AF14" s="16" t="s">
        <v>3336</v>
      </c>
      <c r="AG14" s="1">
        <f>(A1L547C13 * 2 + A1L547C11 + A1L547C12)</f>
        <v>23.966999999999999</v>
      </c>
      <c r="AH14" s="16" t="s">
        <v>3337</v>
      </c>
      <c r="AI14" s="1">
        <f>(A1L547C10 + A1L547C11 + A1L547C12 + A1L547C13)</f>
        <v>197.74100000000001</v>
      </c>
      <c r="AJ14" s="16" t="s">
        <v>3338</v>
      </c>
      <c r="AK14" s="18">
        <f>IF(A1L547C14 &lt;&gt; 0,A1L547C15 / A1L547C14,0)</f>
        <v>6.4511527125418897E-2</v>
      </c>
      <c r="AL14" s="16" t="s">
        <v>3339</v>
      </c>
      <c r="AM14" s="18">
        <f>IF(A1L547C17 = 0,A1L556C17, A1L547C17)</f>
        <v>6.4511527125418897E-2</v>
      </c>
      <c r="AN14" s="16" t="s">
        <v>2971</v>
      </c>
      <c r="AO14" s="6">
        <v>178.51900000000001</v>
      </c>
      <c r="AP14" s="16" t="s">
        <v>2971</v>
      </c>
      <c r="AQ14" s="6">
        <v>21.190999999999999</v>
      </c>
      <c r="AR14" s="16" t="s">
        <v>2971</v>
      </c>
      <c r="AS14" s="6">
        <v>3.859</v>
      </c>
      <c r="AT14" s="16" t="s">
        <v>2971</v>
      </c>
      <c r="AU14" s="6">
        <v>3.4380000000000002</v>
      </c>
      <c r="AV14" s="16" t="s">
        <v>3340</v>
      </c>
      <c r="AW14" s="1">
        <f>(A1L547C19 * 2 + A1L547C20 + A1L547C21)</f>
        <v>382.08799999999997</v>
      </c>
      <c r="AX14" s="16" t="s">
        <v>3341</v>
      </c>
      <c r="AY14" s="1">
        <f>(A1L547C22 * 2 + A1L547C20 + A1L547C21)</f>
        <v>31.926000000000002</v>
      </c>
      <c r="AZ14" s="16" t="s">
        <v>3342</v>
      </c>
      <c r="BA14" s="1">
        <f>(A1L547C19 + A1L547C20 + A1L547C21 + A1L547C22)</f>
        <v>207.00700000000001</v>
      </c>
      <c r="BB14" s="16" t="s">
        <v>3343</v>
      </c>
      <c r="BC14" s="18">
        <f>IF(A1L547C23 &lt;&gt; 0,A1L547C24 / A1L547C23,0)</f>
        <v>8.3556667573962032E-2</v>
      </c>
      <c r="BD14" s="16" t="s">
        <v>3344</v>
      </c>
      <c r="BE14" s="18">
        <f>IF(A1L547C26 = 0,A1L556C26, A1L547C26)</f>
        <v>8.3556667573962032E-2</v>
      </c>
      <c r="BF14" s="16" t="s">
        <v>2977</v>
      </c>
      <c r="BG14" s="6">
        <v>179.88399999999999</v>
      </c>
      <c r="BH14" s="16" t="s">
        <v>2977</v>
      </c>
      <c r="BI14" s="6">
        <v>26.254000000000001</v>
      </c>
      <c r="BJ14" s="16" t="s">
        <v>2977</v>
      </c>
      <c r="BK14" s="6">
        <v>5.859</v>
      </c>
      <c r="BL14" s="16" t="s">
        <v>2977</v>
      </c>
      <c r="BM14" s="6">
        <v>0.56200000000000006</v>
      </c>
      <c r="BN14" s="16" t="s">
        <v>3345</v>
      </c>
      <c r="BO14" s="1">
        <f>(A1L547C28 * 2 + A1L547C29 + A1L547C30)</f>
        <v>391.88099999999997</v>
      </c>
      <c r="BP14" s="16" t="s">
        <v>3346</v>
      </c>
      <c r="BQ14" s="1">
        <f>(A1L547C31 * 2 + A1L547C29 + A1L547C30)</f>
        <v>33.237000000000002</v>
      </c>
      <c r="BR14" s="16" t="s">
        <v>3347</v>
      </c>
      <c r="BS14" s="1">
        <f>(A1L547C28 + A1L547C29 + A1L547C30 + A1L547C31)</f>
        <v>212.559</v>
      </c>
      <c r="BT14" s="16" t="s">
        <v>3348</v>
      </c>
      <c r="BU14" s="18">
        <f>IF(A1L547C32 &lt;&gt; 0,A1L547C33 / A1L547C32,0)</f>
        <v>8.4814012417034776E-2</v>
      </c>
      <c r="BV14" s="16" t="s">
        <v>3349</v>
      </c>
      <c r="BW14" s="18">
        <f>IF(A1L547C35 = 0,A1L556C35, A1L547C35)</f>
        <v>8.4814012417034776E-2</v>
      </c>
      <c r="BX14" s="16" t="s">
        <v>2983</v>
      </c>
      <c r="BY14" s="6">
        <v>188.75899999999999</v>
      </c>
      <c r="BZ14" s="16" t="s">
        <v>2983</v>
      </c>
      <c r="CA14" s="6">
        <v>27.686</v>
      </c>
      <c r="CB14" s="16" t="s">
        <v>2983</v>
      </c>
      <c r="CC14" s="6">
        <v>5.476</v>
      </c>
      <c r="CD14" s="16" t="s">
        <v>2983</v>
      </c>
      <c r="CE14" s="6">
        <v>0.32</v>
      </c>
      <c r="CF14" s="16" t="s">
        <v>3350</v>
      </c>
      <c r="CG14" s="1">
        <f>(A1L547C37 * 2 + A1L547C38 + A1L547C39)</f>
        <v>410.67999999999995</v>
      </c>
      <c r="CH14" s="16" t="s">
        <v>3351</v>
      </c>
      <c r="CI14" s="1">
        <f>(A1L547C40 * 2 + A1L547C38 + A1L547C39)</f>
        <v>33.802</v>
      </c>
      <c r="CJ14" s="16" t="s">
        <v>3352</v>
      </c>
      <c r="CK14" s="1">
        <f>(A1L547C37 + A1L547C38 + A1L547C39 + A1L547C40)</f>
        <v>222.24099999999999</v>
      </c>
      <c r="CL14" s="16" t="s">
        <v>3353</v>
      </c>
      <c r="CM14" s="18">
        <f>IF(A1L547C41 &lt;&gt; 0,A1L547C42 / A1L547C41,0)</f>
        <v>8.2307392617122832E-2</v>
      </c>
      <c r="CN14" s="16" t="s">
        <v>3354</v>
      </c>
      <c r="CO14" s="18">
        <f>IF(A1L547C44 = 0,A1L556C44, A1L547C44)</f>
        <v>8.2307392617122832E-2</v>
      </c>
      <c r="CP14" s="16" t="s">
        <v>3355</v>
      </c>
      <c r="CQ14" s="18">
        <f>IF(RUN_YEARS &gt; 1,(A1L547C1 + A1L547C10) / 2, 0)</f>
        <v>173.28449999999998</v>
      </c>
      <c r="CR14" s="16" t="s">
        <v>3356</v>
      </c>
      <c r="CS14" s="18">
        <f>IF(RUN_YEARS &gt; 1,(A1L547C2 + A1L547C11) / 2, 0)</f>
        <v>21.3245</v>
      </c>
      <c r="CT14" s="16" t="s">
        <v>3357</v>
      </c>
      <c r="CU14" s="18">
        <f>IF(RUN_YEARS &gt; 1,(A1L547C3 + A1L547C12) / 2, 0)</f>
        <v>8.2914999999999992</v>
      </c>
      <c r="CV14" s="16" t="s">
        <v>3358</v>
      </c>
      <c r="CW14" s="18">
        <f>IF(RUN_YEARS &gt; 1,(A1L547C4 + A1L547C13) / 2, 0)</f>
        <v>2.1625000000000001</v>
      </c>
      <c r="CX14" s="16" t="s">
        <v>3359</v>
      </c>
      <c r="CY14" s="18">
        <f>IF(RUN_YEARS &gt; 1,(A1L547C5 + A1L547C14) / 2, 0)</f>
        <v>376.185</v>
      </c>
      <c r="CZ14" s="16" t="s">
        <v>3360</v>
      </c>
      <c r="DA14" s="18">
        <f>IF(RUN_YEARS &gt; 1,(A1L547C6 + A1L547C15) / 2, 0)</f>
        <v>33.941000000000003</v>
      </c>
      <c r="DB14" s="16" t="s">
        <v>3361</v>
      </c>
      <c r="DC14" s="18">
        <f>IF(RUN_YEARS &gt; 1,(A1L547C7 + A1L547C16) / 2, 0)</f>
        <v>205.06299999999999</v>
      </c>
      <c r="DD14" s="16" t="s">
        <v>3362</v>
      </c>
      <c r="DE14" s="18">
        <f>IF(A1L547C50 &lt;&gt; 0,A1L547C51 / A1L547C50,0)</f>
        <v>9.0224224783019003E-2</v>
      </c>
      <c r="DF14" s="16" t="s">
        <v>3363</v>
      </c>
      <c r="DG14" s="18">
        <f>IF(A1L547C53 = 0,A1L556C53, A1L547C53)</f>
        <v>9.0224224783019003E-2</v>
      </c>
      <c r="DH14" s="16" t="s">
        <v>3364</v>
      </c>
      <c r="DI14" s="18">
        <f>IF(RUN_YEARS &gt; 2,(A1L547C1 + A1L547C10 + A1L547C19) / 3, 0)</f>
        <v>175.02933333333331</v>
      </c>
      <c r="DJ14" s="16" t="s">
        <v>3365</v>
      </c>
      <c r="DK14" s="18">
        <f>IF(RUN_YEARS &gt; 2,(A1L547C2 + A1L547C11 + A1L547C20) / 3, 0)</f>
        <v>21.28</v>
      </c>
      <c r="DL14" s="16" t="s">
        <v>3366</v>
      </c>
      <c r="DM14" s="18">
        <f>IF(RUN_YEARS &gt; 2,(A1L547C3 + A1L547C12 + A1L547C21) / 3, 0)</f>
        <v>6.8140000000000001</v>
      </c>
      <c r="DN14" s="16" t="s">
        <v>3367</v>
      </c>
      <c r="DO14" s="18">
        <f>IF(RUN_YEARS &gt; 2,(A1L547C4 + A1L547C13 + A1L547C22) / 3, 0)</f>
        <v>2.5876666666666668</v>
      </c>
      <c r="DP14" s="16" t="s">
        <v>3368</v>
      </c>
      <c r="DQ14" s="18">
        <f>IF(RUN_YEARS &gt; 2,(A1L547C5 + A1L547C14 + A1L547C23) / 3, 0)</f>
        <v>378.15266666666668</v>
      </c>
      <c r="DR14" s="16" t="s">
        <v>3369</v>
      </c>
      <c r="DS14" s="18">
        <f>IF(RUN_YEARS &gt; 2,(A1L547C6 + A1L547C15 + A1L547C24) / 3, 0)</f>
        <v>33.269333333333336</v>
      </c>
      <c r="DT14" s="16" t="s">
        <v>3370</v>
      </c>
      <c r="DU14" s="18">
        <f>IF(RUN_YEARS &gt; 2,(A1L547C7 + A1L547C16 + A1L547C25) / 3, 0)</f>
        <v>205.71100000000001</v>
      </c>
      <c r="DV14" s="16" t="s">
        <v>3371</v>
      </c>
      <c r="DW14" s="18">
        <f>IF(A1L547C59 &lt;&gt; 0,A1L547C60 / A1L547C59,0)</f>
        <v>8.7978576553737559E-2</v>
      </c>
      <c r="DX14" s="16" t="s">
        <v>3372</v>
      </c>
      <c r="DY14" s="18">
        <f>IF(A1L547C62 = 0,A1L556C62, A1L547C62)</f>
        <v>8.7978576553737559E-2</v>
      </c>
      <c r="DZ14" s="16" t="s">
        <v>3373</v>
      </c>
      <c r="EA14" s="18">
        <f>IF(RUN_YEARS &gt; 3,(A1L547C1 + A1L547C10 + A1L547C19 + A1L547C28) / 4, 0)</f>
        <v>176.24299999999999</v>
      </c>
      <c r="EB14" s="16" t="s">
        <v>3374</v>
      </c>
      <c r="EC14" s="18">
        <f>IF(RUN_YEARS &gt; 3,(A1L547C2 + A1L547C11 + A1L547C20 + A1L547C29) / 4, 0)</f>
        <v>22.523500000000002</v>
      </c>
      <c r="ED14" s="16" t="s">
        <v>3375</v>
      </c>
      <c r="EE14" s="18">
        <f>IF(RUN_YEARS &gt; 3,(A1L547C3 + A1L547C12 + A1L547C21 + A1L547C30) / 4, 0)</f>
        <v>6.5752500000000005</v>
      </c>
      <c r="EF14" s="16" t="s">
        <v>3376</v>
      </c>
      <c r="EG14" s="18">
        <f>IF(RUN_YEARS &gt; 3,(A1L547C4 + A1L547C13 + A1L547C22 + A1L547C31) / 4, 0)</f>
        <v>2.0812499999999998</v>
      </c>
      <c r="EH14" s="16" t="s">
        <v>3377</v>
      </c>
      <c r="EI14" s="18">
        <f>IF(RUN_YEARS &gt; 3,(A1L547C5 + A1L547C14 + A1L547C23 + A1L547C32) / 4, 0)</f>
        <v>381.58474999999999</v>
      </c>
      <c r="EJ14" s="16" t="s">
        <v>3378</v>
      </c>
      <c r="EK14" s="18">
        <f>IF(RUN_YEARS &gt; 3,(A1L547C6 + A1L547C15 + A1L547C24 + A1L547C33) / 4, 0)</f>
        <v>33.261250000000004</v>
      </c>
      <c r="EL14" s="16" t="s">
        <v>3379</v>
      </c>
      <c r="EM14" s="18">
        <f>IF(RUN_YEARS &gt; 3,(A1L547C7 + A1L547C16 + A1L547C25 + A1L547C34) / 4, 0)</f>
        <v>207.423</v>
      </c>
      <c r="EN14" s="16" t="s">
        <v>3380</v>
      </c>
      <c r="EO14" s="18">
        <f>IF(A1L547C68 &lt;&gt; 0,A1L547C69 / A1L547C68,0)</f>
        <v>8.7166088267416356E-2</v>
      </c>
      <c r="EP14" s="16" t="s">
        <v>3381</v>
      </c>
      <c r="EQ14" s="18">
        <f>IF(A1L547C71 = 0,A1L556C71, A1L547C71)</f>
        <v>8.7166088267416356E-2</v>
      </c>
      <c r="ER14" s="16" t="s">
        <v>3382</v>
      </c>
      <c r="ES14" s="18">
        <f>IF(RUN_YEARS &gt; 4,(A1L547C1 + A1L547C10 + A1L547C19 + A1L547C28 + A1L547C37) / 5, 0)</f>
        <v>178.74619999999999</v>
      </c>
      <c r="ET14" s="16" t="s">
        <v>3383</v>
      </c>
      <c r="EU14" s="18">
        <f>IF(RUN_YEARS &gt; 4,(A1L547C2 + A1L547C11 + A1L547C20 + A1L547C29 + A1L547C38) / 5, 0)</f>
        <v>23.556000000000001</v>
      </c>
      <c r="EV14" s="16" t="s">
        <v>3384</v>
      </c>
      <c r="EW14" s="18">
        <f>IF(RUN_YEARS &gt; 4,(A1L547C3 + A1L547C12 + A1L547C21 + A1L547C30 + A1L547C39) / 5, 0)</f>
        <v>6.3554000000000004</v>
      </c>
      <c r="EX14" s="16" t="s">
        <v>3385</v>
      </c>
      <c r="EY14" s="18">
        <f>IF(RUN_YEARS &gt; 4,(A1L547C4 + A1L547C13 + A1L547C22 + A1L547C31 + A1L547C40) / 5, 0)</f>
        <v>1.7289999999999999</v>
      </c>
      <c r="EZ14" s="16" t="s">
        <v>3386</v>
      </c>
      <c r="FA14" s="18">
        <f>IF(RUN_YEARS &gt; 4,(A1L547C5 + A1L547C14 + A1L547C23 + A1L547C32 + A1L547C41) / 5, 0)</f>
        <v>387.40379999999993</v>
      </c>
      <c r="FB14" s="16" t="s">
        <v>3387</v>
      </c>
      <c r="FC14" s="18">
        <f>IF(RUN_YEARS &gt; 4,(A1L547C6 + A1L547C15 + A1L547C24 + A1L547C33 + A1L547C42) / 5, 0)</f>
        <v>33.369399999999999</v>
      </c>
      <c r="FD14" s="16" t="s">
        <v>3388</v>
      </c>
      <c r="FE14" s="18">
        <f>IF(RUN_YEARS &gt; 4,(A1L547C7 + A1L547C16 + A1L547C25 + A1L547C34 + A1L547C43) / 5, 0)</f>
        <v>210.38659999999999</v>
      </c>
      <c r="FF14" s="16" t="s">
        <v>3389</v>
      </c>
      <c r="FG14" s="18">
        <f>IF(A1L547C77 &lt;&gt; 0,A1L547C78 / A1L547C77,0)</f>
        <v>8.6135964593016395E-2</v>
      </c>
      <c r="FH14" s="16" t="s">
        <v>3390</v>
      </c>
      <c r="FI14" s="18">
        <f>IF(A1L547C80 = 0,A1L556C80, A1L547C80)</f>
        <v>8.6135964593016395E-2</v>
      </c>
    </row>
    <row r="15" spans="1:165" x14ac:dyDescent="0.3">
      <c r="A15" s="11">
        <v>548</v>
      </c>
      <c r="B15" s="14" t="s">
        <v>945</v>
      </c>
      <c r="C15" s="11" t="s">
        <v>613</v>
      </c>
      <c r="D15" s="16" t="s">
        <v>2959</v>
      </c>
      <c r="E15" s="6">
        <v>825.85699999999997</v>
      </c>
      <c r="F15" s="16" t="s">
        <v>2959</v>
      </c>
      <c r="G15" s="6">
        <v>646.61800000000005</v>
      </c>
      <c r="H15" s="16" t="s">
        <v>2959</v>
      </c>
      <c r="I15" s="6">
        <v>218.191</v>
      </c>
      <c r="J15" s="16" t="s">
        <v>2959</v>
      </c>
      <c r="K15" s="6">
        <v>326.54399999999998</v>
      </c>
      <c r="L15" s="16" t="s">
        <v>3391</v>
      </c>
      <c r="M15" s="1">
        <f>(A1L548C1 * 2 + A1L548C2 + A1L548C3)</f>
        <v>2516.5229999999997</v>
      </c>
      <c r="N15" s="16" t="s">
        <v>3392</v>
      </c>
      <c r="O15" s="1">
        <f>(A1L548C4 * 2 + A1L548C2 + A1L548C3)</f>
        <v>1517.8970000000002</v>
      </c>
      <c r="P15" s="16" t="s">
        <v>3393</v>
      </c>
      <c r="Q15" s="1">
        <f>(A1L548C1 + A1L548C2 + A1L548C3 + A1L548C4)</f>
        <v>2017.21</v>
      </c>
      <c r="R15" s="16" t="s">
        <v>3394</v>
      </c>
      <c r="S15" s="18">
        <f>IF(A1L548C5 &lt;&gt; 0,A1L548C6 / A1L548C5,0)</f>
        <v>0.60317231354531642</v>
      </c>
      <c r="T15" s="16" t="s">
        <v>3395</v>
      </c>
      <c r="U15" s="18">
        <f>IF(A1L548C8 = 0,A1L556C8, A1L548C8)</f>
        <v>0.60317231354531642</v>
      </c>
      <c r="V15" s="16" t="s">
        <v>2965</v>
      </c>
      <c r="W15" s="6">
        <v>868.03300000000002</v>
      </c>
      <c r="X15" s="16" t="s">
        <v>2965</v>
      </c>
      <c r="Y15" s="6">
        <v>478.36700000000002</v>
      </c>
      <c r="Z15" s="16" t="s">
        <v>2965</v>
      </c>
      <c r="AA15" s="6">
        <v>218.363</v>
      </c>
      <c r="AB15" s="16" t="s">
        <v>2965</v>
      </c>
      <c r="AC15" s="6">
        <v>159.767</v>
      </c>
      <c r="AD15" s="16" t="s">
        <v>3396</v>
      </c>
      <c r="AE15" s="1">
        <f>(A1L548C10 * 2 + A1L548C11 + A1L548C12)</f>
        <v>2432.7959999999998</v>
      </c>
      <c r="AF15" s="16" t="s">
        <v>3397</v>
      </c>
      <c r="AG15" s="1">
        <f>(A1L548C13 * 2 + A1L548C11 + A1L548C12)</f>
        <v>1016.2640000000001</v>
      </c>
      <c r="AH15" s="16" t="s">
        <v>3398</v>
      </c>
      <c r="AI15" s="1">
        <f>(A1L548C10 + A1L548C11 + A1L548C12 + A1L548C13)</f>
        <v>1724.5300000000002</v>
      </c>
      <c r="AJ15" s="16" t="s">
        <v>3399</v>
      </c>
      <c r="AK15" s="18">
        <f>IF(A1L548C14 &lt;&gt; 0,A1L548C15 / A1L548C14,0)</f>
        <v>0.41773498476649923</v>
      </c>
      <c r="AL15" s="16" t="s">
        <v>3400</v>
      </c>
      <c r="AM15" s="18">
        <f>IF(A1L548C17 = 0,A1L556C17, A1L548C17)</f>
        <v>0.41773498476649923</v>
      </c>
      <c r="AN15" s="16" t="s">
        <v>2971</v>
      </c>
      <c r="AO15" s="6">
        <v>886.00800000000004</v>
      </c>
      <c r="AP15" s="16" t="s">
        <v>2971</v>
      </c>
      <c r="AQ15" s="6">
        <v>382.91199999999998</v>
      </c>
      <c r="AR15" s="16" t="s">
        <v>2971</v>
      </c>
      <c r="AS15" s="6">
        <v>229.86199999999999</v>
      </c>
      <c r="AT15" s="16" t="s">
        <v>2971</v>
      </c>
      <c r="AU15" s="6">
        <v>137.04300000000001</v>
      </c>
      <c r="AV15" s="16" t="s">
        <v>3401</v>
      </c>
      <c r="AW15" s="1">
        <f>(A1L548C19 * 2 + A1L548C20 + A1L548C21)</f>
        <v>2384.79</v>
      </c>
      <c r="AX15" s="16" t="s">
        <v>3402</v>
      </c>
      <c r="AY15" s="1">
        <f>(A1L548C22 * 2 + A1L548C20 + A1L548C21)</f>
        <v>886.86</v>
      </c>
      <c r="AZ15" s="16" t="s">
        <v>3403</v>
      </c>
      <c r="BA15" s="1">
        <f>(A1L548C19 + A1L548C20 + A1L548C21 + A1L548C22)</f>
        <v>1635.8250000000003</v>
      </c>
      <c r="BB15" s="16" t="s">
        <v>3404</v>
      </c>
      <c r="BC15" s="18">
        <f>IF(A1L548C23 &lt;&gt; 0,A1L548C24 / A1L548C23,0)</f>
        <v>0.37188180091328799</v>
      </c>
      <c r="BD15" s="16" t="s">
        <v>3405</v>
      </c>
      <c r="BE15" s="18">
        <f>IF(A1L548C26 = 0,A1L556C26, A1L548C26)</f>
        <v>0.37188180091328799</v>
      </c>
      <c r="BF15" s="16" t="s">
        <v>2977</v>
      </c>
      <c r="BG15" s="6">
        <v>773.072</v>
      </c>
      <c r="BH15" s="16" t="s">
        <v>2977</v>
      </c>
      <c r="BI15" s="6">
        <v>325.55599999999998</v>
      </c>
      <c r="BJ15" s="16" t="s">
        <v>2977</v>
      </c>
      <c r="BK15" s="6">
        <v>181.702</v>
      </c>
      <c r="BL15" s="16" t="s">
        <v>2977</v>
      </c>
      <c r="BM15" s="6">
        <v>144.26599999999999</v>
      </c>
      <c r="BN15" s="16" t="s">
        <v>3406</v>
      </c>
      <c r="BO15" s="1">
        <f>(A1L548C28 * 2 + A1L548C29 + A1L548C30)</f>
        <v>2053.402</v>
      </c>
      <c r="BP15" s="16" t="s">
        <v>3407</v>
      </c>
      <c r="BQ15" s="1">
        <f>(A1L548C31 * 2 + A1L548C29 + A1L548C30)</f>
        <v>795.79</v>
      </c>
      <c r="BR15" s="16" t="s">
        <v>3408</v>
      </c>
      <c r="BS15" s="1">
        <f>(A1L548C28 + A1L548C29 + A1L548C30 + A1L548C31)</f>
        <v>1424.596</v>
      </c>
      <c r="BT15" s="16" t="s">
        <v>3409</v>
      </c>
      <c r="BU15" s="18">
        <f>IF(A1L548C32 &lt;&gt; 0,A1L548C33 / A1L548C32,0)</f>
        <v>0.38754710475591236</v>
      </c>
      <c r="BV15" s="16" t="s">
        <v>3410</v>
      </c>
      <c r="BW15" s="18">
        <f>IF(A1L548C35 = 0,A1L556C35, A1L548C35)</f>
        <v>0.38754710475591236</v>
      </c>
      <c r="BX15" s="16" t="s">
        <v>2983</v>
      </c>
      <c r="BY15" s="6">
        <v>970.17399999999998</v>
      </c>
      <c r="BZ15" s="16" t="s">
        <v>2983</v>
      </c>
      <c r="CA15" s="6">
        <v>437.09199999999998</v>
      </c>
      <c r="CB15" s="16" t="s">
        <v>2983</v>
      </c>
      <c r="CC15" s="6">
        <v>152.023</v>
      </c>
      <c r="CD15" s="16" t="s">
        <v>2983</v>
      </c>
      <c r="CE15" s="6">
        <v>123.99</v>
      </c>
      <c r="CF15" s="16" t="s">
        <v>3411</v>
      </c>
      <c r="CG15" s="1">
        <f>(A1L548C37 * 2 + A1L548C38 + A1L548C39)</f>
        <v>2529.4630000000002</v>
      </c>
      <c r="CH15" s="16" t="s">
        <v>3412</v>
      </c>
      <c r="CI15" s="1">
        <f>(A1L548C40 * 2 + A1L548C38 + A1L548C39)</f>
        <v>837.09500000000003</v>
      </c>
      <c r="CJ15" s="16" t="s">
        <v>3413</v>
      </c>
      <c r="CK15" s="1">
        <f>(A1L548C37 + A1L548C38 + A1L548C39 + A1L548C40)</f>
        <v>1683.279</v>
      </c>
      <c r="CL15" s="16" t="s">
        <v>3414</v>
      </c>
      <c r="CM15" s="18">
        <f>IF(A1L548C41 &lt;&gt; 0,A1L548C42 / A1L548C41,0)</f>
        <v>0.33093783146857653</v>
      </c>
      <c r="CN15" s="16" t="s">
        <v>3415</v>
      </c>
      <c r="CO15" s="18">
        <f>IF(A1L548C44 = 0,A1L556C44, A1L548C44)</f>
        <v>0.33093783146857653</v>
      </c>
      <c r="CP15" s="16" t="s">
        <v>3416</v>
      </c>
      <c r="CQ15" s="18">
        <f>IF(RUN_YEARS &gt; 1,(A1L548C1 + A1L548C10) / 2, 0)</f>
        <v>846.94499999999994</v>
      </c>
      <c r="CR15" s="16" t="s">
        <v>3417</v>
      </c>
      <c r="CS15" s="18">
        <f>IF(RUN_YEARS &gt; 1,(A1L548C2 + A1L548C11) / 2, 0)</f>
        <v>562.49250000000006</v>
      </c>
      <c r="CT15" s="16" t="s">
        <v>3418</v>
      </c>
      <c r="CU15" s="18">
        <f>IF(RUN_YEARS &gt; 1,(A1L548C3 + A1L548C12) / 2, 0)</f>
        <v>218.27699999999999</v>
      </c>
      <c r="CV15" s="16" t="s">
        <v>3419</v>
      </c>
      <c r="CW15" s="18">
        <f>IF(RUN_YEARS &gt; 1,(A1L548C4 + A1L548C13) / 2, 0)</f>
        <v>243.15549999999999</v>
      </c>
      <c r="CX15" s="16" t="s">
        <v>3420</v>
      </c>
      <c r="CY15" s="18">
        <f>IF(RUN_YEARS &gt; 1,(A1L548C5 + A1L548C14) / 2, 0)</f>
        <v>2474.6594999999998</v>
      </c>
      <c r="CZ15" s="16" t="s">
        <v>3421</v>
      </c>
      <c r="DA15" s="18">
        <f>IF(RUN_YEARS &gt; 1,(A1L548C6 + A1L548C15) / 2, 0)</f>
        <v>1267.0805</v>
      </c>
      <c r="DB15" s="16" t="s">
        <v>3422</v>
      </c>
      <c r="DC15" s="18">
        <f>IF(RUN_YEARS &gt; 1,(A1L548C7 + A1L548C16) / 2, 0)</f>
        <v>1870.8700000000001</v>
      </c>
      <c r="DD15" s="16" t="s">
        <v>3423</v>
      </c>
      <c r="DE15" s="18">
        <f>IF(A1L548C50 &lt;&gt; 0,A1L548C51 / A1L548C50,0)</f>
        <v>0.5120221590081383</v>
      </c>
      <c r="DF15" s="16" t="s">
        <v>3424</v>
      </c>
      <c r="DG15" s="18">
        <f>IF(A1L548C53 = 0,A1L556C53, A1L548C53)</f>
        <v>0.5120221590081383</v>
      </c>
      <c r="DH15" s="16" t="s">
        <v>3425</v>
      </c>
      <c r="DI15" s="18">
        <f>IF(RUN_YEARS &gt; 2,(A1L548C1 + A1L548C10 + A1L548C19) / 3, 0)</f>
        <v>859.96600000000001</v>
      </c>
      <c r="DJ15" s="16" t="s">
        <v>3426</v>
      </c>
      <c r="DK15" s="18">
        <f>IF(RUN_YEARS &gt; 2,(A1L548C2 + A1L548C11 + A1L548C20) / 3, 0)</f>
        <v>502.63233333333341</v>
      </c>
      <c r="DL15" s="16" t="s">
        <v>3427</v>
      </c>
      <c r="DM15" s="18">
        <f>IF(RUN_YEARS &gt; 2,(A1L548C3 + A1L548C12 + A1L548C21) / 3, 0)</f>
        <v>222.13866666666664</v>
      </c>
      <c r="DN15" s="16" t="s">
        <v>3428</v>
      </c>
      <c r="DO15" s="18">
        <f>IF(RUN_YEARS &gt; 2,(A1L548C4 + A1L548C13 + A1L548C22) / 3, 0)</f>
        <v>207.78466666666668</v>
      </c>
      <c r="DP15" s="16" t="s">
        <v>3429</v>
      </c>
      <c r="DQ15" s="18">
        <f>IF(RUN_YEARS &gt; 2,(A1L548C5 + A1L548C14 + A1L548C23) / 3, 0)</f>
        <v>2444.703</v>
      </c>
      <c r="DR15" s="16" t="s">
        <v>3430</v>
      </c>
      <c r="DS15" s="18">
        <f>IF(RUN_YEARS &gt; 2,(A1L548C6 + A1L548C15 + A1L548C24) / 3, 0)</f>
        <v>1140.3403333333333</v>
      </c>
      <c r="DT15" s="16" t="s">
        <v>3431</v>
      </c>
      <c r="DU15" s="18">
        <f>IF(RUN_YEARS &gt; 2,(A1L548C7 + A1L548C16 + A1L548C25) / 3, 0)</f>
        <v>1792.5216666666668</v>
      </c>
      <c r="DV15" s="16" t="s">
        <v>3432</v>
      </c>
      <c r="DW15" s="18">
        <f>IF(A1L548C59 &lt;&gt; 0,A1L548C60 / A1L548C59,0)</f>
        <v>0.46645352557481762</v>
      </c>
      <c r="DX15" s="16" t="s">
        <v>3433</v>
      </c>
      <c r="DY15" s="18">
        <f>IF(A1L548C62 = 0,A1L556C62, A1L548C62)</f>
        <v>0.46645352557481762</v>
      </c>
      <c r="DZ15" s="16" t="s">
        <v>3434</v>
      </c>
      <c r="EA15" s="18">
        <f>IF(RUN_YEARS &gt; 3,(A1L548C1 + A1L548C10 + A1L548C19 + A1L548C28) / 4, 0)</f>
        <v>838.24250000000006</v>
      </c>
      <c r="EB15" s="16" t="s">
        <v>3435</v>
      </c>
      <c r="EC15" s="18">
        <f>IF(RUN_YEARS &gt; 3,(A1L548C2 + A1L548C11 + A1L548C20 + A1L548C29) / 4, 0)</f>
        <v>458.36325000000005</v>
      </c>
      <c r="ED15" s="16" t="s">
        <v>3436</v>
      </c>
      <c r="EE15" s="18">
        <f>IF(RUN_YEARS &gt; 3,(A1L548C3 + A1L548C12 + A1L548C21 + A1L548C30) / 4, 0)</f>
        <v>212.02949999999998</v>
      </c>
      <c r="EF15" s="16" t="s">
        <v>3437</v>
      </c>
      <c r="EG15" s="18">
        <f>IF(RUN_YEARS &gt; 3,(A1L548C4 + A1L548C13 + A1L548C22 + A1L548C31) / 4, 0)</f>
        <v>191.905</v>
      </c>
      <c r="EH15" s="16" t="s">
        <v>3438</v>
      </c>
      <c r="EI15" s="18">
        <f>IF(RUN_YEARS &gt; 3,(A1L548C5 + A1L548C14 + A1L548C23 + A1L548C32) / 4, 0)</f>
        <v>2346.8777499999997</v>
      </c>
      <c r="EJ15" s="16" t="s">
        <v>3439</v>
      </c>
      <c r="EK15" s="18">
        <f>IF(RUN_YEARS &gt; 3,(A1L548C6 + A1L548C15 + A1L548C24 + A1L548C33) / 4, 0)</f>
        <v>1054.2027499999999</v>
      </c>
      <c r="EL15" s="16" t="s">
        <v>3440</v>
      </c>
      <c r="EM15" s="18">
        <f>IF(RUN_YEARS &gt; 3,(A1L548C7 + A1L548C16 + A1L548C25 + A1L548C34) / 4, 0)</f>
        <v>1700.54025</v>
      </c>
      <c r="EN15" s="16" t="s">
        <v>3441</v>
      </c>
      <c r="EO15" s="18">
        <f>IF(A1L548C68 &lt;&gt; 0,A1L548C69 / A1L548C68,0)</f>
        <v>0.44919372131761021</v>
      </c>
      <c r="EP15" s="16" t="s">
        <v>3442</v>
      </c>
      <c r="EQ15" s="18">
        <f>IF(A1L548C71 = 0,A1L556C71, A1L548C71)</f>
        <v>0.44919372131761021</v>
      </c>
      <c r="ER15" s="16" t="s">
        <v>3443</v>
      </c>
      <c r="ES15" s="18">
        <f>IF(RUN_YEARS &gt; 4,(A1L548C1 + A1L548C10 + A1L548C19 + A1L548C28 + A1L548C37) / 5, 0)</f>
        <v>864.62880000000007</v>
      </c>
      <c r="ET15" s="16" t="s">
        <v>3444</v>
      </c>
      <c r="EU15" s="18">
        <f>IF(RUN_YEARS &gt; 4,(A1L548C2 + A1L548C11 + A1L548C20 + A1L548C29 + A1L548C38) / 5, 0)</f>
        <v>454.10900000000004</v>
      </c>
      <c r="EV15" s="16" t="s">
        <v>3445</v>
      </c>
      <c r="EW15" s="18">
        <f>IF(RUN_YEARS &gt; 4,(A1L548C3 + A1L548C12 + A1L548C21 + A1L548C30 + A1L548C39) / 5, 0)</f>
        <v>200.0282</v>
      </c>
      <c r="EX15" s="16" t="s">
        <v>3446</v>
      </c>
      <c r="EY15" s="18">
        <f>IF(RUN_YEARS &gt; 4,(A1L548C4 + A1L548C13 + A1L548C22 + A1L548C31 + A1L548C40) / 5, 0)</f>
        <v>178.322</v>
      </c>
      <c r="EZ15" s="16" t="s">
        <v>3447</v>
      </c>
      <c r="FA15" s="18">
        <f>IF(RUN_YEARS &gt; 4,(A1L548C5 + A1L548C14 + A1L548C23 + A1L548C32 + A1L548C41) / 5, 0)</f>
        <v>2383.3947999999996</v>
      </c>
      <c r="FB15" s="16" t="s">
        <v>3448</v>
      </c>
      <c r="FC15" s="18">
        <f>IF(RUN_YEARS &gt; 4,(A1L548C6 + A1L548C15 + A1L548C24 + A1L548C33 + A1L548C42) / 5, 0)</f>
        <v>1010.7812</v>
      </c>
      <c r="FD15" s="16" t="s">
        <v>3449</v>
      </c>
      <c r="FE15" s="18">
        <f>IF(RUN_YEARS &gt; 4,(A1L548C7 + A1L548C16 + A1L548C25 + A1L548C34 + A1L548C43) / 5, 0)</f>
        <v>1697.0880000000002</v>
      </c>
      <c r="FF15" s="16" t="s">
        <v>3450</v>
      </c>
      <c r="FG15" s="18">
        <f>IF(A1L548C77 &lt;&gt; 0,A1L548C78 / A1L548C77,0)</f>
        <v>0.42409306255094631</v>
      </c>
      <c r="FH15" s="16" t="s">
        <v>3451</v>
      </c>
      <c r="FI15" s="18">
        <f>IF(A1L548C80 = 0,A1L556C80, A1L548C80)</f>
        <v>0.42409306255094631</v>
      </c>
    </row>
    <row r="16" spans="1:165" x14ac:dyDescent="0.3">
      <c r="A16" s="11">
        <v>549</v>
      </c>
      <c r="B16" s="14" t="s">
        <v>945</v>
      </c>
      <c r="C16" s="11" t="s">
        <v>2735</v>
      </c>
      <c r="D16" s="16" t="s">
        <v>2959</v>
      </c>
      <c r="E16" s="6">
        <v>12.055</v>
      </c>
      <c r="F16" s="16" t="s">
        <v>2959</v>
      </c>
      <c r="G16" s="6">
        <v>71.998000000000005</v>
      </c>
      <c r="H16" s="16" t="s">
        <v>2959</v>
      </c>
      <c r="I16" s="6">
        <v>7.1769999999999996</v>
      </c>
      <c r="J16" s="16" t="s">
        <v>2959</v>
      </c>
      <c r="K16" s="6">
        <v>14.019</v>
      </c>
      <c r="L16" s="16" t="s">
        <v>3452</v>
      </c>
      <c r="M16" s="1">
        <f>(A1L549C1 * 2 + A1L549C2 + A1L549C3)</f>
        <v>103.285</v>
      </c>
      <c r="N16" s="16" t="s">
        <v>3453</v>
      </c>
      <c r="O16" s="1">
        <f>(A1L549C4 * 2 + A1L549C2 + A1L549C3)</f>
        <v>107.21299999999999</v>
      </c>
      <c r="P16" s="16" t="s">
        <v>3454</v>
      </c>
      <c r="Q16" s="1">
        <f>(A1L549C1 + A1L549C2 + A1L549C3 + A1L549C4)</f>
        <v>105.249</v>
      </c>
      <c r="R16" s="16" t="s">
        <v>3455</v>
      </c>
      <c r="S16" s="18">
        <f>IF(A1L549C5 &lt;&gt; 0,A1L549C6 / A1L549C5,0)</f>
        <v>1.0380306917751851</v>
      </c>
      <c r="T16" s="16" t="s">
        <v>3456</v>
      </c>
      <c r="U16" s="18">
        <f>IF(A1L549C8 = 0,A1L556C8, A1L549C8)</f>
        <v>1.0380306917751851</v>
      </c>
      <c r="V16" s="16" t="s">
        <v>2965</v>
      </c>
      <c r="W16" s="6">
        <v>13.337999999999999</v>
      </c>
      <c r="X16" s="16" t="s">
        <v>2965</v>
      </c>
      <c r="Y16" s="6">
        <v>57.664000000000001</v>
      </c>
      <c r="Z16" s="16" t="s">
        <v>2965</v>
      </c>
      <c r="AA16" s="6">
        <v>7.8970000000000002</v>
      </c>
      <c r="AB16" s="16" t="s">
        <v>2965</v>
      </c>
      <c r="AC16" s="6">
        <v>13.619</v>
      </c>
      <c r="AD16" s="16" t="s">
        <v>3457</v>
      </c>
      <c r="AE16" s="1">
        <f>(A1L549C10 * 2 + A1L549C11 + A1L549C12)</f>
        <v>92.237000000000009</v>
      </c>
      <c r="AF16" s="16" t="s">
        <v>3458</v>
      </c>
      <c r="AG16" s="1">
        <f>(A1L549C13 * 2 + A1L549C11 + A1L549C12)</f>
        <v>92.799000000000007</v>
      </c>
      <c r="AH16" s="16" t="s">
        <v>3459</v>
      </c>
      <c r="AI16" s="1">
        <f>(A1L549C10 + A1L549C11 + A1L549C12 + A1L549C13)</f>
        <v>92.518000000000001</v>
      </c>
      <c r="AJ16" s="16" t="s">
        <v>3460</v>
      </c>
      <c r="AK16" s="18">
        <f>IF(A1L549C14 &lt;&gt; 0,A1L549C15 / A1L549C14,0)</f>
        <v>1.0060929995554928</v>
      </c>
      <c r="AL16" s="16" t="s">
        <v>3461</v>
      </c>
      <c r="AM16" s="18">
        <f>IF(A1L549C17 = 0,A1L556C17, A1L549C17)</f>
        <v>1.0060929995554928</v>
      </c>
      <c r="AN16" s="16" t="s">
        <v>2971</v>
      </c>
      <c r="AO16" s="6">
        <v>14.250999999999999</v>
      </c>
      <c r="AP16" s="16" t="s">
        <v>2971</v>
      </c>
      <c r="AQ16" s="6">
        <v>52.847000000000001</v>
      </c>
      <c r="AR16" s="16" t="s">
        <v>2971</v>
      </c>
      <c r="AS16" s="6">
        <v>7.5759999999999996</v>
      </c>
      <c r="AT16" s="16" t="s">
        <v>2971</v>
      </c>
      <c r="AU16" s="6">
        <v>6.1280000000000001</v>
      </c>
      <c r="AV16" s="16" t="s">
        <v>3462</v>
      </c>
      <c r="AW16" s="1">
        <f>(A1L549C19 * 2 + A1L549C20 + A1L549C21)</f>
        <v>88.924999999999997</v>
      </c>
      <c r="AX16" s="16" t="s">
        <v>3463</v>
      </c>
      <c r="AY16" s="1">
        <f>(A1L549C22 * 2 + A1L549C20 + A1L549C21)</f>
        <v>72.679000000000002</v>
      </c>
      <c r="AZ16" s="16" t="s">
        <v>3464</v>
      </c>
      <c r="BA16" s="1">
        <f>(A1L549C19 + A1L549C20 + A1L549C21 + A1L549C22)</f>
        <v>80.801999999999992</v>
      </c>
      <c r="BB16" s="16" t="s">
        <v>3465</v>
      </c>
      <c r="BC16" s="18">
        <f>IF(A1L549C23 &lt;&gt; 0,A1L549C24 / A1L549C23,0)</f>
        <v>0.81730671914534725</v>
      </c>
      <c r="BD16" s="16" t="s">
        <v>3466</v>
      </c>
      <c r="BE16" s="18">
        <f>IF(A1L549C26 = 0,A1L556C26, A1L549C26)</f>
        <v>0.81730671914534725</v>
      </c>
      <c r="BF16" s="16" t="s">
        <v>2977</v>
      </c>
      <c r="BG16" s="6">
        <v>17.495000000000001</v>
      </c>
      <c r="BH16" s="16" t="s">
        <v>2977</v>
      </c>
      <c r="BI16" s="6">
        <v>45.375999999999998</v>
      </c>
      <c r="BJ16" s="16" t="s">
        <v>2977</v>
      </c>
      <c r="BK16" s="6">
        <v>5.6970000000000001</v>
      </c>
      <c r="BL16" s="16" t="s">
        <v>2977</v>
      </c>
      <c r="BM16" s="6">
        <v>6.1269999999999998</v>
      </c>
      <c r="BN16" s="16" t="s">
        <v>3467</v>
      </c>
      <c r="BO16" s="1">
        <f>(A1L549C28 * 2 + A1L549C29 + A1L549C30)</f>
        <v>86.063000000000002</v>
      </c>
      <c r="BP16" s="16" t="s">
        <v>3468</v>
      </c>
      <c r="BQ16" s="1">
        <f>(A1L549C31 * 2 + A1L549C29 + A1L549C30)</f>
        <v>63.326999999999998</v>
      </c>
      <c r="BR16" s="16" t="s">
        <v>3469</v>
      </c>
      <c r="BS16" s="1">
        <f>(A1L549C28 + A1L549C29 + A1L549C30 + A1L549C31)</f>
        <v>74.694999999999993</v>
      </c>
      <c r="BT16" s="16" t="s">
        <v>3470</v>
      </c>
      <c r="BU16" s="18">
        <f>IF(A1L549C32 &lt;&gt; 0,A1L549C33 / A1L549C32,0)</f>
        <v>0.73582143313619086</v>
      </c>
      <c r="BV16" s="16" t="s">
        <v>3471</v>
      </c>
      <c r="BW16" s="18">
        <f>IF(A1L549C35 = 0,A1L556C35, A1L549C35)</f>
        <v>0.73582143313619086</v>
      </c>
      <c r="BX16" s="16" t="s">
        <v>2983</v>
      </c>
      <c r="BY16" s="6">
        <v>18.411000000000001</v>
      </c>
      <c r="BZ16" s="16" t="s">
        <v>2983</v>
      </c>
      <c r="CA16" s="6">
        <v>52.338999999999999</v>
      </c>
      <c r="CB16" s="16" t="s">
        <v>2983</v>
      </c>
      <c r="CC16" s="6">
        <v>6.6929999999999996</v>
      </c>
      <c r="CD16" s="16" t="s">
        <v>2983</v>
      </c>
      <c r="CE16" s="6">
        <v>6.4779999999999998</v>
      </c>
      <c r="CF16" s="16" t="s">
        <v>3472</v>
      </c>
      <c r="CG16" s="1">
        <f>(A1L549C37 * 2 + A1L549C38 + A1L549C39)</f>
        <v>95.853999999999999</v>
      </c>
      <c r="CH16" s="16" t="s">
        <v>3473</v>
      </c>
      <c r="CI16" s="1">
        <f>(A1L549C40 * 2 + A1L549C38 + A1L549C39)</f>
        <v>71.988</v>
      </c>
      <c r="CJ16" s="16" t="s">
        <v>3474</v>
      </c>
      <c r="CK16" s="1">
        <f>(A1L549C37 + A1L549C38 + A1L549C39 + A1L549C40)</f>
        <v>83.920999999999992</v>
      </c>
      <c r="CL16" s="16" t="s">
        <v>3475</v>
      </c>
      <c r="CM16" s="18">
        <f>IF(A1L549C41 &lt;&gt; 0,A1L549C42 / A1L549C41,0)</f>
        <v>0.75101717194900575</v>
      </c>
      <c r="CN16" s="16" t="s">
        <v>3476</v>
      </c>
      <c r="CO16" s="18">
        <f>IF(A1L549C44 = 0,A1L556C44, A1L549C44)</f>
        <v>0.75101717194900575</v>
      </c>
      <c r="CP16" s="16" t="s">
        <v>3477</v>
      </c>
      <c r="CQ16" s="18">
        <f>IF(RUN_YEARS &gt; 1,(A1L549C1 + A1L549C10) / 2, 0)</f>
        <v>12.6965</v>
      </c>
      <c r="CR16" s="16" t="s">
        <v>3478</v>
      </c>
      <c r="CS16" s="18">
        <f>IF(RUN_YEARS &gt; 1,(A1L549C2 + A1L549C11) / 2, 0)</f>
        <v>64.831000000000003</v>
      </c>
      <c r="CT16" s="16" t="s">
        <v>3479</v>
      </c>
      <c r="CU16" s="18">
        <f>IF(RUN_YEARS &gt; 1,(A1L549C3 + A1L549C12) / 2, 0)</f>
        <v>7.5369999999999999</v>
      </c>
      <c r="CV16" s="16" t="s">
        <v>3480</v>
      </c>
      <c r="CW16" s="18">
        <f>IF(RUN_YEARS &gt; 1,(A1L549C4 + A1L549C13) / 2, 0)</f>
        <v>13.818999999999999</v>
      </c>
      <c r="CX16" s="16" t="s">
        <v>3481</v>
      </c>
      <c r="CY16" s="18">
        <f>IF(RUN_YEARS &gt; 1,(A1L549C5 + A1L549C14) / 2, 0)</f>
        <v>97.760999999999996</v>
      </c>
      <c r="CZ16" s="16" t="s">
        <v>3482</v>
      </c>
      <c r="DA16" s="18">
        <f>IF(RUN_YEARS &gt; 1,(A1L549C6 + A1L549C15) / 2, 0)</f>
        <v>100.006</v>
      </c>
      <c r="DB16" s="16" t="s">
        <v>3483</v>
      </c>
      <c r="DC16" s="18">
        <f>IF(RUN_YEARS &gt; 1,(A1L549C7 + A1L549C16) / 2, 0)</f>
        <v>98.883499999999998</v>
      </c>
      <c r="DD16" s="16" t="s">
        <v>3484</v>
      </c>
      <c r="DE16" s="18">
        <f>IF(A1L549C50 &lt;&gt; 0,A1L549C51 / A1L549C50,0)</f>
        <v>1.022964167715142</v>
      </c>
      <c r="DF16" s="16" t="s">
        <v>3485</v>
      </c>
      <c r="DG16" s="18">
        <f>IF(A1L549C53 = 0,A1L556C53, A1L549C53)</f>
        <v>1.022964167715142</v>
      </c>
      <c r="DH16" s="16" t="s">
        <v>3486</v>
      </c>
      <c r="DI16" s="18">
        <f>IF(RUN_YEARS &gt; 2,(A1L549C1 + A1L549C10 + A1L549C19) / 3, 0)</f>
        <v>13.214666666666666</v>
      </c>
      <c r="DJ16" s="16" t="s">
        <v>3487</v>
      </c>
      <c r="DK16" s="18">
        <f>IF(RUN_YEARS &gt; 2,(A1L549C2 + A1L549C11 + A1L549C20) / 3, 0)</f>
        <v>60.836333333333336</v>
      </c>
      <c r="DL16" s="16" t="s">
        <v>3488</v>
      </c>
      <c r="DM16" s="18">
        <f>IF(RUN_YEARS &gt; 2,(A1L549C3 + A1L549C12 + A1L549C21) / 3, 0)</f>
        <v>7.55</v>
      </c>
      <c r="DN16" s="16" t="s">
        <v>3489</v>
      </c>
      <c r="DO16" s="18">
        <f>IF(RUN_YEARS &gt; 2,(A1L549C4 + A1L549C13 + A1L549C22) / 3, 0)</f>
        <v>11.255333333333333</v>
      </c>
      <c r="DP16" s="16" t="s">
        <v>3490</v>
      </c>
      <c r="DQ16" s="18">
        <f>IF(RUN_YEARS &gt; 2,(A1L549C5 + A1L549C14 + A1L549C23) / 3, 0)</f>
        <v>94.815666666666672</v>
      </c>
      <c r="DR16" s="16" t="s">
        <v>3491</v>
      </c>
      <c r="DS16" s="18">
        <f>IF(RUN_YEARS &gt; 2,(A1L549C6 + A1L549C15 + A1L549C24) / 3, 0)</f>
        <v>90.897000000000006</v>
      </c>
      <c r="DT16" s="16" t="s">
        <v>3492</v>
      </c>
      <c r="DU16" s="18">
        <f>IF(RUN_YEARS &gt; 2,(A1L549C7 + A1L549C16 + A1L549C25) / 3, 0)</f>
        <v>92.856333333333325</v>
      </c>
      <c r="DV16" s="16" t="s">
        <v>3493</v>
      </c>
      <c r="DW16" s="18">
        <f>IF(A1L549C59 &lt;&gt; 0,A1L549C60 / A1L549C59,0)</f>
        <v>0.95867068381807508</v>
      </c>
      <c r="DX16" s="16" t="s">
        <v>3494</v>
      </c>
      <c r="DY16" s="18">
        <f>IF(A1L549C62 = 0,A1L556C62, A1L549C62)</f>
        <v>0.95867068381807508</v>
      </c>
      <c r="DZ16" s="16" t="s">
        <v>3495</v>
      </c>
      <c r="EA16" s="18">
        <f>IF(RUN_YEARS &gt; 3,(A1L549C1 + A1L549C10 + A1L549C19 + A1L549C28) / 4, 0)</f>
        <v>14.284749999999999</v>
      </c>
      <c r="EB16" s="16" t="s">
        <v>3496</v>
      </c>
      <c r="EC16" s="18">
        <f>IF(RUN_YEARS &gt; 3,(A1L549C2 + A1L549C11 + A1L549C20 + A1L549C29) / 4, 0)</f>
        <v>56.971250000000005</v>
      </c>
      <c r="ED16" s="16" t="s">
        <v>3497</v>
      </c>
      <c r="EE16" s="18">
        <f>IF(RUN_YEARS &gt; 3,(A1L549C3 + A1L549C12 + A1L549C21 + A1L549C30) / 4, 0)</f>
        <v>7.0867499999999994</v>
      </c>
      <c r="EF16" s="16" t="s">
        <v>3498</v>
      </c>
      <c r="EG16" s="18">
        <f>IF(RUN_YEARS &gt; 3,(A1L549C4 + A1L549C13 + A1L549C22 + A1L549C31) / 4, 0)</f>
        <v>9.9732500000000002</v>
      </c>
      <c r="EH16" s="16" t="s">
        <v>3499</v>
      </c>
      <c r="EI16" s="18">
        <f>IF(RUN_YEARS &gt; 3,(A1L549C5 + A1L549C14 + A1L549C23 + A1L549C32) / 4, 0)</f>
        <v>92.627499999999998</v>
      </c>
      <c r="EJ16" s="16" t="s">
        <v>3500</v>
      </c>
      <c r="EK16" s="18">
        <f>IF(RUN_YEARS &gt; 3,(A1L549C6 + A1L549C15 + A1L549C24 + A1L549C33) / 4, 0)</f>
        <v>84.004500000000007</v>
      </c>
      <c r="EL16" s="16" t="s">
        <v>3501</v>
      </c>
      <c r="EM16" s="18">
        <f>IF(RUN_YEARS &gt; 3,(A1L549C7 + A1L549C16 + A1L549C25 + A1L549C34) / 4, 0)</f>
        <v>88.315999999999988</v>
      </c>
      <c r="EN16" s="16" t="s">
        <v>3502</v>
      </c>
      <c r="EO16" s="18">
        <f>IF(A1L549C68 &lt;&gt; 0,A1L549C69 / A1L549C68,0)</f>
        <v>0.90690669617554187</v>
      </c>
      <c r="EP16" s="16" t="s">
        <v>3503</v>
      </c>
      <c r="EQ16" s="18">
        <f>IF(A1L549C71 = 0,A1L556C71, A1L549C71)</f>
        <v>0.90690669617554187</v>
      </c>
      <c r="ER16" s="16" t="s">
        <v>3504</v>
      </c>
      <c r="ES16" s="18">
        <f>IF(RUN_YEARS &gt; 4,(A1L549C1 + A1L549C10 + A1L549C19 + A1L549C28 + A1L549C37) / 5, 0)</f>
        <v>15.11</v>
      </c>
      <c r="ET16" s="16" t="s">
        <v>3505</v>
      </c>
      <c r="EU16" s="18">
        <f>IF(RUN_YEARS &gt; 4,(A1L549C2 + A1L549C11 + A1L549C20 + A1L549C29 + A1L549C38) / 5, 0)</f>
        <v>56.044800000000009</v>
      </c>
      <c r="EV16" s="16" t="s">
        <v>3506</v>
      </c>
      <c r="EW16" s="18">
        <f>IF(RUN_YEARS &gt; 4,(A1L549C3 + A1L549C12 + A1L549C21 + A1L549C30 + A1L549C39) / 5, 0)</f>
        <v>7.008</v>
      </c>
      <c r="EX16" s="16" t="s">
        <v>3507</v>
      </c>
      <c r="EY16" s="18">
        <f>IF(RUN_YEARS &gt; 4,(A1L549C4 + A1L549C13 + A1L549C22 + A1L549C31 + A1L549C40) / 5, 0)</f>
        <v>9.2742000000000004</v>
      </c>
      <c r="EZ16" s="16" t="s">
        <v>3508</v>
      </c>
      <c r="FA16" s="18">
        <f>IF(RUN_YEARS &gt; 4,(A1L549C5 + A1L549C14 + A1L549C23 + A1L549C32 + A1L549C41) / 5, 0)</f>
        <v>93.272799999999989</v>
      </c>
      <c r="FB16" s="16" t="s">
        <v>3509</v>
      </c>
      <c r="FC16" s="18">
        <f>IF(RUN_YEARS &gt; 4,(A1L549C6 + A1L549C15 + A1L549C24 + A1L549C33 + A1L549C42) / 5, 0)</f>
        <v>81.601200000000006</v>
      </c>
      <c r="FD16" s="16" t="s">
        <v>3510</v>
      </c>
      <c r="FE16" s="18">
        <f>IF(RUN_YEARS &gt; 4,(A1L549C7 + A1L549C16 + A1L549C25 + A1L549C34 + A1L549C43) / 5, 0)</f>
        <v>87.436999999999983</v>
      </c>
      <c r="FF16" s="16" t="s">
        <v>3511</v>
      </c>
      <c r="FG16" s="18">
        <f>IF(A1L549C77 &lt;&gt; 0,A1L549C78 / A1L549C77,0)</f>
        <v>0.87486598450995379</v>
      </c>
      <c r="FH16" s="16" t="s">
        <v>3512</v>
      </c>
      <c r="FI16" s="18">
        <f>IF(A1L549C80 = 0,A1L556C80, A1L549C80)</f>
        <v>0.87486598450995379</v>
      </c>
    </row>
    <row r="17" spans="1:165" x14ac:dyDescent="0.3">
      <c r="A17" s="11">
        <v>550</v>
      </c>
      <c r="B17" s="14" t="s">
        <v>945</v>
      </c>
      <c r="C17" s="11" t="s">
        <v>2761</v>
      </c>
      <c r="D17" s="16" t="s">
        <v>2959</v>
      </c>
      <c r="E17" s="6">
        <v>5.2489999999999997</v>
      </c>
      <c r="F17" s="16" t="s">
        <v>2959</v>
      </c>
      <c r="G17" s="6">
        <v>2.879</v>
      </c>
      <c r="H17" s="16" t="s">
        <v>2959</v>
      </c>
      <c r="I17" s="6">
        <v>0.14399999999999999</v>
      </c>
      <c r="J17" s="16" t="s">
        <v>2959</v>
      </c>
      <c r="K17" s="6">
        <v>0</v>
      </c>
      <c r="L17" s="16" t="s">
        <v>3513</v>
      </c>
      <c r="M17" s="1">
        <f>(A1L550C1 * 2 + A1L550C2 + A1L550C3)</f>
        <v>13.520999999999999</v>
      </c>
      <c r="N17" s="16" t="s">
        <v>3514</v>
      </c>
      <c r="O17" s="1">
        <f>(A1L550C4 * 2 + A1L550C2 + A1L550C3)</f>
        <v>3.0230000000000001</v>
      </c>
      <c r="P17" s="16" t="s">
        <v>3515</v>
      </c>
      <c r="Q17" s="1">
        <f>(A1L550C1 + A1L550C2 + A1L550C3 + A1L550C4)</f>
        <v>8.2720000000000002</v>
      </c>
      <c r="R17" s="16" t="s">
        <v>3516</v>
      </c>
      <c r="S17" s="18">
        <f>IF(A1L550C5 &lt;&gt; 0,A1L550C6 / A1L550C5,0)</f>
        <v>0.22357813771170773</v>
      </c>
      <c r="T17" s="16" t="s">
        <v>3517</v>
      </c>
      <c r="U17" s="18">
        <f>IF(A1L550C8 = 0,A1L556C8, A1L550C8)</f>
        <v>0.22357813771170773</v>
      </c>
      <c r="V17" s="16" t="s">
        <v>2965</v>
      </c>
      <c r="W17" s="6">
        <v>8.5289999999999999</v>
      </c>
      <c r="X17" s="16" t="s">
        <v>2965</v>
      </c>
      <c r="Y17" s="6">
        <v>27.425000000000001</v>
      </c>
      <c r="Z17" s="16" t="s">
        <v>2965</v>
      </c>
      <c r="AA17" s="6">
        <v>0.47499999999999998</v>
      </c>
      <c r="AB17" s="16" t="s">
        <v>2965</v>
      </c>
      <c r="AC17" s="6">
        <v>1.2E-2</v>
      </c>
      <c r="AD17" s="16" t="s">
        <v>3518</v>
      </c>
      <c r="AE17" s="1">
        <f>(A1L550C10 * 2 + A1L550C11 + A1L550C12)</f>
        <v>44.958000000000006</v>
      </c>
      <c r="AF17" s="16" t="s">
        <v>3519</v>
      </c>
      <c r="AG17" s="1">
        <f>(A1L550C13 * 2 + A1L550C11 + A1L550C12)</f>
        <v>27.924000000000003</v>
      </c>
      <c r="AH17" s="16" t="s">
        <v>3520</v>
      </c>
      <c r="AI17" s="1">
        <f>(A1L550C10 + A1L550C11 + A1L550C12 + A1L550C13)</f>
        <v>36.441000000000003</v>
      </c>
      <c r="AJ17" s="16" t="s">
        <v>3521</v>
      </c>
      <c r="AK17" s="18">
        <f>IF(A1L550C14 &lt;&gt; 0,A1L550C15 / A1L550C14,0)</f>
        <v>0.62111303883624713</v>
      </c>
      <c r="AL17" s="16" t="s">
        <v>3522</v>
      </c>
      <c r="AM17" s="18">
        <f>IF(A1L550C17 = 0,A1L556C17, A1L550C17)</f>
        <v>0.62111303883624713</v>
      </c>
      <c r="AN17" s="16" t="s">
        <v>2971</v>
      </c>
      <c r="AO17" s="6">
        <v>9.7100000000000009</v>
      </c>
      <c r="AP17" s="16" t="s">
        <v>2971</v>
      </c>
      <c r="AQ17" s="6">
        <v>25.2</v>
      </c>
      <c r="AR17" s="16" t="s">
        <v>2971</v>
      </c>
      <c r="AS17" s="6">
        <v>1.4470000000000001</v>
      </c>
      <c r="AT17" s="16" t="s">
        <v>2971</v>
      </c>
      <c r="AU17" s="6">
        <v>0</v>
      </c>
      <c r="AV17" s="16" t="s">
        <v>3523</v>
      </c>
      <c r="AW17" s="1">
        <f>(A1L550C19 * 2 + A1L550C20 + A1L550C21)</f>
        <v>46.067000000000007</v>
      </c>
      <c r="AX17" s="16" t="s">
        <v>3524</v>
      </c>
      <c r="AY17" s="1">
        <f>(A1L550C22 * 2 + A1L550C20 + A1L550C21)</f>
        <v>26.646999999999998</v>
      </c>
      <c r="AZ17" s="16" t="s">
        <v>3525</v>
      </c>
      <c r="BA17" s="1">
        <f>(A1L550C19 + A1L550C20 + A1L550C21 + A1L550C22)</f>
        <v>36.356999999999999</v>
      </c>
      <c r="BB17" s="16" t="s">
        <v>3526</v>
      </c>
      <c r="BC17" s="18">
        <f>IF(A1L550C23 &lt;&gt; 0,A1L550C24 / A1L550C23,0)</f>
        <v>0.57844009811795849</v>
      </c>
      <c r="BD17" s="16" t="s">
        <v>3527</v>
      </c>
      <c r="BE17" s="18">
        <f>IF(A1L550C26 = 0,A1L556C26, A1L550C26)</f>
        <v>0.57844009811795849</v>
      </c>
      <c r="BF17" s="16" t="s">
        <v>2977</v>
      </c>
      <c r="BG17" s="6">
        <v>8.85</v>
      </c>
      <c r="BH17" s="16" t="s">
        <v>2977</v>
      </c>
      <c r="BI17" s="6">
        <v>12.887</v>
      </c>
      <c r="BJ17" s="16" t="s">
        <v>2977</v>
      </c>
      <c r="BK17" s="6">
        <v>0.621</v>
      </c>
      <c r="BL17" s="16" t="s">
        <v>2977</v>
      </c>
      <c r="BM17" s="6">
        <v>0</v>
      </c>
      <c r="BN17" s="16" t="s">
        <v>3528</v>
      </c>
      <c r="BO17" s="1">
        <f>(A1L550C28 * 2 + A1L550C29 + A1L550C30)</f>
        <v>31.207999999999998</v>
      </c>
      <c r="BP17" s="16" t="s">
        <v>3529</v>
      </c>
      <c r="BQ17" s="1">
        <f>(A1L550C31 * 2 + A1L550C29 + A1L550C30)</f>
        <v>13.508000000000001</v>
      </c>
      <c r="BR17" s="16" t="s">
        <v>3530</v>
      </c>
      <c r="BS17" s="1">
        <f>(A1L550C28 + A1L550C29 + A1L550C30 + A1L550C31)</f>
        <v>22.358000000000001</v>
      </c>
      <c r="BT17" s="16" t="s">
        <v>3531</v>
      </c>
      <c r="BU17" s="18">
        <f>IF(A1L550C32 &lt;&gt; 0,A1L550C33 / A1L550C32,0)</f>
        <v>0.43283773391438096</v>
      </c>
      <c r="BV17" s="16" t="s">
        <v>3532</v>
      </c>
      <c r="BW17" s="18">
        <f>IF(A1L550C35 = 0,A1L556C35, A1L550C35)</f>
        <v>0.43283773391438096</v>
      </c>
      <c r="BX17" s="16" t="s">
        <v>2983</v>
      </c>
      <c r="BY17" s="6">
        <v>11.545</v>
      </c>
      <c r="BZ17" s="16" t="s">
        <v>2983</v>
      </c>
      <c r="CA17" s="6">
        <v>11.178000000000001</v>
      </c>
      <c r="CB17" s="16" t="s">
        <v>2983</v>
      </c>
      <c r="CC17" s="6">
        <v>0.89</v>
      </c>
      <c r="CD17" s="16" t="s">
        <v>2983</v>
      </c>
      <c r="CE17" s="6">
        <v>0</v>
      </c>
      <c r="CF17" s="16" t="s">
        <v>3533</v>
      </c>
      <c r="CG17" s="1">
        <f>(A1L550C37 * 2 + A1L550C38 + A1L550C39)</f>
        <v>35.158000000000001</v>
      </c>
      <c r="CH17" s="16" t="s">
        <v>3534</v>
      </c>
      <c r="CI17" s="1">
        <f>(A1L550C40 * 2 + A1L550C38 + A1L550C39)</f>
        <v>12.068000000000001</v>
      </c>
      <c r="CJ17" s="16" t="s">
        <v>3535</v>
      </c>
      <c r="CK17" s="1">
        <f>(A1L550C37 + A1L550C38 + A1L550C39 + A1L550C40)</f>
        <v>23.613</v>
      </c>
      <c r="CL17" s="16" t="s">
        <v>3536</v>
      </c>
      <c r="CM17" s="18">
        <f>IF(A1L550C41 &lt;&gt; 0,A1L550C42 / A1L550C41,0)</f>
        <v>0.34325046930997216</v>
      </c>
      <c r="CN17" s="16" t="s">
        <v>3537</v>
      </c>
      <c r="CO17" s="18">
        <f>IF(A1L550C44 = 0,A1L556C44, A1L550C44)</f>
        <v>0.34325046930997216</v>
      </c>
      <c r="CP17" s="16" t="s">
        <v>3538</v>
      </c>
      <c r="CQ17" s="18">
        <f>IF(RUN_YEARS &gt; 1,(A1L550C1 + A1L550C10) / 2, 0)</f>
        <v>6.8889999999999993</v>
      </c>
      <c r="CR17" s="16" t="s">
        <v>3539</v>
      </c>
      <c r="CS17" s="18">
        <f>IF(RUN_YEARS &gt; 1,(A1L550C2 + A1L550C11) / 2, 0)</f>
        <v>15.152000000000001</v>
      </c>
      <c r="CT17" s="16" t="s">
        <v>3540</v>
      </c>
      <c r="CU17" s="18">
        <f>IF(RUN_YEARS &gt; 1,(A1L550C3 + A1L550C12) / 2, 0)</f>
        <v>0.3095</v>
      </c>
      <c r="CV17" s="16" t="s">
        <v>3541</v>
      </c>
      <c r="CW17" s="18">
        <f>IF(RUN_YEARS &gt; 1,(A1L550C4 + A1L550C13) / 2, 0)</f>
        <v>6.0000000000000001E-3</v>
      </c>
      <c r="CX17" s="16" t="s">
        <v>3542</v>
      </c>
      <c r="CY17" s="18">
        <f>IF(RUN_YEARS &gt; 1,(A1L550C5 + A1L550C14) / 2, 0)</f>
        <v>29.239500000000003</v>
      </c>
      <c r="CZ17" s="16" t="s">
        <v>3543</v>
      </c>
      <c r="DA17" s="18">
        <f>IF(RUN_YEARS &gt; 1,(A1L550C6 + A1L550C15) / 2, 0)</f>
        <v>15.473500000000001</v>
      </c>
      <c r="DB17" s="16" t="s">
        <v>3544</v>
      </c>
      <c r="DC17" s="18">
        <f>IF(RUN_YEARS &gt; 1,(A1L550C7 + A1L550C16) / 2, 0)</f>
        <v>22.3565</v>
      </c>
      <c r="DD17" s="16" t="s">
        <v>3545</v>
      </c>
      <c r="DE17" s="18">
        <f>IF(A1L550C50 &lt;&gt; 0,A1L550C51 / A1L550C50,0)</f>
        <v>0.5291985157064929</v>
      </c>
      <c r="DF17" s="16" t="s">
        <v>3546</v>
      </c>
      <c r="DG17" s="18">
        <f>IF(A1L550C53 = 0,A1L556C53, A1L550C53)</f>
        <v>0.5291985157064929</v>
      </c>
      <c r="DH17" s="16" t="s">
        <v>3547</v>
      </c>
      <c r="DI17" s="18">
        <f>IF(RUN_YEARS &gt; 2,(A1L550C1 + A1L550C10 + A1L550C19) / 3, 0)</f>
        <v>7.8293333333333335</v>
      </c>
      <c r="DJ17" s="16" t="s">
        <v>3548</v>
      </c>
      <c r="DK17" s="18">
        <f>IF(RUN_YEARS &gt; 2,(A1L550C2 + A1L550C11 + A1L550C20) / 3, 0)</f>
        <v>18.501333333333335</v>
      </c>
      <c r="DL17" s="16" t="s">
        <v>3549</v>
      </c>
      <c r="DM17" s="18">
        <f>IF(RUN_YEARS &gt; 2,(A1L550C3 + A1L550C12 + A1L550C21) / 3, 0)</f>
        <v>0.68866666666666665</v>
      </c>
      <c r="DN17" s="16" t="s">
        <v>3550</v>
      </c>
      <c r="DO17" s="18">
        <f>IF(RUN_YEARS &gt; 2,(A1L550C4 + A1L550C13 + A1L550C22) / 3, 0)</f>
        <v>4.0000000000000001E-3</v>
      </c>
      <c r="DP17" s="16" t="s">
        <v>3551</v>
      </c>
      <c r="DQ17" s="18">
        <f>IF(RUN_YEARS &gt; 2,(A1L550C5 + A1L550C14 + A1L550C23) / 3, 0)</f>
        <v>34.848666666666674</v>
      </c>
      <c r="DR17" s="16" t="s">
        <v>3552</v>
      </c>
      <c r="DS17" s="18">
        <f>IF(RUN_YEARS &gt; 2,(A1L550C6 + A1L550C15 + A1L550C24) / 3, 0)</f>
        <v>19.198</v>
      </c>
      <c r="DT17" s="16" t="s">
        <v>3553</v>
      </c>
      <c r="DU17" s="18">
        <f>IF(RUN_YEARS &gt; 2,(A1L550C7 + A1L550C16 + A1L550C25) / 3, 0)</f>
        <v>27.02333333333333</v>
      </c>
      <c r="DV17" s="16" t="s">
        <v>3554</v>
      </c>
      <c r="DW17" s="18">
        <f>IF(A1L550C59 &lt;&gt; 0,A1L550C60 / A1L550C59,0)</f>
        <v>0.55089625619344584</v>
      </c>
      <c r="DX17" s="16" t="s">
        <v>3555</v>
      </c>
      <c r="DY17" s="18">
        <f>IF(A1L550C62 = 0,A1L556C62, A1L550C62)</f>
        <v>0.55089625619344584</v>
      </c>
      <c r="DZ17" s="16" t="s">
        <v>3556</v>
      </c>
      <c r="EA17" s="18">
        <f>IF(RUN_YEARS &gt; 3,(A1L550C1 + A1L550C10 + A1L550C19 + A1L550C28) / 4, 0)</f>
        <v>8.0845000000000002</v>
      </c>
      <c r="EB17" s="16" t="s">
        <v>3557</v>
      </c>
      <c r="EC17" s="18">
        <f>IF(RUN_YEARS &gt; 3,(A1L550C2 + A1L550C11 + A1L550C20 + A1L550C29) / 4, 0)</f>
        <v>17.097750000000001</v>
      </c>
      <c r="ED17" s="16" t="s">
        <v>3558</v>
      </c>
      <c r="EE17" s="18">
        <f>IF(RUN_YEARS &gt; 3,(A1L550C3 + A1L550C12 + A1L550C21 + A1L550C30) / 4, 0)</f>
        <v>0.67174999999999996</v>
      </c>
      <c r="EF17" s="16" t="s">
        <v>3559</v>
      </c>
      <c r="EG17" s="18">
        <f>IF(RUN_YEARS &gt; 3,(A1L550C4 + A1L550C13 + A1L550C22 + A1L550C31) / 4, 0)</f>
        <v>3.0000000000000001E-3</v>
      </c>
      <c r="EH17" s="16" t="s">
        <v>3560</v>
      </c>
      <c r="EI17" s="18">
        <f>IF(RUN_YEARS &gt; 3,(A1L550C5 + A1L550C14 + A1L550C23 + A1L550C32) / 4, 0)</f>
        <v>33.938500000000005</v>
      </c>
      <c r="EJ17" s="16" t="s">
        <v>3561</v>
      </c>
      <c r="EK17" s="18">
        <f>IF(RUN_YEARS &gt; 3,(A1L550C6 + A1L550C15 + A1L550C24 + A1L550C33) / 4, 0)</f>
        <v>17.775500000000001</v>
      </c>
      <c r="EL17" s="16" t="s">
        <v>3562</v>
      </c>
      <c r="EM17" s="18">
        <f>IF(RUN_YEARS &gt; 3,(A1L550C7 + A1L550C16 + A1L550C25 + A1L550C34) / 4, 0)</f>
        <v>25.856999999999999</v>
      </c>
      <c r="EN17" s="16" t="s">
        <v>3563</v>
      </c>
      <c r="EO17" s="18">
        <f>IF(A1L550C68 &lt;&gt; 0,A1L550C69 / A1L550C68,0)</f>
        <v>0.52375620607864215</v>
      </c>
      <c r="EP17" s="16" t="s">
        <v>3564</v>
      </c>
      <c r="EQ17" s="18">
        <f>IF(A1L550C71 = 0,A1L556C71, A1L550C71)</f>
        <v>0.52375620607864215</v>
      </c>
      <c r="ER17" s="16" t="s">
        <v>3565</v>
      </c>
      <c r="ES17" s="18">
        <f>IF(RUN_YEARS &gt; 4,(A1L550C1 + A1L550C10 + A1L550C19 + A1L550C28 + A1L550C37) / 5, 0)</f>
        <v>8.7766000000000002</v>
      </c>
      <c r="ET17" s="16" t="s">
        <v>3566</v>
      </c>
      <c r="EU17" s="18">
        <f>IF(RUN_YEARS &gt; 4,(A1L550C2 + A1L550C11 + A1L550C20 + A1L550C29 + A1L550C38) / 5, 0)</f>
        <v>15.9138</v>
      </c>
      <c r="EV17" s="16" t="s">
        <v>3567</v>
      </c>
      <c r="EW17" s="18">
        <f>IF(RUN_YEARS &gt; 4,(A1L550C3 + A1L550C12 + A1L550C21 + A1L550C30 + A1L550C39) / 5, 0)</f>
        <v>0.71540000000000004</v>
      </c>
      <c r="EX17" s="16" t="s">
        <v>3568</v>
      </c>
      <c r="EY17" s="18">
        <f>IF(RUN_YEARS &gt; 4,(A1L550C4 + A1L550C13 + A1L550C22 + A1L550C31 + A1L550C40) / 5, 0)</f>
        <v>2.4000000000000002E-3</v>
      </c>
      <c r="EZ17" s="16" t="s">
        <v>3569</v>
      </c>
      <c r="FA17" s="18">
        <f>IF(RUN_YEARS &gt; 4,(A1L550C5 + A1L550C14 + A1L550C23 + A1L550C32 + A1L550C41) / 5, 0)</f>
        <v>34.182400000000008</v>
      </c>
      <c r="FB17" s="16" t="s">
        <v>3570</v>
      </c>
      <c r="FC17" s="18">
        <f>IF(RUN_YEARS &gt; 4,(A1L550C6 + A1L550C15 + A1L550C24 + A1L550C33 + A1L550C42) / 5, 0)</f>
        <v>16.634</v>
      </c>
      <c r="FD17" s="16" t="s">
        <v>3571</v>
      </c>
      <c r="FE17" s="18">
        <f>IF(RUN_YEARS &gt; 4,(A1L550C7 + A1L550C16 + A1L550C25 + A1L550C34 + A1L550C43) / 5, 0)</f>
        <v>25.408200000000001</v>
      </c>
      <c r="FF17" s="16" t="s">
        <v>3572</v>
      </c>
      <c r="FG17" s="18">
        <f>IF(A1L550C77 &lt;&gt; 0,A1L550C78 / A1L550C77,0)</f>
        <v>0.48662469574985945</v>
      </c>
      <c r="FH17" s="16" t="s">
        <v>3573</v>
      </c>
      <c r="FI17" s="18">
        <f>IF(A1L550C80 = 0,A1L556C80, A1L550C80)</f>
        <v>0.48662469574985945</v>
      </c>
    </row>
    <row r="18" spans="1:165" x14ac:dyDescent="0.3">
      <c r="A18" s="11">
        <v>551</v>
      </c>
      <c r="B18" s="14" t="s">
        <v>945</v>
      </c>
      <c r="C18" s="11" t="s">
        <v>2762</v>
      </c>
      <c r="D18" s="16" t="s">
        <v>2959</v>
      </c>
      <c r="E18" s="6">
        <v>5768.6469999999999</v>
      </c>
      <c r="F18" s="16" t="s">
        <v>2959</v>
      </c>
      <c r="G18" s="6">
        <v>1290.596</v>
      </c>
      <c r="H18" s="16" t="s">
        <v>2959</v>
      </c>
      <c r="I18" s="6">
        <v>950.93</v>
      </c>
      <c r="J18" s="16" t="s">
        <v>2959</v>
      </c>
      <c r="K18" s="6">
        <v>164.869</v>
      </c>
      <c r="L18" s="16" t="s">
        <v>3574</v>
      </c>
      <c r="M18" s="1">
        <f>(A1L551C1 * 2 + A1L551C2 + A1L551C3)</f>
        <v>13778.82</v>
      </c>
      <c r="N18" s="16" t="s">
        <v>3575</v>
      </c>
      <c r="O18" s="1">
        <f>(A1L551C4 * 2 + A1L551C2 + A1L551C3)</f>
        <v>2571.2640000000001</v>
      </c>
      <c r="P18" s="16" t="s">
        <v>3576</v>
      </c>
      <c r="Q18" s="1">
        <f>(A1L551C1 + A1L551C2 + A1L551C3 + A1L551C4)</f>
        <v>8175.0420000000004</v>
      </c>
      <c r="R18" s="16" t="s">
        <v>3577</v>
      </c>
      <c r="S18" s="18">
        <f>IF(A1L551C5 &lt;&gt; 0,A1L551C6 / A1L551C5,0)</f>
        <v>0.18660988386523666</v>
      </c>
      <c r="T18" s="16" t="s">
        <v>3578</v>
      </c>
      <c r="U18" s="18">
        <f>IF(A1L551C8 = 0,A1L556C8, A1L551C8)</f>
        <v>0.18660988386523666</v>
      </c>
      <c r="V18" s="16" t="s">
        <v>2965</v>
      </c>
      <c r="W18" s="6">
        <v>6170.1890000000003</v>
      </c>
      <c r="X18" s="16" t="s">
        <v>2965</v>
      </c>
      <c r="Y18" s="6">
        <v>1351.2149999999999</v>
      </c>
      <c r="Z18" s="16" t="s">
        <v>2965</v>
      </c>
      <c r="AA18" s="6">
        <v>1002.183</v>
      </c>
      <c r="AB18" s="16" t="s">
        <v>2965</v>
      </c>
      <c r="AC18" s="6">
        <v>268.86500000000001</v>
      </c>
      <c r="AD18" s="16" t="s">
        <v>3579</v>
      </c>
      <c r="AE18" s="1">
        <f>(A1L551C10 * 2 + A1L551C11 + A1L551C12)</f>
        <v>14693.776000000002</v>
      </c>
      <c r="AF18" s="16" t="s">
        <v>3580</v>
      </c>
      <c r="AG18" s="1">
        <f>(A1L551C13 * 2 + A1L551C11 + A1L551C12)</f>
        <v>2891.1279999999997</v>
      </c>
      <c r="AH18" s="16" t="s">
        <v>3581</v>
      </c>
      <c r="AI18" s="1">
        <f>(A1L551C10 + A1L551C11 + A1L551C12 + A1L551C13)</f>
        <v>8792.4519999999993</v>
      </c>
      <c r="AJ18" s="16" t="s">
        <v>3582</v>
      </c>
      <c r="AK18" s="18">
        <f>IF(A1L551C14 &lt;&gt; 0,A1L551C15 / A1L551C14,0)</f>
        <v>0.19675868204333585</v>
      </c>
      <c r="AL18" s="16" t="s">
        <v>3583</v>
      </c>
      <c r="AM18" s="18">
        <f>IF(A1L551C17 = 0,A1L556C17, A1L551C17)</f>
        <v>0.19675868204333585</v>
      </c>
      <c r="AN18" s="16" t="s">
        <v>2971</v>
      </c>
      <c r="AO18" s="6">
        <v>6699.0529999999999</v>
      </c>
      <c r="AP18" s="16" t="s">
        <v>2971</v>
      </c>
      <c r="AQ18" s="6">
        <v>1234.528</v>
      </c>
      <c r="AR18" s="16" t="s">
        <v>2971</v>
      </c>
      <c r="AS18" s="6">
        <v>945.99900000000002</v>
      </c>
      <c r="AT18" s="16" t="s">
        <v>2971</v>
      </c>
      <c r="AU18" s="6">
        <v>221.77199999999999</v>
      </c>
      <c r="AV18" s="16" t="s">
        <v>3584</v>
      </c>
      <c r="AW18" s="1">
        <f>(A1L551C19 * 2 + A1L551C20 + A1L551C21)</f>
        <v>15578.633</v>
      </c>
      <c r="AX18" s="16" t="s">
        <v>3585</v>
      </c>
      <c r="AY18" s="1">
        <f>(A1L551C22 * 2 + A1L551C20 + A1L551C21)</f>
        <v>2624.0709999999999</v>
      </c>
      <c r="AZ18" s="16" t="s">
        <v>3586</v>
      </c>
      <c r="BA18" s="1">
        <f>(A1L551C19 + A1L551C20 + A1L551C21 + A1L551C22)</f>
        <v>9101.3520000000008</v>
      </c>
      <c r="BB18" s="16" t="s">
        <v>3587</v>
      </c>
      <c r="BC18" s="18">
        <f>IF(A1L551C23 &lt;&gt; 0,A1L551C24 / A1L551C23,0)</f>
        <v>0.168440388832576</v>
      </c>
      <c r="BD18" s="16" t="s">
        <v>3588</v>
      </c>
      <c r="BE18" s="18">
        <f>IF(A1L551C26 = 0,A1L556C26, A1L551C26)</f>
        <v>0.168440388832576</v>
      </c>
      <c r="BF18" s="16" t="s">
        <v>2977</v>
      </c>
      <c r="BG18" s="6">
        <v>6428.3069999999998</v>
      </c>
      <c r="BH18" s="16" t="s">
        <v>2977</v>
      </c>
      <c r="BI18" s="6">
        <v>1161.7840000000001</v>
      </c>
      <c r="BJ18" s="16" t="s">
        <v>2977</v>
      </c>
      <c r="BK18" s="6">
        <v>945.86800000000005</v>
      </c>
      <c r="BL18" s="16" t="s">
        <v>2977</v>
      </c>
      <c r="BM18" s="6">
        <v>205.19800000000001</v>
      </c>
      <c r="BN18" s="16" t="s">
        <v>3589</v>
      </c>
      <c r="BO18" s="1">
        <f>(A1L551C28 * 2 + A1L551C29 + A1L551C30)</f>
        <v>14964.266</v>
      </c>
      <c r="BP18" s="16" t="s">
        <v>3590</v>
      </c>
      <c r="BQ18" s="1">
        <f>(A1L551C31 * 2 + A1L551C29 + A1L551C30)</f>
        <v>2518.0480000000002</v>
      </c>
      <c r="BR18" s="16" t="s">
        <v>3591</v>
      </c>
      <c r="BS18" s="1">
        <f>(A1L551C28 + A1L551C29 + A1L551C30 + A1L551C31)</f>
        <v>8741.1570000000011</v>
      </c>
      <c r="BT18" s="16" t="s">
        <v>3592</v>
      </c>
      <c r="BU18" s="18">
        <f>IF(A1L551C32 &lt;&gt; 0,A1L551C33 / A1L551C32,0)</f>
        <v>0.16827073242349477</v>
      </c>
      <c r="BV18" s="16" t="s">
        <v>3593</v>
      </c>
      <c r="BW18" s="18">
        <f>IF(A1L551C35 = 0,A1L556C35, A1L551C35)</f>
        <v>0.16827073242349477</v>
      </c>
      <c r="BX18" s="16" t="s">
        <v>2983</v>
      </c>
      <c r="BY18" s="6">
        <v>6429.2460000000001</v>
      </c>
      <c r="BZ18" s="16" t="s">
        <v>2983</v>
      </c>
      <c r="CA18" s="6">
        <v>1155.327</v>
      </c>
      <c r="CB18" s="16" t="s">
        <v>2983</v>
      </c>
      <c r="CC18" s="6">
        <v>956.13</v>
      </c>
      <c r="CD18" s="16" t="s">
        <v>2983</v>
      </c>
      <c r="CE18" s="6">
        <v>193.417</v>
      </c>
      <c r="CF18" s="16" t="s">
        <v>3594</v>
      </c>
      <c r="CG18" s="1">
        <f>(A1L551C37 * 2 + A1L551C38 + A1L551C39)</f>
        <v>14969.948999999999</v>
      </c>
      <c r="CH18" s="16" t="s">
        <v>3595</v>
      </c>
      <c r="CI18" s="1">
        <f>(A1L551C40 * 2 + A1L551C38 + A1L551C39)</f>
        <v>2498.2910000000002</v>
      </c>
      <c r="CJ18" s="16" t="s">
        <v>3596</v>
      </c>
      <c r="CK18" s="1">
        <f>(A1L551C37 + A1L551C38 + A1L551C39 + A1L551C40)</f>
        <v>8734.119999999999</v>
      </c>
      <c r="CL18" s="16" t="s">
        <v>3597</v>
      </c>
      <c r="CM18" s="18">
        <f>IF(A1L551C41 &lt;&gt; 0,A1L551C42 / A1L551C41,0)</f>
        <v>0.16688707489918639</v>
      </c>
      <c r="CN18" s="16" t="s">
        <v>3598</v>
      </c>
      <c r="CO18" s="18">
        <f>IF(A1L551C44 = 0,A1L556C44, A1L551C44)</f>
        <v>0.16688707489918639</v>
      </c>
      <c r="CP18" s="16" t="s">
        <v>3599</v>
      </c>
      <c r="CQ18" s="18">
        <f>IF(RUN_YEARS &gt; 1,(A1L551C1 + A1L551C10) / 2, 0)</f>
        <v>5969.4179999999997</v>
      </c>
      <c r="CR18" s="16" t="s">
        <v>3600</v>
      </c>
      <c r="CS18" s="18">
        <f>IF(RUN_YEARS &gt; 1,(A1L551C2 + A1L551C11) / 2, 0)</f>
        <v>1320.9054999999998</v>
      </c>
      <c r="CT18" s="16" t="s">
        <v>3601</v>
      </c>
      <c r="CU18" s="18">
        <f>IF(RUN_YEARS &gt; 1,(A1L551C3 + A1L551C12) / 2, 0)</f>
        <v>976.55649999999991</v>
      </c>
      <c r="CV18" s="16" t="s">
        <v>3602</v>
      </c>
      <c r="CW18" s="18">
        <f>IF(RUN_YEARS &gt; 1,(A1L551C4 + A1L551C13) / 2, 0)</f>
        <v>216.86700000000002</v>
      </c>
      <c r="CX18" s="16" t="s">
        <v>3603</v>
      </c>
      <c r="CY18" s="18">
        <f>IF(RUN_YEARS &gt; 1,(A1L551C5 + A1L551C14) / 2, 0)</f>
        <v>14236.298000000001</v>
      </c>
      <c r="CZ18" s="16" t="s">
        <v>3604</v>
      </c>
      <c r="DA18" s="18">
        <f>IF(RUN_YEARS &gt; 1,(A1L551C6 + A1L551C15) / 2, 0)</f>
        <v>2731.1959999999999</v>
      </c>
      <c r="DB18" s="16" t="s">
        <v>3605</v>
      </c>
      <c r="DC18" s="18">
        <f>IF(RUN_YEARS &gt; 1,(A1L551C7 + A1L551C16) / 2, 0)</f>
        <v>8483.7469999999994</v>
      </c>
      <c r="DD18" s="16" t="s">
        <v>3606</v>
      </c>
      <c r="DE18" s="18">
        <f>IF(A1L551C50 &lt;&gt; 0,A1L551C51 / A1L551C50,0)</f>
        <v>0.19184734683131807</v>
      </c>
      <c r="DF18" s="16" t="s">
        <v>3607</v>
      </c>
      <c r="DG18" s="18">
        <f>IF(A1L551C53 = 0,A1L556C53, A1L551C53)</f>
        <v>0.19184734683131807</v>
      </c>
      <c r="DH18" s="16" t="s">
        <v>3608</v>
      </c>
      <c r="DI18" s="18">
        <f>IF(RUN_YEARS &gt; 2,(A1L551C1 + A1L551C10 + A1L551C19) / 3, 0)</f>
        <v>6212.6296666666667</v>
      </c>
      <c r="DJ18" s="16" t="s">
        <v>3609</v>
      </c>
      <c r="DK18" s="18">
        <f>IF(RUN_YEARS &gt; 2,(A1L551C2 + A1L551C11 + A1L551C20) / 3, 0)</f>
        <v>1292.1130000000001</v>
      </c>
      <c r="DL18" s="16" t="s">
        <v>3610</v>
      </c>
      <c r="DM18" s="18">
        <f>IF(RUN_YEARS &gt; 2,(A1L551C3 + A1L551C12 + A1L551C21) / 3, 0)</f>
        <v>966.37066666666669</v>
      </c>
      <c r="DN18" s="16" t="s">
        <v>3611</v>
      </c>
      <c r="DO18" s="18">
        <f>IF(RUN_YEARS &gt; 2,(A1L551C4 + A1L551C13 + A1L551C22) / 3, 0)</f>
        <v>218.50200000000004</v>
      </c>
      <c r="DP18" s="16" t="s">
        <v>3612</v>
      </c>
      <c r="DQ18" s="18">
        <f>IF(RUN_YEARS &gt; 2,(A1L551C5 + A1L551C14 + A1L551C23) / 3, 0)</f>
        <v>14683.743</v>
      </c>
      <c r="DR18" s="16" t="s">
        <v>3613</v>
      </c>
      <c r="DS18" s="18">
        <f>IF(RUN_YEARS &gt; 2,(A1L551C6 + A1L551C15 + A1L551C24) / 3, 0)</f>
        <v>2695.4876666666664</v>
      </c>
      <c r="DT18" s="16" t="s">
        <v>3614</v>
      </c>
      <c r="DU18" s="18">
        <f>IF(RUN_YEARS &gt; 2,(A1L551C7 + A1L551C16 + A1L551C25) / 3, 0)</f>
        <v>8689.6153333333332</v>
      </c>
      <c r="DV18" s="16" t="s">
        <v>3615</v>
      </c>
      <c r="DW18" s="18">
        <f>IF(A1L551C59 &lt;&gt; 0,A1L551C60 / A1L551C59,0)</f>
        <v>0.18356952084129138</v>
      </c>
      <c r="DX18" s="16" t="s">
        <v>3616</v>
      </c>
      <c r="DY18" s="18">
        <f>IF(A1L551C62 = 0,A1L556C62, A1L551C62)</f>
        <v>0.18356952084129138</v>
      </c>
      <c r="DZ18" s="16" t="s">
        <v>3617</v>
      </c>
      <c r="EA18" s="18">
        <f>IF(RUN_YEARS &gt; 3,(A1L551C1 + A1L551C10 + A1L551C19 + A1L551C28) / 4, 0)</f>
        <v>6266.549</v>
      </c>
      <c r="EB18" s="16" t="s">
        <v>3618</v>
      </c>
      <c r="EC18" s="18">
        <f>IF(RUN_YEARS &gt; 3,(A1L551C2 + A1L551C11 + A1L551C20 + A1L551C29) / 4, 0)</f>
        <v>1259.5307499999999</v>
      </c>
      <c r="ED18" s="16" t="s">
        <v>3619</v>
      </c>
      <c r="EE18" s="18">
        <f>IF(RUN_YEARS &gt; 3,(A1L551C3 + A1L551C12 + A1L551C21 + A1L551C30) / 4, 0)</f>
        <v>961.245</v>
      </c>
      <c r="EF18" s="16" t="s">
        <v>3620</v>
      </c>
      <c r="EG18" s="18">
        <f>IF(RUN_YEARS &gt; 3,(A1L551C4 + A1L551C13 + A1L551C22 + A1L551C31) / 4, 0)</f>
        <v>215.17600000000002</v>
      </c>
      <c r="EH18" s="16" t="s">
        <v>3621</v>
      </c>
      <c r="EI18" s="18">
        <f>IF(RUN_YEARS &gt; 3,(A1L551C5 + A1L551C14 + A1L551C23 + A1L551C32) / 4, 0)</f>
        <v>14753.873749999999</v>
      </c>
      <c r="EJ18" s="16" t="s">
        <v>3622</v>
      </c>
      <c r="EK18" s="18">
        <f>IF(RUN_YEARS &gt; 3,(A1L551C6 + A1L551C15 + A1L551C24 + A1L551C33) / 4, 0)</f>
        <v>2651.1277500000001</v>
      </c>
      <c r="EL18" s="16" t="s">
        <v>3623</v>
      </c>
      <c r="EM18" s="18">
        <f>IF(RUN_YEARS &gt; 3,(A1L551C7 + A1L551C16 + A1L551C25 + A1L551C34) / 4, 0)</f>
        <v>8702.5007499999992</v>
      </c>
      <c r="EN18" s="16" t="s">
        <v>3624</v>
      </c>
      <c r="EO18" s="18">
        <f>IF(A1L551C68 &lt;&gt; 0,A1L551C69 / A1L551C68,0)</f>
        <v>0.17969028303498938</v>
      </c>
      <c r="EP18" s="16" t="s">
        <v>3625</v>
      </c>
      <c r="EQ18" s="18">
        <f>IF(A1L551C71 = 0,A1L556C71, A1L551C71)</f>
        <v>0.17969028303498938</v>
      </c>
      <c r="ER18" s="16" t="s">
        <v>3626</v>
      </c>
      <c r="ES18" s="18">
        <f>IF(RUN_YEARS &gt; 4,(A1L551C1 + A1L551C10 + A1L551C19 + A1L551C28 + A1L551C37) / 5, 0)</f>
        <v>6299.0883999999996</v>
      </c>
      <c r="ET18" s="16" t="s">
        <v>3627</v>
      </c>
      <c r="EU18" s="18">
        <f>IF(RUN_YEARS &gt; 4,(A1L551C2 + A1L551C11 + A1L551C20 + A1L551C29 + A1L551C38) / 5, 0)</f>
        <v>1238.69</v>
      </c>
      <c r="EV18" s="16" t="s">
        <v>3628</v>
      </c>
      <c r="EW18" s="18">
        <f>IF(RUN_YEARS &gt; 4,(A1L551C3 + A1L551C12 + A1L551C21 + A1L551C30 + A1L551C39) / 5, 0)</f>
        <v>960.22199999999998</v>
      </c>
      <c r="EX18" s="16" t="s">
        <v>3629</v>
      </c>
      <c r="EY18" s="18">
        <f>IF(RUN_YEARS &gt; 4,(A1L551C4 + A1L551C13 + A1L551C22 + A1L551C31 + A1L551C40) / 5, 0)</f>
        <v>210.82420000000002</v>
      </c>
      <c r="EZ18" s="16" t="s">
        <v>3630</v>
      </c>
      <c r="FA18" s="18">
        <f>IF(RUN_YEARS &gt; 4,(A1L551C5 + A1L551C14 + A1L551C23 + A1L551C32 + A1L551C41) / 5, 0)</f>
        <v>14797.088799999998</v>
      </c>
      <c r="FB18" s="16" t="s">
        <v>3631</v>
      </c>
      <c r="FC18" s="18">
        <f>IF(RUN_YEARS &gt; 4,(A1L551C6 + A1L551C15 + A1L551C24 + A1L551C33 + A1L551C42) / 5, 0)</f>
        <v>2620.5603999999998</v>
      </c>
      <c r="FD18" s="16" t="s">
        <v>3632</v>
      </c>
      <c r="FE18" s="18">
        <f>IF(RUN_YEARS &gt; 4,(A1L551C7 + A1L551C16 + A1L551C25 + A1L551C34 + A1L551C43) / 5, 0)</f>
        <v>8708.8245999999981</v>
      </c>
      <c r="FF18" s="16" t="s">
        <v>3633</v>
      </c>
      <c r="FG18" s="18">
        <f>IF(A1L551C77 &lt;&gt; 0,A1L551C78 / A1L551C77,0)</f>
        <v>0.1770997278870152</v>
      </c>
      <c r="FH18" s="16" t="s">
        <v>3634</v>
      </c>
      <c r="FI18" s="18">
        <f>IF(A1L551C80 = 0,A1L556C80, A1L551C80)</f>
        <v>0.1770997278870152</v>
      </c>
    </row>
    <row r="19" spans="1:165" x14ac:dyDescent="0.3">
      <c r="A19" s="11">
        <v>552</v>
      </c>
      <c r="B19" s="14" t="s">
        <v>945</v>
      </c>
      <c r="C19" s="11" t="s">
        <v>1867</v>
      </c>
      <c r="D19" s="16" t="s">
        <v>2959</v>
      </c>
      <c r="E19" s="6">
        <v>507.18</v>
      </c>
      <c r="F19" s="16" t="s">
        <v>2959</v>
      </c>
      <c r="G19" s="6">
        <v>100.166</v>
      </c>
      <c r="H19" s="16" t="s">
        <v>2959</v>
      </c>
      <c r="I19" s="6">
        <v>47.633000000000003</v>
      </c>
      <c r="J19" s="16" t="s">
        <v>2959</v>
      </c>
      <c r="K19" s="6">
        <v>20.571000000000002</v>
      </c>
      <c r="L19" s="16" t="s">
        <v>3635</v>
      </c>
      <c r="M19" s="1">
        <f>(A1L552C1 * 2 + A1L552C2 + A1L552C3)</f>
        <v>1162.1590000000001</v>
      </c>
      <c r="N19" s="16" t="s">
        <v>3636</v>
      </c>
      <c r="O19" s="1">
        <f>(A1L552C4 * 2 + A1L552C2 + A1L552C3)</f>
        <v>188.941</v>
      </c>
      <c r="P19" s="16" t="s">
        <v>3637</v>
      </c>
      <c r="Q19" s="1">
        <f>(A1L552C1 + A1L552C2 + A1L552C3 + A1L552C4)</f>
        <v>675.55000000000007</v>
      </c>
      <c r="R19" s="16" t="s">
        <v>3638</v>
      </c>
      <c r="S19" s="18">
        <f>IF(A1L552C5 &lt;&gt; 0,A1L552C6 / A1L552C5,0)</f>
        <v>0.16257758189714142</v>
      </c>
      <c r="T19" s="16" t="s">
        <v>3639</v>
      </c>
      <c r="U19" s="18">
        <f>IF(A1L552C8 = 0,A1L556C8, A1L552C8)</f>
        <v>0.16257758189714142</v>
      </c>
      <c r="V19" s="16" t="s">
        <v>2965</v>
      </c>
      <c r="W19" s="6">
        <v>449.16699999999997</v>
      </c>
      <c r="X19" s="16" t="s">
        <v>2965</v>
      </c>
      <c r="Y19" s="6">
        <v>55.786000000000001</v>
      </c>
      <c r="Z19" s="16" t="s">
        <v>2965</v>
      </c>
      <c r="AA19" s="6">
        <v>37.436</v>
      </c>
      <c r="AB19" s="16" t="s">
        <v>2965</v>
      </c>
      <c r="AC19" s="6">
        <v>33.595999999999997</v>
      </c>
      <c r="AD19" s="16" t="s">
        <v>3640</v>
      </c>
      <c r="AE19" s="1">
        <f>(A1L552C10 * 2 + A1L552C11 + A1L552C12)</f>
        <v>991.55599999999993</v>
      </c>
      <c r="AF19" s="16" t="s">
        <v>3641</v>
      </c>
      <c r="AG19" s="1">
        <f>(A1L552C13 * 2 + A1L552C11 + A1L552C12)</f>
        <v>160.41399999999999</v>
      </c>
      <c r="AH19" s="16" t="s">
        <v>3642</v>
      </c>
      <c r="AI19" s="1">
        <f>(A1L552C10 + A1L552C11 + A1L552C12 + A1L552C13)</f>
        <v>575.98500000000001</v>
      </c>
      <c r="AJ19" s="16" t="s">
        <v>3643</v>
      </c>
      <c r="AK19" s="18">
        <f>IF(A1L552C14 &lt;&gt; 0,A1L552C15 / A1L552C14,0)</f>
        <v>0.16178007091883867</v>
      </c>
      <c r="AL19" s="16" t="s">
        <v>3644</v>
      </c>
      <c r="AM19" s="18">
        <f>IF(A1L552C17 = 0,A1L556C17, A1L552C17)</f>
        <v>0.16178007091883867</v>
      </c>
      <c r="AN19" s="16" t="s">
        <v>2971</v>
      </c>
      <c r="AO19" s="6">
        <v>423.46199999999999</v>
      </c>
      <c r="AP19" s="16" t="s">
        <v>2971</v>
      </c>
      <c r="AQ19" s="6">
        <v>53.835000000000001</v>
      </c>
      <c r="AR19" s="16" t="s">
        <v>2971</v>
      </c>
      <c r="AS19" s="6">
        <v>34.222000000000001</v>
      </c>
      <c r="AT19" s="16" t="s">
        <v>2971</v>
      </c>
      <c r="AU19" s="6">
        <v>122.315</v>
      </c>
      <c r="AV19" s="16" t="s">
        <v>3645</v>
      </c>
      <c r="AW19" s="1">
        <f>(A1L552C19 * 2 + A1L552C20 + A1L552C21)</f>
        <v>934.98099999999999</v>
      </c>
      <c r="AX19" s="16" t="s">
        <v>3646</v>
      </c>
      <c r="AY19" s="1">
        <f>(A1L552C22 * 2 + A1L552C20 + A1L552C21)</f>
        <v>332.68699999999995</v>
      </c>
      <c r="AZ19" s="16" t="s">
        <v>3647</v>
      </c>
      <c r="BA19" s="1">
        <f>(A1L552C19 + A1L552C20 + A1L552C21 + A1L552C22)</f>
        <v>633.83399999999995</v>
      </c>
      <c r="BB19" s="16" t="s">
        <v>3648</v>
      </c>
      <c r="BC19" s="18">
        <f>IF(A1L552C23 &lt;&gt; 0,A1L552C24 / A1L552C23,0)</f>
        <v>0.35582220387366154</v>
      </c>
      <c r="BD19" s="16" t="s">
        <v>3649</v>
      </c>
      <c r="BE19" s="18">
        <f>IF(A1L552C26 = 0,A1L556C26, A1L552C26)</f>
        <v>0.35582220387366154</v>
      </c>
      <c r="BF19" s="16" t="s">
        <v>2977</v>
      </c>
      <c r="BG19" s="6">
        <v>431.19400000000002</v>
      </c>
      <c r="BH19" s="16" t="s">
        <v>2977</v>
      </c>
      <c r="BI19" s="6">
        <v>34.488999999999997</v>
      </c>
      <c r="BJ19" s="16" t="s">
        <v>2977</v>
      </c>
      <c r="BK19" s="6">
        <v>26.48</v>
      </c>
      <c r="BL19" s="16" t="s">
        <v>2977</v>
      </c>
      <c r="BM19" s="6">
        <v>107.099</v>
      </c>
      <c r="BN19" s="16" t="s">
        <v>3650</v>
      </c>
      <c r="BO19" s="1">
        <f>(A1L552C28 * 2 + A1L552C29 + A1L552C30)</f>
        <v>923.35700000000008</v>
      </c>
      <c r="BP19" s="16" t="s">
        <v>3651</v>
      </c>
      <c r="BQ19" s="1">
        <f>(A1L552C31 * 2 + A1L552C29 + A1L552C30)</f>
        <v>275.16700000000003</v>
      </c>
      <c r="BR19" s="16" t="s">
        <v>3652</v>
      </c>
      <c r="BS19" s="1">
        <f>(A1L552C28 + A1L552C29 + A1L552C30 + A1L552C31)</f>
        <v>599.26200000000006</v>
      </c>
      <c r="BT19" s="16" t="s">
        <v>3653</v>
      </c>
      <c r="BU19" s="18">
        <f>IF(A1L552C32 &lt;&gt; 0,A1L552C33 / A1L552C32,0)</f>
        <v>0.2980071629932951</v>
      </c>
      <c r="BV19" s="16" t="s">
        <v>3654</v>
      </c>
      <c r="BW19" s="18">
        <f>IF(A1L552C35 = 0,A1L556C35, A1L552C35)</f>
        <v>0.2980071629932951</v>
      </c>
      <c r="BX19" s="16" t="s">
        <v>2983</v>
      </c>
      <c r="BY19" s="6">
        <v>523.73400000000004</v>
      </c>
      <c r="BZ19" s="16" t="s">
        <v>2983</v>
      </c>
      <c r="CA19" s="6">
        <v>36.405999999999999</v>
      </c>
      <c r="CB19" s="16" t="s">
        <v>2983</v>
      </c>
      <c r="CC19" s="6">
        <v>28.035</v>
      </c>
      <c r="CD19" s="16" t="s">
        <v>2983</v>
      </c>
      <c r="CE19" s="6">
        <v>144.114</v>
      </c>
      <c r="CF19" s="16" t="s">
        <v>3655</v>
      </c>
      <c r="CG19" s="1">
        <f>(A1L552C37 * 2 + A1L552C38 + A1L552C39)</f>
        <v>1111.9090000000001</v>
      </c>
      <c r="CH19" s="16" t="s">
        <v>3656</v>
      </c>
      <c r="CI19" s="1">
        <f>(A1L552C40 * 2 + A1L552C38 + A1L552C39)</f>
        <v>352.66900000000004</v>
      </c>
      <c r="CJ19" s="16" t="s">
        <v>3657</v>
      </c>
      <c r="CK19" s="1">
        <f>(A1L552C37 + A1L552C38 + A1L552C39 + A1L552C40)</f>
        <v>732.28899999999999</v>
      </c>
      <c r="CL19" s="16" t="s">
        <v>3658</v>
      </c>
      <c r="CM19" s="18">
        <f>IF(A1L552C41 &lt;&gt; 0,A1L552C42 / A1L552C41,0)</f>
        <v>0.31717433710852239</v>
      </c>
      <c r="CN19" s="16" t="s">
        <v>3659</v>
      </c>
      <c r="CO19" s="18">
        <f>IF(A1L552C44 = 0,A1L556C44, A1L552C44)</f>
        <v>0.31717433710852239</v>
      </c>
      <c r="CP19" s="16" t="s">
        <v>3660</v>
      </c>
      <c r="CQ19" s="18">
        <f>IF(RUN_YEARS &gt; 1,(A1L552C1 + A1L552C10) / 2, 0)</f>
        <v>478.17349999999999</v>
      </c>
      <c r="CR19" s="16" t="s">
        <v>3661</v>
      </c>
      <c r="CS19" s="18">
        <f>IF(RUN_YEARS &gt; 1,(A1L552C2 + A1L552C11) / 2, 0)</f>
        <v>77.975999999999999</v>
      </c>
      <c r="CT19" s="16" t="s">
        <v>3662</v>
      </c>
      <c r="CU19" s="18">
        <f>IF(RUN_YEARS &gt; 1,(A1L552C3 + A1L552C12) / 2, 0)</f>
        <v>42.534500000000001</v>
      </c>
      <c r="CV19" s="16" t="s">
        <v>3663</v>
      </c>
      <c r="CW19" s="18">
        <f>IF(RUN_YEARS &gt; 1,(A1L552C4 + A1L552C13) / 2, 0)</f>
        <v>27.083500000000001</v>
      </c>
      <c r="CX19" s="16" t="s">
        <v>3664</v>
      </c>
      <c r="CY19" s="18">
        <f>IF(RUN_YEARS &gt; 1,(A1L552C5 + A1L552C14) / 2, 0)</f>
        <v>1076.8575000000001</v>
      </c>
      <c r="CZ19" s="16" t="s">
        <v>3665</v>
      </c>
      <c r="DA19" s="18">
        <f>IF(RUN_YEARS &gt; 1,(A1L552C6 + A1L552C15) / 2, 0)</f>
        <v>174.67750000000001</v>
      </c>
      <c r="DB19" s="16" t="s">
        <v>3666</v>
      </c>
      <c r="DC19" s="18">
        <f>IF(RUN_YEARS &gt; 1,(A1L552C7 + A1L552C16) / 2, 0)</f>
        <v>625.76750000000004</v>
      </c>
      <c r="DD19" s="16" t="s">
        <v>3667</v>
      </c>
      <c r="DE19" s="18">
        <f>IF(A1L552C50 &lt;&gt; 0,A1L552C51 / A1L552C50,0)</f>
        <v>0.16221041316980195</v>
      </c>
      <c r="DF19" s="16" t="s">
        <v>3668</v>
      </c>
      <c r="DG19" s="18">
        <f>IF(A1L552C53 = 0,A1L556C53, A1L552C53)</f>
        <v>0.16221041316980195</v>
      </c>
      <c r="DH19" s="16" t="s">
        <v>3669</v>
      </c>
      <c r="DI19" s="18">
        <f>IF(RUN_YEARS &gt; 2,(A1L552C1 + A1L552C10 + A1L552C19) / 3, 0)</f>
        <v>459.93633333333332</v>
      </c>
      <c r="DJ19" s="16" t="s">
        <v>3670</v>
      </c>
      <c r="DK19" s="18">
        <f>IF(RUN_YEARS &gt; 2,(A1L552C2 + A1L552C11 + A1L552C20) / 3, 0)</f>
        <v>69.929000000000002</v>
      </c>
      <c r="DL19" s="16" t="s">
        <v>3671</v>
      </c>
      <c r="DM19" s="18">
        <f>IF(RUN_YEARS &gt; 2,(A1L552C3 + A1L552C12 + A1L552C21) / 3, 0)</f>
        <v>39.763666666666666</v>
      </c>
      <c r="DN19" s="16" t="s">
        <v>3672</v>
      </c>
      <c r="DO19" s="18">
        <f>IF(RUN_YEARS &gt; 2,(A1L552C4 + A1L552C13 + A1L552C22) / 3, 0)</f>
        <v>58.827333333333335</v>
      </c>
      <c r="DP19" s="16" t="s">
        <v>3673</v>
      </c>
      <c r="DQ19" s="18">
        <f>IF(RUN_YEARS &gt; 2,(A1L552C5 + A1L552C14 + A1L552C23) / 3, 0)</f>
        <v>1029.5653333333332</v>
      </c>
      <c r="DR19" s="16" t="s">
        <v>3674</v>
      </c>
      <c r="DS19" s="18">
        <f>IF(RUN_YEARS &gt; 2,(A1L552C6 + A1L552C15 + A1L552C24) / 3, 0)</f>
        <v>227.3473333333333</v>
      </c>
      <c r="DT19" s="16" t="s">
        <v>3675</v>
      </c>
      <c r="DU19" s="18">
        <f>IF(RUN_YEARS &gt; 2,(A1L552C7 + A1L552C16 + A1L552C25) / 3, 0)</f>
        <v>628.45633333333342</v>
      </c>
      <c r="DV19" s="16" t="s">
        <v>3676</v>
      </c>
      <c r="DW19" s="18">
        <f>IF(A1L552C59 &lt;&gt; 0,A1L552C60 / A1L552C59,0)</f>
        <v>0.22081875328617642</v>
      </c>
      <c r="DX19" s="16" t="s">
        <v>3677</v>
      </c>
      <c r="DY19" s="18">
        <f>IF(A1L552C62 = 0,A1L556C62, A1L552C62)</f>
        <v>0.22081875328617642</v>
      </c>
      <c r="DZ19" s="16" t="s">
        <v>3678</v>
      </c>
      <c r="EA19" s="18">
        <f>IF(RUN_YEARS &gt; 3,(A1L552C1 + A1L552C10 + A1L552C19 + A1L552C28) / 4, 0)</f>
        <v>452.75074999999998</v>
      </c>
      <c r="EB19" s="16" t="s">
        <v>3679</v>
      </c>
      <c r="EC19" s="18">
        <f>IF(RUN_YEARS &gt; 3,(A1L552C2 + A1L552C11 + A1L552C20 + A1L552C29) / 4, 0)</f>
        <v>61.069000000000003</v>
      </c>
      <c r="ED19" s="16" t="s">
        <v>3680</v>
      </c>
      <c r="EE19" s="18">
        <f>IF(RUN_YEARS &gt; 3,(A1L552C3 + A1L552C12 + A1L552C21 + A1L552C30) / 4, 0)</f>
        <v>36.442749999999997</v>
      </c>
      <c r="EF19" s="16" t="s">
        <v>3681</v>
      </c>
      <c r="EG19" s="18">
        <f>IF(RUN_YEARS &gt; 3,(A1L552C4 + A1L552C13 + A1L552C22 + A1L552C31) / 4, 0)</f>
        <v>70.895250000000004</v>
      </c>
      <c r="EH19" s="16" t="s">
        <v>3682</v>
      </c>
      <c r="EI19" s="18">
        <f>IF(RUN_YEARS &gt; 3,(A1L552C5 + A1L552C14 + A1L552C23 + A1L552C32) / 4, 0)</f>
        <v>1003.01325</v>
      </c>
      <c r="EJ19" s="16" t="s">
        <v>3683</v>
      </c>
      <c r="EK19" s="18">
        <f>IF(RUN_YEARS &gt; 3,(A1L552C6 + A1L552C15 + A1L552C24 + A1L552C33) / 4, 0)</f>
        <v>239.30224999999999</v>
      </c>
      <c r="EL19" s="16" t="s">
        <v>3684</v>
      </c>
      <c r="EM19" s="18">
        <f>IF(RUN_YEARS &gt; 3,(A1L552C7 + A1L552C16 + A1L552C25 + A1L552C34) / 4, 0)</f>
        <v>621.15775000000008</v>
      </c>
      <c r="EN19" s="16" t="s">
        <v>3685</v>
      </c>
      <c r="EO19" s="18">
        <f>IF(A1L552C68 &lt;&gt; 0,A1L552C69 / A1L552C68,0)</f>
        <v>0.238583338754498</v>
      </c>
      <c r="EP19" s="16" t="s">
        <v>3686</v>
      </c>
      <c r="EQ19" s="18">
        <f>IF(A1L552C71 = 0,A1L556C71, A1L552C71)</f>
        <v>0.238583338754498</v>
      </c>
      <c r="ER19" s="16" t="s">
        <v>3687</v>
      </c>
      <c r="ES19" s="18">
        <f>IF(RUN_YEARS &gt; 4,(A1L552C1 + A1L552C10 + A1L552C19 + A1L552C28 + A1L552C37) / 5, 0)</f>
        <v>466.94740000000002</v>
      </c>
      <c r="ET19" s="16" t="s">
        <v>3688</v>
      </c>
      <c r="EU19" s="18">
        <f>IF(RUN_YEARS &gt; 4,(A1L552C2 + A1L552C11 + A1L552C20 + A1L552C29 + A1L552C38) / 5, 0)</f>
        <v>56.136400000000002</v>
      </c>
      <c r="EV19" s="16" t="s">
        <v>3689</v>
      </c>
      <c r="EW19" s="18">
        <f>IF(RUN_YEARS &gt; 4,(A1L552C3 + A1L552C12 + A1L552C21 + A1L552C30 + A1L552C39) / 5, 0)</f>
        <v>34.761199999999995</v>
      </c>
      <c r="EX19" s="16" t="s">
        <v>3690</v>
      </c>
      <c r="EY19" s="18">
        <f>IF(RUN_YEARS &gt; 4,(A1L552C4 + A1L552C13 + A1L552C22 + A1L552C31 + A1L552C40) / 5, 0)</f>
        <v>85.539000000000016</v>
      </c>
      <c r="EZ19" s="16" t="s">
        <v>3691</v>
      </c>
      <c r="FA19" s="18">
        <f>IF(RUN_YEARS &gt; 4,(A1L552C5 + A1L552C14 + A1L552C23 + A1L552C32 + A1L552C41) / 5, 0)</f>
        <v>1024.7923999999998</v>
      </c>
      <c r="FB19" s="16" t="s">
        <v>3692</v>
      </c>
      <c r="FC19" s="18">
        <f>IF(RUN_YEARS &gt; 4,(A1L552C6 + A1L552C15 + A1L552C24 + A1L552C33 + A1L552C42) / 5, 0)</f>
        <v>261.97559999999999</v>
      </c>
      <c r="FD19" s="16" t="s">
        <v>3693</v>
      </c>
      <c r="FE19" s="18">
        <f>IF(RUN_YEARS &gt; 4,(A1L552C7 + A1L552C16 + A1L552C25 + A1L552C34 + A1L552C43) / 5, 0)</f>
        <v>643.38400000000001</v>
      </c>
      <c r="FF19" s="16" t="s">
        <v>3694</v>
      </c>
      <c r="FG19" s="18">
        <f>IF(A1L552C77 &lt;&gt; 0,A1L552C78 / A1L552C77,0)</f>
        <v>0.25563772721187239</v>
      </c>
      <c r="FH19" s="16" t="s">
        <v>3695</v>
      </c>
      <c r="FI19" s="18">
        <f>IF(A1L552C80 = 0,A1L556C80, A1L552C80)</f>
        <v>0.25563772721187239</v>
      </c>
    </row>
    <row r="20" spans="1:165" x14ac:dyDescent="0.3">
      <c r="A20" s="11">
        <v>553</v>
      </c>
      <c r="B20" s="14" t="s">
        <v>945</v>
      </c>
      <c r="C20" s="11" t="s">
        <v>2737</v>
      </c>
      <c r="D20" s="16" t="s">
        <v>2959</v>
      </c>
      <c r="E20" s="6">
        <v>1.2E-2</v>
      </c>
      <c r="F20" s="16" t="s">
        <v>2959</v>
      </c>
      <c r="G20" s="6">
        <v>0.10199999999999999</v>
      </c>
      <c r="H20" s="16" t="s">
        <v>2959</v>
      </c>
      <c r="I20" s="6">
        <v>0.95899999999999996</v>
      </c>
      <c r="J20" s="16" t="s">
        <v>2959</v>
      </c>
      <c r="K20" s="6">
        <v>0</v>
      </c>
      <c r="L20" s="16" t="s">
        <v>3696</v>
      </c>
      <c r="M20" s="1">
        <f>(A1L553C1 * 2 + A1L553C2 + A1L553C3)</f>
        <v>1.085</v>
      </c>
      <c r="N20" s="16" t="s">
        <v>3697</v>
      </c>
      <c r="O20" s="1">
        <f>(A1L553C4 * 2 + A1L553C2 + A1L553C3)</f>
        <v>1.0609999999999999</v>
      </c>
      <c r="P20" s="16" t="s">
        <v>3698</v>
      </c>
      <c r="Q20" s="1">
        <f>(A1L553C1 + A1L553C2 + A1L553C3 + A1L553C4)</f>
        <v>1.073</v>
      </c>
      <c r="R20" s="16" t="s">
        <v>3699</v>
      </c>
      <c r="S20" s="18">
        <f>IF(A1L553C5 &lt;&gt; 0,A1L553C6 / A1L553C5,0)</f>
        <v>0.97788018433179724</v>
      </c>
      <c r="T20" s="16" t="s">
        <v>3700</v>
      </c>
      <c r="U20" s="18">
        <f>IF(A1L553C8 = 0,A1L556C8, A1L553C8)</f>
        <v>0.97788018433179724</v>
      </c>
      <c r="V20" s="16" t="s">
        <v>2965</v>
      </c>
      <c r="W20" s="6">
        <v>1.2999999999999999E-2</v>
      </c>
      <c r="X20" s="16" t="s">
        <v>2965</v>
      </c>
      <c r="Y20" s="6">
        <v>0.153</v>
      </c>
      <c r="Z20" s="16" t="s">
        <v>2965</v>
      </c>
      <c r="AA20" s="6">
        <v>1.2769999999999999</v>
      </c>
      <c r="AB20" s="16" t="s">
        <v>2965</v>
      </c>
      <c r="AC20" s="6">
        <v>1.2E-2</v>
      </c>
      <c r="AD20" s="16" t="s">
        <v>3701</v>
      </c>
      <c r="AE20" s="1">
        <f>(A1L553C10 * 2 + A1L553C11 + A1L553C12)</f>
        <v>1.456</v>
      </c>
      <c r="AF20" s="16" t="s">
        <v>3702</v>
      </c>
      <c r="AG20" s="1">
        <f>(A1L553C13 * 2 + A1L553C11 + A1L553C12)</f>
        <v>1.454</v>
      </c>
      <c r="AH20" s="16" t="s">
        <v>3703</v>
      </c>
      <c r="AI20" s="1">
        <f>(A1L553C10 + A1L553C11 + A1L553C12 + A1L553C13)</f>
        <v>1.4549999999999998</v>
      </c>
      <c r="AJ20" s="16" t="s">
        <v>3704</v>
      </c>
      <c r="AK20" s="18">
        <f>IF(A1L553C14 &lt;&gt; 0,A1L553C15 / A1L553C14,0)</f>
        <v>0.99862637362637363</v>
      </c>
      <c r="AL20" s="16" t="s">
        <v>3705</v>
      </c>
      <c r="AM20" s="18">
        <f>IF(A1L553C17 = 0,A1L556C17, A1L553C17)</f>
        <v>0.99862637362637363</v>
      </c>
      <c r="AN20" s="16" t="s">
        <v>2971</v>
      </c>
      <c r="AO20" s="6">
        <v>1.4E-2</v>
      </c>
      <c r="AP20" s="16" t="s">
        <v>2971</v>
      </c>
      <c r="AQ20" s="6">
        <v>0.14499999999999999</v>
      </c>
      <c r="AR20" s="16" t="s">
        <v>2971</v>
      </c>
      <c r="AS20" s="6">
        <v>1.206</v>
      </c>
      <c r="AT20" s="16" t="s">
        <v>2971</v>
      </c>
      <c r="AU20" s="6">
        <v>1.7000000000000001E-2</v>
      </c>
      <c r="AV20" s="16" t="s">
        <v>3706</v>
      </c>
      <c r="AW20" s="1">
        <f>(A1L553C19 * 2 + A1L553C20 + A1L553C21)</f>
        <v>1.379</v>
      </c>
      <c r="AX20" s="16" t="s">
        <v>3707</v>
      </c>
      <c r="AY20" s="1">
        <f>(A1L553C22 * 2 + A1L553C20 + A1L553C21)</f>
        <v>1.385</v>
      </c>
      <c r="AZ20" s="16" t="s">
        <v>3708</v>
      </c>
      <c r="BA20" s="1">
        <f>(A1L553C19 + A1L553C20 + A1L553C21 + A1L553C22)</f>
        <v>1.3819999999999999</v>
      </c>
      <c r="BB20" s="16" t="s">
        <v>3709</v>
      </c>
      <c r="BC20" s="18">
        <f>IF(A1L553C23 &lt;&gt; 0,A1L553C24 / A1L553C23,0)</f>
        <v>1.0043509789702683</v>
      </c>
      <c r="BD20" s="16" t="s">
        <v>3710</v>
      </c>
      <c r="BE20" s="18">
        <f>IF(A1L553C26 = 0,A1L556C26, A1L553C26)</f>
        <v>1.0043509789702683</v>
      </c>
      <c r="BF20" s="16" t="s">
        <v>2977</v>
      </c>
      <c r="BG20" s="6">
        <v>0.36599999999999999</v>
      </c>
      <c r="BH20" s="16" t="s">
        <v>2977</v>
      </c>
      <c r="BI20" s="6">
        <v>6.8000000000000005E-2</v>
      </c>
      <c r="BJ20" s="16" t="s">
        <v>2977</v>
      </c>
      <c r="BK20" s="6">
        <v>0.69599999999999995</v>
      </c>
      <c r="BL20" s="16" t="s">
        <v>2977</v>
      </c>
      <c r="BM20" s="6">
        <v>0</v>
      </c>
      <c r="BN20" s="16" t="s">
        <v>3711</v>
      </c>
      <c r="BO20" s="1">
        <f>(A1L553C28 * 2 + A1L553C29 + A1L553C30)</f>
        <v>1.496</v>
      </c>
      <c r="BP20" s="16" t="s">
        <v>3712</v>
      </c>
      <c r="BQ20" s="1">
        <f>(A1L553C31 * 2 + A1L553C29 + A1L553C30)</f>
        <v>0.76400000000000001</v>
      </c>
      <c r="BR20" s="16" t="s">
        <v>3713</v>
      </c>
      <c r="BS20" s="1">
        <f>(A1L553C28 + A1L553C29 + A1L553C30 + A1L553C31)</f>
        <v>1.1299999999999999</v>
      </c>
      <c r="BT20" s="16" t="s">
        <v>3714</v>
      </c>
      <c r="BU20" s="18">
        <f>IF(A1L553C32 &lt;&gt; 0,A1L553C33 / A1L553C32,0)</f>
        <v>0.51069518716577544</v>
      </c>
      <c r="BV20" s="16" t="s">
        <v>3715</v>
      </c>
      <c r="BW20" s="18">
        <f>IF(A1L553C35 = 0,A1L556C35, A1L553C35)</f>
        <v>0.51069518716577544</v>
      </c>
      <c r="BX20" s="16" t="s">
        <v>2983</v>
      </c>
      <c r="BY20" s="6">
        <v>0.44400000000000001</v>
      </c>
      <c r="BZ20" s="16" t="s">
        <v>2983</v>
      </c>
      <c r="CA20" s="6">
        <v>5.1999999999999998E-2</v>
      </c>
      <c r="CB20" s="16" t="s">
        <v>2983</v>
      </c>
      <c r="CC20" s="6">
        <v>0.65600000000000003</v>
      </c>
      <c r="CD20" s="16" t="s">
        <v>2983</v>
      </c>
      <c r="CE20" s="6">
        <v>0</v>
      </c>
      <c r="CF20" s="16" t="s">
        <v>3716</v>
      </c>
      <c r="CG20" s="1">
        <f>(A1L553C37 * 2 + A1L553C38 + A1L553C39)</f>
        <v>1.5960000000000001</v>
      </c>
      <c r="CH20" s="16" t="s">
        <v>3717</v>
      </c>
      <c r="CI20" s="1">
        <f>(A1L553C40 * 2 + A1L553C38 + A1L553C39)</f>
        <v>0.70800000000000007</v>
      </c>
      <c r="CJ20" s="16" t="s">
        <v>3718</v>
      </c>
      <c r="CK20" s="1">
        <f>(A1L553C37 + A1L553C38 + A1L553C39 + A1L553C40)</f>
        <v>1.1520000000000001</v>
      </c>
      <c r="CL20" s="16" t="s">
        <v>3719</v>
      </c>
      <c r="CM20" s="18">
        <f>IF(A1L553C41 &lt;&gt; 0,A1L553C42 / A1L553C41,0)</f>
        <v>0.44360902255639101</v>
      </c>
      <c r="CN20" s="16" t="s">
        <v>3720</v>
      </c>
      <c r="CO20" s="18">
        <f>IF(A1L553C44 = 0,A1L556C44, A1L553C44)</f>
        <v>0.44360902255639101</v>
      </c>
      <c r="CP20" s="16" t="s">
        <v>3721</v>
      </c>
      <c r="CQ20" s="18">
        <f>IF(RUN_YEARS &gt; 1,(A1L553C1 + A1L553C10) / 2, 0)</f>
        <v>1.2500000000000001E-2</v>
      </c>
      <c r="CR20" s="16" t="s">
        <v>3722</v>
      </c>
      <c r="CS20" s="18">
        <f>IF(RUN_YEARS &gt; 1,(A1L553C2 + A1L553C11) / 2, 0)</f>
        <v>0.1275</v>
      </c>
      <c r="CT20" s="16" t="s">
        <v>3723</v>
      </c>
      <c r="CU20" s="18">
        <f>IF(RUN_YEARS &gt; 1,(A1L553C3 + A1L553C12) / 2, 0)</f>
        <v>1.1179999999999999</v>
      </c>
      <c r="CV20" s="16" t="s">
        <v>3724</v>
      </c>
      <c r="CW20" s="18">
        <f>IF(RUN_YEARS &gt; 1,(A1L553C4 + A1L553C13) / 2, 0)</f>
        <v>6.0000000000000001E-3</v>
      </c>
      <c r="CX20" s="16" t="s">
        <v>3725</v>
      </c>
      <c r="CY20" s="18">
        <f>IF(RUN_YEARS &gt; 1,(A1L553C5 + A1L553C14) / 2, 0)</f>
        <v>1.2705</v>
      </c>
      <c r="CZ20" s="16" t="s">
        <v>3726</v>
      </c>
      <c r="DA20" s="18">
        <f>IF(RUN_YEARS &gt; 1,(A1L553C6 + A1L553C15) / 2, 0)</f>
        <v>1.2574999999999998</v>
      </c>
      <c r="DB20" s="16" t="s">
        <v>3727</v>
      </c>
      <c r="DC20" s="18">
        <f>IF(RUN_YEARS &gt; 1,(A1L553C7 + A1L553C16) / 2, 0)</f>
        <v>1.2639999999999998</v>
      </c>
      <c r="DD20" s="16" t="s">
        <v>3728</v>
      </c>
      <c r="DE20" s="18">
        <f>IF(A1L553C50 &lt;&gt; 0,A1L553C51 / A1L553C50,0)</f>
        <v>0.98976780794962604</v>
      </c>
      <c r="DF20" s="16" t="s">
        <v>3729</v>
      </c>
      <c r="DG20" s="18">
        <f>IF(A1L553C53 = 0,A1L556C53, A1L553C53)</f>
        <v>0.98976780794962604</v>
      </c>
      <c r="DH20" s="16" t="s">
        <v>3730</v>
      </c>
      <c r="DI20" s="18">
        <f>IF(RUN_YEARS &gt; 2,(A1L553C1 + A1L553C10 + A1L553C19) / 3, 0)</f>
        <v>1.2999999999999999E-2</v>
      </c>
      <c r="DJ20" s="16" t="s">
        <v>3731</v>
      </c>
      <c r="DK20" s="18">
        <f>IF(RUN_YEARS &gt; 2,(A1L553C2 + A1L553C11 + A1L553C20) / 3, 0)</f>
        <v>0.13333333333333333</v>
      </c>
      <c r="DL20" s="16" t="s">
        <v>3732</v>
      </c>
      <c r="DM20" s="18">
        <f>IF(RUN_YEARS &gt; 2,(A1L553C3 + A1L553C12 + A1L553C21) / 3, 0)</f>
        <v>1.1473333333333333</v>
      </c>
      <c r="DN20" s="16" t="s">
        <v>3733</v>
      </c>
      <c r="DO20" s="18">
        <f>IF(RUN_YEARS &gt; 2,(A1L553C4 + A1L553C13 + A1L553C22) / 3, 0)</f>
        <v>9.6666666666666672E-3</v>
      </c>
      <c r="DP20" s="16" t="s">
        <v>3734</v>
      </c>
      <c r="DQ20" s="18">
        <f>IF(RUN_YEARS &gt; 2,(A1L553C5 + A1L553C14 + A1L553C23) / 3, 0)</f>
        <v>1.3066666666666666</v>
      </c>
      <c r="DR20" s="16" t="s">
        <v>3735</v>
      </c>
      <c r="DS20" s="18">
        <f>IF(RUN_YEARS &gt; 2,(A1L553C6 + A1L553C15 + A1L553C24) / 3, 0)</f>
        <v>1.2999999999999998</v>
      </c>
      <c r="DT20" s="16" t="s">
        <v>3736</v>
      </c>
      <c r="DU20" s="18">
        <f>IF(RUN_YEARS &gt; 2,(A1L553C7 + A1L553C16 + A1L553C25) / 3, 0)</f>
        <v>1.303333333333333</v>
      </c>
      <c r="DV20" s="16" t="s">
        <v>3737</v>
      </c>
      <c r="DW20" s="18">
        <f>IF(A1L553C59 &lt;&gt; 0,A1L553C60 / A1L553C59,0)</f>
        <v>0.9948979591836733</v>
      </c>
      <c r="DX20" s="16" t="s">
        <v>3738</v>
      </c>
      <c r="DY20" s="18">
        <f>IF(A1L553C62 = 0,A1L556C62, A1L553C62)</f>
        <v>0.9948979591836733</v>
      </c>
      <c r="DZ20" s="16" t="s">
        <v>3739</v>
      </c>
      <c r="EA20" s="18">
        <f>IF(RUN_YEARS &gt; 3,(A1L553C1 + A1L553C10 + A1L553C19 + A1L553C28) / 4, 0)</f>
        <v>0.10124999999999999</v>
      </c>
      <c r="EB20" s="16" t="s">
        <v>3740</v>
      </c>
      <c r="EC20" s="18">
        <f>IF(RUN_YEARS &gt; 3,(A1L553C2 + A1L553C11 + A1L553C20 + A1L553C29) / 4, 0)</f>
        <v>0.11700000000000001</v>
      </c>
      <c r="ED20" s="16" t="s">
        <v>3741</v>
      </c>
      <c r="EE20" s="18">
        <f>IF(RUN_YEARS &gt; 3,(A1L553C3 + A1L553C12 + A1L553C21 + A1L553C30) / 4, 0)</f>
        <v>1.0345</v>
      </c>
      <c r="EF20" s="16" t="s">
        <v>3742</v>
      </c>
      <c r="EG20" s="18">
        <f>IF(RUN_YEARS &gt; 3,(A1L553C4 + A1L553C13 + A1L553C22 + A1L553C31) / 4, 0)</f>
        <v>7.2500000000000004E-3</v>
      </c>
      <c r="EH20" s="16" t="s">
        <v>3743</v>
      </c>
      <c r="EI20" s="18">
        <f>IF(RUN_YEARS &gt; 3,(A1L553C5 + A1L553C14 + A1L553C23 + A1L553C32) / 4, 0)</f>
        <v>1.3540000000000001</v>
      </c>
      <c r="EJ20" s="16" t="s">
        <v>3744</v>
      </c>
      <c r="EK20" s="18">
        <f>IF(RUN_YEARS &gt; 3,(A1L553C6 + A1L553C15 + A1L553C24 + A1L553C33) / 4, 0)</f>
        <v>1.1659999999999999</v>
      </c>
      <c r="EL20" s="16" t="s">
        <v>3745</v>
      </c>
      <c r="EM20" s="18">
        <f>IF(RUN_YEARS &gt; 3,(A1L553C7 + A1L553C16 + A1L553C25 + A1L553C34) / 4, 0)</f>
        <v>1.2599999999999998</v>
      </c>
      <c r="EN20" s="16" t="s">
        <v>3746</v>
      </c>
      <c r="EO20" s="18">
        <f>IF(A1L553C68 &lt;&gt; 0,A1L553C69 / A1L553C68,0)</f>
        <v>0.86115214180206778</v>
      </c>
      <c r="EP20" s="16" t="s">
        <v>3747</v>
      </c>
      <c r="EQ20" s="18">
        <f>IF(A1L553C71 = 0,A1L556C71, A1L553C71)</f>
        <v>0.86115214180206778</v>
      </c>
      <c r="ER20" s="16" t="s">
        <v>3748</v>
      </c>
      <c r="ES20" s="18">
        <f>IF(RUN_YEARS &gt; 4,(A1L553C1 + A1L553C10 + A1L553C19 + A1L553C28 + A1L553C37) / 5, 0)</f>
        <v>0.16980000000000001</v>
      </c>
      <c r="ET20" s="16" t="s">
        <v>3749</v>
      </c>
      <c r="EU20" s="18">
        <f>IF(RUN_YEARS &gt; 4,(A1L553C2 + A1L553C11 + A1L553C20 + A1L553C29 + A1L553C38) / 5, 0)</f>
        <v>0.10400000000000001</v>
      </c>
      <c r="EV20" s="16" t="s">
        <v>3750</v>
      </c>
      <c r="EW20" s="18">
        <f>IF(RUN_YEARS &gt; 4,(A1L553C3 + A1L553C12 + A1L553C21 + A1L553C30 + A1L553C39) / 5, 0)</f>
        <v>0.95879999999999987</v>
      </c>
      <c r="EX20" s="16" t="s">
        <v>3751</v>
      </c>
      <c r="EY20" s="18">
        <f>IF(RUN_YEARS &gt; 4,(A1L553C4 + A1L553C13 + A1L553C22 + A1L553C31 + A1L553C40) / 5, 0)</f>
        <v>5.8000000000000005E-3</v>
      </c>
      <c r="EZ20" s="16" t="s">
        <v>3752</v>
      </c>
      <c r="FA20" s="18">
        <f>IF(RUN_YEARS &gt; 4,(A1L553C5 + A1L553C14 + A1L553C23 + A1L553C32 + A1L553C41) / 5, 0)</f>
        <v>1.4024000000000001</v>
      </c>
      <c r="FB20" s="16" t="s">
        <v>3753</v>
      </c>
      <c r="FC20" s="18">
        <f>IF(RUN_YEARS &gt; 4,(A1L553C6 + A1L553C15 + A1L553C24 + A1L553C33 + A1L553C42) / 5, 0)</f>
        <v>1.0744</v>
      </c>
      <c r="FD20" s="16" t="s">
        <v>3754</v>
      </c>
      <c r="FE20" s="18">
        <f>IF(RUN_YEARS &gt; 4,(A1L553C7 + A1L553C16 + A1L553C25 + A1L553C34 + A1L553C43) / 5, 0)</f>
        <v>1.2383999999999999</v>
      </c>
      <c r="FF20" s="16" t="s">
        <v>3755</v>
      </c>
      <c r="FG20" s="18">
        <f>IF(A1L553C77 &lt;&gt; 0,A1L553C78 / A1L553C77,0)</f>
        <v>0.76611523103251566</v>
      </c>
      <c r="FH20" s="16" t="s">
        <v>3756</v>
      </c>
      <c r="FI20" s="18">
        <f>IF(A1L553C80 = 0,A1L556C80, A1L553C80)</f>
        <v>0.76611523103251566</v>
      </c>
    </row>
    <row r="21" spans="1:165" x14ac:dyDescent="0.3">
      <c r="A21" s="11">
        <v>554</v>
      </c>
      <c r="B21" s="14" t="s">
        <v>945</v>
      </c>
      <c r="C21" s="11" t="s">
        <v>1869</v>
      </c>
      <c r="D21" s="16" t="s">
        <v>2959</v>
      </c>
      <c r="E21" s="6">
        <v>170.12799999999999</v>
      </c>
      <c r="F21" s="16" t="s">
        <v>2959</v>
      </c>
      <c r="G21" s="6">
        <v>59.247999999999998</v>
      </c>
      <c r="H21" s="16" t="s">
        <v>2959</v>
      </c>
      <c r="I21" s="6">
        <v>126.285</v>
      </c>
      <c r="J21" s="16" t="s">
        <v>2959</v>
      </c>
      <c r="K21" s="6">
        <v>29.19</v>
      </c>
      <c r="L21" s="16" t="s">
        <v>3757</v>
      </c>
      <c r="M21" s="1">
        <f>(A1L554C1 * 2 + A1L554C2 + A1L554C3)</f>
        <v>525.78899999999999</v>
      </c>
      <c r="N21" s="16" t="s">
        <v>3758</v>
      </c>
      <c r="O21" s="1">
        <f>(A1L554C4 * 2 + A1L554C2 + A1L554C3)</f>
        <v>243.91300000000001</v>
      </c>
      <c r="P21" s="16" t="s">
        <v>3759</v>
      </c>
      <c r="Q21" s="1">
        <f>(A1L554C1 + A1L554C2 + A1L554C3 + A1L554C4)</f>
        <v>384.85099999999994</v>
      </c>
      <c r="R21" s="16" t="s">
        <v>3760</v>
      </c>
      <c r="S21" s="18">
        <f>IF(A1L554C5 &lt;&gt; 0,A1L554C6 / A1L554C5,0)</f>
        <v>0.46389901652564053</v>
      </c>
      <c r="T21" s="16" t="s">
        <v>3761</v>
      </c>
      <c r="U21" s="18">
        <f>IF(A1L554C8 = 0,A1L556C8, A1L554C8)</f>
        <v>0.46389901652564053</v>
      </c>
      <c r="V21" s="16" t="s">
        <v>2965</v>
      </c>
      <c r="W21" s="6">
        <v>175.113</v>
      </c>
      <c r="X21" s="16" t="s">
        <v>2965</v>
      </c>
      <c r="Y21" s="6">
        <v>43.487000000000002</v>
      </c>
      <c r="Z21" s="16" t="s">
        <v>2965</v>
      </c>
      <c r="AA21" s="6">
        <v>117.873</v>
      </c>
      <c r="AB21" s="16" t="s">
        <v>2965</v>
      </c>
      <c r="AC21" s="6">
        <v>31.939</v>
      </c>
      <c r="AD21" s="16" t="s">
        <v>3762</v>
      </c>
      <c r="AE21" s="1">
        <f>(A1L554C10 * 2 + A1L554C11 + A1L554C12)</f>
        <v>511.58600000000001</v>
      </c>
      <c r="AF21" s="16" t="s">
        <v>3763</v>
      </c>
      <c r="AG21" s="1">
        <f>(A1L554C13 * 2 + A1L554C11 + A1L554C12)</f>
        <v>225.238</v>
      </c>
      <c r="AH21" s="16" t="s">
        <v>3764</v>
      </c>
      <c r="AI21" s="1">
        <f>(A1L554C10 + A1L554C11 + A1L554C12 + A1L554C13)</f>
        <v>368.41200000000003</v>
      </c>
      <c r="AJ21" s="16" t="s">
        <v>3765</v>
      </c>
      <c r="AK21" s="18">
        <f>IF(A1L554C14 &lt;&gt; 0,A1L554C15 / A1L554C14,0)</f>
        <v>0.4402739715316682</v>
      </c>
      <c r="AL21" s="16" t="s">
        <v>3766</v>
      </c>
      <c r="AM21" s="18">
        <f>IF(A1L554C17 = 0,A1L556C17, A1L554C17)</f>
        <v>0.4402739715316682</v>
      </c>
      <c r="AN21" s="16" t="s">
        <v>2971</v>
      </c>
      <c r="AO21" s="6">
        <v>194.96799999999999</v>
      </c>
      <c r="AP21" s="16" t="s">
        <v>2971</v>
      </c>
      <c r="AQ21" s="6">
        <v>42.536000000000001</v>
      </c>
      <c r="AR21" s="16" t="s">
        <v>2971</v>
      </c>
      <c r="AS21" s="6">
        <v>126.56</v>
      </c>
      <c r="AT21" s="16" t="s">
        <v>2971</v>
      </c>
      <c r="AU21" s="6">
        <v>24.856000000000002</v>
      </c>
      <c r="AV21" s="16" t="s">
        <v>3767</v>
      </c>
      <c r="AW21" s="1">
        <f>(A1L554C19 * 2 + A1L554C20 + A1L554C21)</f>
        <v>559.03199999999993</v>
      </c>
      <c r="AX21" s="16" t="s">
        <v>3768</v>
      </c>
      <c r="AY21" s="1">
        <f>(A1L554C22 * 2 + A1L554C20 + A1L554C21)</f>
        <v>218.80799999999999</v>
      </c>
      <c r="AZ21" s="16" t="s">
        <v>3769</v>
      </c>
      <c r="BA21" s="1">
        <f>(A1L554C19 + A1L554C20 + A1L554C21 + A1L554C22)</f>
        <v>388.91999999999996</v>
      </c>
      <c r="BB21" s="16" t="s">
        <v>3770</v>
      </c>
      <c r="BC21" s="18">
        <f>IF(A1L554C23 &lt;&gt; 0,A1L554C24 / A1L554C23,0)</f>
        <v>0.39140514317606151</v>
      </c>
      <c r="BD21" s="16" t="s">
        <v>3771</v>
      </c>
      <c r="BE21" s="18">
        <f>IF(A1L554C26 = 0,A1L556C26, A1L554C26)</f>
        <v>0.39140514317606151</v>
      </c>
      <c r="BF21" s="16" t="s">
        <v>2977</v>
      </c>
      <c r="BG21" s="6">
        <v>195.97399999999999</v>
      </c>
      <c r="BH21" s="16" t="s">
        <v>2977</v>
      </c>
      <c r="BI21" s="6">
        <v>48.392000000000003</v>
      </c>
      <c r="BJ21" s="16" t="s">
        <v>2977</v>
      </c>
      <c r="BK21" s="6">
        <v>112.414</v>
      </c>
      <c r="BL21" s="16" t="s">
        <v>2977</v>
      </c>
      <c r="BM21" s="6">
        <v>24.638000000000002</v>
      </c>
      <c r="BN21" s="16" t="s">
        <v>3772</v>
      </c>
      <c r="BO21" s="1">
        <f>(A1L554C28 * 2 + A1L554C29 + A1L554C30)</f>
        <v>552.75400000000002</v>
      </c>
      <c r="BP21" s="16" t="s">
        <v>3773</v>
      </c>
      <c r="BQ21" s="1">
        <f>(A1L554C31 * 2 + A1L554C29 + A1L554C30)</f>
        <v>210.08199999999999</v>
      </c>
      <c r="BR21" s="16" t="s">
        <v>3774</v>
      </c>
      <c r="BS21" s="1">
        <f>(A1L554C28 + A1L554C29 + A1L554C30 + A1L554C31)</f>
        <v>381.41799999999995</v>
      </c>
      <c r="BT21" s="16" t="s">
        <v>3775</v>
      </c>
      <c r="BU21" s="18">
        <f>IF(A1L554C32 &lt;&gt; 0,A1L554C33 / A1L554C32,0)</f>
        <v>0.38006418768566125</v>
      </c>
      <c r="BV21" s="16" t="s">
        <v>3776</v>
      </c>
      <c r="BW21" s="18">
        <f>IF(A1L554C35 = 0,A1L556C35, A1L554C35)</f>
        <v>0.38006418768566125</v>
      </c>
      <c r="BX21" s="16" t="s">
        <v>2983</v>
      </c>
      <c r="BY21" s="6">
        <v>181.755</v>
      </c>
      <c r="BZ21" s="16" t="s">
        <v>2983</v>
      </c>
      <c r="CA21" s="6">
        <v>66.113</v>
      </c>
      <c r="CB21" s="16" t="s">
        <v>2983</v>
      </c>
      <c r="CC21" s="6">
        <v>128.77699999999999</v>
      </c>
      <c r="CD21" s="16" t="s">
        <v>2983</v>
      </c>
      <c r="CE21" s="6">
        <v>29.760999999999999</v>
      </c>
      <c r="CF21" s="16" t="s">
        <v>3777</v>
      </c>
      <c r="CG21" s="1">
        <f>(A1L554C37 * 2 + A1L554C38 + A1L554C39)</f>
        <v>558.4</v>
      </c>
      <c r="CH21" s="16" t="s">
        <v>3778</v>
      </c>
      <c r="CI21" s="1">
        <f>(A1L554C40 * 2 + A1L554C38 + A1L554C39)</f>
        <v>254.41199999999998</v>
      </c>
      <c r="CJ21" s="16" t="s">
        <v>3779</v>
      </c>
      <c r="CK21" s="1">
        <f>(A1L554C37 + A1L554C38 + A1L554C39 + A1L554C40)</f>
        <v>406.40600000000001</v>
      </c>
      <c r="CL21" s="16" t="s">
        <v>3780</v>
      </c>
      <c r="CM21" s="18">
        <f>IF(A1L554C41 &lt;&gt; 0,A1L554C42 / A1L554C41,0)</f>
        <v>0.45560888252148996</v>
      </c>
      <c r="CN21" s="16" t="s">
        <v>3781</v>
      </c>
      <c r="CO21" s="18">
        <f>IF(A1L554C44 = 0,A1L556C44, A1L554C44)</f>
        <v>0.45560888252148996</v>
      </c>
      <c r="CP21" s="16" t="s">
        <v>3782</v>
      </c>
      <c r="CQ21" s="18">
        <f>IF(RUN_YEARS &gt; 1,(A1L554C1 + A1L554C10) / 2, 0)</f>
        <v>172.62049999999999</v>
      </c>
      <c r="CR21" s="16" t="s">
        <v>3783</v>
      </c>
      <c r="CS21" s="18">
        <f>IF(RUN_YEARS &gt; 1,(A1L554C2 + A1L554C11) / 2, 0)</f>
        <v>51.3675</v>
      </c>
      <c r="CT21" s="16" t="s">
        <v>3784</v>
      </c>
      <c r="CU21" s="18">
        <f>IF(RUN_YEARS &gt; 1,(A1L554C3 + A1L554C12) / 2, 0)</f>
        <v>122.07900000000001</v>
      </c>
      <c r="CV21" s="16" t="s">
        <v>3785</v>
      </c>
      <c r="CW21" s="18">
        <f>IF(RUN_YEARS &gt; 1,(A1L554C4 + A1L554C13) / 2, 0)</f>
        <v>30.564500000000002</v>
      </c>
      <c r="CX21" s="16" t="s">
        <v>3786</v>
      </c>
      <c r="CY21" s="18">
        <f>IF(RUN_YEARS &gt; 1,(A1L554C5 + A1L554C14) / 2, 0)</f>
        <v>518.6875</v>
      </c>
      <c r="CZ21" s="16" t="s">
        <v>3787</v>
      </c>
      <c r="DA21" s="18">
        <f>IF(RUN_YEARS &gt; 1,(A1L554C6 + A1L554C15) / 2, 0)</f>
        <v>234.57550000000001</v>
      </c>
      <c r="DB21" s="16" t="s">
        <v>3788</v>
      </c>
      <c r="DC21" s="18">
        <f>IF(RUN_YEARS &gt; 1,(A1L554C7 + A1L554C16) / 2, 0)</f>
        <v>376.63149999999996</v>
      </c>
      <c r="DD21" s="16" t="s">
        <v>3789</v>
      </c>
      <c r="DE21" s="18">
        <f>IF(A1L554C50 &lt;&gt; 0,A1L554C51 / A1L554C50,0)</f>
        <v>0.45224822267743103</v>
      </c>
      <c r="DF21" s="16" t="s">
        <v>3790</v>
      </c>
      <c r="DG21" s="18">
        <f>IF(A1L554C53 = 0,A1L556C53, A1L554C53)</f>
        <v>0.45224822267743103</v>
      </c>
      <c r="DH21" s="16" t="s">
        <v>3791</v>
      </c>
      <c r="DI21" s="18">
        <f>IF(RUN_YEARS &gt; 2,(A1L554C1 + A1L554C10 + A1L554C19) / 3, 0)</f>
        <v>180.06966666666665</v>
      </c>
      <c r="DJ21" s="16" t="s">
        <v>3792</v>
      </c>
      <c r="DK21" s="18">
        <f>IF(RUN_YEARS &gt; 2,(A1L554C2 + A1L554C11 + A1L554C20) / 3, 0)</f>
        <v>48.423666666666669</v>
      </c>
      <c r="DL21" s="16" t="s">
        <v>3793</v>
      </c>
      <c r="DM21" s="18">
        <f>IF(RUN_YEARS &gt; 2,(A1L554C3 + A1L554C12 + A1L554C21) / 3, 0)</f>
        <v>123.57266666666668</v>
      </c>
      <c r="DN21" s="16" t="s">
        <v>3794</v>
      </c>
      <c r="DO21" s="18">
        <f>IF(RUN_YEARS &gt; 2,(A1L554C4 + A1L554C13 + A1L554C22) / 3, 0)</f>
        <v>28.661666666666672</v>
      </c>
      <c r="DP21" s="16" t="s">
        <v>3795</v>
      </c>
      <c r="DQ21" s="18">
        <f>IF(RUN_YEARS &gt; 2,(A1L554C5 + A1L554C14 + A1L554C23) / 3, 0)</f>
        <v>532.13566666666668</v>
      </c>
      <c r="DR21" s="16" t="s">
        <v>3796</v>
      </c>
      <c r="DS21" s="18">
        <f>IF(RUN_YEARS &gt; 2,(A1L554C6 + A1L554C15 + A1L554C24) / 3, 0)</f>
        <v>229.31966666666668</v>
      </c>
      <c r="DT21" s="16" t="s">
        <v>3797</v>
      </c>
      <c r="DU21" s="18">
        <f>IF(RUN_YEARS &gt; 2,(A1L554C7 + A1L554C16 + A1L554C25) / 3, 0)</f>
        <v>380.72766666666666</v>
      </c>
      <c r="DV21" s="16" t="s">
        <v>3798</v>
      </c>
      <c r="DW21" s="18">
        <f>IF(A1L554C59 &lt;&gt; 0,A1L554C60 / A1L554C59,0)</f>
        <v>0.43094210937436384</v>
      </c>
      <c r="DX21" s="16" t="s">
        <v>3799</v>
      </c>
      <c r="DY21" s="18">
        <f>IF(A1L554C62 = 0,A1L556C62, A1L554C62)</f>
        <v>0.43094210937436384</v>
      </c>
      <c r="DZ21" s="16" t="s">
        <v>3800</v>
      </c>
      <c r="EA21" s="18">
        <f>IF(RUN_YEARS &gt; 3,(A1L554C1 + A1L554C10 + A1L554C19 + A1L554C28) / 4, 0)</f>
        <v>184.04575</v>
      </c>
      <c r="EB21" s="16" t="s">
        <v>3801</v>
      </c>
      <c r="EC21" s="18">
        <f>IF(RUN_YEARS &gt; 3,(A1L554C2 + A1L554C11 + A1L554C20 + A1L554C29) / 4, 0)</f>
        <v>48.415750000000003</v>
      </c>
      <c r="ED21" s="16" t="s">
        <v>3802</v>
      </c>
      <c r="EE21" s="18">
        <f>IF(RUN_YEARS &gt; 3,(A1L554C3 + A1L554C12 + A1L554C21 + A1L554C30) / 4, 0)</f>
        <v>120.783</v>
      </c>
      <c r="EF21" s="16" t="s">
        <v>3803</v>
      </c>
      <c r="EG21" s="18">
        <f>IF(RUN_YEARS &gt; 3,(A1L554C4 + A1L554C13 + A1L554C22 + A1L554C31) / 4, 0)</f>
        <v>27.655750000000005</v>
      </c>
      <c r="EH21" s="16" t="s">
        <v>3804</v>
      </c>
      <c r="EI21" s="18">
        <f>IF(RUN_YEARS &gt; 3,(A1L554C5 + A1L554C14 + A1L554C23 + A1L554C32) / 4, 0)</f>
        <v>537.29025000000001</v>
      </c>
      <c r="EJ21" s="16" t="s">
        <v>3805</v>
      </c>
      <c r="EK21" s="18">
        <f>IF(RUN_YEARS &gt; 3,(A1L554C6 + A1L554C15 + A1L554C24 + A1L554C33) / 4, 0)</f>
        <v>224.51025000000001</v>
      </c>
      <c r="EL21" s="16" t="s">
        <v>3806</v>
      </c>
      <c r="EM21" s="18">
        <f>IF(RUN_YEARS &gt; 3,(A1L554C7 + A1L554C16 + A1L554C25 + A1L554C34) / 4, 0)</f>
        <v>380.90024999999997</v>
      </c>
      <c r="EN21" s="16" t="s">
        <v>3807</v>
      </c>
      <c r="EO21" s="18">
        <f>IF(A1L554C68 &lt;&gt; 0,A1L554C69 / A1L554C68,0)</f>
        <v>0.41785654960237972</v>
      </c>
      <c r="EP21" s="16" t="s">
        <v>3808</v>
      </c>
      <c r="EQ21" s="18">
        <f>IF(A1L554C71 = 0,A1L556C71, A1L554C71)</f>
        <v>0.41785654960237972</v>
      </c>
      <c r="ER21" s="16" t="s">
        <v>3809</v>
      </c>
      <c r="ES21" s="18">
        <f>IF(RUN_YEARS &gt; 4,(A1L554C1 + A1L554C10 + A1L554C19 + A1L554C28 + A1L554C37) / 5, 0)</f>
        <v>183.58760000000001</v>
      </c>
      <c r="ET21" s="16" t="s">
        <v>3810</v>
      </c>
      <c r="EU21" s="18">
        <f>IF(RUN_YEARS &gt; 4,(A1L554C2 + A1L554C11 + A1L554C20 + A1L554C29 + A1L554C38) / 5, 0)</f>
        <v>51.955200000000005</v>
      </c>
      <c r="EV21" s="16" t="s">
        <v>3811</v>
      </c>
      <c r="EW21" s="18">
        <f>IF(RUN_YEARS &gt; 4,(A1L554C3 + A1L554C12 + A1L554C21 + A1L554C30 + A1L554C39) / 5, 0)</f>
        <v>122.3818</v>
      </c>
      <c r="EX21" s="16" t="s">
        <v>3812</v>
      </c>
      <c r="EY21" s="18">
        <f>IF(RUN_YEARS &gt; 4,(A1L554C4 + A1L554C13 + A1L554C22 + A1L554C31 + A1L554C40) / 5, 0)</f>
        <v>28.076800000000002</v>
      </c>
      <c r="EZ21" s="16" t="s">
        <v>3813</v>
      </c>
      <c r="FA21" s="18">
        <f>IF(RUN_YEARS &gt; 4,(A1L554C5 + A1L554C14 + A1L554C23 + A1L554C32 + A1L554C41) / 5, 0)</f>
        <v>541.51220000000001</v>
      </c>
      <c r="FB21" s="16" t="s">
        <v>3814</v>
      </c>
      <c r="FC21" s="18">
        <f>IF(RUN_YEARS &gt; 4,(A1L554C6 + A1L554C15 + A1L554C24 + A1L554C33 + A1L554C42) / 5, 0)</f>
        <v>230.4906</v>
      </c>
      <c r="FD21" s="16" t="s">
        <v>3815</v>
      </c>
      <c r="FE21" s="18">
        <f>IF(RUN_YEARS &gt; 4,(A1L554C7 + A1L554C16 + A1L554C25 + A1L554C34 + A1L554C43) / 5, 0)</f>
        <v>386.00139999999999</v>
      </c>
      <c r="FF21" s="16" t="s">
        <v>3816</v>
      </c>
      <c r="FG21" s="18">
        <f>IF(A1L554C77 &lt;&gt; 0,A1L554C78 / A1L554C77,0)</f>
        <v>0.42564248783314579</v>
      </c>
      <c r="FH21" s="16" t="s">
        <v>3817</v>
      </c>
      <c r="FI21" s="18">
        <f>IF(A1L554C80 = 0,A1L556C80, A1L554C80)</f>
        <v>0.42564248783314579</v>
      </c>
    </row>
    <row r="22" spans="1:165" x14ac:dyDescent="0.3">
      <c r="A22" s="11">
        <v>555</v>
      </c>
      <c r="B22" s="14" t="s">
        <v>945</v>
      </c>
      <c r="C22" s="11" t="s">
        <v>2738</v>
      </c>
      <c r="D22" s="16" t="s">
        <v>2959</v>
      </c>
      <c r="E22" s="6">
        <v>1226.6189999999999</v>
      </c>
      <c r="F22" s="16" t="s">
        <v>2959</v>
      </c>
      <c r="G22" s="6">
        <v>167.03100000000001</v>
      </c>
      <c r="H22" s="16" t="s">
        <v>2959</v>
      </c>
      <c r="I22" s="6">
        <v>379.02699999999999</v>
      </c>
      <c r="J22" s="16" t="s">
        <v>2959</v>
      </c>
      <c r="K22" s="6">
        <v>141.81700000000001</v>
      </c>
      <c r="L22" s="16" t="s">
        <v>3818</v>
      </c>
      <c r="M22" s="1">
        <f>(A1L555C1 * 2 + A1L555C2 + A1L555C3)</f>
        <v>2999.2959999999998</v>
      </c>
      <c r="N22" s="16" t="s">
        <v>3819</v>
      </c>
      <c r="O22" s="1">
        <f>(A1L555C4 * 2 + A1L555C2 + A1L555C3)</f>
        <v>829.69200000000001</v>
      </c>
      <c r="P22" s="16" t="s">
        <v>3820</v>
      </c>
      <c r="Q22" s="1">
        <f>(A1L555C1 + A1L555C2 + A1L555C3 + A1L555C4)</f>
        <v>1914.4939999999999</v>
      </c>
      <c r="R22" s="16" t="s">
        <v>3821</v>
      </c>
      <c r="S22" s="18">
        <f>IF(A1L555C5 &lt;&gt; 0,A1L555C6 / A1L555C5,0)</f>
        <v>0.2766289155855241</v>
      </c>
      <c r="T22" s="16" t="s">
        <v>3822</v>
      </c>
      <c r="U22" s="18">
        <f>IF(A1L555C8 = 0,A1L556C8, A1L555C8)</f>
        <v>0.2766289155855241</v>
      </c>
      <c r="V22" s="16" t="s">
        <v>2965</v>
      </c>
      <c r="W22" s="6">
        <v>1167.8869999999999</v>
      </c>
      <c r="X22" s="16" t="s">
        <v>2965</v>
      </c>
      <c r="Y22" s="6">
        <v>252.876</v>
      </c>
      <c r="Z22" s="16" t="s">
        <v>2965</v>
      </c>
      <c r="AA22" s="6">
        <v>375.56299999999999</v>
      </c>
      <c r="AB22" s="16" t="s">
        <v>2965</v>
      </c>
      <c r="AC22" s="6">
        <v>104.355</v>
      </c>
      <c r="AD22" s="16" t="s">
        <v>3823</v>
      </c>
      <c r="AE22" s="1">
        <f>(A1L555C10 * 2 + A1L555C11 + A1L555C12)</f>
        <v>2964.2130000000002</v>
      </c>
      <c r="AF22" s="16" t="s">
        <v>3824</v>
      </c>
      <c r="AG22" s="1">
        <f>(A1L555C13 * 2 + A1L555C11 + A1L555C12)</f>
        <v>837.149</v>
      </c>
      <c r="AH22" s="16" t="s">
        <v>3825</v>
      </c>
      <c r="AI22" s="1">
        <f>(A1L555C10 + A1L555C11 + A1L555C12 + A1L555C13)</f>
        <v>1900.681</v>
      </c>
      <c r="AJ22" s="16" t="s">
        <v>3826</v>
      </c>
      <c r="AK22" s="18">
        <f>IF(A1L555C14 &lt;&gt; 0,A1L555C15 / A1L555C14,0)</f>
        <v>0.28241863860660482</v>
      </c>
      <c r="AL22" s="16" t="s">
        <v>3827</v>
      </c>
      <c r="AM22" s="18">
        <f>IF(A1L555C17 = 0,A1L556C17, A1L555C17)</f>
        <v>0.28241863860660482</v>
      </c>
      <c r="AN22" s="16" t="s">
        <v>2971</v>
      </c>
      <c r="AO22" s="6">
        <v>1205.903</v>
      </c>
      <c r="AP22" s="16" t="s">
        <v>2971</v>
      </c>
      <c r="AQ22" s="6">
        <v>361.94299999999998</v>
      </c>
      <c r="AR22" s="16" t="s">
        <v>2971</v>
      </c>
      <c r="AS22" s="6">
        <v>377.42200000000003</v>
      </c>
      <c r="AT22" s="16" t="s">
        <v>2971</v>
      </c>
      <c r="AU22" s="6">
        <v>154.81</v>
      </c>
      <c r="AV22" s="16" t="s">
        <v>3828</v>
      </c>
      <c r="AW22" s="1">
        <f>(A1L555C19 * 2 + A1L555C20 + A1L555C21)</f>
        <v>3151.1709999999998</v>
      </c>
      <c r="AX22" s="16" t="s">
        <v>3829</v>
      </c>
      <c r="AY22" s="1">
        <f>(A1L555C22 * 2 + A1L555C20 + A1L555C21)</f>
        <v>1048.9850000000001</v>
      </c>
      <c r="AZ22" s="16" t="s">
        <v>3830</v>
      </c>
      <c r="BA22" s="1">
        <f>(A1L555C19 + A1L555C20 + A1L555C21 + A1L555C22)</f>
        <v>2100.078</v>
      </c>
      <c r="BB22" s="16" t="s">
        <v>3831</v>
      </c>
      <c r="BC22" s="18">
        <f>IF(A1L555C23 &lt;&gt; 0,A1L555C24 / A1L555C23,0)</f>
        <v>0.33288736155543452</v>
      </c>
      <c r="BD22" s="16" t="s">
        <v>3832</v>
      </c>
      <c r="BE22" s="18">
        <f>IF(A1L555C26 = 0,A1L556C26, A1L555C26)</f>
        <v>0.33288736155543452</v>
      </c>
      <c r="BF22" s="16" t="s">
        <v>2977</v>
      </c>
      <c r="BG22" s="6">
        <v>1166.28</v>
      </c>
      <c r="BH22" s="16" t="s">
        <v>2977</v>
      </c>
      <c r="BI22" s="6">
        <v>393.45299999999997</v>
      </c>
      <c r="BJ22" s="16" t="s">
        <v>2977</v>
      </c>
      <c r="BK22" s="6">
        <v>466.38600000000002</v>
      </c>
      <c r="BL22" s="16" t="s">
        <v>2977</v>
      </c>
      <c r="BM22" s="6">
        <v>125.161</v>
      </c>
      <c r="BN22" s="16" t="s">
        <v>3833</v>
      </c>
      <c r="BO22" s="1">
        <f>(A1L555C28 * 2 + A1L555C29 + A1L555C30)</f>
        <v>3192.3989999999999</v>
      </c>
      <c r="BP22" s="16" t="s">
        <v>3834</v>
      </c>
      <c r="BQ22" s="1">
        <f>(A1L555C31 * 2 + A1L555C29 + A1L555C30)</f>
        <v>1110.1610000000001</v>
      </c>
      <c r="BR22" s="16" t="s">
        <v>3835</v>
      </c>
      <c r="BS22" s="1">
        <f>(A1L555C28 + A1L555C29 + A1L555C30 + A1L555C31)</f>
        <v>2151.2799999999997</v>
      </c>
      <c r="BT22" s="16" t="s">
        <v>3836</v>
      </c>
      <c r="BU22" s="18">
        <f>IF(A1L555C32 &lt;&gt; 0,A1L555C33 / A1L555C32,0)</f>
        <v>0.34775133058242408</v>
      </c>
      <c r="BV22" s="16" t="s">
        <v>3837</v>
      </c>
      <c r="BW22" s="18">
        <f>IF(A1L555C35 = 0,A1L556C35, A1L555C35)</f>
        <v>0.34775133058242408</v>
      </c>
      <c r="BX22" s="16" t="s">
        <v>2983</v>
      </c>
      <c r="BY22" s="6">
        <v>1245.857</v>
      </c>
      <c r="BZ22" s="16" t="s">
        <v>2983</v>
      </c>
      <c r="CA22" s="6">
        <v>433.38299999999998</v>
      </c>
      <c r="CB22" s="16" t="s">
        <v>2983</v>
      </c>
      <c r="CC22" s="6">
        <v>647.75099999999998</v>
      </c>
      <c r="CD22" s="16" t="s">
        <v>2983</v>
      </c>
      <c r="CE22" s="6">
        <v>191.80199999999999</v>
      </c>
      <c r="CF22" s="16" t="s">
        <v>3838</v>
      </c>
      <c r="CG22" s="1">
        <f>(A1L555C37 * 2 + A1L555C38 + A1L555C39)</f>
        <v>3572.848</v>
      </c>
      <c r="CH22" s="16" t="s">
        <v>3839</v>
      </c>
      <c r="CI22" s="1">
        <f>(A1L555C40 * 2 + A1L555C38 + A1L555C39)</f>
        <v>1464.7379999999998</v>
      </c>
      <c r="CJ22" s="16" t="s">
        <v>3840</v>
      </c>
      <c r="CK22" s="1">
        <f>(A1L555C37 + A1L555C38 + A1L555C39 + A1L555C40)</f>
        <v>2518.7930000000001</v>
      </c>
      <c r="CL22" s="16" t="s">
        <v>3841</v>
      </c>
      <c r="CM22" s="18">
        <f>IF(A1L555C41 &lt;&gt; 0,A1L555C42 / A1L555C41,0)</f>
        <v>0.40996370402547205</v>
      </c>
      <c r="CN22" s="16" t="s">
        <v>3842</v>
      </c>
      <c r="CO22" s="18">
        <f>IF(A1L555C44 = 0,A1L556C44, A1L555C44)</f>
        <v>0.40996370402547205</v>
      </c>
      <c r="CP22" s="16" t="s">
        <v>3843</v>
      </c>
      <c r="CQ22" s="18">
        <f>IF(RUN_YEARS &gt; 1,(A1L555C1 + A1L555C10) / 2, 0)</f>
        <v>1197.2529999999999</v>
      </c>
      <c r="CR22" s="16" t="s">
        <v>3844</v>
      </c>
      <c r="CS22" s="18">
        <f>IF(RUN_YEARS &gt; 1,(A1L555C2 + A1L555C11) / 2, 0)</f>
        <v>209.95350000000002</v>
      </c>
      <c r="CT22" s="16" t="s">
        <v>3845</v>
      </c>
      <c r="CU22" s="18">
        <f>IF(RUN_YEARS &gt; 1,(A1L555C3 + A1L555C12) / 2, 0)</f>
        <v>377.29499999999996</v>
      </c>
      <c r="CV22" s="16" t="s">
        <v>3846</v>
      </c>
      <c r="CW22" s="18">
        <f>IF(RUN_YEARS &gt; 1,(A1L555C4 + A1L555C13) / 2, 0)</f>
        <v>123.08600000000001</v>
      </c>
      <c r="CX22" s="16" t="s">
        <v>3847</v>
      </c>
      <c r="CY22" s="18">
        <f>IF(RUN_YEARS &gt; 1,(A1L555C5 + A1L555C14) / 2, 0)</f>
        <v>2981.7545</v>
      </c>
      <c r="CZ22" s="16" t="s">
        <v>3848</v>
      </c>
      <c r="DA22" s="18">
        <f>IF(RUN_YEARS &gt; 1,(A1L555C6 + A1L555C15) / 2, 0)</f>
        <v>833.42049999999995</v>
      </c>
      <c r="DB22" s="16" t="s">
        <v>3849</v>
      </c>
      <c r="DC22" s="18">
        <f>IF(RUN_YEARS &gt; 1,(A1L555C7 + A1L555C16) / 2, 0)</f>
        <v>1907.5875000000001</v>
      </c>
      <c r="DD22" s="16" t="s">
        <v>3850</v>
      </c>
      <c r="DE22" s="18">
        <f>IF(A1L555C50 &lt;&gt; 0,A1L555C51 / A1L555C50,0)</f>
        <v>0.27950674678280857</v>
      </c>
      <c r="DF22" s="16" t="s">
        <v>3851</v>
      </c>
      <c r="DG22" s="18">
        <f>IF(A1L555C53 = 0,A1L556C53, A1L555C53)</f>
        <v>0.27950674678280857</v>
      </c>
      <c r="DH22" s="16" t="s">
        <v>3852</v>
      </c>
      <c r="DI22" s="18">
        <f>IF(RUN_YEARS &gt; 2,(A1L555C1 + A1L555C10 + A1L555C19) / 3, 0)</f>
        <v>1200.1363333333331</v>
      </c>
      <c r="DJ22" s="16" t="s">
        <v>3853</v>
      </c>
      <c r="DK22" s="18">
        <f>IF(RUN_YEARS &gt; 2,(A1L555C2 + A1L555C11 + A1L555C20) / 3, 0)</f>
        <v>260.61666666666667</v>
      </c>
      <c r="DL22" s="16" t="s">
        <v>3854</v>
      </c>
      <c r="DM22" s="18">
        <f>IF(RUN_YEARS &gt; 2,(A1L555C3 + A1L555C12 + A1L555C21) / 3, 0)</f>
        <v>377.33733333333333</v>
      </c>
      <c r="DN22" s="16" t="s">
        <v>3855</v>
      </c>
      <c r="DO22" s="18">
        <f>IF(RUN_YEARS &gt; 2,(A1L555C4 + A1L555C13 + A1L555C22) / 3, 0)</f>
        <v>133.66066666666669</v>
      </c>
      <c r="DP22" s="16" t="s">
        <v>3856</v>
      </c>
      <c r="DQ22" s="18">
        <f>IF(RUN_YEARS &gt; 2,(A1L555C5 + A1L555C14 + A1L555C23) / 3, 0)</f>
        <v>3038.2266666666669</v>
      </c>
      <c r="DR22" s="16" t="s">
        <v>3857</v>
      </c>
      <c r="DS22" s="18">
        <f>IF(RUN_YEARS &gt; 2,(A1L555C6 + A1L555C15 + A1L555C24) / 3, 0)</f>
        <v>905.27533333333338</v>
      </c>
      <c r="DT22" s="16" t="s">
        <v>3858</v>
      </c>
      <c r="DU22" s="18">
        <f>IF(RUN_YEARS &gt; 2,(A1L555C7 + A1L555C16 + A1L555C25) / 3, 0)</f>
        <v>1971.7510000000002</v>
      </c>
      <c r="DV22" s="16" t="s">
        <v>3859</v>
      </c>
      <c r="DW22" s="18">
        <f>IF(A1L555C59 &lt;&gt; 0,A1L555C60 / A1L555C59,0)</f>
        <v>0.2979617496171012</v>
      </c>
      <c r="DX22" s="16" t="s">
        <v>3860</v>
      </c>
      <c r="DY22" s="18">
        <f>IF(A1L555C62 = 0,A1L556C62, A1L555C62)</f>
        <v>0.2979617496171012</v>
      </c>
      <c r="DZ22" s="16" t="s">
        <v>3861</v>
      </c>
      <c r="EA22" s="18">
        <f>IF(RUN_YEARS &gt; 3,(A1L555C1 + A1L555C10 + A1L555C19 + A1L555C28) / 4, 0)</f>
        <v>1191.6722499999998</v>
      </c>
      <c r="EB22" s="16" t="s">
        <v>3862</v>
      </c>
      <c r="EC22" s="18">
        <f>IF(RUN_YEARS &gt; 3,(A1L555C2 + A1L555C11 + A1L555C20 + A1L555C29) / 4, 0)</f>
        <v>293.82574999999997</v>
      </c>
      <c r="ED22" s="16" t="s">
        <v>3863</v>
      </c>
      <c r="EE22" s="18">
        <f>IF(RUN_YEARS &gt; 3,(A1L555C3 + A1L555C12 + A1L555C21 + A1L555C30) / 4, 0)</f>
        <v>399.59949999999998</v>
      </c>
      <c r="EF22" s="16" t="s">
        <v>3864</v>
      </c>
      <c r="EG22" s="18">
        <f>IF(RUN_YEARS &gt; 3,(A1L555C4 + A1L555C13 + A1L555C22 + A1L555C31) / 4, 0)</f>
        <v>131.53575000000001</v>
      </c>
      <c r="EH22" s="16" t="s">
        <v>3865</v>
      </c>
      <c r="EI22" s="18">
        <f>IF(RUN_YEARS &gt; 3,(A1L555C5 + A1L555C14 + A1L555C23 + A1L555C32) / 4, 0)</f>
        <v>3076.7697499999999</v>
      </c>
      <c r="EJ22" s="16" t="s">
        <v>3866</v>
      </c>
      <c r="EK22" s="18">
        <f>IF(RUN_YEARS &gt; 3,(A1L555C6 + A1L555C15 + A1L555C24 + A1L555C33) / 4, 0)</f>
        <v>956.49675000000002</v>
      </c>
      <c r="EL22" s="16" t="s">
        <v>3867</v>
      </c>
      <c r="EM22" s="18">
        <f>IF(RUN_YEARS &gt; 3,(A1L555C7 + A1L555C16 + A1L555C25 + A1L555C34) / 4, 0)</f>
        <v>2016.6332500000001</v>
      </c>
      <c r="EN22" s="16" t="s">
        <v>3868</v>
      </c>
      <c r="EO22" s="18">
        <f>IF(A1L555C68 &lt;&gt; 0,A1L555C69 / A1L555C68,0)</f>
        <v>0.31087693513627401</v>
      </c>
      <c r="EP22" s="16" t="s">
        <v>3869</v>
      </c>
      <c r="EQ22" s="18">
        <f>IF(A1L555C71 = 0,A1L556C71, A1L555C71)</f>
        <v>0.31087693513627401</v>
      </c>
      <c r="ER22" s="16" t="s">
        <v>3870</v>
      </c>
      <c r="ES22" s="18">
        <f>IF(RUN_YEARS &gt; 4,(A1L555C1 + A1L555C10 + A1L555C19 + A1L555C28 + A1L555C37) / 5, 0)</f>
        <v>1202.5092</v>
      </c>
      <c r="ET22" s="16" t="s">
        <v>3871</v>
      </c>
      <c r="EU22" s="18">
        <f>IF(RUN_YEARS &gt; 4,(A1L555C2 + A1L555C11 + A1L555C20 + A1L555C29 + A1L555C38) / 5, 0)</f>
        <v>321.73719999999997</v>
      </c>
      <c r="EV22" s="16" t="s">
        <v>3872</v>
      </c>
      <c r="EW22" s="18">
        <f>IF(RUN_YEARS &gt; 4,(A1L555C3 + A1L555C12 + A1L555C21 + A1L555C30 + A1L555C39) / 5, 0)</f>
        <v>449.22979999999995</v>
      </c>
      <c r="EX22" s="16" t="s">
        <v>3873</v>
      </c>
      <c r="EY22" s="18">
        <f>IF(RUN_YEARS &gt; 4,(A1L555C4 + A1L555C13 + A1L555C22 + A1L555C31 + A1L555C40) / 5, 0)</f>
        <v>143.589</v>
      </c>
      <c r="EZ22" s="16" t="s">
        <v>3874</v>
      </c>
      <c r="FA22" s="18">
        <f>IF(RUN_YEARS &gt; 4,(A1L555C5 + A1L555C14 + A1L555C23 + A1L555C32 + A1L555C41) / 5, 0)</f>
        <v>3175.9854</v>
      </c>
      <c r="FB22" s="16" t="s">
        <v>3875</v>
      </c>
      <c r="FC22" s="18">
        <f>IF(RUN_YEARS &gt; 4,(A1L555C6 + A1L555C15 + A1L555C24 + A1L555C33 + A1L555C42) / 5, 0)</f>
        <v>1058.145</v>
      </c>
      <c r="FD22" s="16" t="s">
        <v>3876</v>
      </c>
      <c r="FE22" s="18">
        <f>IF(RUN_YEARS &gt; 4,(A1L555C7 + A1L555C16 + A1L555C25 + A1L555C34 + A1L555C43) / 5, 0)</f>
        <v>2117.0652</v>
      </c>
      <c r="FF22" s="16" t="s">
        <v>3877</v>
      </c>
      <c r="FG22" s="18">
        <f>IF(A1L555C77 &lt;&gt; 0,A1L555C78 / A1L555C77,0)</f>
        <v>0.33317061218228522</v>
      </c>
      <c r="FH22" s="16" t="s">
        <v>3878</v>
      </c>
      <c r="FI22" s="18">
        <f>IF(A1L555C80 = 0,A1L556C80, A1L555C80)</f>
        <v>0.33317061218228522</v>
      </c>
    </row>
    <row r="23" spans="1:165" x14ac:dyDescent="0.3">
      <c r="A23" s="11">
        <v>556</v>
      </c>
      <c r="B23" s="14" t="s">
        <v>945</v>
      </c>
      <c r="C23" s="11" t="s">
        <v>2739</v>
      </c>
      <c r="D23" s="16" t="s">
        <v>2959</v>
      </c>
      <c r="E23" s="6">
        <v>12104.084999999999</v>
      </c>
      <c r="F23" s="16" t="s">
        <v>2959</v>
      </c>
      <c r="G23" s="6">
        <v>3357.0329999999999</v>
      </c>
      <c r="H23" s="16" t="s">
        <v>2959</v>
      </c>
      <c r="I23" s="6">
        <v>2793.49</v>
      </c>
      <c r="J23" s="16" t="s">
        <v>2959</v>
      </c>
      <c r="K23" s="6">
        <v>1156.81</v>
      </c>
      <c r="L23" s="16" t="s">
        <v>3879</v>
      </c>
      <c r="M23" s="1">
        <f>(A1L556C1 * 2 + A1L556C2 + A1L556C3)</f>
        <v>30358.692999999999</v>
      </c>
      <c r="N23" s="16" t="s">
        <v>3880</v>
      </c>
      <c r="O23" s="1">
        <f>(A1L556C4 * 2 + A1L556C2 + A1L556C3)</f>
        <v>8464.143</v>
      </c>
      <c r="P23" s="16" t="s">
        <v>3881</v>
      </c>
      <c r="Q23" s="1">
        <f>(A1L556C1 + A1L556C2 + A1L556C3 + A1L556C4)</f>
        <v>19411.418000000001</v>
      </c>
      <c r="R23" s="16" t="s">
        <v>3882</v>
      </c>
      <c r="S23" s="18">
        <f>IF(A1L556C5 &lt;&gt; 0,A1L556C6 / A1L556C5,0)</f>
        <v>0.27880459148883652</v>
      </c>
      <c r="T23" s="16" t="s">
        <v>3883</v>
      </c>
      <c r="U23" s="18">
        <f>IF(A1L556C8 = 0,A1L556C8, A1L556C8)</f>
        <v>0.27880459148883652</v>
      </c>
      <c r="V23" s="16" t="s">
        <v>2965</v>
      </c>
      <c r="W23" s="6">
        <v>12576.728999999999</v>
      </c>
      <c r="X23" s="16" t="s">
        <v>2965</v>
      </c>
      <c r="Y23" s="6">
        <v>3515.5140000000001</v>
      </c>
      <c r="Z23" s="16" t="s">
        <v>2965</v>
      </c>
      <c r="AA23" s="6">
        <v>2874.989</v>
      </c>
      <c r="AB23" s="16" t="s">
        <v>2965</v>
      </c>
      <c r="AC23" s="6">
        <v>1201.443</v>
      </c>
      <c r="AD23" s="16" t="s">
        <v>3884</v>
      </c>
      <c r="AE23" s="1">
        <f>(A1L556C10 * 2 + A1L556C11 + A1L556C12)</f>
        <v>31543.960999999999</v>
      </c>
      <c r="AF23" s="16" t="s">
        <v>3885</v>
      </c>
      <c r="AG23" s="1">
        <f>(A1L556C13 * 2 + A1L556C11 + A1L556C12)</f>
        <v>8793.3889999999992</v>
      </c>
      <c r="AH23" s="16" t="s">
        <v>3886</v>
      </c>
      <c r="AI23" s="1">
        <f>(A1L556C10 + A1L556C11 + A1L556C12 + A1L556C13)</f>
        <v>20168.674999999999</v>
      </c>
      <c r="AJ23" s="16" t="s">
        <v>3887</v>
      </c>
      <c r="AK23" s="18">
        <f>IF(A1L556C14 &lt;&gt; 0,A1L556C15 / A1L556C14,0)</f>
        <v>0.27876616383085179</v>
      </c>
      <c r="AL23" s="16" t="s">
        <v>3888</v>
      </c>
      <c r="AM23" s="18">
        <f>IF(A1L556C17 = 0,A1L556C17, A1L556C17)</f>
        <v>0.27876616383085179</v>
      </c>
      <c r="AN23" s="16" t="s">
        <v>2971</v>
      </c>
      <c r="AO23" s="6">
        <v>13120.833000000001</v>
      </c>
      <c r="AP23" s="16" t="s">
        <v>2971</v>
      </c>
      <c r="AQ23" s="6">
        <v>3466.3980000000001</v>
      </c>
      <c r="AR23" s="16" t="s">
        <v>2971</v>
      </c>
      <c r="AS23" s="6">
        <v>2743.337</v>
      </c>
      <c r="AT23" s="16" t="s">
        <v>2971</v>
      </c>
      <c r="AU23" s="6">
        <v>1089.7850000000001</v>
      </c>
      <c r="AV23" s="16" t="s">
        <v>3889</v>
      </c>
      <c r="AW23" s="1">
        <f>(A1L556C19 * 2 + A1L556C20 + A1L556C21)</f>
        <v>32451.401000000002</v>
      </c>
      <c r="AX23" s="16" t="s">
        <v>3890</v>
      </c>
      <c r="AY23" s="1">
        <f>(A1L556C22 * 2 + A1L556C20 + A1L556C21)</f>
        <v>8389.3050000000003</v>
      </c>
      <c r="AZ23" s="16" t="s">
        <v>3891</v>
      </c>
      <c r="BA23" s="1">
        <f>(A1L556C19 + A1L556C20 + A1L556C21 + A1L556C22)</f>
        <v>20420.352999999999</v>
      </c>
      <c r="BB23" s="16" t="s">
        <v>3892</v>
      </c>
      <c r="BC23" s="18">
        <f>IF(A1L556C23 &lt;&gt; 0,A1L556C24 / A1L556C23,0)</f>
        <v>0.25851903897770084</v>
      </c>
      <c r="BD23" s="16" t="s">
        <v>3893</v>
      </c>
      <c r="BE23" s="18">
        <f>IF(A1L556C26 = 0,A1L556C26, A1L556C26)</f>
        <v>0.25851903897770084</v>
      </c>
      <c r="BF23" s="16" t="s">
        <v>2977</v>
      </c>
      <c r="BG23" s="6">
        <v>12539.566999999999</v>
      </c>
      <c r="BH23" s="16" t="s">
        <v>2977</v>
      </c>
      <c r="BI23" s="6">
        <v>3230.7959999999998</v>
      </c>
      <c r="BJ23" s="16" t="s">
        <v>2977</v>
      </c>
      <c r="BK23" s="6">
        <v>2672.6010000000001</v>
      </c>
      <c r="BL23" s="16" t="s">
        <v>2977</v>
      </c>
      <c r="BM23" s="6">
        <v>1038.8309999999999</v>
      </c>
      <c r="BN23" s="16" t="s">
        <v>3894</v>
      </c>
      <c r="BO23" s="1">
        <f>(A1L556C28 * 2 + A1L556C29 + A1L556C30)</f>
        <v>30982.530999999995</v>
      </c>
      <c r="BP23" s="16" t="s">
        <v>3895</v>
      </c>
      <c r="BQ23" s="1">
        <f>(A1L556C31 * 2 + A1L556C29 + A1L556C30)</f>
        <v>7981.0589999999993</v>
      </c>
      <c r="BR23" s="16" t="s">
        <v>3896</v>
      </c>
      <c r="BS23" s="1">
        <f>(A1L556C28 + A1L556C29 + A1L556C30 + A1L556C31)</f>
        <v>19481.794999999998</v>
      </c>
      <c r="BT23" s="16" t="s">
        <v>3897</v>
      </c>
      <c r="BU23" s="18">
        <f>IF(A1L556C32 &lt;&gt; 0,A1L556C33 / A1L556C32,0)</f>
        <v>0.25759867713841716</v>
      </c>
      <c r="BV23" s="16" t="s">
        <v>3898</v>
      </c>
      <c r="BW23" s="18">
        <f>IF(A1L556C35 = 0,A1L556C35, A1L556C35)</f>
        <v>0.25759867713841716</v>
      </c>
      <c r="BX23" s="16" t="s">
        <v>2983</v>
      </c>
      <c r="BY23" s="6">
        <v>13216.351000000001</v>
      </c>
      <c r="BZ23" s="16" t="s">
        <v>2983</v>
      </c>
      <c r="CA23" s="6">
        <v>3639.4029999999998</v>
      </c>
      <c r="CB23" s="16" t="s">
        <v>2983</v>
      </c>
      <c r="CC23" s="6">
        <v>2992.732</v>
      </c>
      <c r="CD23" s="16" t="s">
        <v>2983</v>
      </c>
      <c r="CE23" s="6">
        <v>1095.3440000000001</v>
      </c>
      <c r="CF23" s="16" t="s">
        <v>3899</v>
      </c>
      <c r="CG23" s="1">
        <f>(A1L556C37 * 2 + A1L556C38 + A1L556C39)</f>
        <v>33064.837</v>
      </c>
      <c r="CH23" s="16" t="s">
        <v>3900</v>
      </c>
      <c r="CI23" s="1">
        <f>(A1L556C40 * 2 + A1L556C38 + A1L556C39)</f>
        <v>8822.8230000000003</v>
      </c>
      <c r="CJ23" s="16" t="s">
        <v>3901</v>
      </c>
      <c r="CK23" s="1">
        <f>(A1L556C37 + A1L556C38 + A1L556C39 + A1L556C40)</f>
        <v>20943.830000000002</v>
      </c>
      <c r="CL23" s="16" t="s">
        <v>3902</v>
      </c>
      <c r="CM23" s="18">
        <f>IF(A1L556C41 &lt;&gt; 0,A1L556C42 / A1L556C41,0)</f>
        <v>0.26683400858743084</v>
      </c>
      <c r="CN23" s="16" t="s">
        <v>3903</v>
      </c>
      <c r="CO23" s="18">
        <f>IF(A1L556C44 = 0,A1L556C44, A1L556C44)</f>
        <v>0.26683400858743084</v>
      </c>
      <c r="CP23" s="16" t="s">
        <v>3904</v>
      </c>
      <c r="CQ23" s="18">
        <f>IF(RUN_YEARS &gt; 1,(A1L556C1 + A1L556C10) / 2, 0)</f>
        <v>12340.406999999999</v>
      </c>
      <c r="CR23" s="16" t="s">
        <v>3905</v>
      </c>
      <c r="CS23" s="18">
        <f>IF(RUN_YEARS &gt; 1,(A1L556C2 + A1L556C11) / 2, 0)</f>
        <v>3436.2735000000002</v>
      </c>
      <c r="CT23" s="16" t="s">
        <v>3906</v>
      </c>
      <c r="CU23" s="18">
        <f>IF(RUN_YEARS &gt; 1,(A1L556C3 + A1L556C12) / 2, 0)</f>
        <v>2834.2394999999997</v>
      </c>
      <c r="CV23" s="16" t="s">
        <v>3907</v>
      </c>
      <c r="CW23" s="18">
        <f>IF(RUN_YEARS &gt; 1,(A1L556C4 + A1L556C13) / 2, 0)</f>
        <v>1179.1264999999999</v>
      </c>
      <c r="CX23" s="16" t="s">
        <v>3908</v>
      </c>
      <c r="CY23" s="18">
        <f>IF(RUN_YEARS &gt; 1,(A1L556C5 + A1L556C14) / 2, 0)</f>
        <v>30951.326999999997</v>
      </c>
      <c r="CZ23" s="16" t="s">
        <v>3909</v>
      </c>
      <c r="DA23" s="18">
        <f>IF(RUN_YEARS &gt; 1,(A1L556C6 + A1L556C15) / 2, 0)</f>
        <v>8628.7659999999996</v>
      </c>
      <c r="DB23" s="16" t="s">
        <v>3910</v>
      </c>
      <c r="DC23" s="18">
        <f>IF(RUN_YEARS &gt; 1,(A1L556C7 + A1L556C16) / 2, 0)</f>
        <v>19790.0465</v>
      </c>
      <c r="DD23" s="16" t="s">
        <v>3911</v>
      </c>
      <c r="DE23" s="18">
        <f>IF(A1L556C50 &lt;&gt; 0,A1L556C51 / A1L556C50,0)</f>
        <v>0.27878500976710952</v>
      </c>
      <c r="DF23" s="16" t="s">
        <v>3912</v>
      </c>
      <c r="DG23" s="18">
        <f>IF(A1L556C53 = 0,A1L556C53, A1L556C53)</f>
        <v>0.27878500976710952</v>
      </c>
      <c r="DH23" s="16" t="s">
        <v>3913</v>
      </c>
      <c r="DI23" s="18">
        <f>IF(RUN_YEARS &gt; 2,(A1L556C1 + A1L556C10 + A1L556C19) / 3, 0)</f>
        <v>12600.548999999999</v>
      </c>
      <c r="DJ23" s="16" t="s">
        <v>3914</v>
      </c>
      <c r="DK23" s="18">
        <f>IF(RUN_YEARS &gt; 2,(A1L556C2 + A1L556C11 + A1L556C20) / 3, 0)</f>
        <v>3446.3150000000001</v>
      </c>
      <c r="DL23" s="16" t="s">
        <v>3915</v>
      </c>
      <c r="DM23" s="18">
        <f>IF(RUN_YEARS &gt; 2,(A1L556C3 + A1L556C12 + A1L556C21) / 3, 0)</f>
        <v>2803.9386666666664</v>
      </c>
      <c r="DN23" s="16" t="s">
        <v>3916</v>
      </c>
      <c r="DO23" s="18">
        <f>IF(RUN_YEARS &gt; 2,(A1L556C4 + A1L556C13 + A1L556C22) / 3, 0)</f>
        <v>1149.3459999999998</v>
      </c>
      <c r="DP23" s="16" t="s">
        <v>3917</v>
      </c>
      <c r="DQ23" s="18">
        <f>IF(RUN_YEARS &gt; 2,(A1L556C5 + A1L556C14 + A1L556C23) / 3, 0)</f>
        <v>31451.351666666666</v>
      </c>
      <c r="DR23" s="16" t="s">
        <v>3918</v>
      </c>
      <c r="DS23" s="18">
        <f>IF(RUN_YEARS &gt; 2,(A1L556C6 + A1L556C15 + A1L556C24) / 3, 0)</f>
        <v>8548.9456666666665</v>
      </c>
      <c r="DT23" s="16" t="s">
        <v>3919</v>
      </c>
      <c r="DU23" s="18">
        <f>IF(RUN_YEARS &gt; 2,(A1L556C7 + A1L556C16 + A1L556C25) / 3, 0)</f>
        <v>20000.148666666664</v>
      </c>
      <c r="DV23" s="16" t="s">
        <v>3920</v>
      </c>
      <c r="DW23" s="18">
        <f>IF(A1L556C59 &lt;&gt; 0,A1L556C60 / A1L556C59,0)</f>
        <v>0.27181488914281426</v>
      </c>
      <c r="DX23" s="16" t="s">
        <v>3921</v>
      </c>
      <c r="DY23" s="18">
        <f>IF(A1L556C62 = 0,A1L556C62, A1L556C62)</f>
        <v>0.27181488914281426</v>
      </c>
      <c r="DZ23" s="16" t="s">
        <v>3922</v>
      </c>
      <c r="EA23" s="18">
        <f>IF(RUN_YEARS &gt; 3,(A1L556C1 + A1L556C10 + A1L556C19 + A1L556C28) / 4, 0)</f>
        <v>12585.303499999998</v>
      </c>
      <c r="EB23" s="16" t="s">
        <v>3923</v>
      </c>
      <c r="EC23" s="18">
        <f>IF(RUN_YEARS &gt; 3,(A1L556C2 + A1L556C11 + A1L556C20 + A1L556C29) / 4, 0)</f>
        <v>3392.43525</v>
      </c>
      <c r="ED23" s="16" t="s">
        <v>3924</v>
      </c>
      <c r="EE23" s="18">
        <f>IF(RUN_YEARS &gt; 3,(A1L556C3 + A1L556C12 + A1L556C21 + A1L556C30) / 4, 0)</f>
        <v>2771.1042499999999</v>
      </c>
      <c r="EF23" s="16" t="s">
        <v>3925</v>
      </c>
      <c r="EG23" s="18">
        <f>IF(RUN_YEARS &gt; 3,(A1L556C4 + A1L556C13 + A1L556C22 + A1L556C31) / 4, 0)</f>
        <v>1121.7172499999999</v>
      </c>
      <c r="EH23" s="16" t="s">
        <v>3926</v>
      </c>
      <c r="EI23" s="18">
        <f>IF(RUN_YEARS &gt; 3,(A1L556C5 + A1L556C14 + A1L556C23 + A1L556C32) / 4, 0)</f>
        <v>31334.146499999995</v>
      </c>
      <c r="EJ23" s="16" t="s">
        <v>3927</v>
      </c>
      <c r="EK23" s="18">
        <f>IF(RUN_YEARS &gt; 3,(A1L556C6 + A1L556C15 + A1L556C24 + A1L556C33) / 4, 0)</f>
        <v>8406.9740000000002</v>
      </c>
      <c r="EL23" s="16" t="s">
        <v>3928</v>
      </c>
      <c r="EM23" s="18">
        <f>IF(RUN_YEARS &gt; 3,(A1L556C7 + A1L556C16 + A1L556C25 + A1L556C34) / 4, 0)</f>
        <v>19870.560249999999</v>
      </c>
      <c r="EN23" s="16" t="s">
        <v>3929</v>
      </c>
      <c r="EO23" s="18">
        <f>IF(A1L556C68 &lt;&gt; 0,A1L556C69 / A1L556C68,0)</f>
        <v>0.26830071787658238</v>
      </c>
      <c r="EP23" s="16" t="s">
        <v>3930</v>
      </c>
      <c r="EQ23" s="18">
        <f>IF(A1L556C71 = 0,A1L556C71, A1L556C71)</f>
        <v>0.26830071787658238</v>
      </c>
      <c r="ER23" s="16" t="s">
        <v>3931</v>
      </c>
      <c r="ES23" s="18">
        <f>IF(RUN_YEARS &gt; 4,(A1L556C1 + A1L556C10 + A1L556C19 + A1L556C28 + A1L556C37) / 5, 0)</f>
        <v>12711.512999999999</v>
      </c>
      <c r="ET23" s="16" t="s">
        <v>3932</v>
      </c>
      <c r="EU23" s="18">
        <f>IF(RUN_YEARS &gt; 4,(A1L556C2 + A1L556C11 + A1L556C20 + A1L556C29 + A1L556C38) / 5, 0)</f>
        <v>3441.8288000000002</v>
      </c>
      <c r="EV23" s="16" t="s">
        <v>3933</v>
      </c>
      <c r="EW23" s="18">
        <f>IF(RUN_YEARS &gt; 4,(A1L556C3 + A1L556C12 + A1L556C21 + A1L556C30 + A1L556C39) / 5, 0)</f>
        <v>2815.4297999999999</v>
      </c>
      <c r="EX23" s="16" t="s">
        <v>3934</v>
      </c>
      <c r="EY23" s="18">
        <f>IF(RUN_YEARS &gt; 4,(A1L556C4 + A1L556C13 + A1L556C22 + A1L556C31 + A1L556C40) / 5, 0)</f>
        <v>1116.4425999999999</v>
      </c>
      <c r="EZ23" s="16" t="s">
        <v>3935</v>
      </c>
      <c r="FA23" s="18">
        <f>IF(RUN_YEARS &gt; 4,(A1L556C5 + A1L556C14 + A1L556C23 + A1L556C32 + A1L556C41) / 5, 0)</f>
        <v>31680.284599999995</v>
      </c>
      <c r="FB23" s="16" t="s">
        <v>3936</v>
      </c>
      <c r="FC23" s="18">
        <f>IF(RUN_YEARS &gt; 4,(A1L556C6 + A1L556C15 + A1L556C24 + A1L556C33 + A1L556C42) / 5, 0)</f>
        <v>8490.1437999999998</v>
      </c>
      <c r="FD23" s="16" t="s">
        <v>3937</v>
      </c>
      <c r="FE23" s="18">
        <f>IF(RUN_YEARS &gt; 4,(A1L556C7 + A1L556C16 + A1L556C25 + A1L556C34 + A1L556C43) / 5, 0)</f>
        <v>20085.214199999999</v>
      </c>
      <c r="FF23" s="16" t="s">
        <v>3938</v>
      </c>
      <c r="FG23" s="18">
        <f>IF(A1L556C77 &lt;&gt; 0,A1L556C78 / A1L556C77,0)</f>
        <v>0.26799455583173648</v>
      </c>
      <c r="FH23" s="16" t="s">
        <v>3939</v>
      </c>
      <c r="FI23" s="18">
        <f>IF(A1L556C80 = 0,A1L556C80, A1L556C80)</f>
        <v>0.26799455583173648</v>
      </c>
    </row>
    <row r="26" spans="1:165" x14ac:dyDescent="0.3">
      <c r="B26" s="11">
        <v>1</v>
      </c>
      <c r="C26" s="14" t="s">
        <v>2954</v>
      </c>
    </row>
    <row r="27" spans="1:165" x14ac:dyDescent="0.3">
      <c r="B27" s="11">
        <v>2</v>
      </c>
      <c r="C27" s="14" t="s">
        <v>2955</v>
      </c>
    </row>
    <row r="28" spans="1:165" x14ac:dyDescent="0.3">
      <c r="B28" s="11">
        <v>3</v>
      </c>
      <c r="C28" s="14" t="s">
        <v>2956</v>
      </c>
    </row>
    <row r="29" spans="1:165" x14ac:dyDescent="0.3">
      <c r="B29" s="11">
        <v>4</v>
      </c>
      <c r="C29" s="14" t="s">
        <v>2957</v>
      </c>
    </row>
    <row r="30" spans="1:165" x14ac:dyDescent="0.3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F52AF2-7F8F-4820-B934-7591921B1745}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3940</v>
      </c>
    </row>
    <row r="3" spans="1:13" x14ac:dyDescent="0.3">
      <c r="B3" s="13" t="s">
        <v>22</v>
      </c>
    </row>
    <row r="4" spans="1:13" x14ac:dyDescent="0.3">
      <c r="B4" s="13" t="s">
        <v>2719</v>
      </c>
    </row>
    <row r="5" spans="1:13" x14ac:dyDescent="0.3">
      <c r="B5" s="11" t="s">
        <v>3941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3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3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3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3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3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3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3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3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3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3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3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3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3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3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3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3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3FF557-BC04-4039-A70B-5919610FE108}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3947</v>
      </c>
    </row>
    <row r="3" spans="1:5" x14ac:dyDescent="0.3">
      <c r="B3" s="13" t="s">
        <v>22</v>
      </c>
    </row>
    <row r="4" spans="1:5" x14ac:dyDescent="0.3">
      <c r="B4" s="13" t="s">
        <v>3948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580</v>
      </c>
      <c r="B8" s="14" t="s">
        <v>3950</v>
      </c>
      <c r="C8" s="11" t="s">
        <v>3951</v>
      </c>
      <c r="D8" s="16" t="s">
        <v>3982</v>
      </c>
      <c r="E8" s="1">
        <v>1.48</v>
      </c>
    </row>
    <row r="9" spans="1:5" x14ac:dyDescent="0.3">
      <c r="A9" s="11">
        <v>581</v>
      </c>
      <c r="B9" s="14" t="s">
        <v>3952</v>
      </c>
      <c r="C9" s="11" t="s">
        <v>3953</v>
      </c>
      <c r="D9" s="16" t="s">
        <v>3982</v>
      </c>
      <c r="E9" s="1">
        <v>4.6534620000000002</v>
      </c>
    </row>
    <row r="10" spans="1:5" x14ac:dyDescent="0.3">
      <c r="A10" s="11">
        <v>582</v>
      </c>
      <c r="B10" s="14" t="s">
        <v>3954</v>
      </c>
      <c r="C10" s="11" t="s">
        <v>3955</v>
      </c>
      <c r="D10" s="16" t="s">
        <v>3982</v>
      </c>
      <c r="E10" s="1">
        <v>478</v>
      </c>
    </row>
    <row r="11" spans="1:5" x14ac:dyDescent="0.3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7.29</v>
      </c>
    </row>
    <row r="12" spans="1:5" x14ac:dyDescent="0.3">
      <c r="A12" s="11">
        <v>584</v>
      </c>
      <c r="B12" s="14" t="s">
        <v>3958</v>
      </c>
      <c r="C12" s="11" t="s">
        <v>3959</v>
      </c>
      <c r="D12" s="16" t="s">
        <v>3983</v>
      </c>
      <c r="E12" s="1">
        <v>7.2</v>
      </c>
    </row>
    <row r="13" spans="1:5" x14ac:dyDescent="0.3">
      <c r="A13" s="11">
        <v>585</v>
      </c>
      <c r="B13" s="14" t="s">
        <v>3960</v>
      </c>
      <c r="C13" s="11" t="s">
        <v>3961</v>
      </c>
      <c r="D13" s="16" t="s">
        <v>3983</v>
      </c>
      <c r="E13" s="1">
        <v>4.7</v>
      </c>
    </row>
    <row r="14" spans="1:5" x14ac:dyDescent="0.3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3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3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0.75</v>
      </c>
    </row>
    <row r="17" spans="1:5" x14ac:dyDescent="0.3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0.25</v>
      </c>
    </row>
    <row r="18" spans="1:5" x14ac:dyDescent="0.3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0.16</v>
      </c>
    </row>
    <row r="19" spans="1:5" x14ac:dyDescent="0.3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0.84</v>
      </c>
    </row>
    <row r="20" spans="1:5" x14ac:dyDescent="0.3">
      <c r="A20" s="11">
        <v>592</v>
      </c>
      <c r="B20" s="14" t="s">
        <v>3974</v>
      </c>
      <c r="C20" s="11" t="s">
        <v>3975</v>
      </c>
      <c r="D20" s="16" t="s">
        <v>3982</v>
      </c>
      <c r="E20" s="1">
        <v>2402.1680000000001</v>
      </c>
    </row>
    <row r="21" spans="1:5" x14ac:dyDescent="0.3">
      <c r="A21" s="11">
        <v>593</v>
      </c>
      <c r="B21" s="14" t="s">
        <v>3976</v>
      </c>
      <c r="C21" s="11" t="s">
        <v>3977</v>
      </c>
      <c r="D21" s="16" t="s">
        <v>3982</v>
      </c>
      <c r="E21" s="1">
        <v>9214.2389999999996</v>
      </c>
    </row>
    <row r="22" spans="1:5" x14ac:dyDescent="0.3">
      <c r="A22" s="11">
        <v>594</v>
      </c>
      <c r="B22" s="14" t="s">
        <v>3978</v>
      </c>
      <c r="C22" s="11" t="s">
        <v>3979</v>
      </c>
      <c r="D22" s="16" t="s">
        <v>3982</v>
      </c>
      <c r="E22" s="1">
        <v>803383.21600000001</v>
      </c>
    </row>
    <row r="23" spans="1:5" x14ac:dyDescent="0.3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0BCE5F-8F76-4BE6-8B01-AB7B2CB29463}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3984</v>
      </c>
    </row>
    <row r="3" spans="1:13" x14ac:dyDescent="0.3">
      <c r="B3" s="13" t="s">
        <v>22</v>
      </c>
    </row>
    <row r="4" spans="1:13" x14ac:dyDescent="0.3">
      <c r="B4" s="13" t="s">
        <v>3985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3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3.6919417046920233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3.7891804799666113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3.8838048947573065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3.8988233605318436</v>
      </c>
      <c r="L11" s="16" t="s">
        <v>945</v>
      </c>
      <c r="M11" s="19" t="str">
        <f>NULL_VALUE</f>
        <v>n/a</v>
      </c>
    </row>
    <row r="12" spans="1:13" x14ac:dyDescent="0.3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3.9238773442336892</v>
      </c>
    </row>
    <row r="13" spans="1:13" x14ac:dyDescent="0.3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8868.664220876628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9102.2480952004353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3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9329.5518364293694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3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9365.6287143220579</v>
      </c>
      <c r="L16" s="16" t="s">
        <v>945</v>
      </c>
      <c r="M16" s="19" t="str">
        <f>NULL_VALUE</f>
        <v>n/a</v>
      </c>
    </row>
    <row r="17" spans="1:13" x14ac:dyDescent="0.3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9425.8125922431536</v>
      </c>
    </row>
    <row r="18" spans="1:13" x14ac:dyDescent="0.3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8868.664220876628</v>
      </c>
      <c r="F18" s="16" t="s">
        <v>4022</v>
      </c>
      <c r="G18" s="15">
        <f>SUM(A1L906C2:A1L910C2)</f>
        <v>9102.2480952004353</v>
      </c>
      <c r="H18" s="16" t="s">
        <v>4023</v>
      </c>
      <c r="I18" s="15">
        <f>SUM(A1L906C3:A1L910C3)</f>
        <v>9329.5518364293694</v>
      </c>
      <c r="J18" s="16" t="s">
        <v>4024</v>
      </c>
      <c r="K18" s="15">
        <f>SUM(A1L906C4:A1L910C4)</f>
        <v>9365.6287143220579</v>
      </c>
      <c r="L18" s="16" t="s">
        <v>4025</v>
      </c>
      <c r="M18" s="15">
        <f>SUM(A1L906C5:A1L910C5)</f>
        <v>9425.8125922431536</v>
      </c>
    </row>
    <row r="19" spans="1:13" x14ac:dyDescent="0.3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34018.433241099723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3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34914.414556547068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3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35786.306529663671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3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35924.690262723576</v>
      </c>
      <c r="L22" s="16" t="s">
        <v>945</v>
      </c>
      <c r="M22" s="19" t="str">
        <f>NULL_VALUE</f>
        <v>n/a</v>
      </c>
    </row>
    <row r="23" spans="1:13" x14ac:dyDescent="0.3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36155.54365645448</v>
      </c>
    </row>
    <row r="24" spans="1:13" x14ac:dyDescent="0.3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34018.433241099723</v>
      </c>
      <c r="F24" s="16" t="s">
        <v>4032</v>
      </c>
      <c r="G24" s="15">
        <f>SUM(A1L912C2:A1L916C2)</f>
        <v>34914.414556547068</v>
      </c>
      <c r="H24" s="16" t="s">
        <v>4033</v>
      </c>
      <c r="I24" s="15">
        <f>SUM(A1L912C3:A1L916C3)</f>
        <v>35786.306529663671</v>
      </c>
      <c r="J24" s="16" t="s">
        <v>4034</v>
      </c>
      <c r="K24" s="15">
        <f>SUM(A1L912C4:A1L916C4)</f>
        <v>35924.690262723576</v>
      </c>
      <c r="L24" s="16" t="s">
        <v>4035</v>
      </c>
      <c r="M24" s="15">
        <f>SUM(A1L912C5:A1L916C5)</f>
        <v>36155.54365645448</v>
      </c>
    </row>
    <row r="25" spans="1:13" x14ac:dyDescent="0.3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153.75399999999999</v>
      </c>
      <c r="F25" s="16" t="s">
        <v>4037</v>
      </c>
      <c r="G25" s="1">
        <f>A1L159C6</f>
        <v>195.93200000000002</v>
      </c>
      <c r="H25" s="16" t="s">
        <v>4038</v>
      </c>
      <c r="I25" s="1">
        <f>A1L159C7</f>
        <v>230.68633333333332</v>
      </c>
      <c r="J25" s="16" t="s">
        <v>4039</v>
      </c>
      <c r="K25" s="1">
        <f>A1L159C8</f>
        <v>236.19499999999999</v>
      </c>
      <c r="L25" s="16" t="s">
        <v>4040</v>
      </c>
      <c r="M25" s="1">
        <f>A1L159C9</f>
        <v>247.08599999999996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A2C0FA-A7D5-4668-B3D1-B90435A3DA3A}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4041</v>
      </c>
    </row>
    <row r="3" spans="1:91" x14ac:dyDescent="0.3">
      <c r="B3" s="13" t="s">
        <v>4042</v>
      </c>
    </row>
    <row r="4" spans="1:91" x14ac:dyDescent="0.3">
      <c r="B4" s="13" t="s">
        <v>4043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142086</v>
      </c>
      <c r="H8" s="16" t="s">
        <v>4253</v>
      </c>
      <c r="I8" s="20">
        <v>1</v>
      </c>
      <c r="J8" s="16" t="s">
        <v>4252</v>
      </c>
      <c r="K8" s="15">
        <v>39592</v>
      </c>
      <c r="L8" s="16" t="s">
        <v>4253</v>
      </c>
      <c r="M8" s="20">
        <v>1</v>
      </c>
      <c r="N8" s="16" t="s">
        <v>4252</v>
      </c>
      <c r="O8" s="15">
        <v>34987</v>
      </c>
      <c r="P8" s="16" t="s">
        <v>4253</v>
      </c>
      <c r="Q8" s="20">
        <v>1</v>
      </c>
      <c r="R8" s="16" t="s">
        <v>4252</v>
      </c>
      <c r="S8" s="15">
        <v>30875</v>
      </c>
      <c r="T8" s="16" t="s">
        <v>4253</v>
      </c>
      <c r="U8" s="20">
        <v>1</v>
      </c>
      <c r="V8" s="16" t="s">
        <v>4252</v>
      </c>
      <c r="W8" s="15">
        <v>247540</v>
      </c>
      <c r="X8" s="16" t="s">
        <v>4252</v>
      </c>
      <c r="Y8" s="15">
        <v>249769</v>
      </c>
      <c r="Z8" s="16" t="s">
        <v>4254</v>
      </c>
      <c r="AA8" s="15">
        <v>133573</v>
      </c>
      <c r="AB8" s="16" t="s">
        <v>4255</v>
      </c>
      <c r="AC8" s="20">
        <v>1.2132879999999999</v>
      </c>
      <c r="AD8" s="16" t="s">
        <v>4254</v>
      </c>
      <c r="AE8" s="15">
        <v>48881</v>
      </c>
      <c r="AF8" s="16" t="s">
        <v>4255</v>
      </c>
      <c r="AG8" s="20">
        <v>1.063221</v>
      </c>
      <c r="AH8" s="16" t="s">
        <v>4254</v>
      </c>
      <c r="AI8" s="15">
        <v>30893</v>
      </c>
      <c r="AJ8" s="16" t="s">
        <v>4255</v>
      </c>
      <c r="AK8" s="20">
        <v>1.0545180000000001</v>
      </c>
      <c r="AL8" s="16" t="s">
        <v>4254</v>
      </c>
      <c r="AM8" s="15">
        <v>27611</v>
      </c>
      <c r="AN8" s="16" t="s">
        <v>4255</v>
      </c>
      <c r="AO8" s="20">
        <v>1.19174</v>
      </c>
      <c r="AP8" s="16" t="s">
        <v>4256</v>
      </c>
      <c r="AQ8" s="15">
        <v>121908</v>
      </c>
      <c r="AR8" s="16" t="s">
        <v>4257</v>
      </c>
      <c r="AS8" s="20">
        <v>1.3041879999999999</v>
      </c>
      <c r="AT8" s="16" t="s">
        <v>4256</v>
      </c>
      <c r="AU8" s="15">
        <v>34526</v>
      </c>
      <c r="AV8" s="16" t="s">
        <v>4257</v>
      </c>
      <c r="AW8" s="20">
        <v>1.162755</v>
      </c>
      <c r="AX8" s="16" t="s">
        <v>4256</v>
      </c>
      <c r="AY8" s="15">
        <v>22266</v>
      </c>
      <c r="AZ8" s="16" t="s">
        <v>4257</v>
      </c>
      <c r="BA8" s="20">
        <v>1.383564</v>
      </c>
      <c r="BB8" s="16" t="s">
        <v>4256</v>
      </c>
      <c r="BC8" s="15">
        <v>18675</v>
      </c>
      <c r="BD8" s="16" t="s">
        <v>4257</v>
      </c>
      <c r="BE8" s="20">
        <v>1.284125</v>
      </c>
      <c r="BF8" s="16" t="s">
        <v>4258</v>
      </c>
      <c r="BG8" s="15">
        <v>134029</v>
      </c>
      <c r="BH8" s="16" t="s">
        <v>4259</v>
      </c>
      <c r="BI8" s="20">
        <v>1.3283480000000001</v>
      </c>
      <c r="BJ8" s="16" t="s">
        <v>4258</v>
      </c>
      <c r="BK8" s="15">
        <v>20913</v>
      </c>
      <c r="BL8" s="16" t="s">
        <v>4259</v>
      </c>
      <c r="BM8" s="20">
        <v>1.196572</v>
      </c>
      <c r="BN8" s="16" t="s">
        <v>4258</v>
      </c>
      <c r="BO8" s="15">
        <v>25629</v>
      </c>
      <c r="BP8" s="16" t="s">
        <v>4259</v>
      </c>
      <c r="BQ8" s="20">
        <v>1.571256</v>
      </c>
      <c r="BR8" s="16" t="s">
        <v>4258</v>
      </c>
      <c r="BS8" s="15">
        <v>15468</v>
      </c>
      <c r="BT8" s="16" t="s">
        <v>4259</v>
      </c>
      <c r="BU8" s="20">
        <v>1.309798</v>
      </c>
      <c r="BV8" s="16" t="s">
        <v>4260</v>
      </c>
      <c r="BW8" s="15">
        <v>143363</v>
      </c>
      <c r="BX8" s="16" t="s">
        <v>4261</v>
      </c>
      <c r="BY8" s="20">
        <v>1.3697859999999999</v>
      </c>
      <c r="BZ8" s="16" t="s">
        <v>4260</v>
      </c>
      <c r="CA8" s="15">
        <v>28140</v>
      </c>
      <c r="CB8" s="16" t="s">
        <v>4261</v>
      </c>
      <c r="CC8" s="20">
        <v>1.1752100000000001</v>
      </c>
      <c r="CD8" s="16" t="s">
        <v>4260</v>
      </c>
      <c r="CE8" s="15">
        <v>23869</v>
      </c>
      <c r="CF8" s="16" t="s">
        <v>4261</v>
      </c>
      <c r="CG8" s="20">
        <v>1.420372</v>
      </c>
      <c r="CH8" s="16" t="s">
        <v>4260</v>
      </c>
      <c r="CI8" s="15">
        <v>24450</v>
      </c>
      <c r="CJ8" s="16" t="s">
        <v>4261</v>
      </c>
      <c r="CK8" s="20">
        <v>1.3419449999999999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268146.21514479996</v>
      </c>
    </row>
    <row r="9" spans="1:91" x14ac:dyDescent="0.3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34941</v>
      </c>
      <c r="H9" s="16" t="s">
        <v>4253</v>
      </c>
      <c r="I9" s="20">
        <v>1</v>
      </c>
      <c r="J9" s="16" t="s">
        <v>4252</v>
      </c>
      <c r="K9" s="15">
        <v>10820</v>
      </c>
      <c r="L9" s="16" t="s">
        <v>4253</v>
      </c>
      <c r="M9" s="20">
        <v>1</v>
      </c>
      <c r="N9" s="16" t="s">
        <v>4252</v>
      </c>
      <c r="O9" s="15">
        <v>8952</v>
      </c>
      <c r="P9" s="16" t="s">
        <v>4253</v>
      </c>
      <c r="Q9" s="20">
        <v>1</v>
      </c>
      <c r="R9" s="16" t="s">
        <v>4252</v>
      </c>
      <c r="S9" s="15">
        <v>5644</v>
      </c>
      <c r="T9" s="16" t="s">
        <v>4253</v>
      </c>
      <c r="U9" s="20">
        <v>1</v>
      </c>
      <c r="V9" s="16" t="s">
        <v>4252</v>
      </c>
      <c r="W9" s="15">
        <v>60357</v>
      </c>
      <c r="X9" s="16" t="s">
        <v>4252</v>
      </c>
      <c r="Y9" s="15">
        <v>62191</v>
      </c>
      <c r="Z9" s="16" t="s">
        <v>4254</v>
      </c>
      <c r="AA9" s="15">
        <v>31044</v>
      </c>
      <c r="AB9" s="16" t="s">
        <v>4255</v>
      </c>
      <c r="AC9" s="20">
        <v>1.2132879999999999</v>
      </c>
      <c r="AD9" s="16" t="s">
        <v>4254</v>
      </c>
      <c r="AE9" s="15">
        <v>13306</v>
      </c>
      <c r="AF9" s="16" t="s">
        <v>4255</v>
      </c>
      <c r="AG9" s="20">
        <v>1.063221</v>
      </c>
      <c r="AH9" s="16" t="s">
        <v>4254</v>
      </c>
      <c r="AI9" s="15">
        <v>7942</v>
      </c>
      <c r="AJ9" s="16" t="s">
        <v>4255</v>
      </c>
      <c r="AK9" s="20">
        <v>1.0545180000000001</v>
      </c>
      <c r="AL9" s="16" t="s">
        <v>4254</v>
      </c>
      <c r="AM9" s="15">
        <v>6087</v>
      </c>
      <c r="AN9" s="16" t="s">
        <v>4255</v>
      </c>
      <c r="AO9" s="20">
        <v>1.19174</v>
      </c>
      <c r="AP9" s="16" t="s">
        <v>4256</v>
      </c>
      <c r="AQ9" s="15">
        <v>28704</v>
      </c>
      <c r="AR9" s="16" t="s">
        <v>4257</v>
      </c>
      <c r="AS9" s="20">
        <v>1.3041879999999999</v>
      </c>
      <c r="AT9" s="16" t="s">
        <v>4256</v>
      </c>
      <c r="AU9" s="15">
        <v>8337</v>
      </c>
      <c r="AV9" s="16" t="s">
        <v>4257</v>
      </c>
      <c r="AW9" s="20">
        <v>1.162755</v>
      </c>
      <c r="AX9" s="16" t="s">
        <v>4256</v>
      </c>
      <c r="AY9" s="15">
        <v>5981</v>
      </c>
      <c r="AZ9" s="16" t="s">
        <v>4257</v>
      </c>
      <c r="BA9" s="20">
        <v>1.383564</v>
      </c>
      <c r="BB9" s="16" t="s">
        <v>4256</v>
      </c>
      <c r="BC9" s="15">
        <v>3602</v>
      </c>
      <c r="BD9" s="16" t="s">
        <v>4257</v>
      </c>
      <c r="BE9" s="20">
        <v>1.284125</v>
      </c>
      <c r="BF9" s="16" t="s">
        <v>4258</v>
      </c>
      <c r="BG9" s="15">
        <v>28172</v>
      </c>
      <c r="BH9" s="16" t="s">
        <v>4259</v>
      </c>
      <c r="BI9" s="20">
        <v>1.3283480000000001</v>
      </c>
      <c r="BJ9" s="16" t="s">
        <v>4258</v>
      </c>
      <c r="BK9" s="15">
        <v>5040</v>
      </c>
      <c r="BL9" s="16" t="s">
        <v>4259</v>
      </c>
      <c r="BM9" s="20">
        <v>1.196572</v>
      </c>
      <c r="BN9" s="16" t="s">
        <v>4258</v>
      </c>
      <c r="BO9" s="15">
        <v>4672</v>
      </c>
      <c r="BP9" s="16" t="s">
        <v>4259</v>
      </c>
      <c r="BQ9" s="20">
        <v>1.571256</v>
      </c>
      <c r="BR9" s="16" t="s">
        <v>4258</v>
      </c>
      <c r="BS9" s="15">
        <v>2093</v>
      </c>
      <c r="BT9" s="16" t="s">
        <v>4259</v>
      </c>
      <c r="BU9" s="20">
        <v>1.309798</v>
      </c>
      <c r="BV9" s="16" t="s">
        <v>4260</v>
      </c>
      <c r="BW9" s="15">
        <v>30307</v>
      </c>
      <c r="BX9" s="16" t="s">
        <v>4261</v>
      </c>
      <c r="BY9" s="20">
        <v>1.3697859999999999</v>
      </c>
      <c r="BZ9" s="16" t="s">
        <v>4260</v>
      </c>
      <c r="CA9" s="15">
        <v>6633</v>
      </c>
      <c r="CB9" s="16" t="s">
        <v>4261</v>
      </c>
      <c r="CC9" s="20">
        <v>1.1752100000000001</v>
      </c>
      <c r="CD9" s="16" t="s">
        <v>4260</v>
      </c>
      <c r="CE9" s="15">
        <v>5452</v>
      </c>
      <c r="CF9" s="16" t="s">
        <v>4261</v>
      </c>
      <c r="CG9" s="20">
        <v>1.420372</v>
      </c>
      <c r="CH9" s="16" t="s">
        <v>4260</v>
      </c>
      <c r="CI9" s="15">
        <v>3995</v>
      </c>
      <c r="CJ9" s="16" t="s">
        <v>4261</v>
      </c>
      <c r="CK9" s="20">
        <v>1.3419449999999999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60755.583717599999</v>
      </c>
    </row>
    <row r="10" spans="1:91" x14ac:dyDescent="0.3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52737</v>
      </c>
      <c r="H10" s="16" t="s">
        <v>4253</v>
      </c>
      <c r="I10" s="20">
        <v>1</v>
      </c>
      <c r="J10" s="16" t="s">
        <v>4252</v>
      </c>
      <c r="K10" s="15">
        <v>13591</v>
      </c>
      <c r="L10" s="16" t="s">
        <v>4253</v>
      </c>
      <c r="M10" s="20">
        <v>1</v>
      </c>
      <c r="N10" s="16" t="s">
        <v>4252</v>
      </c>
      <c r="O10" s="15">
        <v>18872</v>
      </c>
      <c r="P10" s="16" t="s">
        <v>4253</v>
      </c>
      <c r="Q10" s="20">
        <v>1</v>
      </c>
      <c r="R10" s="16" t="s">
        <v>4252</v>
      </c>
      <c r="S10" s="15">
        <v>6429</v>
      </c>
      <c r="T10" s="16" t="s">
        <v>4253</v>
      </c>
      <c r="U10" s="20">
        <v>1</v>
      </c>
      <c r="V10" s="16" t="s">
        <v>4252</v>
      </c>
      <c r="W10" s="15">
        <v>91629</v>
      </c>
      <c r="X10" s="16" t="s">
        <v>4252</v>
      </c>
      <c r="Y10" s="15">
        <v>93304</v>
      </c>
      <c r="Z10" s="16" t="s">
        <v>4254</v>
      </c>
      <c r="AA10" s="15">
        <v>50062</v>
      </c>
      <c r="AB10" s="16" t="s">
        <v>4255</v>
      </c>
      <c r="AC10" s="20">
        <v>1.2132879999999999</v>
      </c>
      <c r="AD10" s="16" t="s">
        <v>4254</v>
      </c>
      <c r="AE10" s="15">
        <v>15554</v>
      </c>
      <c r="AF10" s="16" t="s">
        <v>4255</v>
      </c>
      <c r="AG10" s="20">
        <v>1.063221</v>
      </c>
      <c r="AH10" s="16" t="s">
        <v>4254</v>
      </c>
      <c r="AI10" s="15">
        <v>16317</v>
      </c>
      <c r="AJ10" s="16" t="s">
        <v>4255</v>
      </c>
      <c r="AK10" s="20">
        <v>1.0545180000000001</v>
      </c>
      <c r="AL10" s="16" t="s">
        <v>4254</v>
      </c>
      <c r="AM10" s="15">
        <v>6231</v>
      </c>
      <c r="AN10" s="16" t="s">
        <v>4255</v>
      </c>
      <c r="AO10" s="20">
        <v>1.19174</v>
      </c>
      <c r="AP10" s="16" t="s">
        <v>4256</v>
      </c>
      <c r="AQ10" s="15">
        <v>41424</v>
      </c>
      <c r="AR10" s="16" t="s">
        <v>4257</v>
      </c>
      <c r="AS10" s="20">
        <v>1.3041879999999999</v>
      </c>
      <c r="AT10" s="16" t="s">
        <v>4256</v>
      </c>
      <c r="AU10" s="15">
        <v>11864</v>
      </c>
      <c r="AV10" s="16" t="s">
        <v>4257</v>
      </c>
      <c r="AW10" s="20">
        <v>1.162755</v>
      </c>
      <c r="AX10" s="16" t="s">
        <v>4256</v>
      </c>
      <c r="AY10" s="15">
        <v>6189</v>
      </c>
      <c r="AZ10" s="16" t="s">
        <v>4257</v>
      </c>
      <c r="BA10" s="20">
        <v>1.383564</v>
      </c>
      <c r="BB10" s="16" t="s">
        <v>4256</v>
      </c>
      <c r="BC10" s="15">
        <v>3264</v>
      </c>
      <c r="BD10" s="16" t="s">
        <v>4257</v>
      </c>
      <c r="BE10" s="20">
        <v>1.284125</v>
      </c>
      <c r="BF10" s="16" t="s">
        <v>4258</v>
      </c>
      <c r="BG10" s="15">
        <v>43874</v>
      </c>
      <c r="BH10" s="16" t="s">
        <v>4259</v>
      </c>
      <c r="BI10" s="20">
        <v>1.3283480000000001</v>
      </c>
      <c r="BJ10" s="16" t="s">
        <v>4258</v>
      </c>
      <c r="BK10" s="15">
        <v>9432</v>
      </c>
      <c r="BL10" s="16" t="s">
        <v>4259</v>
      </c>
      <c r="BM10" s="20">
        <v>1.196572</v>
      </c>
      <c r="BN10" s="16" t="s">
        <v>4258</v>
      </c>
      <c r="BO10" s="15">
        <v>10826</v>
      </c>
      <c r="BP10" s="16" t="s">
        <v>4259</v>
      </c>
      <c r="BQ10" s="20">
        <v>1.571256</v>
      </c>
      <c r="BR10" s="16" t="s">
        <v>4258</v>
      </c>
      <c r="BS10" s="15">
        <v>2728</v>
      </c>
      <c r="BT10" s="16" t="s">
        <v>4259</v>
      </c>
      <c r="BU10" s="20">
        <v>1.309798</v>
      </c>
      <c r="BV10" s="16" t="s">
        <v>4260</v>
      </c>
      <c r="BW10" s="15">
        <v>47282</v>
      </c>
      <c r="BX10" s="16" t="s">
        <v>4261</v>
      </c>
      <c r="BY10" s="20">
        <v>1.3697859999999999</v>
      </c>
      <c r="BZ10" s="16" t="s">
        <v>4260</v>
      </c>
      <c r="CA10" s="15">
        <v>22483</v>
      </c>
      <c r="CB10" s="16" t="s">
        <v>4261</v>
      </c>
      <c r="CC10" s="20">
        <v>1.1752100000000001</v>
      </c>
      <c r="CD10" s="16" t="s">
        <v>4260</v>
      </c>
      <c r="CE10" s="15">
        <v>15675</v>
      </c>
      <c r="CF10" s="16" t="s">
        <v>4261</v>
      </c>
      <c r="CG10" s="20">
        <v>1.420372</v>
      </c>
      <c r="CH10" s="16" t="s">
        <v>4260</v>
      </c>
      <c r="CI10" s="15">
        <v>5602</v>
      </c>
      <c r="CJ10" s="16" t="s">
        <v>4261</v>
      </c>
      <c r="CK10" s="20">
        <v>1.3419449999999999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97046.412958400004</v>
      </c>
    </row>
    <row r="11" spans="1:91" x14ac:dyDescent="0.3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6892</v>
      </c>
      <c r="H11" s="16" t="s">
        <v>4253</v>
      </c>
      <c r="I11" s="20">
        <v>1</v>
      </c>
      <c r="J11" s="16" t="s">
        <v>4252</v>
      </c>
      <c r="K11" s="15">
        <v>1520</v>
      </c>
      <c r="L11" s="16" t="s">
        <v>4253</v>
      </c>
      <c r="M11" s="20">
        <v>1</v>
      </c>
      <c r="N11" s="16" t="s">
        <v>4252</v>
      </c>
      <c r="O11" s="15">
        <v>2287</v>
      </c>
      <c r="P11" s="16" t="s">
        <v>4253</v>
      </c>
      <c r="Q11" s="20">
        <v>1</v>
      </c>
      <c r="R11" s="16" t="s">
        <v>4252</v>
      </c>
      <c r="S11" s="15">
        <v>887</v>
      </c>
      <c r="T11" s="16" t="s">
        <v>4253</v>
      </c>
      <c r="U11" s="20">
        <v>1</v>
      </c>
      <c r="V11" s="16" t="s">
        <v>4252</v>
      </c>
      <c r="W11" s="15">
        <v>11586</v>
      </c>
      <c r="X11" s="16" t="s">
        <v>4252</v>
      </c>
      <c r="Y11" s="15">
        <v>11918</v>
      </c>
      <c r="Z11" s="16" t="s">
        <v>4254</v>
      </c>
      <c r="AA11" s="15">
        <v>5774</v>
      </c>
      <c r="AB11" s="16" t="s">
        <v>4255</v>
      </c>
      <c r="AC11" s="20">
        <v>1.2132879999999999</v>
      </c>
      <c r="AD11" s="16" t="s">
        <v>4254</v>
      </c>
      <c r="AE11" s="15">
        <v>1953</v>
      </c>
      <c r="AF11" s="16" t="s">
        <v>4255</v>
      </c>
      <c r="AG11" s="20">
        <v>1.063221</v>
      </c>
      <c r="AH11" s="16" t="s">
        <v>4254</v>
      </c>
      <c r="AI11" s="15">
        <v>1832</v>
      </c>
      <c r="AJ11" s="16" t="s">
        <v>4255</v>
      </c>
      <c r="AK11" s="20">
        <v>1.0545180000000001</v>
      </c>
      <c r="AL11" s="16" t="s">
        <v>4254</v>
      </c>
      <c r="AM11" s="15">
        <v>987</v>
      </c>
      <c r="AN11" s="16" t="s">
        <v>4255</v>
      </c>
      <c r="AO11" s="20">
        <v>1.19174</v>
      </c>
      <c r="AP11" s="16" t="s">
        <v>4256</v>
      </c>
      <c r="AQ11" s="15">
        <v>6071</v>
      </c>
      <c r="AR11" s="16" t="s">
        <v>4257</v>
      </c>
      <c r="AS11" s="20">
        <v>1.3041879999999999</v>
      </c>
      <c r="AT11" s="16" t="s">
        <v>4256</v>
      </c>
      <c r="AU11" s="15">
        <v>1350</v>
      </c>
      <c r="AV11" s="16" t="s">
        <v>4257</v>
      </c>
      <c r="AW11" s="20">
        <v>1.162755</v>
      </c>
      <c r="AX11" s="16" t="s">
        <v>4256</v>
      </c>
      <c r="AY11" s="15">
        <v>1443</v>
      </c>
      <c r="AZ11" s="16" t="s">
        <v>4257</v>
      </c>
      <c r="BA11" s="20">
        <v>1.383564</v>
      </c>
      <c r="BB11" s="16" t="s">
        <v>4256</v>
      </c>
      <c r="BC11" s="15">
        <v>576</v>
      </c>
      <c r="BD11" s="16" t="s">
        <v>4257</v>
      </c>
      <c r="BE11" s="20">
        <v>1.284125</v>
      </c>
      <c r="BF11" s="16" t="s">
        <v>4258</v>
      </c>
      <c r="BG11" s="15">
        <v>7733</v>
      </c>
      <c r="BH11" s="16" t="s">
        <v>4259</v>
      </c>
      <c r="BI11" s="20">
        <v>1.3283480000000001</v>
      </c>
      <c r="BJ11" s="16" t="s">
        <v>4258</v>
      </c>
      <c r="BK11" s="15">
        <v>1196</v>
      </c>
      <c r="BL11" s="16" t="s">
        <v>4259</v>
      </c>
      <c r="BM11" s="20">
        <v>1.196572</v>
      </c>
      <c r="BN11" s="16" t="s">
        <v>4258</v>
      </c>
      <c r="BO11" s="15">
        <v>1903</v>
      </c>
      <c r="BP11" s="16" t="s">
        <v>4259</v>
      </c>
      <c r="BQ11" s="20">
        <v>1.571256</v>
      </c>
      <c r="BR11" s="16" t="s">
        <v>4258</v>
      </c>
      <c r="BS11" s="15">
        <v>624</v>
      </c>
      <c r="BT11" s="16" t="s">
        <v>4259</v>
      </c>
      <c r="BU11" s="20">
        <v>1.309798</v>
      </c>
      <c r="BV11" s="16" t="s">
        <v>4260</v>
      </c>
      <c r="BW11" s="15">
        <v>8000</v>
      </c>
      <c r="BX11" s="16" t="s">
        <v>4261</v>
      </c>
      <c r="BY11" s="20">
        <v>1.3697859999999999</v>
      </c>
      <c r="BZ11" s="16" t="s">
        <v>4260</v>
      </c>
      <c r="CA11" s="15">
        <v>1544</v>
      </c>
      <c r="CB11" s="16" t="s">
        <v>4261</v>
      </c>
      <c r="CC11" s="20">
        <v>1.1752100000000001</v>
      </c>
      <c r="CD11" s="16" t="s">
        <v>4260</v>
      </c>
      <c r="CE11" s="15">
        <v>2089</v>
      </c>
      <c r="CF11" s="16" t="s">
        <v>4261</v>
      </c>
      <c r="CG11" s="20">
        <v>1.420372</v>
      </c>
      <c r="CH11" s="16" t="s">
        <v>4260</v>
      </c>
      <c r="CI11" s="15">
        <v>1040</v>
      </c>
      <c r="CJ11" s="16" t="s">
        <v>4261</v>
      </c>
      <c r="CK11" s="20">
        <v>1.3419449999999999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13729.184959</v>
      </c>
    </row>
    <row r="12" spans="1:91" x14ac:dyDescent="0.3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23492</v>
      </c>
      <c r="H12" s="16" t="s">
        <v>4253</v>
      </c>
      <c r="I12" s="20">
        <v>1</v>
      </c>
      <c r="J12" s="16" t="s">
        <v>4252</v>
      </c>
      <c r="K12" s="15">
        <v>6031</v>
      </c>
      <c r="L12" s="16" t="s">
        <v>4253</v>
      </c>
      <c r="M12" s="20">
        <v>1</v>
      </c>
      <c r="N12" s="16" t="s">
        <v>4252</v>
      </c>
      <c r="O12" s="15">
        <v>5768</v>
      </c>
      <c r="P12" s="16" t="s">
        <v>4253</v>
      </c>
      <c r="Q12" s="20">
        <v>1</v>
      </c>
      <c r="R12" s="16" t="s">
        <v>4252</v>
      </c>
      <c r="S12" s="15">
        <v>3915</v>
      </c>
      <c r="T12" s="16" t="s">
        <v>4253</v>
      </c>
      <c r="U12" s="20">
        <v>1</v>
      </c>
      <c r="V12" s="16" t="s">
        <v>4252</v>
      </c>
      <c r="W12" s="15">
        <v>39206</v>
      </c>
      <c r="X12" s="16" t="s">
        <v>4252</v>
      </c>
      <c r="Y12" s="15">
        <v>40857</v>
      </c>
      <c r="Z12" s="16" t="s">
        <v>4254</v>
      </c>
      <c r="AA12" s="15">
        <v>22843</v>
      </c>
      <c r="AB12" s="16" t="s">
        <v>4255</v>
      </c>
      <c r="AC12" s="20">
        <v>1.2132879999999999</v>
      </c>
      <c r="AD12" s="16" t="s">
        <v>4254</v>
      </c>
      <c r="AE12" s="15">
        <v>7446</v>
      </c>
      <c r="AF12" s="16" t="s">
        <v>4255</v>
      </c>
      <c r="AG12" s="20">
        <v>1.063221</v>
      </c>
      <c r="AH12" s="16" t="s">
        <v>4254</v>
      </c>
      <c r="AI12" s="15">
        <v>5009</v>
      </c>
      <c r="AJ12" s="16" t="s">
        <v>4255</v>
      </c>
      <c r="AK12" s="20">
        <v>1.0545180000000001</v>
      </c>
      <c r="AL12" s="16" t="s">
        <v>4254</v>
      </c>
      <c r="AM12" s="15">
        <v>4158</v>
      </c>
      <c r="AN12" s="16" t="s">
        <v>4255</v>
      </c>
      <c r="AO12" s="20">
        <v>1.19174</v>
      </c>
      <c r="AP12" s="16" t="s">
        <v>4256</v>
      </c>
      <c r="AQ12" s="15">
        <v>19951</v>
      </c>
      <c r="AR12" s="16" t="s">
        <v>4257</v>
      </c>
      <c r="AS12" s="20">
        <v>1.3041879999999999</v>
      </c>
      <c r="AT12" s="16" t="s">
        <v>4256</v>
      </c>
      <c r="AU12" s="15">
        <v>4808</v>
      </c>
      <c r="AV12" s="16" t="s">
        <v>4257</v>
      </c>
      <c r="AW12" s="20">
        <v>1.162755</v>
      </c>
      <c r="AX12" s="16" t="s">
        <v>4256</v>
      </c>
      <c r="AY12" s="15">
        <v>3779</v>
      </c>
      <c r="AZ12" s="16" t="s">
        <v>4257</v>
      </c>
      <c r="BA12" s="20">
        <v>1.383564</v>
      </c>
      <c r="BB12" s="16" t="s">
        <v>4256</v>
      </c>
      <c r="BC12" s="15">
        <v>1939</v>
      </c>
      <c r="BD12" s="16" t="s">
        <v>4257</v>
      </c>
      <c r="BE12" s="20">
        <v>1.284125</v>
      </c>
      <c r="BF12" s="16" t="s">
        <v>4258</v>
      </c>
      <c r="BG12" s="15">
        <v>16648</v>
      </c>
      <c r="BH12" s="16" t="s">
        <v>4259</v>
      </c>
      <c r="BI12" s="20">
        <v>1.3283480000000001</v>
      </c>
      <c r="BJ12" s="16" t="s">
        <v>4258</v>
      </c>
      <c r="BK12" s="15">
        <v>2271</v>
      </c>
      <c r="BL12" s="16" t="s">
        <v>4259</v>
      </c>
      <c r="BM12" s="20">
        <v>1.196572</v>
      </c>
      <c r="BN12" s="16" t="s">
        <v>4258</v>
      </c>
      <c r="BO12" s="15">
        <v>3182</v>
      </c>
      <c r="BP12" s="16" t="s">
        <v>4259</v>
      </c>
      <c r="BQ12" s="20">
        <v>1.571256</v>
      </c>
      <c r="BR12" s="16" t="s">
        <v>4258</v>
      </c>
      <c r="BS12" s="15">
        <v>2201</v>
      </c>
      <c r="BT12" s="16" t="s">
        <v>4259</v>
      </c>
      <c r="BU12" s="20">
        <v>1.309798</v>
      </c>
      <c r="BV12" s="16" t="s">
        <v>4260</v>
      </c>
      <c r="BW12" s="15">
        <v>17414</v>
      </c>
      <c r="BX12" s="16" t="s">
        <v>4261</v>
      </c>
      <c r="BY12" s="20">
        <v>1.3697859999999999</v>
      </c>
      <c r="BZ12" s="16" t="s">
        <v>4260</v>
      </c>
      <c r="CA12" s="15">
        <v>3583</v>
      </c>
      <c r="CB12" s="16" t="s">
        <v>4261</v>
      </c>
      <c r="CC12" s="20">
        <v>1.1752100000000001</v>
      </c>
      <c r="CD12" s="16" t="s">
        <v>4260</v>
      </c>
      <c r="CE12" s="15">
        <v>3492</v>
      </c>
      <c r="CF12" s="16" t="s">
        <v>4261</v>
      </c>
      <c r="CG12" s="20">
        <v>1.420372</v>
      </c>
      <c r="CH12" s="16" t="s">
        <v>4260</v>
      </c>
      <c r="CI12" s="15">
        <v>4249</v>
      </c>
      <c r="CJ12" s="16" t="s">
        <v>4261</v>
      </c>
      <c r="CK12" s="20">
        <v>1.3419449999999999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39168.890631999995</v>
      </c>
    </row>
    <row r="13" spans="1:91" x14ac:dyDescent="0.3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92347</v>
      </c>
      <c r="H13" s="16" t="s">
        <v>4253</v>
      </c>
      <c r="I13" s="20">
        <v>1</v>
      </c>
      <c r="J13" s="16" t="s">
        <v>4252</v>
      </c>
      <c r="K13" s="15">
        <v>10730</v>
      </c>
      <c r="L13" s="16" t="s">
        <v>4253</v>
      </c>
      <c r="M13" s="20">
        <v>1</v>
      </c>
      <c r="N13" s="16" t="s">
        <v>4252</v>
      </c>
      <c r="O13" s="15">
        <v>70232</v>
      </c>
      <c r="P13" s="16" t="s">
        <v>4253</v>
      </c>
      <c r="Q13" s="20">
        <v>1</v>
      </c>
      <c r="R13" s="16" t="s">
        <v>4252</v>
      </c>
      <c r="S13" s="15">
        <v>2838</v>
      </c>
      <c r="T13" s="16" t="s">
        <v>4253</v>
      </c>
      <c r="U13" s="20">
        <v>1</v>
      </c>
      <c r="V13" s="16" t="s">
        <v>4252</v>
      </c>
      <c r="W13" s="15">
        <v>176147</v>
      </c>
      <c r="X13" s="16" t="s">
        <v>4252</v>
      </c>
      <c r="Y13" s="15">
        <v>179970</v>
      </c>
      <c r="Z13" s="16" t="s">
        <v>4254</v>
      </c>
      <c r="AA13" s="15">
        <v>90871</v>
      </c>
      <c r="AB13" s="16" t="s">
        <v>4255</v>
      </c>
      <c r="AC13" s="20">
        <v>1.2132879999999999</v>
      </c>
      <c r="AD13" s="16" t="s">
        <v>4254</v>
      </c>
      <c r="AE13" s="15">
        <v>13368</v>
      </c>
      <c r="AF13" s="16" t="s">
        <v>4255</v>
      </c>
      <c r="AG13" s="20">
        <v>1.063221</v>
      </c>
      <c r="AH13" s="16" t="s">
        <v>4254</v>
      </c>
      <c r="AI13" s="15">
        <v>63137</v>
      </c>
      <c r="AJ13" s="16" t="s">
        <v>4255</v>
      </c>
      <c r="AK13" s="20">
        <v>1.0545180000000001</v>
      </c>
      <c r="AL13" s="16" t="s">
        <v>4254</v>
      </c>
      <c r="AM13" s="15">
        <v>1739</v>
      </c>
      <c r="AN13" s="16" t="s">
        <v>4255</v>
      </c>
      <c r="AO13" s="20">
        <v>1.19174</v>
      </c>
      <c r="AP13" s="16" t="s">
        <v>4256</v>
      </c>
      <c r="AQ13" s="15">
        <v>77882</v>
      </c>
      <c r="AR13" s="16" t="s">
        <v>4257</v>
      </c>
      <c r="AS13" s="20">
        <v>1.3041879999999999</v>
      </c>
      <c r="AT13" s="16" t="s">
        <v>4256</v>
      </c>
      <c r="AU13" s="15">
        <v>14617</v>
      </c>
      <c r="AV13" s="16" t="s">
        <v>4257</v>
      </c>
      <c r="AW13" s="20">
        <v>1.162755</v>
      </c>
      <c r="AX13" s="16" t="s">
        <v>4256</v>
      </c>
      <c r="AY13" s="15">
        <v>59857</v>
      </c>
      <c r="AZ13" s="16" t="s">
        <v>4257</v>
      </c>
      <c r="BA13" s="20">
        <v>1.383564</v>
      </c>
      <c r="BB13" s="16" t="s">
        <v>4256</v>
      </c>
      <c r="BC13" s="15">
        <v>1483</v>
      </c>
      <c r="BD13" s="16" t="s">
        <v>4257</v>
      </c>
      <c r="BE13" s="20">
        <v>1.284125</v>
      </c>
      <c r="BF13" s="16" t="s">
        <v>4258</v>
      </c>
      <c r="BG13" s="15">
        <v>83478</v>
      </c>
      <c r="BH13" s="16" t="s">
        <v>4259</v>
      </c>
      <c r="BI13" s="20">
        <v>1.3283480000000001</v>
      </c>
      <c r="BJ13" s="16" t="s">
        <v>4258</v>
      </c>
      <c r="BK13" s="15">
        <v>18925</v>
      </c>
      <c r="BL13" s="16" t="s">
        <v>4259</v>
      </c>
      <c r="BM13" s="20">
        <v>1.196572</v>
      </c>
      <c r="BN13" s="16" t="s">
        <v>4258</v>
      </c>
      <c r="BO13" s="15">
        <v>65117</v>
      </c>
      <c r="BP13" s="16" t="s">
        <v>4259</v>
      </c>
      <c r="BQ13" s="20">
        <v>1.571256</v>
      </c>
      <c r="BR13" s="16" t="s">
        <v>4258</v>
      </c>
      <c r="BS13" s="15">
        <v>1129</v>
      </c>
      <c r="BT13" s="16" t="s">
        <v>4259</v>
      </c>
      <c r="BU13" s="20">
        <v>1.309798</v>
      </c>
      <c r="BV13" s="16" t="s">
        <v>4260</v>
      </c>
      <c r="BW13" s="15">
        <v>91074</v>
      </c>
      <c r="BX13" s="16" t="s">
        <v>4261</v>
      </c>
      <c r="BY13" s="20">
        <v>1.3697859999999999</v>
      </c>
      <c r="BZ13" s="16" t="s">
        <v>4260</v>
      </c>
      <c r="CA13" s="15">
        <v>20321</v>
      </c>
      <c r="CB13" s="16" t="s">
        <v>4261</v>
      </c>
      <c r="CC13" s="20">
        <v>1.1752100000000001</v>
      </c>
      <c r="CD13" s="16" t="s">
        <v>4260</v>
      </c>
      <c r="CE13" s="15">
        <v>62998</v>
      </c>
      <c r="CF13" s="16" t="s">
        <v>4261</v>
      </c>
      <c r="CG13" s="20">
        <v>1.420372</v>
      </c>
      <c r="CH13" s="16" t="s">
        <v>4260</v>
      </c>
      <c r="CI13" s="15">
        <v>1146</v>
      </c>
      <c r="CJ13" s="16" t="s">
        <v>4261</v>
      </c>
      <c r="CK13" s="20">
        <v>1.3419449999999999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209906.4947028</v>
      </c>
    </row>
    <row r="14" spans="1:91" x14ac:dyDescent="0.3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28288</v>
      </c>
      <c r="H14" s="16" t="s">
        <v>4253</v>
      </c>
      <c r="I14" s="20">
        <v>1</v>
      </c>
      <c r="J14" s="16" t="s">
        <v>4252</v>
      </c>
      <c r="K14" s="15">
        <v>3306</v>
      </c>
      <c r="L14" s="16" t="s">
        <v>4253</v>
      </c>
      <c r="M14" s="20">
        <v>1</v>
      </c>
      <c r="N14" s="16" t="s">
        <v>4252</v>
      </c>
      <c r="O14" s="15">
        <v>20618</v>
      </c>
      <c r="P14" s="16" t="s">
        <v>4253</v>
      </c>
      <c r="Q14" s="20">
        <v>1</v>
      </c>
      <c r="R14" s="16" t="s">
        <v>4252</v>
      </c>
      <c r="S14" s="15">
        <v>1145</v>
      </c>
      <c r="T14" s="16" t="s">
        <v>4253</v>
      </c>
      <c r="U14" s="20">
        <v>1</v>
      </c>
      <c r="V14" s="16" t="s">
        <v>4252</v>
      </c>
      <c r="W14" s="15">
        <v>53357</v>
      </c>
      <c r="X14" s="16" t="s">
        <v>4252</v>
      </c>
      <c r="Y14" s="15">
        <v>53357</v>
      </c>
      <c r="Z14" s="16" t="s">
        <v>4254</v>
      </c>
      <c r="AA14" s="15">
        <v>27685</v>
      </c>
      <c r="AB14" s="16" t="s">
        <v>4255</v>
      </c>
      <c r="AC14" s="20">
        <v>1.2132879999999999</v>
      </c>
      <c r="AD14" s="16" t="s">
        <v>4254</v>
      </c>
      <c r="AE14" s="15">
        <v>4312</v>
      </c>
      <c r="AF14" s="16" t="s">
        <v>4255</v>
      </c>
      <c r="AG14" s="20">
        <v>1.063221</v>
      </c>
      <c r="AH14" s="16" t="s">
        <v>4254</v>
      </c>
      <c r="AI14" s="15">
        <v>19222</v>
      </c>
      <c r="AJ14" s="16" t="s">
        <v>4255</v>
      </c>
      <c r="AK14" s="20">
        <v>1.0545180000000001</v>
      </c>
      <c r="AL14" s="16" t="s">
        <v>4254</v>
      </c>
      <c r="AM14" s="15">
        <v>857</v>
      </c>
      <c r="AN14" s="16" t="s">
        <v>4255</v>
      </c>
      <c r="AO14" s="20">
        <v>1.19174</v>
      </c>
      <c r="AP14" s="16" t="s">
        <v>4256</v>
      </c>
      <c r="AQ14" s="15">
        <v>24084</v>
      </c>
      <c r="AR14" s="16" t="s">
        <v>4257</v>
      </c>
      <c r="AS14" s="20">
        <v>1.3041879999999999</v>
      </c>
      <c r="AT14" s="16" t="s">
        <v>4256</v>
      </c>
      <c r="AU14" s="15">
        <v>4513</v>
      </c>
      <c r="AV14" s="16" t="s">
        <v>4257</v>
      </c>
      <c r="AW14" s="20">
        <v>1.162755</v>
      </c>
      <c r="AX14" s="16" t="s">
        <v>4256</v>
      </c>
      <c r="AY14" s="15">
        <v>18455</v>
      </c>
      <c r="AZ14" s="16" t="s">
        <v>4257</v>
      </c>
      <c r="BA14" s="20">
        <v>1.383564</v>
      </c>
      <c r="BB14" s="16" t="s">
        <v>4256</v>
      </c>
      <c r="BC14" s="15">
        <v>773</v>
      </c>
      <c r="BD14" s="16" t="s">
        <v>4257</v>
      </c>
      <c r="BE14" s="20">
        <v>1.284125</v>
      </c>
      <c r="BF14" s="16" t="s">
        <v>4258</v>
      </c>
      <c r="BG14" s="15">
        <v>26762</v>
      </c>
      <c r="BH14" s="16" t="s">
        <v>4259</v>
      </c>
      <c r="BI14" s="20">
        <v>1.3283480000000001</v>
      </c>
      <c r="BJ14" s="16" t="s">
        <v>4258</v>
      </c>
      <c r="BK14" s="15">
        <v>5352</v>
      </c>
      <c r="BL14" s="16" t="s">
        <v>4259</v>
      </c>
      <c r="BM14" s="20">
        <v>1.196572</v>
      </c>
      <c r="BN14" s="16" t="s">
        <v>4258</v>
      </c>
      <c r="BO14" s="15">
        <v>21013</v>
      </c>
      <c r="BP14" s="16" t="s">
        <v>4259</v>
      </c>
      <c r="BQ14" s="20">
        <v>1.571256</v>
      </c>
      <c r="BR14" s="16" t="s">
        <v>4258</v>
      </c>
      <c r="BS14" s="15">
        <v>688</v>
      </c>
      <c r="BT14" s="16" t="s">
        <v>4259</v>
      </c>
      <c r="BU14" s="20">
        <v>1.309798</v>
      </c>
      <c r="BV14" s="16" t="s">
        <v>4260</v>
      </c>
      <c r="BW14" s="15">
        <v>29227</v>
      </c>
      <c r="BX14" s="16" t="s">
        <v>4261</v>
      </c>
      <c r="BY14" s="20">
        <v>1.3697859999999999</v>
      </c>
      <c r="BZ14" s="16" t="s">
        <v>4260</v>
      </c>
      <c r="CA14" s="15">
        <v>5824</v>
      </c>
      <c r="CB14" s="16" t="s">
        <v>4261</v>
      </c>
      <c r="CC14" s="20">
        <v>1.1752100000000001</v>
      </c>
      <c r="CD14" s="16" t="s">
        <v>4260</v>
      </c>
      <c r="CE14" s="15">
        <v>19332</v>
      </c>
      <c r="CF14" s="16" t="s">
        <v>4261</v>
      </c>
      <c r="CG14" s="20">
        <v>1.420372</v>
      </c>
      <c r="CH14" s="16" t="s">
        <v>4260</v>
      </c>
      <c r="CI14" s="15">
        <v>622</v>
      </c>
      <c r="CJ14" s="16" t="s">
        <v>4261</v>
      </c>
      <c r="CK14" s="20">
        <v>1.3419449999999999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65410.071677599997</v>
      </c>
    </row>
    <row r="15" spans="1:91" x14ac:dyDescent="0.3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72</v>
      </c>
      <c r="H15" s="16" t="s">
        <v>4253</v>
      </c>
      <c r="I15" s="20">
        <v>1</v>
      </c>
      <c r="J15" s="16" t="s">
        <v>4252</v>
      </c>
      <c r="K15" s="15">
        <v>12</v>
      </c>
      <c r="L15" s="16" t="s">
        <v>4253</v>
      </c>
      <c r="M15" s="20">
        <v>1</v>
      </c>
      <c r="N15" s="16" t="s">
        <v>4252</v>
      </c>
      <c r="O15" s="15">
        <v>38566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38650</v>
      </c>
      <c r="X15" s="16" t="s">
        <v>4252</v>
      </c>
      <c r="Y15" s="15">
        <v>39458</v>
      </c>
      <c r="Z15" s="16" t="s">
        <v>4254</v>
      </c>
      <c r="AA15" s="15">
        <v>88</v>
      </c>
      <c r="AB15" s="16" t="s">
        <v>4255</v>
      </c>
      <c r="AC15" s="20">
        <v>1.2132879999999999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39130</v>
      </c>
      <c r="AJ15" s="16" t="s">
        <v>4255</v>
      </c>
      <c r="AK15" s="20">
        <v>1.0545180000000001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40</v>
      </c>
      <c r="AR15" s="16" t="s">
        <v>4257</v>
      </c>
      <c r="AS15" s="20">
        <v>1.3041879999999999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33680</v>
      </c>
      <c r="AZ15" s="16" t="s">
        <v>4257</v>
      </c>
      <c r="BA15" s="20">
        <v>1.383564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2</v>
      </c>
      <c r="BH15" s="16" t="s">
        <v>4259</v>
      </c>
      <c r="BI15" s="20">
        <v>1.3283480000000001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28644</v>
      </c>
      <c r="BP15" s="16" t="s">
        <v>4259</v>
      </c>
      <c r="BQ15" s="20">
        <v>1.571256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4</v>
      </c>
      <c r="BX15" s="16" t="s">
        <v>4261</v>
      </c>
      <c r="BY15" s="20">
        <v>1.3697859999999999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21498</v>
      </c>
      <c r="CF15" s="16" t="s">
        <v>4261</v>
      </c>
      <c r="CG15" s="20">
        <v>1.420372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40444.202336800008</v>
      </c>
    </row>
    <row r="16" spans="1:91" x14ac:dyDescent="0.3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26</v>
      </c>
      <c r="H16" s="16" t="s">
        <v>4253</v>
      </c>
      <c r="I16" s="20">
        <v>1</v>
      </c>
      <c r="J16" s="16" t="s">
        <v>4252</v>
      </c>
      <c r="K16" s="15">
        <v>0</v>
      </c>
      <c r="L16" s="16" t="s">
        <v>4253</v>
      </c>
      <c r="M16" s="20">
        <v>0</v>
      </c>
      <c r="N16" s="16" t="s">
        <v>4252</v>
      </c>
      <c r="O16" s="15">
        <v>13386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13412</v>
      </c>
      <c r="X16" s="16" t="s">
        <v>4252</v>
      </c>
      <c r="Y16" s="15">
        <v>13412</v>
      </c>
      <c r="Z16" s="16" t="s">
        <v>4254</v>
      </c>
      <c r="AA16" s="15">
        <v>28</v>
      </c>
      <c r="AB16" s="16" t="s">
        <v>4255</v>
      </c>
      <c r="AC16" s="20">
        <v>1.2132879999999999</v>
      </c>
      <c r="AD16" s="16" t="s">
        <v>4254</v>
      </c>
      <c r="AE16" s="15">
        <v>0</v>
      </c>
      <c r="AF16" s="16" t="s">
        <v>4255</v>
      </c>
      <c r="AG16" s="20">
        <v>0</v>
      </c>
      <c r="AH16" s="16" t="s">
        <v>4254</v>
      </c>
      <c r="AI16" s="15">
        <v>13426</v>
      </c>
      <c r="AJ16" s="16" t="s">
        <v>4255</v>
      </c>
      <c r="AK16" s="20">
        <v>1.0545180000000001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14</v>
      </c>
      <c r="AR16" s="16" t="s">
        <v>4257</v>
      </c>
      <c r="AS16" s="20">
        <v>1.3041879999999999</v>
      </c>
      <c r="AT16" s="16" t="s">
        <v>4256</v>
      </c>
      <c r="AU16" s="15">
        <v>0</v>
      </c>
      <c r="AV16" s="16" t="s">
        <v>4257</v>
      </c>
      <c r="AW16" s="20">
        <v>0</v>
      </c>
      <c r="AX16" s="16" t="s">
        <v>4256</v>
      </c>
      <c r="AY16" s="15">
        <v>11541</v>
      </c>
      <c r="AZ16" s="16" t="s">
        <v>4257</v>
      </c>
      <c r="BA16" s="20">
        <v>1.383564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0</v>
      </c>
      <c r="BL16" s="16" t="s">
        <v>4259</v>
      </c>
      <c r="BM16" s="20">
        <v>0</v>
      </c>
      <c r="BN16" s="16" t="s">
        <v>4258</v>
      </c>
      <c r="BO16" s="15">
        <v>9551</v>
      </c>
      <c r="BP16" s="16" t="s">
        <v>4259</v>
      </c>
      <c r="BQ16" s="20">
        <v>1.571256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1</v>
      </c>
      <c r="BX16" s="16" t="s">
        <v>4261</v>
      </c>
      <c r="BY16" s="20">
        <v>1.3697859999999999</v>
      </c>
      <c r="BZ16" s="16" t="s">
        <v>4260</v>
      </c>
      <c r="CA16" s="15">
        <v>0</v>
      </c>
      <c r="CB16" s="16" t="s">
        <v>4261</v>
      </c>
      <c r="CC16" s="20">
        <v>0</v>
      </c>
      <c r="CD16" s="16" t="s">
        <v>4260</v>
      </c>
      <c r="CE16" s="15">
        <v>7119</v>
      </c>
      <c r="CF16" s="16" t="s">
        <v>4261</v>
      </c>
      <c r="CG16" s="20">
        <v>1.420372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13741.993119600002</v>
      </c>
    </row>
    <row r="17" spans="1:91" x14ac:dyDescent="0.3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56589</v>
      </c>
      <c r="H17" s="16" t="s">
        <v>4253</v>
      </c>
      <c r="I17" s="20">
        <v>1</v>
      </c>
      <c r="J17" s="16" t="s">
        <v>4252</v>
      </c>
      <c r="K17" s="15">
        <v>9121</v>
      </c>
      <c r="L17" s="16" t="s">
        <v>4253</v>
      </c>
      <c r="M17" s="20">
        <v>1</v>
      </c>
      <c r="N17" s="16" t="s">
        <v>4252</v>
      </c>
      <c r="O17" s="15">
        <v>15695</v>
      </c>
      <c r="P17" s="16" t="s">
        <v>4253</v>
      </c>
      <c r="Q17" s="20">
        <v>1</v>
      </c>
      <c r="R17" s="16" t="s">
        <v>4252</v>
      </c>
      <c r="S17" s="15">
        <v>11104</v>
      </c>
      <c r="T17" s="16" t="s">
        <v>4253</v>
      </c>
      <c r="U17" s="20">
        <v>1</v>
      </c>
      <c r="V17" s="16" t="s">
        <v>4252</v>
      </c>
      <c r="W17" s="15">
        <v>92509</v>
      </c>
      <c r="X17" s="16" t="s">
        <v>4252</v>
      </c>
      <c r="Y17" s="15">
        <v>94356</v>
      </c>
      <c r="Z17" s="16" t="s">
        <v>4254</v>
      </c>
      <c r="AA17" s="15">
        <v>56763</v>
      </c>
      <c r="AB17" s="16" t="s">
        <v>4255</v>
      </c>
      <c r="AC17" s="20">
        <v>1.2132879999999999</v>
      </c>
      <c r="AD17" s="16" t="s">
        <v>4254</v>
      </c>
      <c r="AE17" s="15">
        <v>7883</v>
      </c>
      <c r="AF17" s="16" t="s">
        <v>4255</v>
      </c>
      <c r="AG17" s="20">
        <v>1.063221</v>
      </c>
      <c r="AH17" s="16" t="s">
        <v>4254</v>
      </c>
      <c r="AI17" s="15">
        <v>15307</v>
      </c>
      <c r="AJ17" s="16" t="s">
        <v>4255</v>
      </c>
      <c r="AK17" s="20">
        <v>1.0545180000000001</v>
      </c>
      <c r="AL17" s="16" t="s">
        <v>4254</v>
      </c>
      <c r="AM17" s="15">
        <v>6948</v>
      </c>
      <c r="AN17" s="16" t="s">
        <v>4255</v>
      </c>
      <c r="AO17" s="20">
        <v>1.19174</v>
      </c>
      <c r="AP17" s="16" t="s">
        <v>4256</v>
      </c>
      <c r="AQ17" s="15">
        <v>42051</v>
      </c>
      <c r="AR17" s="16" t="s">
        <v>4257</v>
      </c>
      <c r="AS17" s="20">
        <v>1.3041879999999999</v>
      </c>
      <c r="AT17" s="16" t="s">
        <v>4256</v>
      </c>
      <c r="AU17" s="15">
        <v>6731</v>
      </c>
      <c r="AV17" s="16" t="s">
        <v>4257</v>
      </c>
      <c r="AW17" s="20">
        <v>1.162755</v>
      </c>
      <c r="AX17" s="16" t="s">
        <v>4256</v>
      </c>
      <c r="AY17" s="15">
        <v>11080</v>
      </c>
      <c r="AZ17" s="16" t="s">
        <v>4257</v>
      </c>
      <c r="BA17" s="20">
        <v>1.383564</v>
      </c>
      <c r="BB17" s="16" t="s">
        <v>4256</v>
      </c>
      <c r="BC17" s="15">
        <v>6428</v>
      </c>
      <c r="BD17" s="16" t="s">
        <v>4257</v>
      </c>
      <c r="BE17" s="20">
        <v>1.284125</v>
      </c>
      <c r="BF17" s="16" t="s">
        <v>4258</v>
      </c>
      <c r="BG17" s="15">
        <v>35045</v>
      </c>
      <c r="BH17" s="16" t="s">
        <v>4259</v>
      </c>
      <c r="BI17" s="20">
        <v>1.3283480000000001</v>
      </c>
      <c r="BJ17" s="16" t="s">
        <v>4258</v>
      </c>
      <c r="BK17" s="15">
        <v>6586</v>
      </c>
      <c r="BL17" s="16" t="s">
        <v>4259</v>
      </c>
      <c r="BM17" s="20">
        <v>1.196572</v>
      </c>
      <c r="BN17" s="16" t="s">
        <v>4258</v>
      </c>
      <c r="BO17" s="15">
        <v>9874</v>
      </c>
      <c r="BP17" s="16" t="s">
        <v>4259</v>
      </c>
      <c r="BQ17" s="20">
        <v>1.571256</v>
      </c>
      <c r="BR17" s="16" t="s">
        <v>4258</v>
      </c>
      <c r="BS17" s="15">
        <v>6390</v>
      </c>
      <c r="BT17" s="16" t="s">
        <v>4259</v>
      </c>
      <c r="BU17" s="20">
        <v>1.309798</v>
      </c>
      <c r="BV17" s="16" t="s">
        <v>4260</v>
      </c>
      <c r="BW17" s="15">
        <v>38793</v>
      </c>
      <c r="BX17" s="16" t="s">
        <v>4261</v>
      </c>
      <c r="BY17" s="20">
        <v>1.3697859999999999</v>
      </c>
      <c r="BZ17" s="16" t="s">
        <v>4260</v>
      </c>
      <c r="CA17" s="15">
        <v>7082</v>
      </c>
      <c r="CB17" s="16" t="s">
        <v>4261</v>
      </c>
      <c r="CC17" s="20">
        <v>1.1752100000000001</v>
      </c>
      <c r="CD17" s="16" t="s">
        <v>4260</v>
      </c>
      <c r="CE17" s="15">
        <v>13693</v>
      </c>
      <c r="CF17" s="16" t="s">
        <v>4261</v>
      </c>
      <c r="CG17" s="20">
        <v>1.420372</v>
      </c>
      <c r="CH17" s="16" t="s">
        <v>4260</v>
      </c>
      <c r="CI17" s="15">
        <v>6928</v>
      </c>
      <c r="CJ17" s="16" t="s">
        <v>4261</v>
      </c>
      <c r="CK17" s="20">
        <v>1.3419449999999999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89791.795327200001</v>
      </c>
    </row>
    <row r="18" spans="1:91" x14ac:dyDescent="0.3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17041</v>
      </c>
      <c r="H18" s="16" t="s">
        <v>4253</v>
      </c>
      <c r="I18" s="20">
        <v>1</v>
      </c>
      <c r="J18" s="16" t="s">
        <v>4252</v>
      </c>
      <c r="K18" s="15">
        <v>2938</v>
      </c>
      <c r="L18" s="16" t="s">
        <v>4253</v>
      </c>
      <c r="M18" s="20">
        <v>1</v>
      </c>
      <c r="N18" s="16" t="s">
        <v>4252</v>
      </c>
      <c r="O18" s="15">
        <v>7727</v>
      </c>
      <c r="P18" s="16" t="s">
        <v>4253</v>
      </c>
      <c r="Q18" s="20">
        <v>1</v>
      </c>
      <c r="R18" s="16" t="s">
        <v>4252</v>
      </c>
      <c r="S18" s="15">
        <v>3348</v>
      </c>
      <c r="T18" s="16" t="s">
        <v>4253</v>
      </c>
      <c r="U18" s="20">
        <v>1</v>
      </c>
      <c r="V18" s="16" t="s">
        <v>4252</v>
      </c>
      <c r="W18" s="15">
        <v>31054</v>
      </c>
      <c r="X18" s="16" t="s">
        <v>4252</v>
      </c>
      <c r="Y18" s="15">
        <v>31054</v>
      </c>
      <c r="Z18" s="16" t="s">
        <v>4254</v>
      </c>
      <c r="AA18" s="15">
        <v>16766</v>
      </c>
      <c r="AB18" s="16" t="s">
        <v>4255</v>
      </c>
      <c r="AC18" s="20">
        <v>1.2132879999999999</v>
      </c>
      <c r="AD18" s="16" t="s">
        <v>4254</v>
      </c>
      <c r="AE18" s="15">
        <v>2652</v>
      </c>
      <c r="AF18" s="16" t="s">
        <v>4255</v>
      </c>
      <c r="AG18" s="20">
        <v>1.063221</v>
      </c>
      <c r="AH18" s="16" t="s">
        <v>4254</v>
      </c>
      <c r="AI18" s="15">
        <v>4486</v>
      </c>
      <c r="AJ18" s="16" t="s">
        <v>4255</v>
      </c>
      <c r="AK18" s="20">
        <v>1.0545180000000001</v>
      </c>
      <c r="AL18" s="16" t="s">
        <v>4254</v>
      </c>
      <c r="AM18" s="15">
        <v>2124</v>
      </c>
      <c r="AN18" s="16" t="s">
        <v>4255</v>
      </c>
      <c r="AO18" s="20">
        <v>1.19174</v>
      </c>
      <c r="AP18" s="16" t="s">
        <v>4256</v>
      </c>
      <c r="AQ18" s="15">
        <v>12911</v>
      </c>
      <c r="AR18" s="16" t="s">
        <v>4257</v>
      </c>
      <c r="AS18" s="20">
        <v>1.3041879999999999</v>
      </c>
      <c r="AT18" s="16" t="s">
        <v>4256</v>
      </c>
      <c r="AU18" s="15">
        <v>2171</v>
      </c>
      <c r="AV18" s="16" t="s">
        <v>4257</v>
      </c>
      <c r="AW18" s="20">
        <v>1.162755</v>
      </c>
      <c r="AX18" s="16" t="s">
        <v>4256</v>
      </c>
      <c r="AY18" s="15">
        <v>3370</v>
      </c>
      <c r="AZ18" s="16" t="s">
        <v>4257</v>
      </c>
      <c r="BA18" s="20">
        <v>1.383564</v>
      </c>
      <c r="BB18" s="16" t="s">
        <v>4256</v>
      </c>
      <c r="BC18" s="15">
        <v>1958</v>
      </c>
      <c r="BD18" s="16" t="s">
        <v>4257</v>
      </c>
      <c r="BE18" s="20">
        <v>1.284125</v>
      </c>
      <c r="BF18" s="16" t="s">
        <v>4258</v>
      </c>
      <c r="BG18" s="15">
        <v>10599</v>
      </c>
      <c r="BH18" s="16" t="s">
        <v>4259</v>
      </c>
      <c r="BI18" s="20">
        <v>1.3283480000000001</v>
      </c>
      <c r="BJ18" s="16" t="s">
        <v>4258</v>
      </c>
      <c r="BK18" s="15">
        <v>1901</v>
      </c>
      <c r="BL18" s="16" t="s">
        <v>4259</v>
      </c>
      <c r="BM18" s="20">
        <v>1.196572</v>
      </c>
      <c r="BN18" s="16" t="s">
        <v>4258</v>
      </c>
      <c r="BO18" s="15">
        <v>2751</v>
      </c>
      <c r="BP18" s="16" t="s">
        <v>4259</v>
      </c>
      <c r="BQ18" s="20">
        <v>1.571256</v>
      </c>
      <c r="BR18" s="16" t="s">
        <v>4258</v>
      </c>
      <c r="BS18" s="15">
        <v>2003</v>
      </c>
      <c r="BT18" s="16" t="s">
        <v>4259</v>
      </c>
      <c r="BU18" s="20">
        <v>1.309798</v>
      </c>
      <c r="BV18" s="16" t="s">
        <v>4260</v>
      </c>
      <c r="BW18" s="15">
        <v>11226</v>
      </c>
      <c r="BX18" s="16" t="s">
        <v>4261</v>
      </c>
      <c r="BY18" s="20">
        <v>1.3697859999999999</v>
      </c>
      <c r="BZ18" s="16" t="s">
        <v>4260</v>
      </c>
      <c r="CA18" s="15">
        <v>1921</v>
      </c>
      <c r="CB18" s="16" t="s">
        <v>4261</v>
      </c>
      <c r="CC18" s="20">
        <v>1.1752100000000001</v>
      </c>
      <c r="CD18" s="16" t="s">
        <v>4260</v>
      </c>
      <c r="CE18" s="15">
        <v>3084</v>
      </c>
      <c r="CF18" s="16" t="s">
        <v>4261</v>
      </c>
      <c r="CG18" s="20">
        <v>1.420372</v>
      </c>
      <c r="CH18" s="16" t="s">
        <v>4260</v>
      </c>
      <c r="CI18" s="15">
        <v>2215</v>
      </c>
      <c r="CJ18" s="16" t="s">
        <v>4261</v>
      </c>
      <c r="CK18" s="20">
        <v>1.3419449999999999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27260.927590799995</v>
      </c>
    </row>
    <row r="19" spans="1:91" x14ac:dyDescent="0.3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22020</v>
      </c>
      <c r="H19" s="16" t="s">
        <v>4253</v>
      </c>
      <c r="I19" s="20">
        <v>1</v>
      </c>
      <c r="J19" s="16" t="s">
        <v>4252</v>
      </c>
      <c r="K19" s="15">
        <v>8644</v>
      </c>
      <c r="L19" s="16" t="s">
        <v>4253</v>
      </c>
      <c r="M19" s="20">
        <v>1</v>
      </c>
      <c r="N19" s="16" t="s">
        <v>4252</v>
      </c>
      <c r="O19" s="15">
        <v>4552</v>
      </c>
      <c r="P19" s="16" t="s">
        <v>4253</v>
      </c>
      <c r="Q19" s="20">
        <v>1</v>
      </c>
      <c r="R19" s="16" t="s">
        <v>4252</v>
      </c>
      <c r="S19" s="15">
        <v>1641</v>
      </c>
      <c r="T19" s="16" t="s">
        <v>4253</v>
      </c>
      <c r="U19" s="20">
        <v>1</v>
      </c>
      <c r="V19" s="16" t="s">
        <v>4252</v>
      </c>
      <c r="W19" s="15">
        <v>36857</v>
      </c>
      <c r="X19" s="16" t="s">
        <v>4252</v>
      </c>
      <c r="Y19" s="15">
        <v>37410</v>
      </c>
      <c r="Z19" s="16" t="s">
        <v>4254</v>
      </c>
      <c r="AA19" s="15">
        <v>27558</v>
      </c>
      <c r="AB19" s="16" t="s">
        <v>4255</v>
      </c>
      <c r="AC19" s="20">
        <v>1.2132879999999999</v>
      </c>
      <c r="AD19" s="16" t="s">
        <v>4254</v>
      </c>
      <c r="AE19" s="15">
        <v>8604</v>
      </c>
      <c r="AF19" s="16" t="s">
        <v>4255</v>
      </c>
      <c r="AG19" s="20">
        <v>1.063221</v>
      </c>
      <c r="AH19" s="16" t="s">
        <v>4254</v>
      </c>
      <c r="AI19" s="15">
        <v>6288</v>
      </c>
      <c r="AJ19" s="16" t="s">
        <v>4255</v>
      </c>
      <c r="AK19" s="20">
        <v>1.0545180000000001</v>
      </c>
      <c r="AL19" s="16" t="s">
        <v>4254</v>
      </c>
      <c r="AM19" s="15">
        <v>2902</v>
      </c>
      <c r="AN19" s="16" t="s">
        <v>4255</v>
      </c>
      <c r="AO19" s="20">
        <v>1.19174</v>
      </c>
      <c r="AP19" s="16" t="s">
        <v>4256</v>
      </c>
      <c r="AQ19" s="15">
        <v>20938</v>
      </c>
      <c r="AR19" s="16" t="s">
        <v>4257</v>
      </c>
      <c r="AS19" s="20">
        <v>1.3041879999999999</v>
      </c>
      <c r="AT19" s="16" t="s">
        <v>4256</v>
      </c>
      <c r="AU19" s="15">
        <v>8201</v>
      </c>
      <c r="AV19" s="16" t="s">
        <v>4257</v>
      </c>
      <c r="AW19" s="20">
        <v>1.162755</v>
      </c>
      <c r="AX19" s="16" t="s">
        <v>4256</v>
      </c>
      <c r="AY19" s="15">
        <v>5183</v>
      </c>
      <c r="AZ19" s="16" t="s">
        <v>4257</v>
      </c>
      <c r="BA19" s="20">
        <v>1.383564</v>
      </c>
      <c r="BB19" s="16" t="s">
        <v>4256</v>
      </c>
      <c r="BC19" s="15">
        <v>2645</v>
      </c>
      <c r="BD19" s="16" t="s">
        <v>4257</v>
      </c>
      <c r="BE19" s="20">
        <v>1.284125</v>
      </c>
      <c r="BF19" s="16" t="s">
        <v>4258</v>
      </c>
      <c r="BG19" s="15">
        <v>12751</v>
      </c>
      <c r="BH19" s="16" t="s">
        <v>4259</v>
      </c>
      <c r="BI19" s="20">
        <v>1.3283480000000001</v>
      </c>
      <c r="BJ19" s="16" t="s">
        <v>4258</v>
      </c>
      <c r="BK19" s="15">
        <v>8270</v>
      </c>
      <c r="BL19" s="16" t="s">
        <v>4259</v>
      </c>
      <c r="BM19" s="20">
        <v>1.196572</v>
      </c>
      <c r="BN19" s="16" t="s">
        <v>4258</v>
      </c>
      <c r="BO19" s="15">
        <v>3593</v>
      </c>
      <c r="BP19" s="16" t="s">
        <v>4259</v>
      </c>
      <c r="BQ19" s="20">
        <v>1.571256</v>
      </c>
      <c r="BR19" s="16" t="s">
        <v>4258</v>
      </c>
      <c r="BS19" s="15">
        <v>3518</v>
      </c>
      <c r="BT19" s="16" t="s">
        <v>4259</v>
      </c>
      <c r="BU19" s="20">
        <v>1.309798</v>
      </c>
      <c r="BV19" s="16" t="s">
        <v>4260</v>
      </c>
      <c r="BW19" s="15">
        <v>15904</v>
      </c>
      <c r="BX19" s="16" t="s">
        <v>4261</v>
      </c>
      <c r="BY19" s="20">
        <v>1.3697859999999999</v>
      </c>
      <c r="BZ19" s="16" t="s">
        <v>4260</v>
      </c>
      <c r="CA19" s="15">
        <v>7383</v>
      </c>
      <c r="CB19" s="16" t="s">
        <v>4261</v>
      </c>
      <c r="CC19" s="20">
        <v>1.1752100000000001</v>
      </c>
      <c r="CD19" s="16" t="s">
        <v>4260</v>
      </c>
      <c r="CE19" s="15">
        <v>3601</v>
      </c>
      <c r="CF19" s="16" t="s">
        <v>4261</v>
      </c>
      <c r="CG19" s="20">
        <v>1.420372</v>
      </c>
      <c r="CH19" s="16" t="s">
        <v>4260</v>
      </c>
      <c r="CI19" s="15">
        <v>4100</v>
      </c>
      <c r="CJ19" s="16" t="s">
        <v>4261</v>
      </c>
      <c r="CK19" s="20">
        <v>1.3419449999999999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43021.108358800011</v>
      </c>
    </row>
    <row r="20" spans="1:91" x14ac:dyDescent="0.3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6977</v>
      </c>
      <c r="H20" s="16" t="s">
        <v>4253</v>
      </c>
      <c r="I20" s="20">
        <v>1</v>
      </c>
      <c r="J20" s="16" t="s">
        <v>4252</v>
      </c>
      <c r="K20" s="15">
        <v>3156</v>
      </c>
      <c r="L20" s="16" t="s">
        <v>4253</v>
      </c>
      <c r="M20" s="20">
        <v>1</v>
      </c>
      <c r="N20" s="16" t="s">
        <v>4252</v>
      </c>
      <c r="O20" s="15">
        <v>706</v>
      </c>
      <c r="P20" s="16" t="s">
        <v>4253</v>
      </c>
      <c r="Q20" s="20">
        <v>1</v>
      </c>
      <c r="R20" s="16" t="s">
        <v>4252</v>
      </c>
      <c r="S20" s="15">
        <v>479</v>
      </c>
      <c r="T20" s="16" t="s">
        <v>4253</v>
      </c>
      <c r="U20" s="20">
        <v>1</v>
      </c>
      <c r="V20" s="16" t="s">
        <v>4252</v>
      </c>
      <c r="W20" s="15">
        <v>11318</v>
      </c>
      <c r="X20" s="16" t="s">
        <v>4252</v>
      </c>
      <c r="Y20" s="15">
        <v>11318</v>
      </c>
      <c r="Z20" s="16" t="s">
        <v>4254</v>
      </c>
      <c r="AA20" s="15">
        <v>8502</v>
      </c>
      <c r="AB20" s="16" t="s">
        <v>4255</v>
      </c>
      <c r="AC20" s="20">
        <v>1.2132879999999999</v>
      </c>
      <c r="AD20" s="16" t="s">
        <v>4254</v>
      </c>
      <c r="AE20" s="15">
        <v>2955</v>
      </c>
      <c r="AF20" s="16" t="s">
        <v>4255</v>
      </c>
      <c r="AG20" s="20">
        <v>1.063221</v>
      </c>
      <c r="AH20" s="16" t="s">
        <v>4254</v>
      </c>
      <c r="AI20" s="15">
        <v>1016</v>
      </c>
      <c r="AJ20" s="16" t="s">
        <v>4255</v>
      </c>
      <c r="AK20" s="20">
        <v>1.0545180000000001</v>
      </c>
      <c r="AL20" s="16" t="s">
        <v>4254</v>
      </c>
      <c r="AM20" s="15">
        <v>489</v>
      </c>
      <c r="AN20" s="16" t="s">
        <v>4255</v>
      </c>
      <c r="AO20" s="20">
        <v>1.19174</v>
      </c>
      <c r="AP20" s="16" t="s">
        <v>4256</v>
      </c>
      <c r="AQ20" s="15">
        <v>6392</v>
      </c>
      <c r="AR20" s="16" t="s">
        <v>4257</v>
      </c>
      <c r="AS20" s="20">
        <v>1.3041879999999999</v>
      </c>
      <c r="AT20" s="16" t="s">
        <v>4256</v>
      </c>
      <c r="AU20" s="15">
        <v>2786</v>
      </c>
      <c r="AV20" s="16" t="s">
        <v>4257</v>
      </c>
      <c r="AW20" s="20">
        <v>1.162755</v>
      </c>
      <c r="AX20" s="16" t="s">
        <v>4256</v>
      </c>
      <c r="AY20" s="15">
        <v>888</v>
      </c>
      <c r="AZ20" s="16" t="s">
        <v>4257</v>
      </c>
      <c r="BA20" s="20">
        <v>1.383564</v>
      </c>
      <c r="BB20" s="16" t="s">
        <v>4256</v>
      </c>
      <c r="BC20" s="15">
        <v>492</v>
      </c>
      <c r="BD20" s="16" t="s">
        <v>4257</v>
      </c>
      <c r="BE20" s="20">
        <v>1.284125</v>
      </c>
      <c r="BF20" s="16" t="s">
        <v>4258</v>
      </c>
      <c r="BG20" s="15">
        <v>3977</v>
      </c>
      <c r="BH20" s="16" t="s">
        <v>4259</v>
      </c>
      <c r="BI20" s="20">
        <v>1.3283480000000001</v>
      </c>
      <c r="BJ20" s="16" t="s">
        <v>4258</v>
      </c>
      <c r="BK20" s="15">
        <v>2781</v>
      </c>
      <c r="BL20" s="16" t="s">
        <v>4259</v>
      </c>
      <c r="BM20" s="20">
        <v>1.196572</v>
      </c>
      <c r="BN20" s="16" t="s">
        <v>4258</v>
      </c>
      <c r="BO20" s="15">
        <v>599</v>
      </c>
      <c r="BP20" s="16" t="s">
        <v>4259</v>
      </c>
      <c r="BQ20" s="20">
        <v>1.571256</v>
      </c>
      <c r="BR20" s="16" t="s">
        <v>4258</v>
      </c>
      <c r="BS20" s="15">
        <v>722</v>
      </c>
      <c r="BT20" s="16" t="s">
        <v>4259</v>
      </c>
      <c r="BU20" s="20">
        <v>1.309798</v>
      </c>
      <c r="BV20" s="16" t="s">
        <v>4260</v>
      </c>
      <c r="BW20" s="15">
        <v>4981</v>
      </c>
      <c r="BX20" s="16" t="s">
        <v>4261</v>
      </c>
      <c r="BY20" s="20">
        <v>1.3697859999999999</v>
      </c>
      <c r="BZ20" s="16" t="s">
        <v>4260</v>
      </c>
      <c r="CA20" s="15">
        <v>2427</v>
      </c>
      <c r="CB20" s="16" t="s">
        <v>4261</v>
      </c>
      <c r="CC20" s="20">
        <v>1.1752100000000001</v>
      </c>
      <c r="CD20" s="16" t="s">
        <v>4260</v>
      </c>
      <c r="CE20" s="15">
        <v>571</v>
      </c>
      <c r="CF20" s="16" t="s">
        <v>4261</v>
      </c>
      <c r="CG20" s="20">
        <v>1.420372</v>
      </c>
      <c r="CH20" s="16" t="s">
        <v>4260</v>
      </c>
      <c r="CI20" s="15">
        <v>833</v>
      </c>
      <c r="CJ20" s="16" t="s">
        <v>4261</v>
      </c>
      <c r="CK20" s="20">
        <v>1.3419449999999999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12393.383559599999</v>
      </c>
    </row>
    <row r="21" spans="1:91" x14ac:dyDescent="0.3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312898</v>
      </c>
      <c r="H21" s="16" t="s">
        <v>4253</v>
      </c>
      <c r="I21" s="20">
        <v>1</v>
      </c>
      <c r="J21" s="16" t="s">
        <v>4252</v>
      </c>
      <c r="K21" s="15">
        <v>51182</v>
      </c>
      <c r="L21" s="16" t="s">
        <v>4253</v>
      </c>
      <c r="M21" s="20">
        <v>1</v>
      </c>
      <c r="N21" s="16" t="s">
        <v>4252</v>
      </c>
      <c r="O21" s="15">
        <v>132843</v>
      </c>
      <c r="P21" s="16" t="s">
        <v>4253</v>
      </c>
      <c r="Q21" s="20">
        <v>1</v>
      </c>
      <c r="R21" s="16" t="s">
        <v>4252</v>
      </c>
      <c r="S21" s="15">
        <v>24359</v>
      </c>
      <c r="T21" s="16" t="s">
        <v>4253</v>
      </c>
      <c r="U21" s="20">
        <v>1</v>
      </c>
      <c r="V21" s="16" t="s">
        <v>4252</v>
      </c>
      <c r="W21" s="15">
        <v>521282</v>
      </c>
      <c r="X21" s="16" t="s">
        <v>4252</v>
      </c>
      <c r="Y21" s="15">
        <v>530000</v>
      </c>
      <c r="Z21" s="16" t="s">
        <v>4254</v>
      </c>
      <c r="AA21" s="15">
        <v>317854</v>
      </c>
      <c r="AB21" s="16" t="s">
        <v>4255</v>
      </c>
      <c r="AC21" s="20">
        <v>1.2132879999999999</v>
      </c>
      <c r="AD21" s="16" t="s">
        <v>4254</v>
      </c>
      <c r="AE21" s="15">
        <v>69075</v>
      </c>
      <c r="AF21" s="16" t="s">
        <v>4255</v>
      </c>
      <c r="AG21" s="20">
        <v>1.063221</v>
      </c>
      <c r="AH21" s="16" t="s">
        <v>4254</v>
      </c>
      <c r="AI21" s="15">
        <v>119702</v>
      </c>
      <c r="AJ21" s="16" t="s">
        <v>4255</v>
      </c>
      <c r="AK21" s="20">
        <v>1.0545180000000001</v>
      </c>
      <c r="AL21" s="16" t="s">
        <v>4254</v>
      </c>
      <c r="AM21" s="15">
        <v>12556</v>
      </c>
      <c r="AN21" s="16" t="s">
        <v>4255</v>
      </c>
      <c r="AO21" s="20">
        <v>1.19174</v>
      </c>
      <c r="AP21" s="16" t="s">
        <v>4256</v>
      </c>
      <c r="AQ21" s="15">
        <v>245680</v>
      </c>
      <c r="AR21" s="16" t="s">
        <v>4257</v>
      </c>
      <c r="AS21" s="20">
        <v>1.3041879999999999</v>
      </c>
      <c r="AT21" s="16" t="s">
        <v>4256</v>
      </c>
      <c r="AU21" s="15">
        <v>61995</v>
      </c>
      <c r="AV21" s="16" t="s">
        <v>4257</v>
      </c>
      <c r="AW21" s="20">
        <v>1.162755</v>
      </c>
      <c r="AX21" s="16" t="s">
        <v>4256</v>
      </c>
      <c r="AY21" s="15">
        <v>91115</v>
      </c>
      <c r="AZ21" s="16" t="s">
        <v>4257</v>
      </c>
      <c r="BA21" s="20">
        <v>1.383564</v>
      </c>
      <c r="BB21" s="16" t="s">
        <v>4256</v>
      </c>
      <c r="BC21" s="15">
        <v>10263</v>
      </c>
      <c r="BD21" s="16" t="s">
        <v>4257</v>
      </c>
      <c r="BE21" s="20">
        <v>1.284125</v>
      </c>
      <c r="BF21" s="16" t="s">
        <v>4258</v>
      </c>
      <c r="BG21" s="15">
        <v>214670</v>
      </c>
      <c r="BH21" s="16" t="s">
        <v>4259</v>
      </c>
      <c r="BI21" s="20">
        <v>1.3283480000000001</v>
      </c>
      <c r="BJ21" s="16" t="s">
        <v>4258</v>
      </c>
      <c r="BK21" s="15">
        <v>59699</v>
      </c>
      <c r="BL21" s="16" t="s">
        <v>4259</v>
      </c>
      <c r="BM21" s="20">
        <v>1.196572</v>
      </c>
      <c r="BN21" s="16" t="s">
        <v>4258</v>
      </c>
      <c r="BO21" s="15">
        <v>109076</v>
      </c>
      <c r="BP21" s="16" t="s">
        <v>4259</v>
      </c>
      <c r="BQ21" s="20">
        <v>1.571256</v>
      </c>
      <c r="BR21" s="16" t="s">
        <v>4258</v>
      </c>
      <c r="BS21" s="15">
        <v>10252</v>
      </c>
      <c r="BT21" s="16" t="s">
        <v>4259</v>
      </c>
      <c r="BU21" s="20">
        <v>1.309798</v>
      </c>
      <c r="BV21" s="16" t="s">
        <v>4260</v>
      </c>
      <c r="BW21" s="15">
        <v>229472</v>
      </c>
      <c r="BX21" s="16" t="s">
        <v>4261</v>
      </c>
      <c r="BY21" s="20">
        <v>1.3697859999999999</v>
      </c>
      <c r="BZ21" s="16" t="s">
        <v>4260</v>
      </c>
      <c r="CA21" s="15">
        <v>59210</v>
      </c>
      <c r="CB21" s="16" t="s">
        <v>4261</v>
      </c>
      <c r="CC21" s="20">
        <v>1.1752100000000001</v>
      </c>
      <c r="CD21" s="16" t="s">
        <v>4260</v>
      </c>
      <c r="CE21" s="15">
        <v>132953</v>
      </c>
      <c r="CF21" s="16" t="s">
        <v>4261</v>
      </c>
      <c r="CG21" s="20">
        <v>1.420372</v>
      </c>
      <c r="CH21" s="16" t="s">
        <v>4260</v>
      </c>
      <c r="CI21" s="15">
        <v>12962</v>
      </c>
      <c r="CJ21" s="16" t="s">
        <v>4261</v>
      </c>
      <c r="CK21" s="20">
        <v>1.3419449999999999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556971.57212819997</v>
      </c>
    </row>
    <row r="22" spans="1:91" x14ac:dyDescent="0.3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102030</v>
      </c>
      <c r="H22" s="16" t="s">
        <v>4253</v>
      </c>
      <c r="I22" s="20">
        <v>1</v>
      </c>
      <c r="J22" s="16" t="s">
        <v>4252</v>
      </c>
      <c r="K22" s="15">
        <v>27296</v>
      </c>
      <c r="L22" s="16" t="s">
        <v>4253</v>
      </c>
      <c r="M22" s="20">
        <v>1</v>
      </c>
      <c r="N22" s="16" t="s">
        <v>4252</v>
      </c>
      <c r="O22" s="15">
        <v>23732</v>
      </c>
      <c r="P22" s="16" t="s">
        <v>4253</v>
      </c>
      <c r="Q22" s="20">
        <v>1</v>
      </c>
      <c r="R22" s="16" t="s">
        <v>4252</v>
      </c>
      <c r="S22" s="15">
        <v>7294</v>
      </c>
      <c r="T22" s="16" t="s">
        <v>4253</v>
      </c>
      <c r="U22" s="20">
        <v>1</v>
      </c>
      <c r="V22" s="16" t="s">
        <v>4252</v>
      </c>
      <c r="W22" s="15">
        <v>160352</v>
      </c>
      <c r="X22" s="16" t="s">
        <v>4252</v>
      </c>
      <c r="Y22" s="15">
        <v>160373</v>
      </c>
      <c r="Z22" s="16" t="s">
        <v>4254</v>
      </c>
      <c r="AA22" s="15">
        <v>99847</v>
      </c>
      <c r="AB22" s="16" t="s">
        <v>4255</v>
      </c>
      <c r="AC22" s="20">
        <v>1.2132879999999999</v>
      </c>
      <c r="AD22" s="16" t="s">
        <v>4254</v>
      </c>
      <c r="AE22" s="15">
        <v>22801</v>
      </c>
      <c r="AF22" s="16" t="s">
        <v>4255</v>
      </c>
      <c r="AG22" s="20">
        <v>1.063221</v>
      </c>
      <c r="AH22" s="16" t="s">
        <v>4254</v>
      </c>
      <c r="AI22" s="15">
        <v>19986</v>
      </c>
      <c r="AJ22" s="16" t="s">
        <v>4255</v>
      </c>
      <c r="AK22" s="20">
        <v>1.0545180000000001</v>
      </c>
      <c r="AL22" s="16" t="s">
        <v>4254</v>
      </c>
      <c r="AM22" s="15">
        <v>3828</v>
      </c>
      <c r="AN22" s="16" t="s">
        <v>4255</v>
      </c>
      <c r="AO22" s="20">
        <v>1.19174</v>
      </c>
      <c r="AP22" s="16" t="s">
        <v>4256</v>
      </c>
      <c r="AQ22" s="15">
        <v>80319</v>
      </c>
      <c r="AR22" s="16" t="s">
        <v>4257</v>
      </c>
      <c r="AS22" s="20">
        <v>1.3041879999999999</v>
      </c>
      <c r="AT22" s="16" t="s">
        <v>4256</v>
      </c>
      <c r="AU22" s="15">
        <v>19941</v>
      </c>
      <c r="AV22" s="16" t="s">
        <v>4257</v>
      </c>
      <c r="AW22" s="20">
        <v>1.162755</v>
      </c>
      <c r="AX22" s="16" t="s">
        <v>4256</v>
      </c>
      <c r="AY22" s="15">
        <v>18939</v>
      </c>
      <c r="AZ22" s="16" t="s">
        <v>4257</v>
      </c>
      <c r="BA22" s="20">
        <v>1.383564</v>
      </c>
      <c r="BB22" s="16" t="s">
        <v>4256</v>
      </c>
      <c r="BC22" s="15">
        <v>3018</v>
      </c>
      <c r="BD22" s="16" t="s">
        <v>4257</v>
      </c>
      <c r="BE22" s="20">
        <v>1.284125</v>
      </c>
      <c r="BF22" s="16" t="s">
        <v>4258</v>
      </c>
      <c r="BG22" s="15">
        <v>68389</v>
      </c>
      <c r="BH22" s="16" t="s">
        <v>4259</v>
      </c>
      <c r="BI22" s="20">
        <v>1.3283480000000001</v>
      </c>
      <c r="BJ22" s="16" t="s">
        <v>4258</v>
      </c>
      <c r="BK22" s="15">
        <v>19856</v>
      </c>
      <c r="BL22" s="16" t="s">
        <v>4259</v>
      </c>
      <c r="BM22" s="20">
        <v>1.196572</v>
      </c>
      <c r="BN22" s="16" t="s">
        <v>4258</v>
      </c>
      <c r="BO22" s="15">
        <v>19946</v>
      </c>
      <c r="BP22" s="16" t="s">
        <v>4259</v>
      </c>
      <c r="BQ22" s="20">
        <v>1.571256</v>
      </c>
      <c r="BR22" s="16" t="s">
        <v>4258</v>
      </c>
      <c r="BS22" s="15">
        <v>3138</v>
      </c>
      <c r="BT22" s="16" t="s">
        <v>4259</v>
      </c>
      <c r="BU22" s="20">
        <v>1.309798</v>
      </c>
      <c r="BV22" s="16" t="s">
        <v>4260</v>
      </c>
      <c r="BW22" s="15">
        <v>74005</v>
      </c>
      <c r="BX22" s="16" t="s">
        <v>4261</v>
      </c>
      <c r="BY22" s="20">
        <v>1.3697859999999999</v>
      </c>
      <c r="BZ22" s="16" t="s">
        <v>4260</v>
      </c>
      <c r="CA22" s="15">
        <v>19731</v>
      </c>
      <c r="CB22" s="16" t="s">
        <v>4261</v>
      </c>
      <c r="CC22" s="20">
        <v>1.1752100000000001</v>
      </c>
      <c r="CD22" s="16" t="s">
        <v>4260</v>
      </c>
      <c r="CE22" s="15">
        <v>26086</v>
      </c>
      <c r="CF22" s="16" t="s">
        <v>4261</v>
      </c>
      <c r="CG22" s="20">
        <v>1.420372</v>
      </c>
      <c r="CH22" s="16" t="s">
        <v>4260</v>
      </c>
      <c r="CI22" s="15">
        <v>3836</v>
      </c>
      <c r="CJ22" s="16" t="s">
        <v>4261</v>
      </c>
      <c r="CK22" s="20">
        <v>1.3419449999999999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161240.8354908</v>
      </c>
    </row>
    <row r="23" spans="1:91" x14ac:dyDescent="0.3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81157</v>
      </c>
      <c r="H23" s="16" t="s">
        <v>4253</v>
      </c>
      <c r="I23" s="20">
        <v>1</v>
      </c>
      <c r="J23" s="16" t="s">
        <v>4252</v>
      </c>
      <c r="K23" s="15">
        <v>3430</v>
      </c>
      <c r="L23" s="16" t="s">
        <v>4253</v>
      </c>
      <c r="M23" s="20">
        <v>1</v>
      </c>
      <c r="N23" s="16" t="s">
        <v>4252</v>
      </c>
      <c r="O23" s="15">
        <v>18798</v>
      </c>
      <c r="P23" s="16" t="s">
        <v>4253</v>
      </c>
      <c r="Q23" s="20">
        <v>1</v>
      </c>
      <c r="R23" s="16" t="s">
        <v>4252</v>
      </c>
      <c r="S23" s="15">
        <v>1255</v>
      </c>
      <c r="T23" s="16" t="s">
        <v>4253</v>
      </c>
      <c r="U23" s="20">
        <v>1</v>
      </c>
      <c r="V23" s="16" t="s">
        <v>4252</v>
      </c>
      <c r="W23" s="15">
        <v>104640</v>
      </c>
      <c r="X23" s="16" t="s">
        <v>4252</v>
      </c>
      <c r="Y23" s="15">
        <v>104757</v>
      </c>
      <c r="Z23" s="16" t="s">
        <v>4254</v>
      </c>
      <c r="AA23" s="15">
        <v>77198</v>
      </c>
      <c r="AB23" s="16" t="s">
        <v>4255</v>
      </c>
      <c r="AC23" s="20">
        <v>1.2132879999999999</v>
      </c>
      <c r="AD23" s="16" t="s">
        <v>4254</v>
      </c>
      <c r="AE23" s="15">
        <v>3697</v>
      </c>
      <c r="AF23" s="16" t="s">
        <v>4255</v>
      </c>
      <c r="AG23" s="20">
        <v>1.063221</v>
      </c>
      <c r="AH23" s="16" t="s">
        <v>4254</v>
      </c>
      <c r="AI23" s="15">
        <v>21880</v>
      </c>
      <c r="AJ23" s="16" t="s">
        <v>4255</v>
      </c>
      <c r="AK23" s="20">
        <v>1.0545180000000001</v>
      </c>
      <c r="AL23" s="16" t="s">
        <v>4254</v>
      </c>
      <c r="AM23" s="15">
        <v>1454</v>
      </c>
      <c r="AN23" s="16" t="s">
        <v>4255</v>
      </c>
      <c r="AO23" s="20">
        <v>1.19174</v>
      </c>
      <c r="AP23" s="16" t="s">
        <v>4256</v>
      </c>
      <c r="AQ23" s="15">
        <v>57972</v>
      </c>
      <c r="AR23" s="16" t="s">
        <v>4257</v>
      </c>
      <c r="AS23" s="20">
        <v>1.3041879999999999</v>
      </c>
      <c r="AT23" s="16" t="s">
        <v>4256</v>
      </c>
      <c r="AU23" s="15">
        <v>3349</v>
      </c>
      <c r="AV23" s="16" t="s">
        <v>4257</v>
      </c>
      <c r="AW23" s="20">
        <v>1.162755</v>
      </c>
      <c r="AX23" s="16" t="s">
        <v>4256</v>
      </c>
      <c r="AY23" s="15">
        <v>15169</v>
      </c>
      <c r="AZ23" s="16" t="s">
        <v>4257</v>
      </c>
      <c r="BA23" s="20">
        <v>1.383564</v>
      </c>
      <c r="BB23" s="16" t="s">
        <v>4256</v>
      </c>
      <c r="BC23" s="15">
        <v>1276</v>
      </c>
      <c r="BD23" s="16" t="s">
        <v>4257</v>
      </c>
      <c r="BE23" s="20">
        <v>1.284125</v>
      </c>
      <c r="BF23" s="16" t="s">
        <v>4258</v>
      </c>
      <c r="BG23" s="15">
        <v>41691</v>
      </c>
      <c r="BH23" s="16" t="s">
        <v>4259</v>
      </c>
      <c r="BI23" s="20">
        <v>1.3283480000000001</v>
      </c>
      <c r="BJ23" s="16" t="s">
        <v>4258</v>
      </c>
      <c r="BK23" s="15">
        <v>3346</v>
      </c>
      <c r="BL23" s="16" t="s">
        <v>4259</v>
      </c>
      <c r="BM23" s="20">
        <v>1.196572</v>
      </c>
      <c r="BN23" s="16" t="s">
        <v>4258</v>
      </c>
      <c r="BO23" s="15">
        <v>15287</v>
      </c>
      <c r="BP23" s="16" t="s">
        <v>4259</v>
      </c>
      <c r="BQ23" s="20">
        <v>1.571256</v>
      </c>
      <c r="BR23" s="16" t="s">
        <v>4258</v>
      </c>
      <c r="BS23" s="15">
        <v>1255</v>
      </c>
      <c r="BT23" s="16" t="s">
        <v>4259</v>
      </c>
      <c r="BU23" s="20">
        <v>1.309798</v>
      </c>
      <c r="BV23" s="16" t="s">
        <v>4260</v>
      </c>
      <c r="BW23" s="15">
        <v>45145</v>
      </c>
      <c r="BX23" s="16" t="s">
        <v>4261</v>
      </c>
      <c r="BY23" s="20">
        <v>1.3697859999999999</v>
      </c>
      <c r="BZ23" s="16" t="s">
        <v>4260</v>
      </c>
      <c r="CA23" s="15">
        <v>7415</v>
      </c>
      <c r="CB23" s="16" t="s">
        <v>4261</v>
      </c>
      <c r="CC23" s="20">
        <v>1.1752100000000001</v>
      </c>
      <c r="CD23" s="16" t="s">
        <v>4260</v>
      </c>
      <c r="CE23" s="15">
        <v>18610</v>
      </c>
      <c r="CF23" s="16" t="s">
        <v>4261</v>
      </c>
      <c r="CG23" s="20">
        <v>1.420372</v>
      </c>
      <c r="CH23" s="16" t="s">
        <v>4260</v>
      </c>
      <c r="CI23" s="15">
        <v>1320</v>
      </c>
      <c r="CJ23" s="16" t="s">
        <v>4261</v>
      </c>
      <c r="CK23" s="20">
        <v>1.3419449999999999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102594.23853800001</v>
      </c>
    </row>
    <row r="24" spans="1:91" x14ac:dyDescent="0.3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24464</v>
      </c>
      <c r="H24" s="16" t="s">
        <v>4253</v>
      </c>
      <c r="I24" s="20">
        <v>1</v>
      </c>
      <c r="J24" s="16" t="s">
        <v>4252</v>
      </c>
      <c r="K24" s="15">
        <v>805</v>
      </c>
      <c r="L24" s="16" t="s">
        <v>4253</v>
      </c>
      <c r="M24" s="20">
        <v>1</v>
      </c>
      <c r="N24" s="16" t="s">
        <v>4252</v>
      </c>
      <c r="O24" s="15">
        <v>5350</v>
      </c>
      <c r="P24" s="16" t="s">
        <v>4253</v>
      </c>
      <c r="Q24" s="20">
        <v>1</v>
      </c>
      <c r="R24" s="16" t="s">
        <v>4252</v>
      </c>
      <c r="S24" s="15">
        <v>230</v>
      </c>
      <c r="T24" s="16" t="s">
        <v>4253</v>
      </c>
      <c r="U24" s="20">
        <v>1</v>
      </c>
      <c r="V24" s="16" t="s">
        <v>4252</v>
      </c>
      <c r="W24" s="15">
        <v>30849</v>
      </c>
      <c r="X24" s="16" t="s">
        <v>4252</v>
      </c>
      <c r="Y24" s="15">
        <v>30849</v>
      </c>
      <c r="Z24" s="16" t="s">
        <v>4254</v>
      </c>
      <c r="AA24" s="15">
        <v>22313</v>
      </c>
      <c r="AB24" s="16" t="s">
        <v>4255</v>
      </c>
      <c r="AC24" s="20">
        <v>1.2132879999999999</v>
      </c>
      <c r="AD24" s="16" t="s">
        <v>4254</v>
      </c>
      <c r="AE24" s="15">
        <v>679</v>
      </c>
      <c r="AF24" s="16" t="s">
        <v>4255</v>
      </c>
      <c r="AG24" s="20">
        <v>1.063221</v>
      </c>
      <c r="AH24" s="16" t="s">
        <v>4254</v>
      </c>
      <c r="AI24" s="15">
        <v>6101</v>
      </c>
      <c r="AJ24" s="16" t="s">
        <v>4255</v>
      </c>
      <c r="AK24" s="20">
        <v>1.0545180000000001</v>
      </c>
      <c r="AL24" s="16" t="s">
        <v>4254</v>
      </c>
      <c r="AM24" s="15">
        <v>140</v>
      </c>
      <c r="AN24" s="16" t="s">
        <v>4255</v>
      </c>
      <c r="AO24" s="20">
        <v>1.19174</v>
      </c>
      <c r="AP24" s="16" t="s">
        <v>4256</v>
      </c>
      <c r="AQ24" s="15">
        <v>17316</v>
      </c>
      <c r="AR24" s="16" t="s">
        <v>4257</v>
      </c>
      <c r="AS24" s="20">
        <v>1.3041879999999999</v>
      </c>
      <c r="AT24" s="16" t="s">
        <v>4256</v>
      </c>
      <c r="AU24" s="15">
        <v>614</v>
      </c>
      <c r="AV24" s="16" t="s">
        <v>4257</v>
      </c>
      <c r="AW24" s="20">
        <v>1.162755</v>
      </c>
      <c r="AX24" s="16" t="s">
        <v>4256</v>
      </c>
      <c r="AY24" s="15">
        <v>4309</v>
      </c>
      <c r="AZ24" s="16" t="s">
        <v>4257</v>
      </c>
      <c r="BA24" s="20">
        <v>1.383564</v>
      </c>
      <c r="BB24" s="16" t="s">
        <v>4256</v>
      </c>
      <c r="BC24" s="15">
        <v>111</v>
      </c>
      <c r="BD24" s="16" t="s">
        <v>4257</v>
      </c>
      <c r="BE24" s="20">
        <v>1.284125</v>
      </c>
      <c r="BF24" s="16" t="s">
        <v>4258</v>
      </c>
      <c r="BG24" s="15">
        <v>12336</v>
      </c>
      <c r="BH24" s="16" t="s">
        <v>4259</v>
      </c>
      <c r="BI24" s="20">
        <v>1.3283480000000001</v>
      </c>
      <c r="BJ24" s="16" t="s">
        <v>4258</v>
      </c>
      <c r="BK24" s="15">
        <v>583</v>
      </c>
      <c r="BL24" s="16" t="s">
        <v>4259</v>
      </c>
      <c r="BM24" s="20">
        <v>1.196572</v>
      </c>
      <c r="BN24" s="16" t="s">
        <v>4258</v>
      </c>
      <c r="BO24" s="15">
        <v>4470</v>
      </c>
      <c r="BP24" s="16" t="s">
        <v>4259</v>
      </c>
      <c r="BQ24" s="20">
        <v>1.571256</v>
      </c>
      <c r="BR24" s="16" t="s">
        <v>4258</v>
      </c>
      <c r="BS24" s="15">
        <v>81</v>
      </c>
      <c r="BT24" s="16" t="s">
        <v>4259</v>
      </c>
      <c r="BU24" s="20">
        <v>1.309798</v>
      </c>
      <c r="BV24" s="16" t="s">
        <v>4260</v>
      </c>
      <c r="BW24" s="15">
        <v>13837</v>
      </c>
      <c r="BX24" s="16" t="s">
        <v>4261</v>
      </c>
      <c r="BY24" s="20">
        <v>1.3697859999999999</v>
      </c>
      <c r="BZ24" s="16" t="s">
        <v>4260</v>
      </c>
      <c r="CA24" s="15">
        <v>1080</v>
      </c>
      <c r="CB24" s="16" t="s">
        <v>4261</v>
      </c>
      <c r="CC24" s="20">
        <v>1.1752100000000001</v>
      </c>
      <c r="CD24" s="16" t="s">
        <v>4260</v>
      </c>
      <c r="CE24" s="15">
        <v>3873</v>
      </c>
      <c r="CF24" s="16" t="s">
        <v>4261</v>
      </c>
      <c r="CG24" s="20">
        <v>1.420372</v>
      </c>
      <c r="CH24" s="16" t="s">
        <v>4260</v>
      </c>
      <c r="CI24" s="15">
        <v>110</v>
      </c>
      <c r="CJ24" s="16" t="s">
        <v>4261</v>
      </c>
      <c r="CK24" s="20">
        <v>1.3419449999999999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28946.0854</v>
      </c>
    </row>
    <row r="25" spans="1:91" x14ac:dyDescent="0.3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1505</v>
      </c>
      <c r="H25" s="16" t="s">
        <v>4253</v>
      </c>
      <c r="I25" s="20">
        <v>1</v>
      </c>
      <c r="J25" s="16" t="s">
        <v>4252</v>
      </c>
      <c r="K25" s="15">
        <v>33</v>
      </c>
      <c r="L25" s="16" t="s">
        <v>4253</v>
      </c>
      <c r="M25" s="20">
        <v>1</v>
      </c>
      <c r="N25" s="16" t="s">
        <v>4252</v>
      </c>
      <c r="O25" s="15">
        <v>441</v>
      </c>
      <c r="P25" s="16" t="s">
        <v>4253</v>
      </c>
      <c r="Q25" s="20">
        <v>1</v>
      </c>
      <c r="R25" s="16" t="s">
        <v>4252</v>
      </c>
      <c r="S25" s="15">
        <v>26</v>
      </c>
      <c r="T25" s="16" t="s">
        <v>4253</v>
      </c>
      <c r="U25" s="20">
        <v>1</v>
      </c>
      <c r="V25" s="16" t="s">
        <v>4252</v>
      </c>
      <c r="W25" s="15">
        <v>2005</v>
      </c>
      <c r="X25" s="16" t="s">
        <v>4252</v>
      </c>
      <c r="Y25" s="15">
        <v>2046</v>
      </c>
      <c r="Z25" s="16" t="s">
        <v>4254</v>
      </c>
      <c r="AA25" s="15">
        <v>1694</v>
      </c>
      <c r="AB25" s="16" t="s">
        <v>4255</v>
      </c>
      <c r="AC25" s="20">
        <v>1.2132879999999999</v>
      </c>
      <c r="AD25" s="16" t="s">
        <v>4254</v>
      </c>
      <c r="AE25" s="15">
        <v>100</v>
      </c>
      <c r="AF25" s="16" t="s">
        <v>4255</v>
      </c>
      <c r="AG25" s="20">
        <v>1.063221</v>
      </c>
      <c r="AH25" s="16" t="s">
        <v>4254</v>
      </c>
      <c r="AI25" s="15">
        <v>366</v>
      </c>
      <c r="AJ25" s="16" t="s">
        <v>4255</v>
      </c>
      <c r="AK25" s="20">
        <v>1.0545180000000001</v>
      </c>
      <c r="AL25" s="16" t="s">
        <v>4254</v>
      </c>
      <c r="AM25" s="15">
        <v>50</v>
      </c>
      <c r="AN25" s="16" t="s">
        <v>4255</v>
      </c>
      <c r="AO25" s="20">
        <v>1.19174</v>
      </c>
      <c r="AP25" s="16" t="s">
        <v>4256</v>
      </c>
      <c r="AQ25" s="15">
        <v>1740</v>
      </c>
      <c r="AR25" s="16" t="s">
        <v>4257</v>
      </c>
      <c r="AS25" s="20">
        <v>1.3041879999999999</v>
      </c>
      <c r="AT25" s="16" t="s">
        <v>4256</v>
      </c>
      <c r="AU25" s="15">
        <v>249</v>
      </c>
      <c r="AV25" s="16" t="s">
        <v>4257</v>
      </c>
      <c r="AW25" s="20">
        <v>1.162755</v>
      </c>
      <c r="AX25" s="16" t="s">
        <v>4256</v>
      </c>
      <c r="AY25" s="15">
        <v>-1167</v>
      </c>
      <c r="AZ25" s="16" t="s">
        <v>4257</v>
      </c>
      <c r="BA25" s="20">
        <v>1.383564</v>
      </c>
      <c r="BB25" s="16" t="s">
        <v>4256</v>
      </c>
      <c r="BC25" s="15">
        <v>65</v>
      </c>
      <c r="BD25" s="16" t="s">
        <v>4257</v>
      </c>
      <c r="BE25" s="20">
        <v>1.284125</v>
      </c>
      <c r="BF25" s="16" t="s">
        <v>4258</v>
      </c>
      <c r="BG25" s="15">
        <v>2248</v>
      </c>
      <c r="BH25" s="16" t="s">
        <v>4259</v>
      </c>
      <c r="BI25" s="20">
        <v>1.3283480000000001</v>
      </c>
      <c r="BJ25" s="16" t="s">
        <v>4258</v>
      </c>
      <c r="BK25" s="15">
        <v>79</v>
      </c>
      <c r="BL25" s="16" t="s">
        <v>4259</v>
      </c>
      <c r="BM25" s="20">
        <v>1.196572</v>
      </c>
      <c r="BN25" s="16" t="s">
        <v>4258</v>
      </c>
      <c r="BO25" s="15">
        <v>87</v>
      </c>
      <c r="BP25" s="16" t="s">
        <v>4259</v>
      </c>
      <c r="BQ25" s="20">
        <v>1.571256</v>
      </c>
      <c r="BR25" s="16" t="s">
        <v>4258</v>
      </c>
      <c r="BS25" s="15">
        <v>42</v>
      </c>
      <c r="BT25" s="16" t="s">
        <v>4259</v>
      </c>
      <c r="BU25" s="20">
        <v>1.309798</v>
      </c>
      <c r="BV25" s="16" t="s">
        <v>4260</v>
      </c>
      <c r="BW25" s="15">
        <v>2331</v>
      </c>
      <c r="BX25" s="16" t="s">
        <v>4261</v>
      </c>
      <c r="BY25" s="20">
        <v>1.3697859999999999</v>
      </c>
      <c r="BZ25" s="16" t="s">
        <v>4260</v>
      </c>
      <c r="CA25" s="15">
        <v>50</v>
      </c>
      <c r="CB25" s="16" t="s">
        <v>4261</v>
      </c>
      <c r="CC25" s="20">
        <v>1.1752100000000001</v>
      </c>
      <c r="CD25" s="16" t="s">
        <v>4260</v>
      </c>
      <c r="CE25" s="15">
        <v>805</v>
      </c>
      <c r="CF25" s="16" t="s">
        <v>4261</v>
      </c>
      <c r="CG25" s="20">
        <v>1.420372</v>
      </c>
      <c r="CH25" s="16" t="s">
        <v>4260</v>
      </c>
      <c r="CI25" s="15">
        <v>9</v>
      </c>
      <c r="CJ25" s="16" t="s">
        <v>4261</v>
      </c>
      <c r="CK25" s="20">
        <v>1.3419449999999999</v>
      </c>
      <c r="CL25" s="16" t="s">
        <v>4279</v>
      </c>
      <c r="CM25" s="15">
        <f>SUM(A2L118C10)/A2L118C1</f>
        <v>2005</v>
      </c>
    </row>
    <row r="26" spans="1:91" x14ac:dyDescent="0.3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568</v>
      </c>
      <c r="H26" s="16" t="s">
        <v>4253</v>
      </c>
      <c r="I26" s="20">
        <v>1</v>
      </c>
      <c r="J26" s="16" t="s">
        <v>4252</v>
      </c>
      <c r="K26" s="15">
        <v>89</v>
      </c>
      <c r="L26" s="16" t="s">
        <v>4253</v>
      </c>
      <c r="M26" s="20">
        <v>1</v>
      </c>
      <c r="N26" s="16" t="s">
        <v>4252</v>
      </c>
      <c r="O26" s="15">
        <v>179</v>
      </c>
      <c r="P26" s="16" t="s">
        <v>4253</v>
      </c>
      <c r="Q26" s="20">
        <v>1</v>
      </c>
      <c r="R26" s="16" t="s">
        <v>4252</v>
      </c>
      <c r="S26" s="15">
        <v>3</v>
      </c>
      <c r="T26" s="16" t="s">
        <v>4253</v>
      </c>
      <c r="U26" s="20">
        <v>1</v>
      </c>
      <c r="V26" s="16" t="s">
        <v>4252</v>
      </c>
      <c r="W26" s="15">
        <v>839</v>
      </c>
      <c r="X26" s="16" t="s">
        <v>4252</v>
      </c>
      <c r="Y26" s="15">
        <v>848</v>
      </c>
      <c r="Z26" s="16" t="s">
        <v>4254</v>
      </c>
      <c r="AA26" s="15">
        <v>394</v>
      </c>
      <c r="AB26" s="16" t="s">
        <v>4255</v>
      </c>
      <c r="AC26" s="20">
        <v>1.2132879999999999</v>
      </c>
      <c r="AD26" s="16" t="s">
        <v>4254</v>
      </c>
      <c r="AE26" s="15">
        <v>64</v>
      </c>
      <c r="AF26" s="16" t="s">
        <v>4255</v>
      </c>
      <c r="AG26" s="20">
        <v>1.063221</v>
      </c>
      <c r="AH26" s="16" t="s">
        <v>4254</v>
      </c>
      <c r="AI26" s="15">
        <v>325</v>
      </c>
      <c r="AJ26" s="16" t="s">
        <v>4255</v>
      </c>
      <c r="AK26" s="20">
        <v>1.0545180000000001</v>
      </c>
      <c r="AL26" s="16" t="s">
        <v>4254</v>
      </c>
      <c r="AM26" s="15">
        <v>5</v>
      </c>
      <c r="AN26" s="16" t="s">
        <v>4255</v>
      </c>
      <c r="AO26" s="20">
        <v>1.19174</v>
      </c>
      <c r="AP26" s="16" t="s">
        <v>4256</v>
      </c>
      <c r="AQ26" s="15">
        <v>336</v>
      </c>
      <c r="AR26" s="16" t="s">
        <v>4257</v>
      </c>
      <c r="AS26" s="20">
        <v>1.3041879999999999</v>
      </c>
      <c r="AT26" s="16" t="s">
        <v>4256</v>
      </c>
      <c r="AU26" s="15">
        <v>19</v>
      </c>
      <c r="AV26" s="16" t="s">
        <v>4257</v>
      </c>
      <c r="AW26" s="20">
        <v>1.162755</v>
      </c>
      <c r="AX26" s="16" t="s">
        <v>4256</v>
      </c>
      <c r="AY26" s="15">
        <v>48</v>
      </c>
      <c r="AZ26" s="16" t="s">
        <v>4257</v>
      </c>
      <c r="BA26" s="20">
        <v>1.383564</v>
      </c>
      <c r="BB26" s="16" t="s">
        <v>4256</v>
      </c>
      <c r="BC26" s="15">
        <v>0</v>
      </c>
      <c r="BD26" s="16" t="s">
        <v>4257</v>
      </c>
      <c r="BE26" s="20">
        <v>0</v>
      </c>
      <c r="BF26" s="16" t="s">
        <v>4258</v>
      </c>
      <c r="BG26" s="15">
        <v>606</v>
      </c>
      <c r="BH26" s="16" t="s">
        <v>4259</v>
      </c>
      <c r="BI26" s="20">
        <v>1.3283480000000001</v>
      </c>
      <c r="BJ26" s="16" t="s">
        <v>4258</v>
      </c>
      <c r="BK26" s="15">
        <v>191</v>
      </c>
      <c r="BL26" s="16" t="s">
        <v>4259</v>
      </c>
      <c r="BM26" s="20">
        <v>1.196572</v>
      </c>
      <c r="BN26" s="16" t="s">
        <v>4258</v>
      </c>
      <c r="BO26" s="15">
        <v>-17</v>
      </c>
      <c r="BP26" s="16" t="s">
        <v>4259</v>
      </c>
      <c r="BQ26" s="20">
        <v>1.571256</v>
      </c>
      <c r="BR26" s="16" t="s">
        <v>4258</v>
      </c>
      <c r="BS26" s="15">
        <v>17</v>
      </c>
      <c r="BT26" s="16" t="s">
        <v>4259</v>
      </c>
      <c r="BU26" s="20">
        <v>1.309798</v>
      </c>
      <c r="BV26" s="16" t="s">
        <v>4260</v>
      </c>
      <c r="BW26" s="15">
        <v>548</v>
      </c>
      <c r="BX26" s="16" t="s">
        <v>4261</v>
      </c>
      <c r="BY26" s="20">
        <v>1.3697859999999999</v>
      </c>
      <c r="BZ26" s="16" t="s">
        <v>4260</v>
      </c>
      <c r="CA26" s="15">
        <v>177</v>
      </c>
      <c r="CB26" s="16" t="s">
        <v>4261</v>
      </c>
      <c r="CC26" s="20">
        <v>1.1752100000000001</v>
      </c>
      <c r="CD26" s="16" t="s">
        <v>4260</v>
      </c>
      <c r="CE26" s="15">
        <v>389</v>
      </c>
      <c r="CF26" s="16" t="s">
        <v>4261</v>
      </c>
      <c r="CG26" s="20">
        <v>1.420372</v>
      </c>
      <c r="CH26" s="16" t="s">
        <v>4260</v>
      </c>
      <c r="CI26" s="15">
        <v>2</v>
      </c>
      <c r="CJ26" s="16" t="s">
        <v>4261</v>
      </c>
      <c r="CK26" s="20">
        <v>1.3419449999999999</v>
      </c>
      <c r="CL26" s="16" t="s">
        <v>4280</v>
      </c>
      <c r="CM26" s="15">
        <f>SUM(A2L119C10)/A2L119C1</f>
        <v>839</v>
      </c>
    </row>
    <row r="27" spans="1:91" x14ac:dyDescent="0.3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163</v>
      </c>
      <c r="H27" s="16" t="s">
        <v>4253</v>
      </c>
      <c r="I27" s="20">
        <v>1</v>
      </c>
      <c r="J27" s="16" t="s">
        <v>4252</v>
      </c>
      <c r="K27" s="15">
        <v>49</v>
      </c>
      <c r="L27" s="16" t="s">
        <v>4253</v>
      </c>
      <c r="M27" s="20">
        <v>1</v>
      </c>
      <c r="N27" s="16" t="s">
        <v>4252</v>
      </c>
      <c r="O27" s="15">
        <v>42</v>
      </c>
      <c r="P27" s="16" t="s">
        <v>4253</v>
      </c>
      <c r="Q27" s="20">
        <v>1</v>
      </c>
      <c r="R27" s="16" t="s">
        <v>4252</v>
      </c>
      <c r="S27" s="15">
        <v>0</v>
      </c>
      <c r="T27" s="16" t="s">
        <v>4253</v>
      </c>
      <c r="U27" s="20">
        <v>0</v>
      </c>
      <c r="V27" s="16" t="s">
        <v>4252</v>
      </c>
      <c r="W27" s="15">
        <v>254</v>
      </c>
      <c r="X27" s="16" t="s">
        <v>4252</v>
      </c>
      <c r="Y27" s="15">
        <v>254</v>
      </c>
      <c r="Z27" s="16" t="s">
        <v>4254</v>
      </c>
      <c r="AA27" s="15">
        <v>96</v>
      </c>
      <c r="AB27" s="16" t="s">
        <v>4255</v>
      </c>
      <c r="AC27" s="20">
        <v>1.2132879999999999</v>
      </c>
      <c r="AD27" s="16" t="s">
        <v>4254</v>
      </c>
      <c r="AE27" s="15">
        <v>62</v>
      </c>
      <c r="AF27" s="16" t="s">
        <v>4255</v>
      </c>
      <c r="AG27" s="20">
        <v>1.063221</v>
      </c>
      <c r="AH27" s="16" t="s">
        <v>4254</v>
      </c>
      <c r="AI27" s="15">
        <v>59</v>
      </c>
      <c r="AJ27" s="16" t="s">
        <v>4255</v>
      </c>
      <c r="AK27" s="20">
        <v>1.0545180000000001</v>
      </c>
      <c r="AL27" s="16" t="s">
        <v>4254</v>
      </c>
      <c r="AM27" s="15">
        <v>0</v>
      </c>
      <c r="AN27" s="16" t="s">
        <v>4255</v>
      </c>
      <c r="AO27" s="20">
        <v>0</v>
      </c>
      <c r="AP27" s="16" t="s">
        <v>4256</v>
      </c>
      <c r="AQ27" s="15">
        <v>87</v>
      </c>
      <c r="AR27" s="16" t="s">
        <v>4257</v>
      </c>
      <c r="AS27" s="20">
        <v>1.3041879999999999</v>
      </c>
      <c r="AT27" s="16" t="s">
        <v>4256</v>
      </c>
      <c r="AU27" s="15">
        <v>17</v>
      </c>
      <c r="AV27" s="16" t="s">
        <v>4257</v>
      </c>
      <c r="AW27" s="20">
        <v>1.162755</v>
      </c>
      <c r="AX27" s="16" t="s">
        <v>4256</v>
      </c>
      <c r="AY27" s="15">
        <v>33</v>
      </c>
      <c r="AZ27" s="16" t="s">
        <v>4257</v>
      </c>
      <c r="BA27" s="20">
        <v>1.383564</v>
      </c>
      <c r="BB27" s="16" t="s">
        <v>4256</v>
      </c>
      <c r="BC27" s="15">
        <v>0</v>
      </c>
      <c r="BD27" s="16" t="s">
        <v>4257</v>
      </c>
      <c r="BE27" s="20">
        <v>0</v>
      </c>
      <c r="BF27" s="16" t="s">
        <v>4258</v>
      </c>
      <c r="BG27" s="15">
        <v>119</v>
      </c>
      <c r="BH27" s="16" t="s">
        <v>4259</v>
      </c>
      <c r="BI27" s="20">
        <v>1.3283480000000001</v>
      </c>
      <c r="BJ27" s="16" t="s">
        <v>4258</v>
      </c>
      <c r="BK27" s="15">
        <v>63</v>
      </c>
      <c r="BL27" s="16" t="s">
        <v>4259</v>
      </c>
      <c r="BM27" s="20">
        <v>1.196572</v>
      </c>
      <c r="BN27" s="16" t="s">
        <v>4258</v>
      </c>
      <c r="BO27" s="15">
        <v>0</v>
      </c>
      <c r="BP27" s="16" t="s">
        <v>4259</v>
      </c>
      <c r="BQ27" s="20">
        <v>0</v>
      </c>
      <c r="BR27" s="16" t="s">
        <v>4258</v>
      </c>
      <c r="BS27" s="15">
        <v>0</v>
      </c>
      <c r="BT27" s="16" t="s">
        <v>4259</v>
      </c>
      <c r="BU27" s="20">
        <v>0</v>
      </c>
      <c r="BV27" s="16" t="s">
        <v>4260</v>
      </c>
      <c r="BW27" s="15">
        <v>164</v>
      </c>
      <c r="BX27" s="16" t="s">
        <v>4261</v>
      </c>
      <c r="BY27" s="20">
        <v>1.3697859999999999</v>
      </c>
      <c r="BZ27" s="16" t="s">
        <v>4260</v>
      </c>
      <c r="CA27" s="15">
        <v>10</v>
      </c>
      <c r="CB27" s="16" t="s">
        <v>4261</v>
      </c>
      <c r="CC27" s="20">
        <v>1.1752100000000001</v>
      </c>
      <c r="CD27" s="16" t="s">
        <v>4260</v>
      </c>
      <c r="CE27" s="15">
        <v>512</v>
      </c>
      <c r="CF27" s="16" t="s">
        <v>4261</v>
      </c>
      <c r="CG27" s="20">
        <v>1.420372</v>
      </c>
      <c r="CH27" s="16" t="s">
        <v>4260</v>
      </c>
      <c r="CI27" s="15">
        <v>20</v>
      </c>
      <c r="CJ27" s="16" t="s">
        <v>4261</v>
      </c>
      <c r="CK27" s="20">
        <v>1.3419449999999999</v>
      </c>
      <c r="CL27" s="16" t="s">
        <v>4281</v>
      </c>
      <c r="CM27" s="15">
        <f>SUM(A2L120C10)/A2L120C1</f>
        <v>254</v>
      </c>
    </row>
    <row r="28" spans="1:91" x14ac:dyDescent="0.3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154688</v>
      </c>
      <c r="H28" s="16" t="s">
        <v>4253</v>
      </c>
      <c r="I28" s="20">
        <v>1</v>
      </c>
      <c r="J28" s="16" t="s">
        <v>4252</v>
      </c>
      <c r="K28" s="15">
        <v>35165</v>
      </c>
      <c r="L28" s="16" t="s">
        <v>4253</v>
      </c>
      <c r="M28" s="20">
        <v>1</v>
      </c>
      <c r="N28" s="16" t="s">
        <v>4252</v>
      </c>
      <c r="O28" s="15">
        <v>23558</v>
      </c>
      <c r="P28" s="16" t="s">
        <v>4253</v>
      </c>
      <c r="Q28" s="20">
        <v>1</v>
      </c>
      <c r="R28" s="16" t="s">
        <v>4252</v>
      </c>
      <c r="S28" s="15">
        <v>3553</v>
      </c>
      <c r="T28" s="16" t="s">
        <v>4253</v>
      </c>
      <c r="U28" s="20">
        <v>1</v>
      </c>
      <c r="V28" s="16" t="s">
        <v>4252</v>
      </c>
      <c r="W28" s="15">
        <v>216964</v>
      </c>
      <c r="X28" s="16" t="s">
        <v>4252</v>
      </c>
      <c r="Y28" s="15">
        <v>226627</v>
      </c>
      <c r="Z28" s="16" t="s">
        <v>4254</v>
      </c>
      <c r="AA28" s="15">
        <v>159633</v>
      </c>
      <c r="AB28" s="16" t="s">
        <v>4255</v>
      </c>
      <c r="AC28" s="20">
        <v>1.2132879999999999</v>
      </c>
      <c r="AD28" s="16" t="s">
        <v>4254</v>
      </c>
      <c r="AE28" s="15">
        <v>37434</v>
      </c>
      <c r="AF28" s="16" t="s">
        <v>4255</v>
      </c>
      <c r="AG28" s="20">
        <v>1.063221</v>
      </c>
      <c r="AH28" s="16" t="s">
        <v>4254</v>
      </c>
      <c r="AI28" s="15">
        <v>20740</v>
      </c>
      <c r="AJ28" s="16" t="s">
        <v>4255</v>
      </c>
      <c r="AK28" s="20">
        <v>1.0545180000000001</v>
      </c>
      <c r="AL28" s="16" t="s">
        <v>4254</v>
      </c>
      <c r="AM28" s="15">
        <v>3359</v>
      </c>
      <c r="AN28" s="16" t="s">
        <v>4255</v>
      </c>
      <c r="AO28" s="20">
        <v>1.19174</v>
      </c>
      <c r="AP28" s="16" t="s">
        <v>4256</v>
      </c>
      <c r="AQ28" s="15">
        <v>132019</v>
      </c>
      <c r="AR28" s="16" t="s">
        <v>4257</v>
      </c>
      <c r="AS28" s="20">
        <v>1.3041879999999999</v>
      </c>
      <c r="AT28" s="16" t="s">
        <v>4256</v>
      </c>
      <c r="AU28" s="15">
        <v>31979</v>
      </c>
      <c r="AV28" s="16" t="s">
        <v>4257</v>
      </c>
      <c r="AW28" s="20">
        <v>1.162755</v>
      </c>
      <c r="AX28" s="16" t="s">
        <v>4256</v>
      </c>
      <c r="AY28" s="15">
        <v>21012</v>
      </c>
      <c r="AZ28" s="16" t="s">
        <v>4257</v>
      </c>
      <c r="BA28" s="20">
        <v>1.383564</v>
      </c>
      <c r="BB28" s="16" t="s">
        <v>4256</v>
      </c>
      <c r="BC28" s="15">
        <v>3186</v>
      </c>
      <c r="BD28" s="16" t="s">
        <v>4257</v>
      </c>
      <c r="BE28" s="20">
        <v>1.284125</v>
      </c>
      <c r="BF28" s="16" t="s">
        <v>4258</v>
      </c>
      <c r="BG28" s="15">
        <v>124665</v>
      </c>
      <c r="BH28" s="16" t="s">
        <v>4259</v>
      </c>
      <c r="BI28" s="20">
        <v>1.3283480000000001</v>
      </c>
      <c r="BJ28" s="16" t="s">
        <v>4258</v>
      </c>
      <c r="BK28" s="15">
        <v>26046</v>
      </c>
      <c r="BL28" s="16" t="s">
        <v>4259</v>
      </c>
      <c r="BM28" s="20">
        <v>1.196572</v>
      </c>
      <c r="BN28" s="16" t="s">
        <v>4258</v>
      </c>
      <c r="BO28" s="15">
        <v>23514</v>
      </c>
      <c r="BP28" s="16" t="s">
        <v>4259</v>
      </c>
      <c r="BQ28" s="20">
        <v>1.571256</v>
      </c>
      <c r="BR28" s="16" t="s">
        <v>4258</v>
      </c>
      <c r="BS28" s="15">
        <v>5660</v>
      </c>
      <c r="BT28" s="16" t="s">
        <v>4259</v>
      </c>
      <c r="BU28" s="20">
        <v>1.309798</v>
      </c>
      <c r="BV28" s="16" t="s">
        <v>4260</v>
      </c>
      <c r="BW28" s="15">
        <v>119327</v>
      </c>
      <c r="BX28" s="16" t="s">
        <v>4261</v>
      </c>
      <c r="BY28" s="20">
        <v>1.3697859999999999</v>
      </c>
      <c r="BZ28" s="16" t="s">
        <v>4260</v>
      </c>
      <c r="CA28" s="15">
        <v>27681</v>
      </c>
      <c r="CB28" s="16" t="s">
        <v>4261</v>
      </c>
      <c r="CC28" s="20">
        <v>1.1752100000000001</v>
      </c>
      <c r="CD28" s="16" t="s">
        <v>4260</v>
      </c>
      <c r="CE28" s="15">
        <v>26087</v>
      </c>
      <c r="CF28" s="16" t="s">
        <v>4261</v>
      </c>
      <c r="CG28" s="20">
        <v>1.420372</v>
      </c>
      <c r="CH28" s="16" t="s">
        <v>4260</v>
      </c>
      <c r="CI28" s="15">
        <v>6758</v>
      </c>
      <c r="CJ28" s="16" t="s">
        <v>4261</v>
      </c>
      <c r="CK28" s="20">
        <v>1.3419449999999999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240414.624327</v>
      </c>
    </row>
    <row r="29" spans="1:91" x14ac:dyDescent="0.3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49090</v>
      </c>
      <c r="H29" s="16" t="s">
        <v>4253</v>
      </c>
      <c r="I29" s="20">
        <v>1</v>
      </c>
      <c r="J29" s="16" t="s">
        <v>4252</v>
      </c>
      <c r="K29" s="15">
        <v>11885</v>
      </c>
      <c r="L29" s="16" t="s">
        <v>4253</v>
      </c>
      <c r="M29" s="20">
        <v>1</v>
      </c>
      <c r="N29" s="16" t="s">
        <v>4252</v>
      </c>
      <c r="O29" s="15">
        <v>8314</v>
      </c>
      <c r="P29" s="16" t="s">
        <v>4253</v>
      </c>
      <c r="Q29" s="20">
        <v>1</v>
      </c>
      <c r="R29" s="16" t="s">
        <v>4252</v>
      </c>
      <c r="S29" s="15">
        <v>844</v>
      </c>
      <c r="T29" s="16" t="s">
        <v>4253</v>
      </c>
      <c r="U29" s="20">
        <v>1</v>
      </c>
      <c r="V29" s="16" t="s">
        <v>4252</v>
      </c>
      <c r="W29" s="15">
        <v>70133</v>
      </c>
      <c r="X29" s="16" t="s">
        <v>4252</v>
      </c>
      <c r="Y29" s="15">
        <v>70133</v>
      </c>
      <c r="Z29" s="16" t="s">
        <v>4254</v>
      </c>
      <c r="AA29" s="15">
        <v>49802</v>
      </c>
      <c r="AB29" s="16" t="s">
        <v>4255</v>
      </c>
      <c r="AC29" s="20">
        <v>1.2132879999999999</v>
      </c>
      <c r="AD29" s="16" t="s">
        <v>4254</v>
      </c>
      <c r="AE29" s="15">
        <v>12469</v>
      </c>
      <c r="AF29" s="16" t="s">
        <v>4255</v>
      </c>
      <c r="AG29" s="20">
        <v>1.063221</v>
      </c>
      <c r="AH29" s="16" t="s">
        <v>4254</v>
      </c>
      <c r="AI29" s="15">
        <v>7396</v>
      </c>
      <c r="AJ29" s="16" t="s">
        <v>4255</v>
      </c>
      <c r="AK29" s="20">
        <v>1.0545180000000001</v>
      </c>
      <c r="AL29" s="16" t="s">
        <v>4254</v>
      </c>
      <c r="AM29" s="15">
        <v>879</v>
      </c>
      <c r="AN29" s="16" t="s">
        <v>4255</v>
      </c>
      <c r="AO29" s="20">
        <v>1.19174</v>
      </c>
      <c r="AP29" s="16" t="s">
        <v>4256</v>
      </c>
      <c r="AQ29" s="15">
        <v>42334</v>
      </c>
      <c r="AR29" s="16" t="s">
        <v>4257</v>
      </c>
      <c r="AS29" s="20">
        <v>1.3041879999999999</v>
      </c>
      <c r="AT29" s="16" t="s">
        <v>4256</v>
      </c>
      <c r="AU29" s="15">
        <v>10614</v>
      </c>
      <c r="AV29" s="16" t="s">
        <v>4257</v>
      </c>
      <c r="AW29" s="20">
        <v>1.162755</v>
      </c>
      <c r="AX29" s="16" t="s">
        <v>4256</v>
      </c>
      <c r="AY29" s="15">
        <v>7397</v>
      </c>
      <c r="AZ29" s="16" t="s">
        <v>4257</v>
      </c>
      <c r="BA29" s="20">
        <v>1.383564</v>
      </c>
      <c r="BB29" s="16" t="s">
        <v>4256</v>
      </c>
      <c r="BC29" s="15">
        <v>748</v>
      </c>
      <c r="BD29" s="16" t="s">
        <v>4257</v>
      </c>
      <c r="BE29" s="20">
        <v>1.284125</v>
      </c>
      <c r="BF29" s="16" t="s">
        <v>4258</v>
      </c>
      <c r="BG29" s="15">
        <v>39359</v>
      </c>
      <c r="BH29" s="16" t="s">
        <v>4259</v>
      </c>
      <c r="BI29" s="20">
        <v>1.3283480000000001</v>
      </c>
      <c r="BJ29" s="16" t="s">
        <v>4258</v>
      </c>
      <c r="BK29" s="15">
        <v>9279</v>
      </c>
      <c r="BL29" s="16" t="s">
        <v>4259</v>
      </c>
      <c r="BM29" s="20">
        <v>1.196572</v>
      </c>
      <c r="BN29" s="16" t="s">
        <v>4258</v>
      </c>
      <c r="BO29" s="15">
        <v>8455</v>
      </c>
      <c r="BP29" s="16" t="s">
        <v>4259</v>
      </c>
      <c r="BQ29" s="20">
        <v>1.571256</v>
      </c>
      <c r="BR29" s="16" t="s">
        <v>4258</v>
      </c>
      <c r="BS29" s="15">
        <v>1381</v>
      </c>
      <c r="BT29" s="16" t="s">
        <v>4259</v>
      </c>
      <c r="BU29" s="20">
        <v>1.309798</v>
      </c>
      <c r="BV29" s="16" t="s">
        <v>4260</v>
      </c>
      <c r="BW29" s="15">
        <v>38526</v>
      </c>
      <c r="BX29" s="16" t="s">
        <v>4261</v>
      </c>
      <c r="BY29" s="20">
        <v>1.3697859999999999</v>
      </c>
      <c r="BZ29" s="16" t="s">
        <v>4260</v>
      </c>
      <c r="CA29" s="15">
        <v>9880</v>
      </c>
      <c r="CB29" s="16" t="s">
        <v>4261</v>
      </c>
      <c r="CC29" s="20">
        <v>1.1752100000000001</v>
      </c>
      <c r="CD29" s="16" t="s">
        <v>4260</v>
      </c>
      <c r="CE29" s="15">
        <v>9154</v>
      </c>
      <c r="CF29" s="16" t="s">
        <v>4261</v>
      </c>
      <c r="CG29" s="20">
        <v>1.420372</v>
      </c>
      <c r="CH29" s="16" t="s">
        <v>4260</v>
      </c>
      <c r="CI29" s="15">
        <v>1704</v>
      </c>
      <c r="CJ29" s="16" t="s">
        <v>4261</v>
      </c>
      <c r="CK29" s="20">
        <v>1.3419449999999999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77912.080365000002</v>
      </c>
    </row>
    <row r="30" spans="1:91" x14ac:dyDescent="0.3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41256</v>
      </c>
      <c r="H30" s="16" t="s">
        <v>4253</v>
      </c>
      <c r="I30" s="20">
        <v>1</v>
      </c>
      <c r="J30" s="16" t="s">
        <v>4252</v>
      </c>
      <c r="K30" s="15">
        <v>17975</v>
      </c>
      <c r="L30" s="16" t="s">
        <v>4253</v>
      </c>
      <c r="M30" s="20">
        <v>1</v>
      </c>
      <c r="N30" s="16" t="s">
        <v>4252</v>
      </c>
      <c r="O30" s="15">
        <v>1292</v>
      </c>
      <c r="P30" s="16" t="s">
        <v>4253</v>
      </c>
      <c r="Q30" s="20">
        <v>1</v>
      </c>
      <c r="R30" s="16" t="s">
        <v>4252</v>
      </c>
      <c r="S30" s="15">
        <v>133</v>
      </c>
      <c r="T30" s="16" t="s">
        <v>4253</v>
      </c>
      <c r="U30" s="20">
        <v>1</v>
      </c>
      <c r="V30" s="16" t="s">
        <v>4252</v>
      </c>
      <c r="W30" s="15">
        <v>60656</v>
      </c>
      <c r="X30" s="16" t="s">
        <v>4252</v>
      </c>
      <c r="Y30" s="15">
        <v>60797</v>
      </c>
      <c r="Z30" s="16" t="s">
        <v>4254</v>
      </c>
      <c r="AA30" s="15">
        <v>44154</v>
      </c>
      <c r="AB30" s="16" t="s">
        <v>4255</v>
      </c>
      <c r="AC30" s="20">
        <v>1.2132879999999999</v>
      </c>
      <c r="AD30" s="16" t="s">
        <v>4254</v>
      </c>
      <c r="AE30" s="15">
        <v>15443</v>
      </c>
      <c r="AF30" s="16" t="s">
        <v>4255</v>
      </c>
      <c r="AG30" s="20">
        <v>1.063221</v>
      </c>
      <c r="AH30" s="16" t="s">
        <v>4254</v>
      </c>
      <c r="AI30" s="15">
        <v>2150</v>
      </c>
      <c r="AJ30" s="16" t="s">
        <v>4255</v>
      </c>
      <c r="AK30" s="20">
        <v>1.0545180000000001</v>
      </c>
      <c r="AL30" s="16" t="s">
        <v>4254</v>
      </c>
      <c r="AM30" s="15">
        <v>131</v>
      </c>
      <c r="AN30" s="16" t="s">
        <v>4255</v>
      </c>
      <c r="AO30" s="20">
        <v>1.19174</v>
      </c>
      <c r="AP30" s="16" t="s">
        <v>4256</v>
      </c>
      <c r="AQ30" s="15">
        <v>39640</v>
      </c>
      <c r="AR30" s="16" t="s">
        <v>4257</v>
      </c>
      <c r="AS30" s="20">
        <v>1.3041879999999999</v>
      </c>
      <c r="AT30" s="16" t="s">
        <v>4256</v>
      </c>
      <c r="AU30" s="15">
        <v>14293</v>
      </c>
      <c r="AV30" s="16" t="s">
        <v>4257</v>
      </c>
      <c r="AW30" s="20">
        <v>1.162755</v>
      </c>
      <c r="AX30" s="16" t="s">
        <v>4256</v>
      </c>
      <c r="AY30" s="15">
        <v>1820</v>
      </c>
      <c r="AZ30" s="16" t="s">
        <v>4257</v>
      </c>
      <c r="BA30" s="20">
        <v>1.383564</v>
      </c>
      <c r="BB30" s="16" t="s">
        <v>4256</v>
      </c>
      <c r="BC30" s="15">
        <v>124</v>
      </c>
      <c r="BD30" s="16" t="s">
        <v>4257</v>
      </c>
      <c r="BE30" s="20">
        <v>1.284125</v>
      </c>
      <c r="BF30" s="16" t="s">
        <v>4258</v>
      </c>
      <c r="BG30" s="15">
        <v>46849</v>
      </c>
      <c r="BH30" s="16" t="s">
        <v>4259</v>
      </c>
      <c r="BI30" s="20">
        <v>1.3283480000000001</v>
      </c>
      <c r="BJ30" s="16" t="s">
        <v>4258</v>
      </c>
      <c r="BK30" s="15">
        <v>17128</v>
      </c>
      <c r="BL30" s="16" t="s">
        <v>4259</v>
      </c>
      <c r="BM30" s="20">
        <v>1.196572</v>
      </c>
      <c r="BN30" s="16" t="s">
        <v>4258</v>
      </c>
      <c r="BO30" s="15">
        <v>7735</v>
      </c>
      <c r="BP30" s="16" t="s">
        <v>4259</v>
      </c>
      <c r="BQ30" s="20">
        <v>1.571256</v>
      </c>
      <c r="BR30" s="16" t="s">
        <v>4258</v>
      </c>
      <c r="BS30" s="15">
        <v>572</v>
      </c>
      <c r="BT30" s="16" t="s">
        <v>4259</v>
      </c>
      <c r="BU30" s="20">
        <v>1.309798</v>
      </c>
      <c r="BV30" s="16" t="s">
        <v>4260</v>
      </c>
      <c r="BW30" s="15">
        <v>44693</v>
      </c>
      <c r="BX30" s="16" t="s">
        <v>4261</v>
      </c>
      <c r="BY30" s="20">
        <v>1.3697859999999999</v>
      </c>
      <c r="BZ30" s="16" t="s">
        <v>4260</v>
      </c>
      <c r="CA30" s="15">
        <v>17832</v>
      </c>
      <c r="CB30" s="16" t="s">
        <v>4261</v>
      </c>
      <c r="CC30" s="20">
        <v>1.1752100000000001</v>
      </c>
      <c r="CD30" s="16" t="s">
        <v>4260</v>
      </c>
      <c r="CE30" s="15">
        <v>5908</v>
      </c>
      <c r="CF30" s="16" t="s">
        <v>4261</v>
      </c>
      <c r="CG30" s="20">
        <v>1.420372</v>
      </c>
      <c r="CH30" s="16" t="s">
        <v>4260</v>
      </c>
      <c r="CI30" s="15">
        <v>1216</v>
      </c>
      <c r="CJ30" s="16" t="s">
        <v>4261</v>
      </c>
      <c r="CK30" s="20">
        <v>1.3419449999999999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78378.768601599993</v>
      </c>
    </row>
    <row r="31" spans="1:91" x14ac:dyDescent="0.3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7618</v>
      </c>
      <c r="H31" s="16" t="s">
        <v>4253</v>
      </c>
      <c r="I31" s="20">
        <v>1</v>
      </c>
      <c r="J31" s="16" t="s">
        <v>4252</v>
      </c>
      <c r="K31" s="15">
        <v>26</v>
      </c>
      <c r="L31" s="16" t="s">
        <v>4253</v>
      </c>
      <c r="M31" s="20">
        <v>1</v>
      </c>
      <c r="N31" s="16" t="s">
        <v>4252</v>
      </c>
      <c r="O31" s="15">
        <v>2767</v>
      </c>
      <c r="P31" s="16" t="s">
        <v>4253</v>
      </c>
      <c r="Q31" s="20">
        <v>1</v>
      </c>
      <c r="R31" s="16" t="s">
        <v>4252</v>
      </c>
      <c r="S31" s="15">
        <v>-4</v>
      </c>
      <c r="T31" s="16" t="s">
        <v>4253</v>
      </c>
      <c r="U31" s="20">
        <v>1</v>
      </c>
      <c r="V31" s="16" t="s">
        <v>4252</v>
      </c>
      <c r="W31" s="15">
        <v>10407</v>
      </c>
      <c r="X31" s="16" t="s">
        <v>4252</v>
      </c>
      <c r="Y31" s="15">
        <v>11150</v>
      </c>
      <c r="Z31" s="16" t="s">
        <v>4254</v>
      </c>
      <c r="AA31" s="15">
        <v>7546</v>
      </c>
      <c r="AB31" s="16" t="s">
        <v>4255</v>
      </c>
      <c r="AC31" s="20">
        <v>1.2132879999999999</v>
      </c>
      <c r="AD31" s="16" t="s">
        <v>4254</v>
      </c>
      <c r="AE31" s="15">
        <v>28</v>
      </c>
      <c r="AF31" s="16" t="s">
        <v>4255</v>
      </c>
      <c r="AG31" s="20">
        <v>1.063221</v>
      </c>
      <c r="AH31" s="16" t="s">
        <v>4254</v>
      </c>
      <c r="AI31" s="15">
        <v>2791</v>
      </c>
      <c r="AJ31" s="16" t="s">
        <v>4255</v>
      </c>
      <c r="AK31" s="20">
        <v>1.0545180000000001</v>
      </c>
      <c r="AL31" s="16" t="s">
        <v>4254</v>
      </c>
      <c r="AM31" s="15">
        <v>4</v>
      </c>
      <c r="AN31" s="16" t="s">
        <v>4255</v>
      </c>
      <c r="AO31" s="20">
        <v>1.19174</v>
      </c>
      <c r="AP31" s="16" t="s">
        <v>4256</v>
      </c>
      <c r="AQ31" s="15">
        <v>7987</v>
      </c>
      <c r="AR31" s="16" t="s">
        <v>4257</v>
      </c>
      <c r="AS31" s="20">
        <v>1.3041879999999999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2288</v>
      </c>
      <c r="AZ31" s="16" t="s">
        <v>4257</v>
      </c>
      <c r="BA31" s="20">
        <v>1.383564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8113</v>
      </c>
      <c r="BH31" s="16" t="s">
        <v>4259</v>
      </c>
      <c r="BI31" s="20">
        <v>1.3283480000000001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1837</v>
      </c>
      <c r="BP31" s="16" t="s">
        <v>4259</v>
      </c>
      <c r="BQ31" s="20">
        <v>1.571256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3008</v>
      </c>
      <c r="BX31" s="16" t="s">
        <v>4261</v>
      </c>
      <c r="BY31" s="20">
        <v>1.3697859999999999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2297</v>
      </c>
      <c r="CF31" s="16" t="s">
        <v>4261</v>
      </c>
      <c r="CG31" s="20">
        <v>1.420372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11433.701498</v>
      </c>
    </row>
    <row r="32" spans="1:91" x14ac:dyDescent="0.3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28029</v>
      </c>
      <c r="H32" s="16" t="s">
        <v>4253</v>
      </c>
      <c r="I32" s="20">
        <v>1</v>
      </c>
      <c r="J32" s="16" t="s">
        <v>4252</v>
      </c>
      <c r="K32" s="15">
        <v>1312</v>
      </c>
      <c r="L32" s="16" t="s">
        <v>4253</v>
      </c>
      <c r="M32" s="20">
        <v>1</v>
      </c>
      <c r="N32" s="16" t="s">
        <v>4252</v>
      </c>
      <c r="O32" s="15">
        <v>7944</v>
      </c>
      <c r="P32" s="16" t="s">
        <v>4253</v>
      </c>
      <c r="Q32" s="20">
        <v>1</v>
      </c>
      <c r="R32" s="16" t="s">
        <v>4252</v>
      </c>
      <c r="S32" s="15">
        <v>466</v>
      </c>
      <c r="T32" s="16" t="s">
        <v>4253</v>
      </c>
      <c r="U32" s="20">
        <v>1</v>
      </c>
      <c r="V32" s="16" t="s">
        <v>4252</v>
      </c>
      <c r="W32" s="15">
        <v>37751</v>
      </c>
      <c r="X32" s="16" t="s">
        <v>4252</v>
      </c>
      <c r="Y32" s="15">
        <v>38670</v>
      </c>
      <c r="Z32" s="16" t="s">
        <v>4254</v>
      </c>
      <c r="AA32" s="15">
        <v>28679</v>
      </c>
      <c r="AB32" s="16" t="s">
        <v>4255</v>
      </c>
      <c r="AC32" s="20">
        <v>1.2132879999999999</v>
      </c>
      <c r="AD32" s="16" t="s">
        <v>4254</v>
      </c>
      <c r="AE32" s="15">
        <v>1339</v>
      </c>
      <c r="AF32" s="16" t="s">
        <v>4255</v>
      </c>
      <c r="AG32" s="20">
        <v>1.063221</v>
      </c>
      <c r="AH32" s="16" t="s">
        <v>4254</v>
      </c>
      <c r="AI32" s="15">
        <v>7875</v>
      </c>
      <c r="AJ32" s="16" t="s">
        <v>4255</v>
      </c>
      <c r="AK32" s="20">
        <v>1.0545180000000001</v>
      </c>
      <c r="AL32" s="16" t="s">
        <v>4254</v>
      </c>
      <c r="AM32" s="15">
        <v>246</v>
      </c>
      <c r="AN32" s="16" t="s">
        <v>4255</v>
      </c>
      <c r="AO32" s="20">
        <v>1.19174</v>
      </c>
      <c r="AP32" s="16" t="s">
        <v>4256</v>
      </c>
      <c r="AQ32" s="15">
        <v>24715</v>
      </c>
      <c r="AR32" s="16" t="s">
        <v>4257</v>
      </c>
      <c r="AS32" s="20">
        <v>1.3041879999999999</v>
      </c>
      <c r="AT32" s="16" t="s">
        <v>4256</v>
      </c>
      <c r="AU32" s="15">
        <v>1221</v>
      </c>
      <c r="AV32" s="16" t="s">
        <v>4257</v>
      </c>
      <c r="AW32" s="20">
        <v>1.162755</v>
      </c>
      <c r="AX32" s="16" t="s">
        <v>4256</v>
      </c>
      <c r="AY32" s="15">
        <v>6998</v>
      </c>
      <c r="AZ32" s="16" t="s">
        <v>4257</v>
      </c>
      <c r="BA32" s="20">
        <v>1.383564</v>
      </c>
      <c r="BB32" s="16" t="s">
        <v>4256</v>
      </c>
      <c r="BC32" s="15">
        <v>123</v>
      </c>
      <c r="BD32" s="16" t="s">
        <v>4257</v>
      </c>
      <c r="BE32" s="20">
        <v>1.284125</v>
      </c>
      <c r="BF32" s="16" t="s">
        <v>4258</v>
      </c>
      <c r="BG32" s="15">
        <v>25942</v>
      </c>
      <c r="BH32" s="16" t="s">
        <v>4259</v>
      </c>
      <c r="BI32" s="20">
        <v>1.3283480000000001</v>
      </c>
      <c r="BJ32" s="16" t="s">
        <v>4258</v>
      </c>
      <c r="BK32" s="15">
        <v>1315</v>
      </c>
      <c r="BL32" s="16" t="s">
        <v>4259</v>
      </c>
      <c r="BM32" s="20">
        <v>1.196572</v>
      </c>
      <c r="BN32" s="16" t="s">
        <v>4258</v>
      </c>
      <c r="BO32" s="15">
        <v>6463</v>
      </c>
      <c r="BP32" s="16" t="s">
        <v>4259</v>
      </c>
      <c r="BQ32" s="20">
        <v>1.571256</v>
      </c>
      <c r="BR32" s="16" t="s">
        <v>4258</v>
      </c>
      <c r="BS32" s="15">
        <v>87</v>
      </c>
      <c r="BT32" s="16" t="s">
        <v>4259</v>
      </c>
      <c r="BU32" s="20">
        <v>1.309798</v>
      </c>
      <c r="BV32" s="16" t="s">
        <v>4260</v>
      </c>
      <c r="BW32" s="15">
        <v>26981</v>
      </c>
      <c r="BX32" s="16" t="s">
        <v>4261</v>
      </c>
      <c r="BY32" s="20">
        <v>1.3697859999999999</v>
      </c>
      <c r="BZ32" s="16" t="s">
        <v>4260</v>
      </c>
      <c r="CA32" s="15">
        <v>1185</v>
      </c>
      <c r="CB32" s="16" t="s">
        <v>4261</v>
      </c>
      <c r="CC32" s="20">
        <v>1.1752100000000001</v>
      </c>
      <c r="CD32" s="16" t="s">
        <v>4260</v>
      </c>
      <c r="CE32" s="15">
        <v>5483</v>
      </c>
      <c r="CF32" s="16" t="s">
        <v>4261</v>
      </c>
      <c r="CG32" s="20">
        <v>1.420372</v>
      </c>
      <c r="CH32" s="16" t="s">
        <v>4260</v>
      </c>
      <c r="CI32" s="15">
        <v>79</v>
      </c>
      <c r="CJ32" s="16" t="s">
        <v>4261</v>
      </c>
      <c r="CK32" s="20">
        <v>1.3419449999999999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43721.620896</v>
      </c>
    </row>
    <row r="33" spans="1:91" x14ac:dyDescent="0.3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1050</v>
      </c>
      <c r="H33" s="16" t="s">
        <v>4253</v>
      </c>
      <c r="I33" s="20">
        <v>1</v>
      </c>
      <c r="J33" s="16" t="s">
        <v>4252</v>
      </c>
      <c r="K33" s="15">
        <v>44</v>
      </c>
      <c r="L33" s="16" t="s">
        <v>4253</v>
      </c>
      <c r="M33" s="20">
        <v>1</v>
      </c>
      <c r="N33" s="16" t="s">
        <v>4252</v>
      </c>
      <c r="O33" s="15">
        <v>714</v>
      </c>
      <c r="P33" s="16" t="s">
        <v>4253</v>
      </c>
      <c r="Q33" s="20">
        <v>1</v>
      </c>
      <c r="R33" s="16" t="s">
        <v>4252</v>
      </c>
      <c r="S33" s="15">
        <v>-4</v>
      </c>
      <c r="T33" s="16" t="s">
        <v>4253</v>
      </c>
      <c r="U33" s="20">
        <v>1</v>
      </c>
      <c r="V33" s="16" t="s">
        <v>4252</v>
      </c>
      <c r="W33" s="15">
        <v>1804</v>
      </c>
      <c r="X33" s="16" t="s">
        <v>4252</v>
      </c>
      <c r="Y33" s="15">
        <v>1804</v>
      </c>
      <c r="Z33" s="16" t="s">
        <v>4254</v>
      </c>
      <c r="AA33" s="15">
        <v>1099</v>
      </c>
      <c r="AB33" s="16" t="s">
        <v>4255</v>
      </c>
      <c r="AC33" s="20">
        <v>1.2132879999999999</v>
      </c>
      <c r="AD33" s="16" t="s">
        <v>4254</v>
      </c>
      <c r="AE33" s="15">
        <v>52</v>
      </c>
      <c r="AF33" s="16" t="s">
        <v>4255</v>
      </c>
      <c r="AG33" s="20">
        <v>1.063221</v>
      </c>
      <c r="AH33" s="16" t="s">
        <v>4254</v>
      </c>
      <c r="AI33" s="15">
        <v>751</v>
      </c>
      <c r="AJ33" s="16" t="s">
        <v>4255</v>
      </c>
      <c r="AK33" s="20">
        <v>1.0545180000000001</v>
      </c>
      <c r="AL33" s="16" t="s">
        <v>4254</v>
      </c>
      <c r="AM33" s="15">
        <v>4</v>
      </c>
      <c r="AN33" s="16" t="s">
        <v>4255</v>
      </c>
      <c r="AO33" s="20">
        <v>1.19174</v>
      </c>
      <c r="AP33" s="16" t="s">
        <v>4256</v>
      </c>
      <c r="AQ33" s="15">
        <v>899</v>
      </c>
      <c r="AR33" s="16" t="s">
        <v>4257</v>
      </c>
      <c r="AS33" s="20">
        <v>1.3041879999999999</v>
      </c>
      <c r="AT33" s="16" t="s">
        <v>4256</v>
      </c>
      <c r="AU33" s="15">
        <v>188</v>
      </c>
      <c r="AV33" s="16" t="s">
        <v>4257</v>
      </c>
      <c r="AW33" s="20">
        <v>1.162755</v>
      </c>
      <c r="AX33" s="16" t="s">
        <v>4256</v>
      </c>
      <c r="AY33" s="15">
        <v>432</v>
      </c>
      <c r="AZ33" s="16" t="s">
        <v>4257</v>
      </c>
      <c r="BA33" s="20">
        <v>1.383564</v>
      </c>
      <c r="BB33" s="16" t="s">
        <v>4256</v>
      </c>
      <c r="BC33" s="15">
        <v>20</v>
      </c>
      <c r="BD33" s="16" t="s">
        <v>4257</v>
      </c>
      <c r="BE33" s="20">
        <v>1.284125</v>
      </c>
      <c r="BF33" s="16" t="s">
        <v>4258</v>
      </c>
      <c r="BG33" s="15">
        <v>996</v>
      </c>
      <c r="BH33" s="16" t="s">
        <v>4259</v>
      </c>
      <c r="BI33" s="20">
        <v>1.3283480000000001</v>
      </c>
      <c r="BJ33" s="16" t="s">
        <v>4258</v>
      </c>
      <c r="BK33" s="15">
        <v>178</v>
      </c>
      <c r="BL33" s="16" t="s">
        <v>4259</v>
      </c>
      <c r="BM33" s="20">
        <v>1.196572</v>
      </c>
      <c r="BN33" s="16" t="s">
        <v>4258</v>
      </c>
      <c r="BO33" s="15">
        <v>333</v>
      </c>
      <c r="BP33" s="16" t="s">
        <v>4259</v>
      </c>
      <c r="BQ33" s="20">
        <v>1.571256</v>
      </c>
      <c r="BR33" s="16" t="s">
        <v>4258</v>
      </c>
      <c r="BS33" s="15">
        <v>1</v>
      </c>
      <c r="BT33" s="16" t="s">
        <v>4259</v>
      </c>
      <c r="BU33" s="20">
        <v>1.309798</v>
      </c>
      <c r="BV33" s="16" t="s">
        <v>4260</v>
      </c>
      <c r="BW33" s="15">
        <v>1184</v>
      </c>
      <c r="BX33" s="16" t="s">
        <v>4261</v>
      </c>
      <c r="BY33" s="20">
        <v>1.3697859999999999</v>
      </c>
      <c r="BZ33" s="16" t="s">
        <v>4260</v>
      </c>
      <c r="CA33" s="15">
        <v>89</v>
      </c>
      <c r="CB33" s="16" t="s">
        <v>4261</v>
      </c>
      <c r="CC33" s="20">
        <v>1.1752100000000001</v>
      </c>
      <c r="CD33" s="16" t="s">
        <v>4260</v>
      </c>
      <c r="CE33" s="15">
        <v>293</v>
      </c>
      <c r="CF33" s="16" t="s">
        <v>4261</v>
      </c>
      <c r="CG33" s="20">
        <v>1.420372</v>
      </c>
      <c r="CH33" s="16" t="s">
        <v>4260</v>
      </c>
      <c r="CI33" s="15">
        <v>5</v>
      </c>
      <c r="CJ33" s="16" t="s">
        <v>4261</v>
      </c>
      <c r="CK33" s="20">
        <v>1.3419449999999999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2042.7415174000002</v>
      </c>
    </row>
    <row r="34" spans="1:91" x14ac:dyDescent="0.3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8464</v>
      </c>
      <c r="H34" s="16" t="s">
        <v>4253</v>
      </c>
      <c r="I34" s="20">
        <v>1</v>
      </c>
      <c r="J34" s="16" t="s">
        <v>4252</v>
      </c>
      <c r="K34" s="15">
        <v>7989</v>
      </c>
      <c r="L34" s="16" t="s">
        <v>4253</v>
      </c>
      <c r="M34" s="20">
        <v>1</v>
      </c>
      <c r="N34" s="16" t="s">
        <v>4252</v>
      </c>
      <c r="O34" s="15">
        <v>129383</v>
      </c>
      <c r="P34" s="16" t="s">
        <v>4253</v>
      </c>
      <c r="Q34" s="20">
        <v>1</v>
      </c>
      <c r="R34" s="16" t="s">
        <v>4252</v>
      </c>
      <c r="S34" s="15">
        <v>438</v>
      </c>
      <c r="T34" s="16" t="s">
        <v>4253</v>
      </c>
      <c r="U34" s="20">
        <v>1</v>
      </c>
      <c r="V34" s="16" t="s">
        <v>4252</v>
      </c>
      <c r="W34" s="15">
        <v>146274</v>
      </c>
      <c r="X34" s="16" t="s">
        <v>4252</v>
      </c>
      <c r="Y34" s="15">
        <v>150426</v>
      </c>
      <c r="Z34" s="16" t="s">
        <v>4254</v>
      </c>
      <c r="AA34" s="15">
        <v>9786</v>
      </c>
      <c r="AB34" s="16" t="s">
        <v>4255</v>
      </c>
      <c r="AC34" s="20">
        <v>1.2132879999999999</v>
      </c>
      <c r="AD34" s="16" t="s">
        <v>4254</v>
      </c>
      <c r="AE34" s="15">
        <v>6594</v>
      </c>
      <c r="AF34" s="16" t="s">
        <v>4255</v>
      </c>
      <c r="AG34" s="20">
        <v>1.063221</v>
      </c>
      <c r="AH34" s="16" t="s">
        <v>4254</v>
      </c>
      <c r="AI34" s="15">
        <v>126747</v>
      </c>
      <c r="AJ34" s="16" t="s">
        <v>4255</v>
      </c>
      <c r="AK34" s="20">
        <v>1.0545180000000001</v>
      </c>
      <c r="AL34" s="16" t="s">
        <v>4254</v>
      </c>
      <c r="AM34" s="15">
        <v>606</v>
      </c>
      <c r="AN34" s="16" t="s">
        <v>4255</v>
      </c>
      <c r="AO34" s="20">
        <v>1.19174</v>
      </c>
      <c r="AP34" s="16" t="s">
        <v>4256</v>
      </c>
      <c r="AQ34" s="15">
        <v>7876</v>
      </c>
      <c r="AR34" s="16" t="s">
        <v>4257</v>
      </c>
      <c r="AS34" s="20">
        <v>1.3041879999999999</v>
      </c>
      <c r="AT34" s="16" t="s">
        <v>4256</v>
      </c>
      <c r="AU34" s="15">
        <v>6004</v>
      </c>
      <c r="AV34" s="16" t="s">
        <v>4257</v>
      </c>
      <c r="AW34" s="20">
        <v>1.162755</v>
      </c>
      <c r="AX34" s="16" t="s">
        <v>4256</v>
      </c>
      <c r="AY34" s="15">
        <v>100290</v>
      </c>
      <c r="AZ34" s="16" t="s">
        <v>4257</v>
      </c>
      <c r="BA34" s="20">
        <v>1.383564</v>
      </c>
      <c r="BB34" s="16" t="s">
        <v>4256</v>
      </c>
      <c r="BC34" s="15">
        <v>527</v>
      </c>
      <c r="BD34" s="16" t="s">
        <v>4257</v>
      </c>
      <c r="BE34" s="20">
        <v>1.284125</v>
      </c>
      <c r="BF34" s="16" t="s">
        <v>4258</v>
      </c>
      <c r="BG34" s="15">
        <v>7687</v>
      </c>
      <c r="BH34" s="16" t="s">
        <v>4259</v>
      </c>
      <c r="BI34" s="20">
        <v>1.3283480000000001</v>
      </c>
      <c r="BJ34" s="16" t="s">
        <v>4258</v>
      </c>
      <c r="BK34" s="15">
        <v>7115</v>
      </c>
      <c r="BL34" s="16" t="s">
        <v>4259</v>
      </c>
      <c r="BM34" s="20">
        <v>1.196572</v>
      </c>
      <c r="BN34" s="16" t="s">
        <v>4258</v>
      </c>
      <c r="BO34" s="15">
        <v>90986</v>
      </c>
      <c r="BP34" s="16" t="s">
        <v>4259</v>
      </c>
      <c r="BQ34" s="20">
        <v>1.571256</v>
      </c>
      <c r="BR34" s="16" t="s">
        <v>4258</v>
      </c>
      <c r="BS34" s="15">
        <v>549</v>
      </c>
      <c r="BT34" s="16" t="s">
        <v>4259</v>
      </c>
      <c r="BU34" s="20">
        <v>1.309798</v>
      </c>
      <c r="BV34" s="16" t="s">
        <v>4260</v>
      </c>
      <c r="BW34" s="15">
        <v>7837</v>
      </c>
      <c r="BX34" s="16" t="s">
        <v>4261</v>
      </c>
      <c r="BY34" s="20">
        <v>1.3697859999999999</v>
      </c>
      <c r="BZ34" s="16" t="s">
        <v>4260</v>
      </c>
      <c r="CA34" s="15">
        <v>7572</v>
      </c>
      <c r="CB34" s="16" t="s">
        <v>4261</v>
      </c>
      <c r="CC34" s="20">
        <v>1.1752100000000001</v>
      </c>
      <c r="CD34" s="16" t="s">
        <v>4260</v>
      </c>
      <c r="CE34" s="15">
        <v>94577</v>
      </c>
      <c r="CF34" s="16" t="s">
        <v>4261</v>
      </c>
      <c r="CG34" s="20">
        <v>1.420372</v>
      </c>
      <c r="CH34" s="16" t="s">
        <v>4260</v>
      </c>
      <c r="CI34" s="15">
        <v>473</v>
      </c>
      <c r="CJ34" s="16" t="s">
        <v>4261</v>
      </c>
      <c r="CK34" s="20">
        <v>1.3419449999999999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154646.72003520001</v>
      </c>
    </row>
    <row r="35" spans="1:91" x14ac:dyDescent="0.3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9563</v>
      </c>
      <c r="H35" s="16" t="s">
        <v>4253</v>
      </c>
      <c r="I35" s="20">
        <v>1</v>
      </c>
      <c r="J35" s="16" t="s">
        <v>4252</v>
      </c>
      <c r="K35" s="15">
        <v>1353</v>
      </c>
      <c r="L35" s="16" t="s">
        <v>4253</v>
      </c>
      <c r="M35" s="20">
        <v>1</v>
      </c>
      <c r="N35" s="16" t="s">
        <v>4252</v>
      </c>
      <c r="O35" s="15">
        <v>13726</v>
      </c>
      <c r="P35" s="16" t="s">
        <v>4253</v>
      </c>
      <c r="Q35" s="20">
        <v>1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24642</v>
      </c>
      <c r="X35" s="16" t="s">
        <v>4252</v>
      </c>
      <c r="Y35" s="15">
        <v>25566</v>
      </c>
      <c r="Z35" s="16" t="s">
        <v>4254</v>
      </c>
      <c r="AA35" s="15">
        <v>9782</v>
      </c>
      <c r="AB35" s="16" t="s">
        <v>4255</v>
      </c>
      <c r="AC35" s="20">
        <v>1.2132879999999999</v>
      </c>
      <c r="AD35" s="16" t="s">
        <v>4254</v>
      </c>
      <c r="AE35" s="15">
        <v>1408</v>
      </c>
      <c r="AF35" s="16" t="s">
        <v>4255</v>
      </c>
      <c r="AG35" s="20">
        <v>1.063221</v>
      </c>
      <c r="AH35" s="16" t="s">
        <v>4254</v>
      </c>
      <c r="AI35" s="15">
        <v>13656</v>
      </c>
      <c r="AJ35" s="16" t="s">
        <v>4255</v>
      </c>
      <c r="AK35" s="20">
        <v>1.0545180000000001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5">
        <v>8853</v>
      </c>
      <c r="AR35" s="16" t="s">
        <v>4257</v>
      </c>
      <c r="AS35" s="20">
        <v>1.3041879999999999</v>
      </c>
      <c r="AT35" s="16" t="s">
        <v>4256</v>
      </c>
      <c r="AU35" s="15">
        <v>1235</v>
      </c>
      <c r="AV35" s="16" t="s">
        <v>4257</v>
      </c>
      <c r="AW35" s="20">
        <v>1.162755</v>
      </c>
      <c r="AX35" s="16" t="s">
        <v>4256</v>
      </c>
      <c r="AY35" s="15">
        <v>12341</v>
      </c>
      <c r="AZ35" s="16" t="s">
        <v>4257</v>
      </c>
      <c r="BA35" s="20">
        <v>1.383564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5">
        <v>11955</v>
      </c>
      <c r="BH35" s="16" t="s">
        <v>4259</v>
      </c>
      <c r="BI35" s="20">
        <v>1.3283480000000001</v>
      </c>
      <c r="BJ35" s="16" t="s">
        <v>4258</v>
      </c>
      <c r="BK35" s="15">
        <v>2463</v>
      </c>
      <c r="BL35" s="16" t="s">
        <v>4259</v>
      </c>
      <c r="BM35" s="20">
        <v>1.196572</v>
      </c>
      <c r="BN35" s="16" t="s">
        <v>4258</v>
      </c>
      <c r="BO35" s="15">
        <v>18722</v>
      </c>
      <c r="BP35" s="16" t="s">
        <v>4259</v>
      </c>
      <c r="BQ35" s="20">
        <v>1.571256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5">
        <v>18359</v>
      </c>
      <c r="BX35" s="16" t="s">
        <v>4261</v>
      </c>
      <c r="BY35" s="20">
        <v>1.3697859999999999</v>
      </c>
      <c r="BZ35" s="16" t="s">
        <v>4260</v>
      </c>
      <c r="CA35" s="15">
        <v>3299</v>
      </c>
      <c r="CB35" s="16" t="s">
        <v>4261</v>
      </c>
      <c r="CC35" s="20">
        <v>1.1752100000000001</v>
      </c>
      <c r="CD35" s="16" t="s">
        <v>4260</v>
      </c>
      <c r="CE35" s="15">
        <v>19587</v>
      </c>
      <c r="CF35" s="16" t="s">
        <v>4261</v>
      </c>
      <c r="CG35" s="20">
        <v>1.420372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37510.959128200004</v>
      </c>
    </row>
    <row r="36" spans="1:91" x14ac:dyDescent="0.3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2103</v>
      </c>
      <c r="H36" s="16" t="s">
        <v>4253</v>
      </c>
      <c r="I36" s="20">
        <v>1</v>
      </c>
      <c r="J36" s="16" t="s">
        <v>4252</v>
      </c>
      <c r="K36" s="15">
        <v>1168</v>
      </c>
      <c r="L36" s="16" t="s">
        <v>4253</v>
      </c>
      <c r="M36" s="20">
        <v>1</v>
      </c>
      <c r="N36" s="16" t="s">
        <v>4252</v>
      </c>
      <c r="O36" s="15">
        <v>8965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12236</v>
      </c>
      <c r="X36" s="16" t="s">
        <v>4252</v>
      </c>
      <c r="Y36" s="15">
        <v>12236</v>
      </c>
      <c r="Z36" s="16" t="s">
        <v>4254</v>
      </c>
      <c r="AA36" s="15">
        <v>1908</v>
      </c>
      <c r="AB36" s="16" t="s">
        <v>4255</v>
      </c>
      <c r="AC36" s="20">
        <v>1.2132879999999999</v>
      </c>
      <c r="AD36" s="16" t="s">
        <v>4254</v>
      </c>
      <c r="AE36" s="15">
        <v>1216</v>
      </c>
      <c r="AF36" s="16" t="s">
        <v>4255</v>
      </c>
      <c r="AG36" s="20">
        <v>1.063221</v>
      </c>
      <c r="AH36" s="16" t="s">
        <v>4254</v>
      </c>
      <c r="AI36" s="15">
        <v>8992</v>
      </c>
      <c r="AJ36" s="16" t="s">
        <v>4255</v>
      </c>
      <c r="AK36" s="20">
        <v>1.0545180000000001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1660</v>
      </c>
      <c r="AR36" s="16" t="s">
        <v>4257</v>
      </c>
      <c r="AS36" s="20">
        <v>1.3041879999999999</v>
      </c>
      <c r="AT36" s="16" t="s">
        <v>4256</v>
      </c>
      <c r="AU36" s="15">
        <v>1065</v>
      </c>
      <c r="AV36" s="16" t="s">
        <v>4257</v>
      </c>
      <c r="AW36" s="20">
        <v>1.162755</v>
      </c>
      <c r="AX36" s="16" t="s">
        <v>4256</v>
      </c>
      <c r="AY36" s="15">
        <v>8009</v>
      </c>
      <c r="AZ36" s="16" t="s">
        <v>4257</v>
      </c>
      <c r="BA36" s="20">
        <v>1.383564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723</v>
      </c>
      <c r="BH36" s="16" t="s">
        <v>4259</v>
      </c>
      <c r="BI36" s="20">
        <v>1.3283480000000001</v>
      </c>
      <c r="BJ36" s="16" t="s">
        <v>4258</v>
      </c>
      <c r="BK36" s="15">
        <v>492</v>
      </c>
      <c r="BL36" s="16" t="s">
        <v>4259</v>
      </c>
      <c r="BM36" s="20">
        <v>1.196572</v>
      </c>
      <c r="BN36" s="16" t="s">
        <v>4258</v>
      </c>
      <c r="BO36" s="15">
        <v>3656</v>
      </c>
      <c r="BP36" s="16" t="s">
        <v>4259</v>
      </c>
      <c r="BQ36" s="20">
        <v>1.571256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776</v>
      </c>
      <c r="BX36" s="16" t="s">
        <v>4261</v>
      </c>
      <c r="BY36" s="20">
        <v>1.3697859999999999</v>
      </c>
      <c r="BZ36" s="16" t="s">
        <v>4260</v>
      </c>
      <c r="CA36" s="15">
        <v>656</v>
      </c>
      <c r="CB36" s="16" t="s">
        <v>4261</v>
      </c>
      <c r="CC36" s="20">
        <v>1.1752100000000001</v>
      </c>
      <c r="CD36" s="16" t="s">
        <v>4260</v>
      </c>
      <c r="CE36" s="15">
        <v>3992</v>
      </c>
      <c r="CF36" s="16" t="s">
        <v>4261</v>
      </c>
      <c r="CG36" s="20">
        <v>1.420372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10921.5888022</v>
      </c>
    </row>
    <row r="37" spans="1:91" x14ac:dyDescent="0.3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6529</v>
      </c>
      <c r="H37" s="16" t="s">
        <v>4253</v>
      </c>
      <c r="I37" s="20">
        <v>1</v>
      </c>
      <c r="J37" s="16" t="s">
        <v>4252</v>
      </c>
      <c r="K37" s="15">
        <v>35364</v>
      </c>
      <c r="L37" s="16" t="s">
        <v>4253</v>
      </c>
      <c r="M37" s="20">
        <v>1</v>
      </c>
      <c r="N37" s="16" t="s">
        <v>4252</v>
      </c>
      <c r="O37" s="15">
        <v>26027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67920</v>
      </c>
      <c r="X37" s="16" t="s">
        <v>4252</v>
      </c>
      <c r="Y37" s="15">
        <v>67920</v>
      </c>
      <c r="Z37" s="16" t="s">
        <v>4254</v>
      </c>
      <c r="AA37" s="15">
        <v>5918</v>
      </c>
      <c r="AB37" s="16" t="s">
        <v>4255</v>
      </c>
      <c r="AC37" s="20">
        <v>1.2132879999999999</v>
      </c>
      <c r="AD37" s="16" t="s">
        <v>4254</v>
      </c>
      <c r="AE37" s="15">
        <v>35056</v>
      </c>
      <c r="AF37" s="16" t="s">
        <v>4255</v>
      </c>
      <c r="AG37" s="20">
        <v>1.063221</v>
      </c>
      <c r="AH37" s="16" t="s">
        <v>4254</v>
      </c>
      <c r="AI37" s="15">
        <v>26203</v>
      </c>
      <c r="AJ37" s="16" t="s">
        <v>4255</v>
      </c>
      <c r="AK37" s="20">
        <v>1.0545180000000001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5">
        <v>5155</v>
      </c>
      <c r="AR37" s="16" t="s">
        <v>4257</v>
      </c>
      <c r="AS37" s="20">
        <v>1.3041879999999999</v>
      </c>
      <c r="AT37" s="16" t="s">
        <v>4256</v>
      </c>
      <c r="AU37" s="15">
        <v>31855</v>
      </c>
      <c r="AV37" s="16" t="s">
        <v>4257</v>
      </c>
      <c r="AW37" s="20">
        <v>1.162755</v>
      </c>
      <c r="AX37" s="16" t="s">
        <v>4256</v>
      </c>
      <c r="AY37" s="15">
        <v>23128</v>
      </c>
      <c r="AZ37" s="16" t="s">
        <v>4257</v>
      </c>
      <c r="BA37" s="20">
        <v>1.383564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5">
        <v>4682</v>
      </c>
      <c r="BH37" s="16" t="s">
        <v>4259</v>
      </c>
      <c r="BI37" s="20">
        <v>1.3283480000000001</v>
      </c>
      <c r="BJ37" s="16" t="s">
        <v>4258</v>
      </c>
      <c r="BK37" s="15">
        <v>18604</v>
      </c>
      <c r="BL37" s="16" t="s">
        <v>4259</v>
      </c>
      <c r="BM37" s="20">
        <v>1.196572</v>
      </c>
      <c r="BN37" s="16" t="s">
        <v>4258</v>
      </c>
      <c r="BO37" s="15">
        <v>18820</v>
      </c>
      <c r="BP37" s="16" t="s">
        <v>4259</v>
      </c>
      <c r="BQ37" s="20">
        <v>1.571256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5">
        <v>4926</v>
      </c>
      <c r="BX37" s="16" t="s">
        <v>4261</v>
      </c>
      <c r="BY37" s="20">
        <v>1.3697859999999999</v>
      </c>
      <c r="BZ37" s="16" t="s">
        <v>4260</v>
      </c>
      <c r="CA37" s="15">
        <v>26888</v>
      </c>
      <c r="CB37" s="16" t="s">
        <v>4261</v>
      </c>
      <c r="CC37" s="20">
        <v>1.1752100000000001</v>
      </c>
      <c r="CD37" s="16" t="s">
        <v>4260</v>
      </c>
      <c r="CE37" s="15">
        <v>20482</v>
      </c>
      <c r="CF37" s="16" t="s">
        <v>4261</v>
      </c>
      <c r="CG37" s="20">
        <v>1.420372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68251.165427</v>
      </c>
    </row>
    <row r="38" spans="1:91" x14ac:dyDescent="0.3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1167</v>
      </c>
      <c r="H38" s="16" t="s">
        <v>4253</v>
      </c>
      <c r="I38" s="20">
        <v>1</v>
      </c>
      <c r="J38" s="16" t="s">
        <v>4252</v>
      </c>
      <c r="K38" s="15">
        <v>664</v>
      </c>
      <c r="L38" s="16" t="s">
        <v>4253</v>
      </c>
      <c r="M38" s="20">
        <v>1</v>
      </c>
      <c r="N38" s="16" t="s">
        <v>4252</v>
      </c>
      <c r="O38" s="15">
        <v>38138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39969</v>
      </c>
      <c r="X38" s="16" t="s">
        <v>4252</v>
      </c>
      <c r="Y38" s="15">
        <v>40141</v>
      </c>
      <c r="Z38" s="16" t="s">
        <v>4254</v>
      </c>
      <c r="AA38" s="15">
        <v>1238</v>
      </c>
      <c r="AB38" s="16" t="s">
        <v>4255</v>
      </c>
      <c r="AC38" s="20">
        <v>1.2132879999999999</v>
      </c>
      <c r="AD38" s="16" t="s">
        <v>4254</v>
      </c>
      <c r="AE38" s="15">
        <v>602</v>
      </c>
      <c r="AF38" s="16" t="s">
        <v>4255</v>
      </c>
      <c r="AG38" s="20">
        <v>1.063221</v>
      </c>
      <c r="AH38" s="16" t="s">
        <v>4254</v>
      </c>
      <c r="AI38" s="15">
        <v>37015</v>
      </c>
      <c r="AJ38" s="16" t="s">
        <v>4255</v>
      </c>
      <c r="AK38" s="20">
        <v>1.0545180000000001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5">
        <v>1145</v>
      </c>
      <c r="AR38" s="16" t="s">
        <v>4257</v>
      </c>
      <c r="AS38" s="20">
        <v>1.3041879999999999</v>
      </c>
      <c r="AT38" s="16" t="s">
        <v>4256</v>
      </c>
      <c r="AU38" s="15">
        <v>340</v>
      </c>
      <c r="AV38" s="16" t="s">
        <v>4257</v>
      </c>
      <c r="AW38" s="20">
        <v>1.162755</v>
      </c>
      <c r="AX38" s="16" t="s">
        <v>4256</v>
      </c>
      <c r="AY38" s="15">
        <v>33952</v>
      </c>
      <c r="AZ38" s="16" t="s">
        <v>4257</v>
      </c>
      <c r="BA38" s="20">
        <v>1.383564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5">
        <v>1187</v>
      </c>
      <c r="BH38" s="16" t="s">
        <v>4259</v>
      </c>
      <c r="BI38" s="20">
        <v>1.3283480000000001</v>
      </c>
      <c r="BJ38" s="16" t="s">
        <v>4258</v>
      </c>
      <c r="BK38" s="15">
        <v>487</v>
      </c>
      <c r="BL38" s="16" t="s">
        <v>4259</v>
      </c>
      <c r="BM38" s="20">
        <v>1.196572</v>
      </c>
      <c r="BN38" s="16" t="s">
        <v>4258</v>
      </c>
      <c r="BO38" s="15">
        <v>32969</v>
      </c>
      <c r="BP38" s="16" t="s">
        <v>4259</v>
      </c>
      <c r="BQ38" s="20">
        <v>1.571256</v>
      </c>
      <c r="BR38" s="16" t="s">
        <v>4258</v>
      </c>
      <c r="BS38" s="15">
        <v>2</v>
      </c>
      <c r="BT38" s="16" t="s">
        <v>4259</v>
      </c>
      <c r="BU38" s="20">
        <v>1.309798</v>
      </c>
      <c r="BV38" s="16" t="s">
        <v>4260</v>
      </c>
      <c r="BW38" s="15">
        <v>1856</v>
      </c>
      <c r="BX38" s="16" t="s">
        <v>4261</v>
      </c>
      <c r="BY38" s="20">
        <v>1.3697859999999999</v>
      </c>
      <c r="BZ38" s="16" t="s">
        <v>4260</v>
      </c>
      <c r="CA38" s="15">
        <v>982</v>
      </c>
      <c r="CB38" s="16" t="s">
        <v>4261</v>
      </c>
      <c r="CC38" s="20">
        <v>1.1752100000000001</v>
      </c>
      <c r="CD38" s="16" t="s">
        <v>4260</v>
      </c>
      <c r="CE38" s="15">
        <v>29236</v>
      </c>
      <c r="CF38" s="16" t="s">
        <v>4261</v>
      </c>
      <c r="CG38" s="20">
        <v>1.420372</v>
      </c>
      <c r="CH38" s="16" t="s">
        <v>4260</v>
      </c>
      <c r="CI38" s="15">
        <v>26</v>
      </c>
      <c r="CJ38" s="16" t="s">
        <v>4261</v>
      </c>
      <c r="CK38" s="20">
        <v>1.3419449999999999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45845.918788399998</v>
      </c>
    </row>
    <row r="39" spans="1:91" x14ac:dyDescent="0.3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2594</v>
      </c>
      <c r="H39" s="16" t="s">
        <v>4253</v>
      </c>
      <c r="I39" s="20">
        <v>1</v>
      </c>
      <c r="J39" s="16" t="s">
        <v>4252</v>
      </c>
      <c r="K39" s="15">
        <v>1638</v>
      </c>
      <c r="L39" s="16" t="s">
        <v>4253</v>
      </c>
      <c r="M39" s="20">
        <v>1</v>
      </c>
      <c r="N39" s="16" t="s">
        <v>4252</v>
      </c>
      <c r="O39" s="15">
        <v>6563</v>
      </c>
      <c r="P39" s="16" t="s">
        <v>4253</v>
      </c>
      <c r="Q39" s="20">
        <v>1</v>
      </c>
      <c r="R39" s="16" t="s">
        <v>4252</v>
      </c>
      <c r="S39" s="15">
        <v>198</v>
      </c>
      <c r="T39" s="16" t="s">
        <v>4253</v>
      </c>
      <c r="U39" s="20">
        <v>1</v>
      </c>
      <c r="V39" s="16" t="s">
        <v>4252</v>
      </c>
      <c r="W39" s="15">
        <v>10993</v>
      </c>
      <c r="X39" s="16" t="s">
        <v>4252</v>
      </c>
      <c r="Y39" s="15">
        <v>12580</v>
      </c>
      <c r="Z39" s="16" t="s">
        <v>4254</v>
      </c>
      <c r="AA39" s="15">
        <v>3306</v>
      </c>
      <c r="AB39" s="16" t="s">
        <v>4255</v>
      </c>
      <c r="AC39" s="20">
        <v>1.2132879999999999</v>
      </c>
      <c r="AD39" s="16" t="s">
        <v>4254</v>
      </c>
      <c r="AE39" s="15">
        <v>2733</v>
      </c>
      <c r="AF39" s="16" t="s">
        <v>4255</v>
      </c>
      <c r="AG39" s="20">
        <v>1.063221</v>
      </c>
      <c r="AH39" s="16" t="s">
        <v>4254</v>
      </c>
      <c r="AI39" s="15">
        <v>6234</v>
      </c>
      <c r="AJ39" s="16" t="s">
        <v>4255</v>
      </c>
      <c r="AK39" s="20">
        <v>1.0545180000000001</v>
      </c>
      <c r="AL39" s="16" t="s">
        <v>4254</v>
      </c>
      <c r="AM39" s="15">
        <v>168</v>
      </c>
      <c r="AN39" s="16" t="s">
        <v>4255</v>
      </c>
      <c r="AO39" s="20">
        <v>1.19174</v>
      </c>
      <c r="AP39" s="16" t="s">
        <v>4256</v>
      </c>
      <c r="AQ39" s="15">
        <v>2239</v>
      </c>
      <c r="AR39" s="16" t="s">
        <v>4257</v>
      </c>
      <c r="AS39" s="20">
        <v>1.3041879999999999</v>
      </c>
      <c r="AT39" s="16" t="s">
        <v>4256</v>
      </c>
      <c r="AU39" s="15">
        <v>1612</v>
      </c>
      <c r="AV39" s="16" t="s">
        <v>4257</v>
      </c>
      <c r="AW39" s="20">
        <v>1.162755</v>
      </c>
      <c r="AX39" s="16" t="s">
        <v>4256</v>
      </c>
      <c r="AY39" s="15">
        <v>5000</v>
      </c>
      <c r="AZ39" s="16" t="s">
        <v>4257</v>
      </c>
      <c r="BA39" s="20">
        <v>1.383564</v>
      </c>
      <c r="BB39" s="16" t="s">
        <v>4256</v>
      </c>
      <c r="BC39" s="15">
        <v>108</v>
      </c>
      <c r="BD39" s="16" t="s">
        <v>4257</v>
      </c>
      <c r="BE39" s="20">
        <v>1.284125</v>
      </c>
      <c r="BF39" s="16" t="s">
        <v>4258</v>
      </c>
      <c r="BG39" s="15">
        <v>2495</v>
      </c>
      <c r="BH39" s="16" t="s">
        <v>4259</v>
      </c>
      <c r="BI39" s="20">
        <v>1.3283480000000001</v>
      </c>
      <c r="BJ39" s="16" t="s">
        <v>4258</v>
      </c>
      <c r="BK39" s="15">
        <v>1068</v>
      </c>
      <c r="BL39" s="16" t="s">
        <v>4259</v>
      </c>
      <c r="BM39" s="20">
        <v>1.196572</v>
      </c>
      <c r="BN39" s="16" t="s">
        <v>4258</v>
      </c>
      <c r="BO39" s="15">
        <v>5202</v>
      </c>
      <c r="BP39" s="16" t="s">
        <v>4259</v>
      </c>
      <c r="BQ39" s="20">
        <v>1.571256</v>
      </c>
      <c r="BR39" s="16" t="s">
        <v>4258</v>
      </c>
      <c r="BS39" s="15">
        <v>85</v>
      </c>
      <c r="BT39" s="16" t="s">
        <v>4259</v>
      </c>
      <c r="BU39" s="20">
        <v>1.309798</v>
      </c>
      <c r="BV39" s="16" t="s">
        <v>4260</v>
      </c>
      <c r="BW39" s="15">
        <v>8267</v>
      </c>
      <c r="BX39" s="16" t="s">
        <v>4261</v>
      </c>
      <c r="BY39" s="20">
        <v>1.3697859999999999</v>
      </c>
      <c r="BZ39" s="16" t="s">
        <v>4260</v>
      </c>
      <c r="CA39" s="15">
        <v>1572</v>
      </c>
      <c r="CB39" s="16" t="s">
        <v>4261</v>
      </c>
      <c r="CC39" s="20">
        <v>1.1752100000000001</v>
      </c>
      <c r="CD39" s="16" t="s">
        <v>4260</v>
      </c>
      <c r="CE39" s="15">
        <v>5721</v>
      </c>
      <c r="CF39" s="16" t="s">
        <v>4261</v>
      </c>
      <c r="CG39" s="20">
        <v>1.420372</v>
      </c>
      <c r="CH39" s="16" t="s">
        <v>4260</v>
      </c>
      <c r="CI39" s="15">
        <v>103</v>
      </c>
      <c r="CJ39" s="16" t="s">
        <v>4261</v>
      </c>
      <c r="CK39" s="20">
        <v>1.3419449999999999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14169.545474400002</v>
      </c>
    </row>
    <row r="40" spans="1:91" x14ac:dyDescent="0.3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0</v>
      </c>
      <c r="H40" s="16" t="s">
        <v>4253</v>
      </c>
      <c r="I40" s="20">
        <v>0</v>
      </c>
      <c r="J40" s="16" t="s">
        <v>4252</v>
      </c>
      <c r="K40" s="15">
        <v>0</v>
      </c>
      <c r="L40" s="16" t="s">
        <v>4253</v>
      </c>
      <c r="M40" s="20">
        <v>0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5">
        <v>0</v>
      </c>
      <c r="AB40" s="16" t="s">
        <v>4255</v>
      </c>
      <c r="AC40" s="20">
        <v>0</v>
      </c>
      <c r="AD40" s="16" t="s">
        <v>4254</v>
      </c>
      <c r="AE40" s="15">
        <v>0</v>
      </c>
      <c r="AF40" s="16" t="s">
        <v>4255</v>
      </c>
      <c r="AG40" s="20">
        <v>0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5">
        <v>0</v>
      </c>
      <c r="AR40" s="16" t="s">
        <v>4257</v>
      </c>
      <c r="AS40" s="20">
        <v>0</v>
      </c>
      <c r="AT40" s="16" t="s">
        <v>4256</v>
      </c>
      <c r="AU40" s="15">
        <v>0</v>
      </c>
      <c r="AV40" s="16" t="s">
        <v>4257</v>
      </c>
      <c r="AW40" s="20">
        <v>0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5">
        <v>0</v>
      </c>
      <c r="BH40" s="16" t="s">
        <v>4259</v>
      </c>
      <c r="BI40" s="20">
        <v>0</v>
      </c>
      <c r="BJ40" s="16" t="s">
        <v>4258</v>
      </c>
      <c r="BK40" s="15">
        <v>0</v>
      </c>
      <c r="BL40" s="16" t="s">
        <v>4259</v>
      </c>
      <c r="BM40" s="20">
        <v>0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5">
        <v>0</v>
      </c>
      <c r="BX40" s="16" t="s">
        <v>4261</v>
      </c>
      <c r="BY40" s="20">
        <v>0</v>
      </c>
      <c r="BZ40" s="16" t="s">
        <v>4260</v>
      </c>
      <c r="CA40" s="15">
        <v>0</v>
      </c>
      <c r="CB40" s="16" t="s">
        <v>4261</v>
      </c>
      <c r="CC40" s="20">
        <v>0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0</v>
      </c>
    </row>
    <row r="41" spans="1:91" x14ac:dyDescent="0.3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721</v>
      </c>
      <c r="H41" s="16" t="s">
        <v>4253</v>
      </c>
      <c r="I41" s="20">
        <v>1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721</v>
      </c>
      <c r="X41" s="16" t="s">
        <v>4252</v>
      </c>
      <c r="Y41" s="15">
        <v>721</v>
      </c>
      <c r="Z41" s="16" t="s">
        <v>4254</v>
      </c>
      <c r="AA41" s="15">
        <v>209</v>
      </c>
      <c r="AB41" s="16" t="s">
        <v>4255</v>
      </c>
      <c r="AC41" s="20">
        <v>1.2132879999999999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217</v>
      </c>
      <c r="AR41" s="16" t="s">
        <v>4257</v>
      </c>
      <c r="AS41" s="20">
        <v>1.3041879999999999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255</v>
      </c>
      <c r="BH41" s="16" t="s">
        <v>4259</v>
      </c>
      <c r="BI41" s="20">
        <v>1.3283480000000001</v>
      </c>
      <c r="BJ41" s="16" t="s">
        <v>4258</v>
      </c>
      <c r="BK41" s="15">
        <v>1</v>
      </c>
      <c r="BL41" s="16" t="s">
        <v>4259</v>
      </c>
      <c r="BM41" s="20">
        <v>1.196572</v>
      </c>
      <c r="BN41" s="16" t="s">
        <v>4258</v>
      </c>
      <c r="BO41" s="15">
        <v>8</v>
      </c>
      <c r="BP41" s="16" t="s">
        <v>4259</v>
      </c>
      <c r="BQ41" s="20">
        <v>1.571256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272</v>
      </c>
      <c r="BX41" s="16" t="s">
        <v>4261</v>
      </c>
      <c r="BY41" s="20">
        <v>1.3697859999999999</v>
      </c>
      <c r="BZ41" s="16" t="s">
        <v>4260</v>
      </c>
      <c r="CA41" s="15">
        <v>6</v>
      </c>
      <c r="CB41" s="16" t="s">
        <v>4261</v>
      </c>
      <c r="CC41" s="20">
        <v>1.1752100000000001</v>
      </c>
      <c r="CD41" s="16" t="s">
        <v>4260</v>
      </c>
      <c r="CE41" s="15">
        <v>7</v>
      </c>
      <c r="CF41" s="16" t="s">
        <v>4261</v>
      </c>
      <c r="CG41" s="20">
        <v>1.420372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399.93140080000001</v>
      </c>
    </row>
    <row r="42" spans="1:91" x14ac:dyDescent="0.3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6283</v>
      </c>
      <c r="H42" s="16" t="s">
        <v>4253</v>
      </c>
      <c r="I42" s="20">
        <v>1</v>
      </c>
      <c r="J42" s="16" t="s">
        <v>4252</v>
      </c>
      <c r="K42" s="15">
        <v>819</v>
      </c>
      <c r="L42" s="16" t="s">
        <v>4253</v>
      </c>
      <c r="M42" s="20">
        <v>1</v>
      </c>
      <c r="N42" s="16" t="s">
        <v>4252</v>
      </c>
      <c r="O42" s="15">
        <v>0</v>
      </c>
      <c r="P42" s="16" t="s">
        <v>4253</v>
      </c>
      <c r="Q42" s="20">
        <v>0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7102</v>
      </c>
      <c r="X42" s="16" t="s">
        <v>4252</v>
      </c>
      <c r="Y42" s="15">
        <v>7102</v>
      </c>
      <c r="Z42" s="16" t="s">
        <v>4254</v>
      </c>
      <c r="AA42" s="15">
        <v>6045</v>
      </c>
      <c r="AB42" s="16" t="s">
        <v>4255</v>
      </c>
      <c r="AC42" s="20">
        <v>1.2132879999999999</v>
      </c>
      <c r="AD42" s="16" t="s">
        <v>4254</v>
      </c>
      <c r="AE42" s="15">
        <v>429</v>
      </c>
      <c r="AF42" s="16" t="s">
        <v>4255</v>
      </c>
      <c r="AG42" s="20">
        <v>1.063221</v>
      </c>
      <c r="AH42" s="16" t="s">
        <v>4254</v>
      </c>
      <c r="AI42" s="15">
        <v>0</v>
      </c>
      <c r="AJ42" s="16" t="s">
        <v>4255</v>
      </c>
      <c r="AK42" s="20">
        <v>0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5">
        <v>5203</v>
      </c>
      <c r="AR42" s="16" t="s">
        <v>4257</v>
      </c>
      <c r="AS42" s="20">
        <v>1.3041879999999999</v>
      </c>
      <c r="AT42" s="16" t="s">
        <v>4256</v>
      </c>
      <c r="AU42" s="15">
        <v>473</v>
      </c>
      <c r="AV42" s="16" t="s">
        <v>4257</v>
      </c>
      <c r="AW42" s="20">
        <v>1.162755</v>
      </c>
      <c r="AX42" s="16" t="s">
        <v>4256</v>
      </c>
      <c r="AY42" s="15">
        <v>0</v>
      </c>
      <c r="AZ42" s="16" t="s">
        <v>4257</v>
      </c>
      <c r="BA42" s="20">
        <v>0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5">
        <v>4833</v>
      </c>
      <c r="BH42" s="16" t="s">
        <v>4259</v>
      </c>
      <c r="BI42" s="20">
        <v>1.3283480000000001</v>
      </c>
      <c r="BJ42" s="16" t="s">
        <v>4258</v>
      </c>
      <c r="BK42" s="15">
        <v>179</v>
      </c>
      <c r="BL42" s="16" t="s">
        <v>4259</v>
      </c>
      <c r="BM42" s="20">
        <v>1.196572</v>
      </c>
      <c r="BN42" s="16" t="s">
        <v>4258</v>
      </c>
      <c r="BO42" s="15">
        <v>0</v>
      </c>
      <c r="BP42" s="16" t="s">
        <v>4259</v>
      </c>
      <c r="BQ42" s="20">
        <v>0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5">
        <v>4771</v>
      </c>
      <c r="BX42" s="16" t="s">
        <v>4261</v>
      </c>
      <c r="BY42" s="20">
        <v>1.3697859999999999</v>
      </c>
      <c r="BZ42" s="16" t="s">
        <v>4260</v>
      </c>
      <c r="CA42" s="15">
        <v>1222</v>
      </c>
      <c r="CB42" s="16" t="s">
        <v>4261</v>
      </c>
      <c r="CC42" s="20">
        <v>1.1752100000000001</v>
      </c>
      <c r="CD42" s="16" t="s">
        <v>4260</v>
      </c>
      <c r="CE42" s="15">
        <v>0</v>
      </c>
      <c r="CF42" s="16" t="s">
        <v>4261</v>
      </c>
      <c r="CG42" s="20">
        <v>0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7366.7137891999982</v>
      </c>
    </row>
    <row r="43" spans="1:91" x14ac:dyDescent="0.3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1</v>
      </c>
      <c r="H43" s="16" t="s">
        <v>4253</v>
      </c>
      <c r="I43" s="20">
        <v>1</v>
      </c>
      <c r="J43" s="16" t="s">
        <v>4252</v>
      </c>
      <c r="K43" s="15">
        <v>614</v>
      </c>
      <c r="L43" s="16" t="s">
        <v>4253</v>
      </c>
      <c r="M43" s="20">
        <v>1</v>
      </c>
      <c r="N43" s="16" t="s">
        <v>4252</v>
      </c>
      <c r="O43" s="15">
        <v>56436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57051</v>
      </c>
      <c r="X43" s="16" t="s">
        <v>4252</v>
      </c>
      <c r="Y43" s="15">
        <v>57051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951</v>
      </c>
      <c r="AF43" s="16" t="s">
        <v>4255</v>
      </c>
      <c r="AG43" s="20">
        <v>1.063221</v>
      </c>
      <c r="AH43" s="16" t="s">
        <v>4254</v>
      </c>
      <c r="AI43" s="15">
        <v>58000</v>
      </c>
      <c r="AJ43" s="16" t="s">
        <v>4255</v>
      </c>
      <c r="AK43" s="20">
        <v>1.0545180000000001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1</v>
      </c>
      <c r="AR43" s="16" t="s">
        <v>4257</v>
      </c>
      <c r="AS43" s="20">
        <v>1.3041879999999999</v>
      </c>
      <c r="AT43" s="16" t="s">
        <v>4256</v>
      </c>
      <c r="AU43" s="15">
        <v>587</v>
      </c>
      <c r="AV43" s="16" t="s">
        <v>4257</v>
      </c>
      <c r="AW43" s="20">
        <v>1.162755</v>
      </c>
      <c r="AX43" s="16" t="s">
        <v>4256</v>
      </c>
      <c r="AY43" s="15">
        <v>51640</v>
      </c>
      <c r="AZ43" s="16" t="s">
        <v>4257</v>
      </c>
      <c r="BA43" s="20">
        <v>1.383564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1</v>
      </c>
      <c r="BH43" s="16" t="s">
        <v>4259</v>
      </c>
      <c r="BI43" s="20">
        <v>1.3283480000000001</v>
      </c>
      <c r="BJ43" s="16" t="s">
        <v>4258</v>
      </c>
      <c r="BK43" s="15">
        <v>505</v>
      </c>
      <c r="BL43" s="16" t="s">
        <v>4259</v>
      </c>
      <c r="BM43" s="20">
        <v>1.196572</v>
      </c>
      <c r="BN43" s="16" t="s">
        <v>4258</v>
      </c>
      <c r="BO43" s="15">
        <v>46302</v>
      </c>
      <c r="BP43" s="16" t="s">
        <v>4259</v>
      </c>
      <c r="BQ43" s="20">
        <v>1.571256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702</v>
      </c>
      <c r="CB43" s="16" t="s">
        <v>4261</v>
      </c>
      <c r="CC43" s="20">
        <v>1.1752100000000001</v>
      </c>
      <c r="CD43" s="16" t="s">
        <v>4260</v>
      </c>
      <c r="CE43" s="15">
        <v>48638</v>
      </c>
      <c r="CF43" s="16" t="s">
        <v>4261</v>
      </c>
      <c r="CG43" s="20">
        <v>1.420372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66924.439356000017</v>
      </c>
    </row>
    <row r="44" spans="1:91" x14ac:dyDescent="0.3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14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14</v>
      </c>
      <c r="X44" s="16" t="s">
        <v>4252</v>
      </c>
      <c r="Y44" s="15">
        <v>14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15</v>
      </c>
      <c r="AJ44" s="16" t="s">
        <v>4255</v>
      </c>
      <c r="AK44" s="20">
        <v>1.0545180000000001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16</v>
      </c>
      <c r="AZ44" s="16" t="s">
        <v>4257</v>
      </c>
      <c r="BA44" s="20">
        <v>1.383564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17</v>
      </c>
      <c r="BP44" s="16" t="s">
        <v>4259</v>
      </c>
      <c r="BQ44" s="20">
        <v>1.571256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17</v>
      </c>
      <c r="CF44" s="16" t="s">
        <v>4261</v>
      </c>
      <c r="CG44" s="20">
        <v>1.420372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20.562493999999997</v>
      </c>
    </row>
    <row r="45" spans="1:91" x14ac:dyDescent="0.3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203</v>
      </c>
      <c r="P45" s="16" t="s">
        <v>4253</v>
      </c>
      <c r="Q45" s="20">
        <v>1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203</v>
      </c>
      <c r="X45" s="16" t="s">
        <v>4252</v>
      </c>
      <c r="Y45" s="15">
        <v>203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196</v>
      </c>
      <c r="AJ45" s="16" t="s">
        <v>4255</v>
      </c>
      <c r="AK45" s="20">
        <v>1.0545180000000001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224</v>
      </c>
      <c r="AZ45" s="16" t="s">
        <v>4257</v>
      </c>
      <c r="BA45" s="20">
        <v>1.383564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239</v>
      </c>
      <c r="BP45" s="16" t="s">
        <v>4259</v>
      </c>
      <c r="BQ45" s="20">
        <v>1.571256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235</v>
      </c>
      <c r="CF45" s="16" t="s">
        <v>4261</v>
      </c>
      <c r="CG45" s="20">
        <v>1.420372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285.78429360000001</v>
      </c>
    </row>
    <row r="46" spans="1:91" x14ac:dyDescent="0.3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16822</v>
      </c>
      <c r="H46" s="16" t="s">
        <v>4253</v>
      </c>
      <c r="I46" s="20">
        <v>1</v>
      </c>
      <c r="J46" s="16" t="s">
        <v>4252</v>
      </c>
      <c r="K46" s="15">
        <v>22017</v>
      </c>
      <c r="L46" s="16" t="s">
        <v>4253</v>
      </c>
      <c r="M46" s="20">
        <v>1</v>
      </c>
      <c r="N46" s="16" t="s">
        <v>4252</v>
      </c>
      <c r="O46" s="15">
        <v>17004</v>
      </c>
      <c r="P46" s="16" t="s">
        <v>4253</v>
      </c>
      <c r="Q46" s="20">
        <v>1</v>
      </c>
      <c r="R46" s="16" t="s">
        <v>4252</v>
      </c>
      <c r="S46" s="15">
        <v>2225</v>
      </c>
      <c r="T46" s="16" t="s">
        <v>4253</v>
      </c>
      <c r="U46" s="20">
        <v>1</v>
      </c>
      <c r="V46" s="16" t="s">
        <v>4252</v>
      </c>
      <c r="W46" s="15">
        <v>58068</v>
      </c>
      <c r="X46" s="16" t="s">
        <v>4252</v>
      </c>
      <c r="Y46" s="15">
        <v>59845</v>
      </c>
      <c r="Z46" s="16" t="s">
        <v>4254</v>
      </c>
      <c r="AA46" s="15">
        <v>21269</v>
      </c>
      <c r="AB46" s="16" t="s">
        <v>4255</v>
      </c>
      <c r="AC46" s="20">
        <v>1.2132879999999999</v>
      </c>
      <c r="AD46" s="16" t="s">
        <v>4254</v>
      </c>
      <c r="AE46" s="15">
        <v>23946</v>
      </c>
      <c r="AF46" s="16" t="s">
        <v>4255</v>
      </c>
      <c r="AG46" s="20">
        <v>1.063221</v>
      </c>
      <c r="AH46" s="16" t="s">
        <v>4254</v>
      </c>
      <c r="AI46" s="15">
        <v>15149</v>
      </c>
      <c r="AJ46" s="16" t="s">
        <v>4255</v>
      </c>
      <c r="AK46" s="20">
        <v>1.0545180000000001</v>
      </c>
      <c r="AL46" s="16" t="s">
        <v>4254</v>
      </c>
      <c r="AM46" s="15">
        <v>3593</v>
      </c>
      <c r="AN46" s="16" t="s">
        <v>4255</v>
      </c>
      <c r="AO46" s="20">
        <v>1.19174</v>
      </c>
      <c r="AP46" s="16" t="s">
        <v>4256</v>
      </c>
      <c r="AQ46" s="15">
        <v>10430</v>
      </c>
      <c r="AR46" s="16" t="s">
        <v>4257</v>
      </c>
      <c r="AS46" s="20">
        <v>1.3041879999999999</v>
      </c>
      <c r="AT46" s="16" t="s">
        <v>4256</v>
      </c>
      <c r="AU46" s="15">
        <v>29165</v>
      </c>
      <c r="AV46" s="16" t="s">
        <v>4257</v>
      </c>
      <c r="AW46" s="20">
        <v>1.162755</v>
      </c>
      <c r="AX46" s="16" t="s">
        <v>4256</v>
      </c>
      <c r="AY46" s="15">
        <v>11321</v>
      </c>
      <c r="AZ46" s="16" t="s">
        <v>4257</v>
      </c>
      <c r="BA46" s="20">
        <v>1.383564</v>
      </c>
      <c r="BB46" s="16" t="s">
        <v>4256</v>
      </c>
      <c r="BC46" s="15">
        <v>1122</v>
      </c>
      <c r="BD46" s="16" t="s">
        <v>4257</v>
      </c>
      <c r="BE46" s="20">
        <v>1.284125</v>
      </c>
      <c r="BF46" s="16" t="s">
        <v>4258</v>
      </c>
      <c r="BG46" s="15">
        <v>9997</v>
      </c>
      <c r="BH46" s="16" t="s">
        <v>4259</v>
      </c>
      <c r="BI46" s="20">
        <v>1.3283480000000001</v>
      </c>
      <c r="BJ46" s="16" t="s">
        <v>4258</v>
      </c>
      <c r="BK46" s="15">
        <v>27524</v>
      </c>
      <c r="BL46" s="16" t="s">
        <v>4259</v>
      </c>
      <c r="BM46" s="20">
        <v>1.196572</v>
      </c>
      <c r="BN46" s="16" t="s">
        <v>4258</v>
      </c>
      <c r="BO46" s="15">
        <v>12967</v>
      </c>
      <c r="BP46" s="16" t="s">
        <v>4259</v>
      </c>
      <c r="BQ46" s="20">
        <v>1.571256</v>
      </c>
      <c r="BR46" s="16" t="s">
        <v>4258</v>
      </c>
      <c r="BS46" s="15">
        <v>1673</v>
      </c>
      <c r="BT46" s="16" t="s">
        <v>4259</v>
      </c>
      <c r="BU46" s="20">
        <v>1.309798</v>
      </c>
      <c r="BV46" s="16" t="s">
        <v>4260</v>
      </c>
      <c r="BW46" s="15">
        <v>10935</v>
      </c>
      <c r="BX46" s="16" t="s">
        <v>4261</v>
      </c>
      <c r="BY46" s="20">
        <v>1.3697859999999999</v>
      </c>
      <c r="BZ46" s="16" t="s">
        <v>4260</v>
      </c>
      <c r="CA46" s="15">
        <v>27668</v>
      </c>
      <c r="CB46" s="16" t="s">
        <v>4261</v>
      </c>
      <c r="CC46" s="20">
        <v>1.1752100000000001</v>
      </c>
      <c r="CD46" s="16" t="s">
        <v>4260</v>
      </c>
      <c r="CE46" s="15">
        <v>14964</v>
      </c>
      <c r="CF46" s="16" t="s">
        <v>4261</v>
      </c>
      <c r="CG46" s="20">
        <v>1.420372</v>
      </c>
      <c r="CH46" s="16" t="s">
        <v>4260</v>
      </c>
      <c r="CI46" s="15">
        <v>1495</v>
      </c>
      <c r="CJ46" s="16" t="s">
        <v>4261</v>
      </c>
      <c r="CK46" s="20">
        <v>1.3419449999999999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66748.672022400002</v>
      </c>
    </row>
    <row r="47" spans="1:91" x14ac:dyDescent="0.3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28</v>
      </c>
      <c r="H47" s="16" t="s">
        <v>4253</v>
      </c>
      <c r="I47" s="20">
        <v>1</v>
      </c>
      <c r="J47" s="16" t="s">
        <v>4252</v>
      </c>
      <c r="K47" s="15">
        <v>39490</v>
      </c>
      <c r="L47" s="16" t="s">
        <v>4253</v>
      </c>
      <c r="M47" s="20">
        <v>1</v>
      </c>
      <c r="N47" s="16" t="s">
        <v>4252</v>
      </c>
      <c r="O47" s="15">
        <v>4633</v>
      </c>
      <c r="P47" s="16" t="s">
        <v>4253</v>
      </c>
      <c r="Q47" s="20">
        <v>1</v>
      </c>
      <c r="R47" s="16" t="s">
        <v>4252</v>
      </c>
      <c r="S47" s="15">
        <v>2490</v>
      </c>
      <c r="T47" s="16" t="s">
        <v>4253</v>
      </c>
      <c r="U47" s="20">
        <v>1</v>
      </c>
      <c r="V47" s="16" t="s">
        <v>4252</v>
      </c>
      <c r="W47" s="15">
        <v>46641</v>
      </c>
      <c r="X47" s="16" t="s">
        <v>4252</v>
      </c>
      <c r="Y47" s="15">
        <v>46641</v>
      </c>
      <c r="Z47" s="16" t="s">
        <v>4254</v>
      </c>
      <c r="AA47" s="15">
        <v>34</v>
      </c>
      <c r="AB47" s="16" t="s">
        <v>4255</v>
      </c>
      <c r="AC47" s="20">
        <v>1.2132879999999999</v>
      </c>
      <c r="AD47" s="16" t="s">
        <v>4254</v>
      </c>
      <c r="AE47" s="15">
        <v>48506</v>
      </c>
      <c r="AF47" s="16" t="s">
        <v>4255</v>
      </c>
      <c r="AG47" s="20">
        <v>1.063221</v>
      </c>
      <c r="AH47" s="16" t="s">
        <v>4254</v>
      </c>
      <c r="AI47" s="15">
        <v>4532</v>
      </c>
      <c r="AJ47" s="16" t="s">
        <v>4255</v>
      </c>
      <c r="AK47" s="20">
        <v>1.0545180000000001</v>
      </c>
      <c r="AL47" s="16" t="s">
        <v>4254</v>
      </c>
      <c r="AM47" s="15">
        <v>2271</v>
      </c>
      <c r="AN47" s="16" t="s">
        <v>4255</v>
      </c>
      <c r="AO47" s="20">
        <v>1.19174</v>
      </c>
      <c r="AP47" s="16" t="s">
        <v>4256</v>
      </c>
      <c r="AQ47" s="15">
        <v>34</v>
      </c>
      <c r="AR47" s="16" t="s">
        <v>4257</v>
      </c>
      <c r="AS47" s="20">
        <v>1.3041879999999999</v>
      </c>
      <c r="AT47" s="16" t="s">
        <v>4256</v>
      </c>
      <c r="AU47" s="15">
        <v>34702</v>
      </c>
      <c r="AV47" s="16" t="s">
        <v>4257</v>
      </c>
      <c r="AW47" s="20">
        <v>1.162755</v>
      </c>
      <c r="AX47" s="16" t="s">
        <v>4256</v>
      </c>
      <c r="AY47" s="15">
        <v>5675</v>
      </c>
      <c r="AZ47" s="16" t="s">
        <v>4257</v>
      </c>
      <c r="BA47" s="20">
        <v>1.383564</v>
      </c>
      <c r="BB47" s="16" t="s">
        <v>4256</v>
      </c>
      <c r="BC47" s="15">
        <v>2785</v>
      </c>
      <c r="BD47" s="16" t="s">
        <v>4257</v>
      </c>
      <c r="BE47" s="20">
        <v>1.284125</v>
      </c>
      <c r="BF47" s="16" t="s">
        <v>4258</v>
      </c>
      <c r="BG47" s="15">
        <v>94</v>
      </c>
      <c r="BH47" s="16" t="s">
        <v>4259</v>
      </c>
      <c r="BI47" s="20">
        <v>1.3283480000000001</v>
      </c>
      <c r="BJ47" s="16" t="s">
        <v>4258</v>
      </c>
      <c r="BK47" s="15">
        <v>28675</v>
      </c>
      <c r="BL47" s="16" t="s">
        <v>4259</v>
      </c>
      <c r="BM47" s="20">
        <v>1.196572</v>
      </c>
      <c r="BN47" s="16" t="s">
        <v>4258</v>
      </c>
      <c r="BO47" s="15">
        <v>4622</v>
      </c>
      <c r="BP47" s="16" t="s">
        <v>4259</v>
      </c>
      <c r="BQ47" s="20">
        <v>1.571256</v>
      </c>
      <c r="BR47" s="16" t="s">
        <v>4258</v>
      </c>
      <c r="BS47" s="15">
        <v>2064</v>
      </c>
      <c r="BT47" s="16" t="s">
        <v>4259</v>
      </c>
      <c r="BU47" s="20">
        <v>1.309798</v>
      </c>
      <c r="BV47" s="16" t="s">
        <v>4260</v>
      </c>
      <c r="BW47" s="15">
        <v>80</v>
      </c>
      <c r="BX47" s="16" t="s">
        <v>4261</v>
      </c>
      <c r="BY47" s="20">
        <v>1.3697859999999999</v>
      </c>
      <c r="BZ47" s="16" t="s">
        <v>4260</v>
      </c>
      <c r="CA47" s="15">
        <v>36956</v>
      </c>
      <c r="CB47" s="16" t="s">
        <v>4261</v>
      </c>
      <c r="CC47" s="20">
        <v>1.1752100000000001</v>
      </c>
      <c r="CD47" s="16" t="s">
        <v>4260</v>
      </c>
      <c r="CE47" s="15">
        <v>4881</v>
      </c>
      <c r="CF47" s="16" t="s">
        <v>4261</v>
      </c>
      <c r="CG47" s="20">
        <v>1.420372</v>
      </c>
      <c r="CH47" s="16" t="s">
        <v>4260</v>
      </c>
      <c r="CI47" s="15">
        <v>2795</v>
      </c>
      <c r="CJ47" s="16" t="s">
        <v>4261</v>
      </c>
      <c r="CK47" s="20">
        <v>1.3419449999999999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51237.839544800008</v>
      </c>
    </row>
    <row r="48" spans="1:91" x14ac:dyDescent="0.3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4491</v>
      </c>
      <c r="H48" s="16" t="s">
        <v>4253</v>
      </c>
      <c r="I48" s="20">
        <v>1</v>
      </c>
      <c r="J48" s="16" t="s">
        <v>4252</v>
      </c>
      <c r="K48" s="15">
        <v>8581</v>
      </c>
      <c r="L48" s="16" t="s">
        <v>4253</v>
      </c>
      <c r="M48" s="20">
        <v>1</v>
      </c>
      <c r="N48" s="16" t="s">
        <v>4252</v>
      </c>
      <c r="O48" s="15">
        <v>25440</v>
      </c>
      <c r="P48" s="16" t="s">
        <v>4253</v>
      </c>
      <c r="Q48" s="20">
        <v>1</v>
      </c>
      <c r="R48" s="16" t="s">
        <v>4252</v>
      </c>
      <c r="S48" s="15">
        <v>1172</v>
      </c>
      <c r="T48" s="16" t="s">
        <v>4253</v>
      </c>
      <c r="U48" s="20">
        <v>1</v>
      </c>
      <c r="V48" s="16" t="s">
        <v>4252</v>
      </c>
      <c r="W48" s="15">
        <v>39684</v>
      </c>
      <c r="X48" s="16" t="s">
        <v>4252</v>
      </c>
      <c r="Y48" s="15">
        <v>40488</v>
      </c>
      <c r="Z48" s="16" t="s">
        <v>4254</v>
      </c>
      <c r="AA48" s="15">
        <v>6307</v>
      </c>
      <c r="AB48" s="16" t="s">
        <v>4255</v>
      </c>
      <c r="AC48" s="20">
        <v>1.2132879999999999</v>
      </c>
      <c r="AD48" s="16" t="s">
        <v>4254</v>
      </c>
      <c r="AE48" s="15">
        <v>8686</v>
      </c>
      <c r="AF48" s="16" t="s">
        <v>4255</v>
      </c>
      <c r="AG48" s="20">
        <v>1.063221</v>
      </c>
      <c r="AH48" s="16" t="s">
        <v>4254</v>
      </c>
      <c r="AI48" s="15">
        <v>19000</v>
      </c>
      <c r="AJ48" s="16" t="s">
        <v>4255</v>
      </c>
      <c r="AK48" s="20">
        <v>1.0545180000000001</v>
      </c>
      <c r="AL48" s="16" t="s">
        <v>4254</v>
      </c>
      <c r="AM48" s="15">
        <v>857</v>
      </c>
      <c r="AN48" s="16" t="s">
        <v>4255</v>
      </c>
      <c r="AO48" s="20">
        <v>1.19174</v>
      </c>
      <c r="AP48" s="16" t="s">
        <v>4256</v>
      </c>
      <c r="AQ48" s="15">
        <v>12980</v>
      </c>
      <c r="AR48" s="16" t="s">
        <v>4257</v>
      </c>
      <c r="AS48" s="20">
        <v>1.3041879999999999</v>
      </c>
      <c r="AT48" s="16" t="s">
        <v>4256</v>
      </c>
      <c r="AU48" s="15">
        <v>6746</v>
      </c>
      <c r="AV48" s="16" t="s">
        <v>4257</v>
      </c>
      <c r="AW48" s="20">
        <v>1.162755</v>
      </c>
      <c r="AX48" s="16" t="s">
        <v>4256</v>
      </c>
      <c r="AY48" s="15">
        <v>19620</v>
      </c>
      <c r="AZ48" s="16" t="s">
        <v>4257</v>
      </c>
      <c r="BA48" s="20">
        <v>1.383564</v>
      </c>
      <c r="BB48" s="16" t="s">
        <v>4256</v>
      </c>
      <c r="BC48" s="15">
        <v>763</v>
      </c>
      <c r="BD48" s="16" t="s">
        <v>4257</v>
      </c>
      <c r="BE48" s="20">
        <v>1.284125</v>
      </c>
      <c r="BF48" s="16" t="s">
        <v>4258</v>
      </c>
      <c r="BG48" s="15">
        <v>10878</v>
      </c>
      <c r="BH48" s="16" t="s">
        <v>4259</v>
      </c>
      <c r="BI48" s="20">
        <v>1.3283480000000001</v>
      </c>
      <c r="BJ48" s="16" t="s">
        <v>4258</v>
      </c>
      <c r="BK48" s="15">
        <v>4969</v>
      </c>
      <c r="BL48" s="16" t="s">
        <v>4259</v>
      </c>
      <c r="BM48" s="20">
        <v>1.196572</v>
      </c>
      <c r="BN48" s="16" t="s">
        <v>4258</v>
      </c>
      <c r="BO48" s="15">
        <v>11566</v>
      </c>
      <c r="BP48" s="16" t="s">
        <v>4259</v>
      </c>
      <c r="BQ48" s="20">
        <v>1.571256</v>
      </c>
      <c r="BR48" s="16" t="s">
        <v>4258</v>
      </c>
      <c r="BS48" s="15">
        <v>660</v>
      </c>
      <c r="BT48" s="16" t="s">
        <v>4259</v>
      </c>
      <c r="BU48" s="20">
        <v>1.309798</v>
      </c>
      <c r="BV48" s="16" t="s">
        <v>4260</v>
      </c>
      <c r="BW48" s="15">
        <v>19785</v>
      </c>
      <c r="BX48" s="16" t="s">
        <v>4261</v>
      </c>
      <c r="BY48" s="20">
        <v>1.3697859999999999</v>
      </c>
      <c r="BZ48" s="16" t="s">
        <v>4260</v>
      </c>
      <c r="CA48" s="15">
        <v>7079</v>
      </c>
      <c r="CB48" s="16" t="s">
        <v>4261</v>
      </c>
      <c r="CC48" s="20">
        <v>1.1752100000000001</v>
      </c>
      <c r="CD48" s="16" t="s">
        <v>4260</v>
      </c>
      <c r="CE48" s="15">
        <v>21999</v>
      </c>
      <c r="CF48" s="16" t="s">
        <v>4261</v>
      </c>
      <c r="CG48" s="20">
        <v>1.420372</v>
      </c>
      <c r="CH48" s="16" t="s">
        <v>4260</v>
      </c>
      <c r="CI48" s="15">
        <v>822</v>
      </c>
      <c r="CJ48" s="16" t="s">
        <v>4261</v>
      </c>
      <c r="CK48" s="20">
        <v>1.3419449999999999</v>
      </c>
      <c r="CL48" s="16" t="s">
        <v>4302</v>
      </c>
      <c r="CM48" s="15">
        <f>SUM(A2L141C10)/A2L141C1</f>
        <v>39684</v>
      </c>
    </row>
    <row r="49" spans="1:91" x14ac:dyDescent="0.3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377777</v>
      </c>
      <c r="T49" s="16" t="s">
        <v>4253</v>
      </c>
      <c r="U49" s="20">
        <v>1</v>
      </c>
      <c r="V49" s="16" t="s">
        <v>4252</v>
      </c>
      <c r="W49" s="15">
        <v>377777</v>
      </c>
      <c r="X49" s="16" t="s">
        <v>4252</v>
      </c>
      <c r="Y49" s="15">
        <v>389053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350691</v>
      </c>
      <c r="AN49" s="16" t="s">
        <v>4255</v>
      </c>
      <c r="AO49" s="20">
        <v>1.19174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315024</v>
      </c>
      <c r="BD49" s="16" t="s">
        <v>4257</v>
      </c>
      <c r="BE49" s="20">
        <v>1.284125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266978</v>
      </c>
      <c r="BT49" s="16" t="s">
        <v>4259</v>
      </c>
      <c r="BU49" s="20">
        <v>1.309798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291648</v>
      </c>
      <c r="CJ49" s="16" t="s">
        <v>4261</v>
      </c>
      <c r="CK49" s="20">
        <v>1.3419449999999999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388260.50242879998</v>
      </c>
    </row>
    <row r="50" spans="1:91" x14ac:dyDescent="0.3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114120</v>
      </c>
      <c r="T50" s="16" t="s">
        <v>4253</v>
      </c>
      <c r="U50" s="20">
        <v>1</v>
      </c>
      <c r="V50" s="16" t="s">
        <v>4252</v>
      </c>
      <c r="W50" s="15">
        <v>114120</v>
      </c>
      <c r="X50" s="16" t="s">
        <v>4252</v>
      </c>
      <c r="Y50" s="15">
        <v>114862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105406</v>
      </c>
      <c r="AN50" s="16" t="s">
        <v>4255</v>
      </c>
      <c r="AO50" s="20">
        <v>1.19174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95712</v>
      </c>
      <c r="BD50" s="16" t="s">
        <v>4257</v>
      </c>
      <c r="BE50" s="20">
        <v>1.284125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80395</v>
      </c>
      <c r="BT50" s="16" t="s">
        <v>4259</v>
      </c>
      <c r="BU50" s="20">
        <v>1.309798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85844</v>
      </c>
      <c r="CJ50" s="16" t="s">
        <v>4261</v>
      </c>
      <c r="CK50" s="20">
        <v>1.3419449999999999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116628.371046</v>
      </c>
    </row>
    <row r="51" spans="1:91" x14ac:dyDescent="0.3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102953</v>
      </c>
      <c r="T51" s="16" t="s">
        <v>4253</v>
      </c>
      <c r="U51" s="20">
        <v>1</v>
      </c>
      <c r="V51" s="16" t="s">
        <v>4252</v>
      </c>
      <c r="W51" s="15">
        <v>102953</v>
      </c>
      <c r="X51" s="16" t="s">
        <v>4252</v>
      </c>
      <c r="Y51" s="15">
        <v>104381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106471</v>
      </c>
      <c r="AN51" s="16" t="s">
        <v>4255</v>
      </c>
      <c r="AO51" s="20">
        <v>1.19174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103139</v>
      </c>
      <c r="BD51" s="16" t="s">
        <v>4257</v>
      </c>
      <c r="BE51" s="20">
        <v>1.284125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104773</v>
      </c>
      <c r="BT51" s="16" t="s">
        <v>4259</v>
      </c>
      <c r="BU51" s="20">
        <v>1.309798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113879</v>
      </c>
      <c r="CJ51" s="16" t="s">
        <v>4261</v>
      </c>
      <c r="CK51" s="20">
        <v>1.3419449999999999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130466.58768479999</v>
      </c>
    </row>
    <row r="52" spans="1:91" x14ac:dyDescent="0.3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60271</v>
      </c>
      <c r="T52" s="16" t="s">
        <v>4253</v>
      </c>
      <c r="U52" s="20">
        <v>1</v>
      </c>
      <c r="V52" s="16" t="s">
        <v>4252</v>
      </c>
      <c r="W52" s="15">
        <v>60271</v>
      </c>
      <c r="X52" s="16" t="s">
        <v>4252</v>
      </c>
      <c r="Y52" s="15">
        <v>60271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41520</v>
      </c>
      <c r="AN52" s="16" t="s">
        <v>4255</v>
      </c>
      <c r="AO52" s="20">
        <v>1.19174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38046</v>
      </c>
      <c r="BD52" s="16" t="s">
        <v>4257</v>
      </c>
      <c r="BE52" s="20">
        <v>1.284125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18807</v>
      </c>
      <c r="BT52" s="16" t="s">
        <v>4259</v>
      </c>
      <c r="BU52" s="20">
        <v>1.309798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20075</v>
      </c>
      <c r="CJ52" s="16" t="s">
        <v>4261</v>
      </c>
      <c r="CK52" s="20">
        <v>1.3419449999999999</v>
      </c>
      <c r="CL52" s="16" t="s">
        <v>4306</v>
      </c>
      <c r="CM52" s="15">
        <f>SUM(A2L145C10)/A2L145C1</f>
        <v>60271</v>
      </c>
    </row>
    <row r="53" spans="1:91" x14ac:dyDescent="0.3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14413</v>
      </c>
      <c r="T53" s="16" t="s">
        <v>4253</v>
      </c>
      <c r="U53" s="20">
        <v>1</v>
      </c>
      <c r="V53" s="16" t="s">
        <v>4252</v>
      </c>
      <c r="W53" s="15">
        <v>14413</v>
      </c>
      <c r="X53" s="16" t="s">
        <v>4252</v>
      </c>
      <c r="Y53" s="15">
        <v>14413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9890</v>
      </c>
      <c r="AN53" s="16" t="s">
        <v>4255</v>
      </c>
      <c r="AO53" s="20">
        <v>1.19174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8175</v>
      </c>
      <c r="BD53" s="16" t="s">
        <v>4257</v>
      </c>
      <c r="BE53" s="20">
        <v>1.284125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3590</v>
      </c>
      <c r="BT53" s="16" t="s">
        <v>4259</v>
      </c>
      <c r="BU53" s="20">
        <v>1.309798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4300</v>
      </c>
      <c r="CJ53" s="16" t="s">
        <v>4261</v>
      </c>
      <c r="CK53" s="20">
        <v>1.3419449999999999</v>
      </c>
      <c r="CL53" s="16" t="s">
        <v>4307</v>
      </c>
      <c r="CM53" s="15">
        <f>SUM(A2L146C10)/A2L146C1</f>
        <v>14413</v>
      </c>
    </row>
    <row r="54" spans="1:91" x14ac:dyDescent="0.3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14690</v>
      </c>
      <c r="T54" s="16" t="s">
        <v>4253</v>
      </c>
      <c r="U54" s="20">
        <v>1</v>
      </c>
      <c r="V54" s="16" t="s">
        <v>4252</v>
      </c>
      <c r="W54" s="15">
        <v>14690</v>
      </c>
      <c r="X54" s="16" t="s">
        <v>4252</v>
      </c>
      <c r="Y54" s="15">
        <v>14690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3879</v>
      </c>
      <c r="AN54" s="16" t="s">
        <v>4255</v>
      </c>
      <c r="AO54" s="20">
        <v>1.19174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7057</v>
      </c>
      <c r="BD54" s="16" t="s">
        <v>4257</v>
      </c>
      <c r="BE54" s="20">
        <v>1.284125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6815</v>
      </c>
      <c r="BT54" s="16" t="s">
        <v>4259</v>
      </c>
      <c r="BU54" s="20">
        <v>1.309798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2700</v>
      </c>
      <c r="CJ54" s="16" t="s">
        <v>4261</v>
      </c>
      <c r="CK54" s="20">
        <v>1.3419449999999999</v>
      </c>
      <c r="CL54" s="16" t="s">
        <v>4308</v>
      </c>
      <c r="CM54" s="15">
        <f>SUM(A2L147C10)/A2L147C1</f>
        <v>14690</v>
      </c>
    </row>
    <row r="55" spans="1:91" x14ac:dyDescent="0.3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4891</v>
      </c>
      <c r="P55" s="16" t="s">
        <v>4253</v>
      </c>
      <c r="Q55" s="20">
        <v>1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4891</v>
      </c>
      <c r="X55" s="16" t="s">
        <v>4252</v>
      </c>
      <c r="Y55" s="15">
        <v>4891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3184</v>
      </c>
      <c r="AJ55" s="16" t="s">
        <v>4255</v>
      </c>
      <c r="AK55" s="20">
        <v>1.0545180000000001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2183</v>
      </c>
      <c r="AZ55" s="16" t="s">
        <v>4257</v>
      </c>
      <c r="BA55" s="20">
        <v>1.383564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1500</v>
      </c>
      <c r="BP55" s="16" t="s">
        <v>4259</v>
      </c>
      <c r="BQ55" s="20">
        <v>1.571256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1271</v>
      </c>
      <c r="CF55" s="16" t="s">
        <v>4261</v>
      </c>
      <c r="CG55" s="20">
        <v>1.420372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4891</v>
      </c>
    </row>
    <row r="56" spans="1:91" x14ac:dyDescent="0.3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1005</v>
      </c>
      <c r="P56" s="16" t="s">
        <v>4253</v>
      </c>
      <c r="Q56" s="20">
        <v>1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1005</v>
      </c>
      <c r="X56" s="16" t="s">
        <v>4252</v>
      </c>
      <c r="Y56" s="15">
        <v>1005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824</v>
      </c>
      <c r="AJ56" s="16" t="s">
        <v>4255</v>
      </c>
      <c r="AK56" s="20">
        <v>1.0545180000000001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569</v>
      </c>
      <c r="AZ56" s="16" t="s">
        <v>4257</v>
      </c>
      <c r="BA56" s="20">
        <v>1.383564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423</v>
      </c>
      <c r="BP56" s="16" t="s">
        <v>4259</v>
      </c>
      <c r="BQ56" s="20">
        <v>1.571256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387</v>
      </c>
      <c r="CF56" s="16" t="s">
        <v>4261</v>
      </c>
      <c r="CG56" s="20">
        <v>1.420372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1005</v>
      </c>
    </row>
    <row r="57" spans="1:91" x14ac:dyDescent="0.3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58045</v>
      </c>
      <c r="P57" s="16" t="s">
        <v>4253</v>
      </c>
      <c r="Q57" s="20">
        <v>1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58045</v>
      </c>
      <c r="X57" s="16" t="s">
        <v>4252</v>
      </c>
      <c r="Y57" s="15">
        <v>58665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55112</v>
      </c>
      <c r="AJ57" s="16" t="s">
        <v>4255</v>
      </c>
      <c r="AK57" s="20">
        <v>1.0545180000000001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45162</v>
      </c>
      <c r="AZ57" s="16" t="s">
        <v>4257</v>
      </c>
      <c r="BA57" s="20">
        <v>1.383564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42263</v>
      </c>
      <c r="BP57" s="16" t="s">
        <v>4259</v>
      </c>
      <c r="BQ57" s="20">
        <v>1.571256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41838</v>
      </c>
      <c r="CF57" s="16" t="s">
        <v>4261</v>
      </c>
      <c r="CG57" s="20">
        <v>1.420372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58045</v>
      </c>
    </row>
    <row r="58" spans="1:91" x14ac:dyDescent="0.3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5</v>
      </c>
      <c r="BP58" s="16" t="s">
        <v>4259</v>
      </c>
      <c r="BQ58" s="20">
        <v>1.571256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0</v>
      </c>
    </row>
    <row r="59" spans="1:91" x14ac:dyDescent="0.3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5</v>
      </c>
      <c r="CF59" s="16" t="s">
        <v>4261</v>
      </c>
      <c r="CG59" s="20">
        <v>1.420372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3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1275</v>
      </c>
      <c r="P60" s="16" t="s">
        <v>4253</v>
      </c>
      <c r="Q60" s="20">
        <v>1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1275</v>
      </c>
      <c r="X60" s="16" t="s">
        <v>4252</v>
      </c>
      <c r="Y60" s="15">
        <v>1275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1295</v>
      </c>
      <c r="AJ60" s="16" t="s">
        <v>4255</v>
      </c>
      <c r="AK60" s="20">
        <v>1.0545180000000001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1092</v>
      </c>
      <c r="AZ60" s="16" t="s">
        <v>4257</v>
      </c>
      <c r="BA60" s="20">
        <v>1.383564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1142</v>
      </c>
      <c r="BP60" s="16" t="s">
        <v>4259</v>
      </c>
      <c r="BQ60" s="20">
        <v>1.571256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1297</v>
      </c>
      <c r="CF60" s="16" t="s">
        <v>4261</v>
      </c>
      <c r="CG60" s="20">
        <v>1.420372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1275</v>
      </c>
    </row>
    <row r="61" spans="1:91" x14ac:dyDescent="0.3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40311</v>
      </c>
      <c r="P61" s="16" t="s">
        <v>4253</v>
      </c>
      <c r="Q61" s="20">
        <v>1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40311</v>
      </c>
      <c r="X61" s="16" t="s">
        <v>4252</v>
      </c>
      <c r="Y61" s="15">
        <v>40311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40259</v>
      </c>
      <c r="AJ61" s="16" t="s">
        <v>4255</v>
      </c>
      <c r="AK61" s="20">
        <v>1.0545180000000001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45571</v>
      </c>
      <c r="AZ61" s="16" t="s">
        <v>4257</v>
      </c>
      <c r="BA61" s="20">
        <v>1.383564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42625</v>
      </c>
      <c r="BP61" s="16" t="s">
        <v>4259</v>
      </c>
      <c r="BQ61" s="20">
        <v>1.571256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48800</v>
      </c>
      <c r="CF61" s="16" t="s">
        <v>4261</v>
      </c>
      <c r="CG61" s="20">
        <v>1.420372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40311</v>
      </c>
    </row>
    <row r="62" spans="1:91" x14ac:dyDescent="0.3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3929</v>
      </c>
      <c r="P62" s="16" t="s">
        <v>4253</v>
      </c>
      <c r="Q62" s="20">
        <v>1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3929</v>
      </c>
      <c r="X62" s="16" t="s">
        <v>4252</v>
      </c>
      <c r="Y62" s="15">
        <v>3929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2141</v>
      </c>
      <c r="AJ62" s="16" t="s">
        <v>4255</v>
      </c>
      <c r="AK62" s="20">
        <v>1.0545180000000001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1969</v>
      </c>
      <c r="AZ62" s="16" t="s">
        <v>4257</v>
      </c>
      <c r="BA62" s="20">
        <v>1.383564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1392</v>
      </c>
      <c r="BP62" s="16" t="s">
        <v>4259</v>
      </c>
      <c r="BQ62" s="20">
        <v>1.571256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1795</v>
      </c>
      <c r="CF62" s="16" t="s">
        <v>4261</v>
      </c>
      <c r="CG62" s="20">
        <v>1.420372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3929</v>
      </c>
    </row>
    <row r="63" spans="1:91" x14ac:dyDescent="0.3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317</v>
      </c>
      <c r="P63" s="16" t="s">
        <v>4253</v>
      </c>
      <c r="Q63" s="20">
        <v>1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317</v>
      </c>
      <c r="X63" s="16" t="s">
        <v>4252</v>
      </c>
      <c r="Y63" s="15">
        <v>317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245</v>
      </c>
      <c r="AJ63" s="16" t="s">
        <v>4255</v>
      </c>
      <c r="AK63" s="20">
        <v>1.0545180000000001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245</v>
      </c>
      <c r="AZ63" s="16" t="s">
        <v>4257</v>
      </c>
      <c r="BA63" s="20">
        <v>1.383564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285</v>
      </c>
      <c r="BP63" s="16" t="s">
        <v>4259</v>
      </c>
      <c r="BQ63" s="20">
        <v>1.571256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208</v>
      </c>
      <c r="CF63" s="16" t="s">
        <v>4261</v>
      </c>
      <c r="CG63" s="20">
        <v>1.420372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317</v>
      </c>
    </row>
    <row r="64" spans="1:91" x14ac:dyDescent="0.3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24599</v>
      </c>
      <c r="P64" s="16" t="s">
        <v>4253</v>
      </c>
      <c r="Q64" s="20">
        <v>1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24599</v>
      </c>
      <c r="X64" s="16" t="s">
        <v>4252</v>
      </c>
      <c r="Y64" s="15">
        <v>24599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25030</v>
      </c>
      <c r="AJ64" s="16" t="s">
        <v>4255</v>
      </c>
      <c r="AK64" s="20">
        <v>1.0545180000000001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27947</v>
      </c>
      <c r="AZ64" s="16" t="s">
        <v>4257</v>
      </c>
      <c r="BA64" s="20">
        <v>1.383564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31580</v>
      </c>
      <c r="BP64" s="16" t="s">
        <v>4259</v>
      </c>
      <c r="BQ64" s="20">
        <v>1.571256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32562</v>
      </c>
      <c r="CF64" s="16" t="s">
        <v>4261</v>
      </c>
      <c r="CG64" s="20">
        <v>1.420372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24599</v>
      </c>
    </row>
    <row r="65" spans="1:91" x14ac:dyDescent="0.3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1375</v>
      </c>
      <c r="P65" s="16" t="s">
        <v>4253</v>
      </c>
      <c r="Q65" s="20">
        <v>1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1375</v>
      </c>
      <c r="X65" s="16" t="s">
        <v>4252</v>
      </c>
      <c r="Y65" s="15">
        <v>1375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1102</v>
      </c>
      <c r="AJ65" s="16" t="s">
        <v>4255</v>
      </c>
      <c r="AK65" s="20">
        <v>1.0545180000000001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1943</v>
      </c>
      <c r="AZ65" s="16" t="s">
        <v>4257</v>
      </c>
      <c r="BA65" s="20">
        <v>1.383564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1996</v>
      </c>
      <c r="BP65" s="16" t="s">
        <v>4259</v>
      </c>
      <c r="BQ65" s="20">
        <v>1.571256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2094</v>
      </c>
      <c r="CF65" s="16" t="s">
        <v>4261</v>
      </c>
      <c r="CG65" s="20">
        <v>1.420372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1375</v>
      </c>
    </row>
    <row r="66" spans="1:91" x14ac:dyDescent="0.3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627</v>
      </c>
      <c r="P66" s="16" t="s">
        <v>4253</v>
      </c>
      <c r="Q66" s="20">
        <v>1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627</v>
      </c>
      <c r="X66" s="16" t="s">
        <v>4252</v>
      </c>
      <c r="Y66" s="15">
        <v>627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1057</v>
      </c>
      <c r="AJ66" s="16" t="s">
        <v>4255</v>
      </c>
      <c r="AK66" s="20">
        <v>1.0545180000000001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734</v>
      </c>
      <c r="AZ66" s="16" t="s">
        <v>4257</v>
      </c>
      <c r="BA66" s="20">
        <v>1.383564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1024</v>
      </c>
      <c r="BP66" s="16" t="s">
        <v>4259</v>
      </c>
      <c r="BQ66" s="20">
        <v>1.571256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1147</v>
      </c>
      <c r="CF66" s="16" t="s">
        <v>4261</v>
      </c>
      <c r="CG66" s="20">
        <v>1.420372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627</v>
      </c>
    </row>
    <row r="67" spans="1:91" x14ac:dyDescent="0.3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0</v>
      </c>
    </row>
    <row r="68" spans="1:91" x14ac:dyDescent="0.3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3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0</v>
      </c>
      <c r="P69" s="16" t="s">
        <v>4253</v>
      </c>
      <c r="Q69" s="20">
        <v>0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0</v>
      </c>
      <c r="X69" s="16" t="s">
        <v>4252</v>
      </c>
      <c r="Y69" s="15">
        <v>0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2</v>
      </c>
      <c r="AJ69" s="16" t="s">
        <v>4255</v>
      </c>
      <c r="AK69" s="20">
        <v>1.0545180000000001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8</v>
      </c>
      <c r="AZ69" s="16" t="s">
        <v>4257</v>
      </c>
      <c r="BA69" s="20">
        <v>1.383564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74</v>
      </c>
      <c r="BP69" s="16" t="s">
        <v>4259</v>
      </c>
      <c r="BQ69" s="20">
        <v>1.571256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66</v>
      </c>
      <c r="CF69" s="16" t="s">
        <v>4261</v>
      </c>
      <c r="CG69" s="20">
        <v>1.420372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0</v>
      </c>
    </row>
    <row r="70" spans="1:91" x14ac:dyDescent="0.3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174</v>
      </c>
      <c r="P70" s="16" t="s">
        <v>4253</v>
      </c>
      <c r="Q70" s="20">
        <v>1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174</v>
      </c>
      <c r="X70" s="16" t="s">
        <v>4252</v>
      </c>
      <c r="Y70" s="15">
        <v>174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30</v>
      </c>
      <c r="AJ70" s="16" t="s">
        <v>4255</v>
      </c>
      <c r="AK70" s="20">
        <v>1.0545180000000001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42</v>
      </c>
      <c r="AZ70" s="16" t="s">
        <v>4257</v>
      </c>
      <c r="BA70" s="20">
        <v>1.383564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101</v>
      </c>
      <c r="BP70" s="16" t="s">
        <v>4259</v>
      </c>
      <c r="BQ70" s="20">
        <v>1.571256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47</v>
      </c>
      <c r="CF70" s="16" t="s">
        <v>4261</v>
      </c>
      <c r="CG70" s="20">
        <v>1.420372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174</v>
      </c>
    </row>
    <row r="71" spans="1:91" x14ac:dyDescent="0.3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11</v>
      </c>
      <c r="P71" s="16" t="s">
        <v>4253</v>
      </c>
      <c r="Q71" s="20">
        <v>1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11</v>
      </c>
      <c r="X71" s="16" t="s">
        <v>4252</v>
      </c>
      <c r="Y71" s="15">
        <v>11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1</v>
      </c>
      <c r="AJ71" s="16" t="s">
        <v>4255</v>
      </c>
      <c r="AK71" s="20">
        <v>1.0545180000000001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41</v>
      </c>
      <c r="AZ71" s="16" t="s">
        <v>4257</v>
      </c>
      <c r="BA71" s="20">
        <v>1.383564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3</v>
      </c>
      <c r="BP71" s="16" t="s">
        <v>4259</v>
      </c>
      <c r="BQ71" s="20">
        <v>1.571256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11</v>
      </c>
      <c r="CF71" s="16" t="s">
        <v>4261</v>
      </c>
      <c r="CG71" s="20">
        <v>1.420372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11</v>
      </c>
    </row>
    <row r="72" spans="1:91" x14ac:dyDescent="0.3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6</v>
      </c>
      <c r="P72" s="16" t="s">
        <v>4253</v>
      </c>
      <c r="Q72" s="20">
        <v>1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6</v>
      </c>
      <c r="X72" s="16" t="s">
        <v>4252</v>
      </c>
      <c r="Y72" s="15">
        <v>6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3</v>
      </c>
      <c r="AJ72" s="16" t="s">
        <v>4255</v>
      </c>
      <c r="AK72" s="20">
        <v>1.0545180000000001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2</v>
      </c>
      <c r="AZ72" s="16" t="s">
        <v>4257</v>
      </c>
      <c r="BA72" s="20">
        <v>1.383564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2</v>
      </c>
      <c r="BP72" s="16" t="s">
        <v>4259</v>
      </c>
      <c r="BQ72" s="20">
        <v>1.571256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4</v>
      </c>
      <c r="CF72" s="16" t="s">
        <v>4261</v>
      </c>
      <c r="CG72" s="20">
        <v>1.420372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6</v>
      </c>
    </row>
    <row r="73" spans="1:91" x14ac:dyDescent="0.3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IF(SSAC="Y",0,2429546)</f>
        <v>2429546</v>
      </c>
      <c r="T73" s="16" t="s">
        <v>4253</v>
      </c>
      <c r="U73" s="20">
        <v>1</v>
      </c>
      <c r="V73" s="16" t="s">
        <v>4252</v>
      </c>
      <c r="W73" s="15">
        <f>IF(SSAC="Y",0,2429546)</f>
        <v>2429546</v>
      </c>
      <c r="X73" s="16" t="s">
        <v>4252</v>
      </c>
      <c r="Y73" s="15">
        <f>IF(SSAC="Y",0,2431607)</f>
        <v>2431607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IF(SSAC="Y",0,2271898)</f>
        <v>2271898</v>
      </c>
      <c r="AN73" s="16" t="s">
        <v>4255</v>
      </c>
      <c r="AO73" s="20">
        <v>1.19174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IF(SSAC="Y",0,2168350)</f>
        <v>2168350</v>
      </c>
      <c r="BD73" s="16" t="s">
        <v>4257</v>
      </c>
      <c r="BE73" s="20">
        <v>1.284125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IF(SSAC="Y",0,2142997)</f>
        <v>2142997</v>
      </c>
      <c r="BT73" s="16" t="s">
        <v>4259</v>
      </c>
      <c r="BU73" s="20">
        <v>1.309798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IF(SSAC="Y",0,2121260)</f>
        <v>2121260</v>
      </c>
      <c r="CJ73" s="16" t="s">
        <v>4261</v>
      </c>
      <c r="CK73" s="20">
        <v>1.3419449999999999</v>
      </c>
      <c r="CL73" s="16" t="s">
        <v>4327</v>
      </c>
      <c r="CM73" s="15">
        <f>SUM(A2L166C10)/A2L166C1</f>
        <v>2429546</v>
      </c>
    </row>
    <row r="74" spans="1:91" x14ac:dyDescent="0.3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IF(SSAC="Y",0,712501)</f>
        <v>712501</v>
      </c>
      <c r="T74" s="16" t="s">
        <v>4253</v>
      </c>
      <c r="U74" s="20">
        <v>1</v>
      </c>
      <c r="V74" s="16" t="s">
        <v>4252</v>
      </c>
      <c r="W74" s="15">
        <f>IF(SSAC="Y",0,712501)</f>
        <v>712501</v>
      </c>
      <c r="X74" s="16" t="s">
        <v>4252</v>
      </c>
      <c r="Y74" s="15">
        <f>IF(SSAC="Y",0,712501)</f>
        <v>712501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IF(SSAC="Y",0,689460)</f>
        <v>689460</v>
      </c>
      <c r="AN74" s="16" t="s">
        <v>4255</v>
      </c>
      <c r="AO74" s="20">
        <v>1.19174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IF(SSAC="Y",0,657649)</f>
        <v>657649</v>
      </c>
      <c r="BD74" s="16" t="s">
        <v>4257</v>
      </c>
      <c r="BE74" s="20">
        <v>1.284125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IF(SSAC="Y",0,651427)</f>
        <v>651427</v>
      </c>
      <c r="BT74" s="16" t="s">
        <v>4259</v>
      </c>
      <c r="BU74" s="20">
        <v>1.309798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IF(SSAC="Y",0,645946)</f>
        <v>645946</v>
      </c>
      <c r="CJ74" s="16" t="s">
        <v>4261</v>
      </c>
      <c r="CK74" s="20">
        <v>1.3419449999999999</v>
      </c>
      <c r="CL74" s="16" t="s">
        <v>4328</v>
      </c>
      <c r="CM74" s="15">
        <f>SUM(A2L167C10)/A2L167C1</f>
        <v>712501</v>
      </c>
    </row>
    <row r="75" spans="1:91" x14ac:dyDescent="0.3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IF(SSAC="Y",0,910496)</f>
        <v>910496</v>
      </c>
      <c r="T75" s="16" t="s">
        <v>4253</v>
      </c>
      <c r="U75" s="20">
        <v>1</v>
      </c>
      <c r="V75" s="16" t="s">
        <v>4252</v>
      </c>
      <c r="W75" s="15">
        <f>IF(SSAC="Y",0,910496)</f>
        <v>910496</v>
      </c>
      <c r="X75" s="16" t="s">
        <v>4252</v>
      </c>
      <c r="Y75" s="15">
        <f>IF(SSAC="Y",0,910496)</f>
        <v>910496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IF(SSAC="Y",0,865203)</f>
        <v>865203</v>
      </c>
      <c r="AN75" s="16" t="s">
        <v>4255</v>
      </c>
      <c r="AO75" s="20">
        <v>1.19174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IF(SSAC="Y",0,836353)</f>
        <v>836353</v>
      </c>
      <c r="BD75" s="16" t="s">
        <v>4257</v>
      </c>
      <c r="BE75" s="20">
        <v>1.284125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IF(SSAC="Y",0,828997)</f>
        <v>828997</v>
      </c>
      <c r="BT75" s="16" t="s">
        <v>4259</v>
      </c>
      <c r="BU75" s="20">
        <v>1.309798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IF(SSAC="Y",0,809965)</f>
        <v>809965</v>
      </c>
      <c r="CJ75" s="16" t="s">
        <v>4261</v>
      </c>
      <c r="CK75" s="20">
        <v>1.3419449999999999</v>
      </c>
      <c r="CL75" s="16" t="s">
        <v>4329</v>
      </c>
      <c r="CM75" s="15">
        <f>SUM(A2L168C10)/A2L168C1</f>
        <v>910496</v>
      </c>
    </row>
    <row r="76" spans="1:91" x14ac:dyDescent="0.3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328578</v>
      </c>
      <c r="P76" s="16" t="s">
        <v>4253</v>
      </c>
      <c r="Q76" s="20">
        <v>1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328578</v>
      </c>
      <c r="X76" s="16" t="s">
        <v>4252</v>
      </c>
      <c r="Y76" s="15">
        <v>328737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229422</v>
      </c>
      <c r="AJ76" s="16" t="s">
        <v>4255</v>
      </c>
      <c r="AK76" s="20">
        <v>1.0545180000000001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257240</v>
      </c>
      <c r="AZ76" s="16" t="s">
        <v>4257</v>
      </c>
      <c r="BA76" s="20">
        <v>1.383564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277584</v>
      </c>
      <c r="BP76" s="16" t="s">
        <v>4259</v>
      </c>
      <c r="BQ76" s="20">
        <v>1.571256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315967</v>
      </c>
      <c r="CF76" s="16" t="s">
        <v>4261</v>
      </c>
      <c r="CG76" s="20">
        <v>1.420372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328578</v>
      </c>
    </row>
    <row r="77" spans="1:91" x14ac:dyDescent="0.3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39294</v>
      </c>
      <c r="P77" s="16" t="s">
        <v>4253</v>
      </c>
      <c r="Q77" s="20">
        <v>1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39294</v>
      </c>
      <c r="X77" s="16" t="s">
        <v>4252</v>
      </c>
      <c r="Y77" s="15">
        <v>39294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44019</v>
      </c>
      <c r="AJ77" s="16" t="s">
        <v>4255</v>
      </c>
      <c r="AK77" s="20">
        <v>1.0545180000000001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41197</v>
      </c>
      <c r="AZ77" s="16" t="s">
        <v>4257</v>
      </c>
      <c r="BA77" s="20">
        <v>1.383564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39040</v>
      </c>
      <c r="BP77" s="16" t="s">
        <v>4259</v>
      </c>
      <c r="BQ77" s="20">
        <v>1.571256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37296</v>
      </c>
      <c r="CF77" s="16" t="s">
        <v>4261</v>
      </c>
      <c r="CG77" s="20">
        <v>1.420372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39294</v>
      </c>
    </row>
    <row r="78" spans="1:91" x14ac:dyDescent="0.3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272</v>
      </c>
      <c r="P78" s="16" t="s">
        <v>4253</v>
      </c>
      <c r="Q78" s="20">
        <v>1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272</v>
      </c>
      <c r="X78" s="16" t="s">
        <v>4252</v>
      </c>
      <c r="Y78" s="15">
        <v>272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0</v>
      </c>
      <c r="AJ78" s="16" t="s">
        <v>4255</v>
      </c>
      <c r="AK78" s="20">
        <v>0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580</v>
      </c>
      <c r="AZ78" s="16" t="s">
        <v>4257</v>
      </c>
      <c r="BA78" s="20">
        <v>1.383564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579</v>
      </c>
      <c r="BP78" s="16" t="s">
        <v>4259</v>
      </c>
      <c r="BQ78" s="20">
        <v>1.571256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595</v>
      </c>
      <c r="CF78" s="16" t="s">
        <v>4261</v>
      </c>
      <c r="CG78" s="20">
        <v>1.420372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272</v>
      </c>
    </row>
    <row r="79" spans="1:91" x14ac:dyDescent="0.3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116911</v>
      </c>
      <c r="P79" s="16" t="s">
        <v>4253</v>
      </c>
      <c r="Q79" s="20">
        <v>1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116911</v>
      </c>
      <c r="X79" s="16" t="s">
        <v>4252</v>
      </c>
      <c r="Y79" s="15">
        <v>116911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56352</v>
      </c>
      <c r="AJ79" s="16" t="s">
        <v>4255</v>
      </c>
      <c r="AK79" s="20">
        <v>1.0545180000000001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86033</v>
      </c>
      <c r="AZ79" s="16" t="s">
        <v>4257</v>
      </c>
      <c r="BA79" s="20">
        <v>1.383564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95002</v>
      </c>
      <c r="BP79" s="16" t="s">
        <v>4259</v>
      </c>
      <c r="BQ79" s="20">
        <v>1.571256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102376</v>
      </c>
      <c r="CF79" s="16" t="s">
        <v>4261</v>
      </c>
      <c r="CG79" s="20">
        <v>1.420372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116911</v>
      </c>
    </row>
    <row r="80" spans="1:91" x14ac:dyDescent="0.3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10422</v>
      </c>
      <c r="P80" s="16" t="s">
        <v>4253</v>
      </c>
      <c r="Q80" s="20">
        <v>1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10422</v>
      </c>
      <c r="X80" s="16" t="s">
        <v>4252</v>
      </c>
      <c r="Y80" s="15">
        <v>10422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11757</v>
      </c>
      <c r="AJ80" s="16" t="s">
        <v>4255</v>
      </c>
      <c r="AK80" s="20">
        <v>1.0545180000000001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12633</v>
      </c>
      <c r="AZ80" s="16" t="s">
        <v>4257</v>
      </c>
      <c r="BA80" s="20">
        <v>1.383564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11850</v>
      </c>
      <c r="BP80" s="16" t="s">
        <v>4259</v>
      </c>
      <c r="BQ80" s="20">
        <v>1.571256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9848</v>
      </c>
      <c r="CF80" s="16" t="s">
        <v>4261</v>
      </c>
      <c r="CG80" s="20">
        <v>1.420372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10422</v>
      </c>
    </row>
    <row r="81" spans="1:91" x14ac:dyDescent="0.3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92</v>
      </c>
      <c r="P81" s="16" t="s">
        <v>4253</v>
      </c>
      <c r="Q81" s="20">
        <v>1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92</v>
      </c>
      <c r="X81" s="16" t="s">
        <v>4252</v>
      </c>
      <c r="Y81" s="15">
        <v>92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1555</v>
      </c>
      <c r="AJ81" s="16" t="s">
        <v>4255</v>
      </c>
      <c r="AK81" s="20">
        <v>1.0545180000000001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83</v>
      </c>
      <c r="AZ81" s="16" t="s">
        <v>4257</v>
      </c>
      <c r="BA81" s="20">
        <v>1.383564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81</v>
      </c>
      <c r="BP81" s="16" t="s">
        <v>4259</v>
      </c>
      <c r="BQ81" s="20">
        <v>1.571256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81</v>
      </c>
      <c r="CF81" s="16" t="s">
        <v>4261</v>
      </c>
      <c r="CG81" s="20">
        <v>1.420372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92</v>
      </c>
    </row>
    <row r="82" spans="1:91" x14ac:dyDescent="0.3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IF(SSAC="Y",0,3891)</f>
        <v>3891</v>
      </c>
      <c r="H82" s="16" t="s">
        <v>4253</v>
      </c>
      <c r="I82" s="20">
        <v>1</v>
      </c>
      <c r="J82" s="16" t="s">
        <v>4252</v>
      </c>
      <c r="K82" s="15">
        <f>IF(SSAC="Y",0,906)</f>
        <v>906</v>
      </c>
      <c r="L82" s="16" t="s">
        <v>4253</v>
      </c>
      <c r="M82" s="20">
        <v>1</v>
      </c>
      <c r="N82" s="16" t="s">
        <v>4252</v>
      </c>
      <c r="O82" s="15">
        <f>IF(SSAC="Y",0,9958)</f>
        <v>9958</v>
      </c>
      <c r="P82" s="16" t="s">
        <v>4253</v>
      </c>
      <c r="Q82" s="20">
        <v>1</v>
      </c>
      <c r="R82" s="16" t="s">
        <v>4252</v>
      </c>
      <c r="S82" s="15">
        <f>IF(SSAC="Y",0,8757)</f>
        <v>8757</v>
      </c>
      <c r="T82" s="16" t="s">
        <v>4253</v>
      </c>
      <c r="U82" s="20">
        <v>1</v>
      </c>
      <c r="V82" s="16" t="s">
        <v>4252</v>
      </c>
      <c r="W82" s="15">
        <f>IF(SSAC="Y",0,23512)</f>
        <v>23512</v>
      </c>
      <c r="X82" s="16" t="s">
        <v>4252</v>
      </c>
      <c r="Y82" s="15">
        <f>IF(SSAC="Y",0,23512)</f>
        <v>23512</v>
      </c>
      <c r="Z82" s="16" t="s">
        <v>4254</v>
      </c>
      <c r="AA82" s="15">
        <f>IF(SSAC="Y",0,7359)</f>
        <v>7359</v>
      </c>
      <c r="AB82" s="16" t="s">
        <v>4255</v>
      </c>
      <c r="AC82" s="20">
        <v>1.2132879999999999</v>
      </c>
      <c r="AD82" s="16" t="s">
        <v>4254</v>
      </c>
      <c r="AE82" s="15">
        <f>IF(SSAC="Y",0,1756)</f>
        <v>1756</v>
      </c>
      <c r="AF82" s="16" t="s">
        <v>4255</v>
      </c>
      <c r="AG82" s="20">
        <v>1.063221</v>
      </c>
      <c r="AH82" s="16" t="s">
        <v>4254</v>
      </c>
      <c r="AI82" s="15">
        <f>IF(SSAC="Y",0,7983)</f>
        <v>7983</v>
      </c>
      <c r="AJ82" s="16" t="s">
        <v>4255</v>
      </c>
      <c r="AK82" s="20">
        <v>1.0545180000000001</v>
      </c>
      <c r="AL82" s="16" t="s">
        <v>4254</v>
      </c>
      <c r="AM82" s="15">
        <f>IF(SSAC="Y",0,5911)</f>
        <v>5911</v>
      </c>
      <c r="AN82" s="16" t="s">
        <v>4255</v>
      </c>
      <c r="AO82" s="20">
        <v>1.19174</v>
      </c>
      <c r="AP82" s="16" t="s">
        <v>4256</v>
      </c>
      <c r="AQ82" s="15">
        <f>IF(SSAC="Y",0,3854)</f>
        <v>3854</v>
      </c>
      <c r="AR82" s="16" t="s">
        <v>4257</v>
      </c>
      <c r="AS82" s="20">
        <v>1.3041879999999999</v>
      </c>
      <c r="AT82" s="16" t="s">
        <v>4256</v>
      </c>
      <c r="AU82" s="15">
        <f>IF(SSAC="Y",0,2288)</f>
        <v>2288</v>
      </c>
      <c r="AV82" s="16" t="s">
        <v>4257</v>
      </c>
      <c r="AW82" s="20">
        <v>1.162755</v>
      </c>
      <c r="AX82" s="16" t="s">
        <v>4256</v>
      </c>
      <c r="AY82" s="15">
        <f>IF(SSAC="Y",0,12326)</f>
        <v>12326</v>
      </c>
      <c r="AZ82" s="16" t="s">
        <v>4257</v>
      </c>
      <c r="BA82" s="20">
        <v>1.383564</v>
      </c>
      <c r="BB82" s="16" t="s">
        <v>4256</v>
      </c>
      <c r="BC82" s="15">
        <f>IF(SSAC="Y",0,5388)</f>
        <v>5388</v>
      </c>
      <c r="BD82" s="16" t="s">
        <v>4257</v>
      </c>
      <c r="BE82" s="20">
        <v>1.284125</v>
      </c>
      <c r="BF82" s="16" t="s">
        <v>4258</v>
      </c>
      <c r="BG82" s="15">
        <f>IF(SSAC="Y",0,2028)</f>
        <v>2028</v>
      </c>
      <c r="BH82" s="16" t="s">
        <v>4259</v>
      </c>
      <c r="BI82" s="20">
        <v>1.3283480000000001</v>
      </c>
      <c r="BJ82" s="16" t="s">
        <v>4258</v>
      </c>
      <c r="BK82" s="15">
        <f>IF(SSAC="Y",0,4014)</f>
        <v>4014</v>
      </c>
      <c r="BL82" s="16" t="s">
        <v>4259</v>
      </c>
      <c r="BM82" s="20">
        <v>1.196572</v>
      </c>
      <c r="BN82" s="16" t="s">
        <v>4258</v>
      </c>
      <c r="BO82" s="15">
        <f>IF(SSAC="Y",0,7377)</f>
        <v>7377</v>
      </c>
      <c r="BP82" s="16" t="s">
        <v>4259</v>
      </c>
      <c r="BQ82" s="20">
        <v>1.571256</v>
      </c>
      <c r="BR82" s="16" t="s">
        <v>4258</v>
      </c>
      <c r="BS82" s="15">
        <f>IF(SSAC="Y",0,5707)</f>
        <v>5707</v>
      </c>
      <c r="BT82" s="16" t="s">
        <v>4259</v>
      </c>
      <c r="BU82" s="20">
        <v>1.309798</v>
      </c>
      <c r="BV82" s="16" t="s">
        <v>4260</v>
      </c>
      <c r="BW82" s="15">
        <f>IF(SSAC="Y",0,2997)</f>
        <v>2997</v>
      </c>
      <c r="BX82" s="16" t="s">
        <v>4261</v>
      </c>
      <c r="BY82" s="20">
        <v>1.3697859999999999</v>
      </c>
      <c r="BZ82" s="16" t="s">
        <v>4260</v>
      </c>
      <c r="CA82" s="15">
        <f>IF(SSAC="Y",0,5193)</f>
        <v>5193</v>
      </c>
      <c r="CB82" s="16" t="s">
        <v>4261</v>
      </c>
      <c r="CC82" s="20">
        <v>1.1752100000000001</v>
      </c>
      <c r="CD82" s="16" t="s">
        <v>4260</v>
      </c>
      <c r="CE82" s="15">
        <f>IF(SSAC="Y",0,6606)</f>
        <v>6606</v>
      </c>
      <c r="CF82" s="16" t="s">
        <v>4261</v>
      </c>
      <c r="CG82" s="20">
        <v>1.420372</v>
      </c>
      <c r="CH82" s="16" t="s">
        <v>4260</v>
      </c>
      <c r="CI82" s="15">
        <f>IF(SSAC="Y",0,5545)</f>
        <v>5545</v>
      </c>
      <c r="CJ82" s="16" t="s">
        <v>4261</v>
      </c>
      <c r="CK82" s="20">
        <v>1.3419449999999999</v>
      </c>
      <c r="CL82" s="16" t="s">
        <v>4336</v>
      </c>
      <c r="CM82" s="15">
        <f>SUM(A2L175C10)/A2L175C1</f>
        <v>23512</v>
      </c>
    </row>
    <row r="83" spans="1:91" x14ac:dyDescent="0.3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IF(SSAC="Y",0,0)</f>
        <v>0</v>
      </c>
      <c r="AN83" s="16" t="s">
        <v>4255</v>
      </c>
      <c r="AO83" s="20">
        <v>0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IF(SSAC="Y",0,0)</f>
        <v>0</v>
      </c>
      <c r="BD83" s="16" t="s">
        <v>4257</v>
      </c>
      <c r="BE83" s="20">
        <v>0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IF(SSAC="Y",0,0)</f>
        <v>0</v>
      </c>
      <c r="BP83" s="16" t="s">
        <v>4259</v>
      </c>
      <c r="BQ83" s="20">
        <v>0</v>
      </c>
      <c r="BR83" s="16" t="s">
        <v>4258</v>
      </c>
      <c r="BS83" s="15">
        <f>IF(SSAC="Y",0,0)</f>
        <v>0</v>
      </c>
      <c r="BT83" s="16" t="s">
        <v>4259</v>
      </c>
      <c r="BU83" s="20">
        <v>0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IF(SSAC="Y",0,0)</f>
        <v>0</v>
      </c>
      <c r="CF83" s="16" t="s">
        <v>4261</v>
      </c>
      <c r="CG83" s="20">
        <v>0</v>
      </c>
      <c r="CH83" s="16" t="s">
        <v>4260</v>
      </c>
      <c r="CI83" s="15">
        <f>IF(SSAC="Y",0,0)</f>
        <v>0</v>
      </c>
      <c r="CJ83" s="16" t="s">
        <v>4261</v>
      </c>
      <c r="CK83" s="20">
        <v>0</v>
      </c>
      <c r="CL83" s="16" t="s">
        <v>4337</v>
      </c>
      <c r="CM83" s="15">
        <f>SUM(A2L176C10)/A2L176C1</f>
        <v>0</v>
      </c>
    </row>
    <row r="84" spans="1:91" x14ac:dyDescent="0.3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IF(SSAC="Y",0,0)</f>
        <v>0</v>
      </c>
      <c r="P84" s="16" t="s">
        <v>4253</v>
      </c>
      <c r="Q84" s="20">
        <v>0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IF(SSAC="Y",0,0)</f>
        <v>0</v>
      </c>
      <c r="X84" s="16" t="s">
        <v>4252</v>
      </c>
      <c r="Y84" s="15">
        <f>IF(SSAC="Y",0,0)</f>
        <v>0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IF(SSAC="Y",0,0)</f>
        <v>0</v>
      </c>
      <c r="AJ84" s="16" t="s">
        <v>4255</v>
      </c>
      <c r="AK84" s="20">
        <v>0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IF(SSAC="Y",0,0)</f>
        <v>0</v>
      </c>
      <c r="AZ84" s="16" t="s">
        <v>4257</v>
      </c>
      <c r="BA84" s="20">
        <v>0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IF(SSAC="Y",0,0)</f>
        <v>0</v>
      </c>
      <c r="BP84" s="16" t="s">
        <v>4259</v>
      </c>
      <c r="BQ84" s="20">
        <v>0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IF(SSAC="Y",0,0)</f>
        <v>0</v>
      </c>
      <c r="CF84" s="16" t="s">
        <v>4261</v>
      </c>
      <c r="CG84" s="20">
        <v>0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0</v>
      </c>
    </row>
    <row r="85" spans="1:91" x14ac:dyDescent="0.3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85</v>
      </c>
      <c r="H85" s="16" t="s">
        <v>4253</v>
      </c>
      <c r="I85" s="20">
        <v>1</v>
      </c>
      <c r="J85" s="16" t="s">
        <v>4252</v>
      </c>
      <c r="K85" s="15">
        <v>499</v>
      </c>
      <c r="L85" s="16" t="s">
        <v>4253</v>
      </c>
      <c r="M85" s="20">
        <v>1</v>
      </c>
      <c r="N85" s="16" t="s">
        <v>4252</v>
      </c>
      <c r="O85" s="15">
        <v>5547</v>
      </c>
      <c r="P85" s="16" t="s">
        <v>4253</v>
      </c>
      <c r="Q85" s="20">
        <v>1</v>
      </c>
      <c r="R85" s="16" t="s">
        <v>4252</v>
      </c>
      <c r="S85" s="15">
        <v>97</v>
      </c>
      <c r="T85" s="16" t="s">
        <v>4253</v>
      </c>
      <c r="U85" s="20">
        <v>1</v>
      </c>
      <c r="V85" s="16" t="s">
        <v>4252</v>
      </c>
      <c r="W85" s="15">
        <v>6228</v>
      </c>
      <c r="X85" s="16" t="s">
        <v>4252</v>
      </c>
      <c r="Y85" s="15">
        <v>6228</v>
      </c>
      <c r="Z85" s="16" t="s">
        <v>4254</v>
      </c>
      <c r="AA85" s="15">
        <v>106</v>
      </c>
      <c r="AB85" s="16" t="s">
        <v>4255</v>
      </c>
      <c r="AC85" s="20">
        <v>1.2132879999999999</v>
      </c>
      <c r="AD85" s="16" t="s">
        <v>4254</v>
      </c>
      <c r="AE85" s="15">
        <v>521</v>
      </c>
      <c r="AF85" s="16" t="s">
        <v>4255</v>
      </c>
      <c r="AG85" s="20">
        <v>1.063221</v>
      </c>
      <c r="AH85" s="16" t="s">
        <v>4254</v>
      </c>
      <c r="AI85" s="15">
        <v>6059</v>
      </c>
      <c r="AJ85" s="16" t="s">
        <v>4255</v>
      </c>
      <c r="AK85" s="20">
        <v>1.0545180000000001</v>
      </c>
      <c r="AL85" s="16" t="s">
        <v>4254</v>
      </c>
      <c r="AM85" s="15">
        <v>-8636</v>
      </c>
      <c r="AN85" s="16" t="s">
        <v>4255</v>
      </c>
      <c r="AO85" s="20">
        <v>1.19174</v>
      </c>
      <c r="AP85" s="16" t="s">
        <v>4256</v>
      </c>
      <c r="AQ85" s="15">
        <v>24</v>
      </c>
      <c r="AR85" s="16" t="s">
        <v>4257</v>
      </c>
      <c r="AS85" s="20">
        <v>1.3041879999999999</v>
      </c>
      <c r="AT85" s="16" t="s">
        <v>4256</v>
      </c>
      <c r="AU85" s="15">
        <v>434</v>
      </c>
      <c r="AV85" s="16" t="s">
        <v>4257</v>
      </c>
      <c r="AW85" s="20">
        <v>1.162755</v>
      </c>
      <c r="AX85" s="16" t="s">
        <v>4256</v>
      </c>
      <c r="AY85" s="15">
        <v>4211</v>
      </c>
      <c r="AZ85" s="16" t="s">
        <v>4257</v>
      </c>
      <c r="BA85" s="20">
        <v>1.383564</v>
      </c>
      <c r="BB85" s="16" t="s">
        <v>4256</v>
      </c>
      <c r="BC85" s="15">
        <v>743</v>
      </c>
      <c r="BD85" s="16" t="s">
        <v>4257</v>
      </c>
      <c r="BE85" s="20">
        <v>1.284125</v>
      </c>
      <c r="BF85" s="16" t="s">
        <v>4258</v>
      </c>
      <c r="BG85" s="15">
        <v>185</v>
      </c>
      <c r="BH85" s="16" t="s">
        <v>4259</v>
      </c>
      <c r="BI85" s="20">
        <v>1.3283480000000001</v>
      </c>
      <c r="BJ85" s="16" t="s">
        <v>4258</v>
      </c>
      <c r="BK85" s="15">
        <v>308</v>
      </c>
      <c r="BL85" s="16" t="s">
        <v>4259</v>
      </c>
      <c r="BM85" s="20">
        <v>1.196572</v>
      </c>
      <c r="BN85" s="16" t="s">
        <v>4258</v>
      </c>
      <c r="BO85" s="15">
        <v>3453</v>
      </c>
      <c r="BP85" s="16" t="s">
        <v>4259</v>
      </c>
      <c r="BQ85" s="20">
        <v>1.571256</v>
      </c>
      <c r="BR85" s="16" t="s">
        <v>4258</v>
      </c>
      <c r="BS85" s="15">
        <v>727</v>
      </c>
      <c r="BT85" s="16" t="s">
        <v>4259</v>
      </c>
      <c r="BU85" s="20">
        <v>1.309798</v>
      </c>
      <c r="BV85" s="16" t="s">
        <v>4260</v>
      </c>
      <c r="BW85" s="15">
        <v>232</v>
      </c>
      <c r="BX85" s="16" t="s">
        <v>4261</v>
      </c>
      <c r="BY85" s="20">
        <v>1.3697859999999999</v>
      </c>
      <c r="BZ85" s="16" t="s">
        <v>4260</v>
      </c>
      <c r="CA85" s="15">
        <v>371</v>
      </c>
      <c r="CB85" s="16" t="s">
        <v>4261</v>
      </c>
      <c r="CC85" s="20">
        <v>1.1752100000000001</v>
      </c>
      <c r="CD85" s="16" t="s">
        <v>4260</v>
      </c>
      <c r="CE85" s="15">
        <v>6650</v>
      </c>
      <c r="CF85" s="16" t="s">
        <v>4261</v>
      </c>
      <c r="CG85" s="20">
        <v>1.420372</v>
      </c>
      <c r="CH85" s="16" t="s">
        <v>4260</v>
      </c>
      <c r="CI85" s="15">
        <v>737</v>
      </c>
      <c r="CJ85" s="16" t="s">
        <v>4261</v>
      </c>
      <c r="CK85" s="20">
        <v>1.3419449999999999</v>
      </c>
      <c r="CL85" s="16" t="s">
        <v>4339</v>
      </c>
      <c r="CM85" s="15">
        <f>SUM(A2L178C10)/A2L178C1</f>
        <v>6228</v>
      </c>
    </row>
    <row r="86" spans="1:91" x14ac:dyDescent="0.3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36</v>
      </c>
      <c r="H86" s="16" t="s">
        <v>4253</v>
      </c>
      <c r="I86" s="20">
        <v>1</v>
      </c>
      <c r="J86" s="16" t="s">
        <v>4252</v>
      </c>
      <c r="K86" s="15">
        <v>151</v>
      </c>
      <c r="L86" s="16" t="s">
        <v>4253</v>
      </c>
      <c r="M86" s="20">
        <v>1</v>
      </c>
      <c r="N86" s="16" t="s">
        <v>4252</v>
      </c>
      <c r="O86" s="15">
        <v>1641</v>
      </c>
      <c r="P86" s="16" t="s">
        <v>4253</v>
      </c>
      <c r="Q86" s="20">
        <v>1</v>
      </c>
      <c r="R86" s="16" t="s">
        <v>4252</v>
      </c>
      <c r="S86" s="15">
        <v>7</v>
      </c>
      <c r="T86" s="16" t="s">
        <v>4253</v>
      </c>
      <c r="U86" s="20">
        <v>1</v>
      </c>
      <c r="V86" s="16" t="s">
        <v>4252</v>
      </c>
      <c r="W86" s="15">
        <v>1835</v>
      </c>
      <c r="X86" s="16" t="s">
        <v>4252</v>
      </c>
      <c r="Y86" s="15">
        <v>1835</v>
      </c>
      <c r="Z86" s="16" t="s">
        <v>4254</v>
      </c>
      <c r="AA86" s="15">
        <v>20</v>
      </c>
      <c r="AB86" s="16" t="s">
        <v>4255</v>
      </c>
      <c r="AC86" s="20">
        <v>1.2132879999999999</v>
      </c>
      <c r="AD86" s="16" t="s">
        <v>4254</v>
      </c>
      <c r="AE86" s="15">
        <v>137</v>
      </c>
      <c r="AF86" s="16" t="s">
        <v>4255</v>
      </c>
      <c r="AG86" s="20">
        <v>1.063221</v>
      </c>
      <c r="AH86" s="16" t="s">
        <v>4254</v>
      </c>
      <c r="AI86" s="15">
        <v>1392</v>
      </c>
      <c r="AJ86" s="16" t="s">
        <v>4255</v>
      </c>
      <c r="AK86" s="20">
        <v>1.0545180000000001</v>
      </c>
      <c r="AL86" s="16" t="s">
        <v>4254</v>
      </c>
      <c r="AM86" s="15">
        <v>-2629</v>
      </c>
      <c r="AN86" s="16" t="s">
        <v>4255</v>
      </c>
      <c r="AO86" s="20">
        <v>1.19174</v>
      </c>
      <c r="AP86" s="16" t="s">
        <v>4256</v>
      </c>
      <c r="AQ86" s="15">
        <v>2</v>
      </c>
      <c r="AR86" s="16" t="s">
        <v>4257</v>
      </c>
      <c r="AS86" s="20">
        <v>1.3041879999999999</v>
      </c>
      <c r="AT86" s="16" t="s">
        <v>4256</v>
      </c>
      <c r="AU86" s="15">
        <v>100</v>
      </c>
      <c r="AV86" s="16" t="s">
        <v>4257</v>
      </c>
      <c r="AW86" s="20">
        <v>1.162755</v>
      </c>
      <c r="AX86" s="16" t="s">
        <v>4256</v>
      </c>
      <c r="AY86" s="15">
        <v>1163</v>
      </c>
      <c r="AZ86" s="16" t="s">
        <v>4257</v>
      </c>
      <c r="BA86" s="20">
        <v>1.383564</v>
      </c>
      <c r="BB86" s="16" t="s">
        <v>4256</v>
      </c>
      <c r="BC86" s="15">
        <v>226</v>
      </c>
      <c r="BD86" s="16" t="s">
        <v>4257</v>
      </c>
      <c r="BE86" s="20">
        <v>1.284125</v>
      </c>
      <c r="BF86" s="16" t="s">
        <v>4258</v>
      </c>
      <c r="BG86" s="15">
        <v>15</v>
      </c>
      <c r="BH86" s="16" t="s">
        <v>4259</v>
      </c>
      <c r="BI86" s="20">
        <v>1.3283480000000001</v>
      </c>
      <c r="BJ86" s="16" t="s">
        <v>4258</v>
      </c>
      <c r="BK86" s="15">
        <v>90</v>
      </c>
      <c r="BL86" s="16" t="s">
        <v>4259</v>
      </c>
      <c r="BM86" s="20">
        <v>1.196572</v>
      </c>
      <c r="BN86" s="16" t="s">
        <v>4258</v>
      </c>
      <c r="BO86" s="15">
        <v>1196</v>
      </c>
      <c r="BP86" s="16" t="s">
        <v>4259</v>
      </c>
      <c r="BQ86" s="20">
        <v>1.571256</v>
      </c>
      <c r="BR86" s="16" t="s">
        <v>4258</v>
      </c>
      <c r="BS86" s="15">
        <v>232</v>
      </c>
      <c r="BT86" s="16" t="s">
        <v>4259</v>
      </c>
      <c r="BU86" s="20">
        <v>1.309798</v>
      </c>
      <c r="BV86" s="16" t="s">
        <v>4260</v>
      </c>
      <c r="BW86" s="15">
        <v>44</v>
      </c>
      <c r="BX86" s="16" t="s">
        <v>4261</v>
      </c>
      <c r="BY86" s="20">
        <v>1.3697859999999999</v>
      </c>
      <c r="BZ86" s="16" t="s">
        <v>4260</v>
      </c>
      <c r="CA86" s="15">
        <v>114</v>
      </c>
      <c r="CB86" s="16" t="s">
        <v>4261</v>
      </c>
      <c r="CC86" s="20">
        <v>1.1752100000000001</v>
      </c>
      <c r="CD86" s="16" t="s">
        <v>4260</v>
      </c>
      <c r="CE86" s="15">
        <v>2334</v>
      </c>
      <c r="CF86" s="16" t="s">
        <v>4261</v>
      </c>
      <c r="CG86" s="20">
        <v>1.420372</v>
      </c>
      <c r="CH86" s="16" t="s">
        <v>4260</v>
      </c>
      <c r="CI86" s="15">
        <v>234</v>
      </c>
      <c r="CJ86" s="16" t="s">
        <v>4261</v>
      </c>
      <c r="CK86" s="20">
        <v>1.3419449999999999</v>
      </c>
      <c r="CL86" s="16" t="s">
        <v>4340</v>
      </c>
      <c r="CM86" s="15">
        <f>SUM(A2L179C10)/A2L179C1</f>
        <v>1835</v>
      </c>
    </row>
    <row r="87" spans="1:91" x14ac:dyDescent="0.3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-482</v>
      </c>
      <c r="H87" s="16" t="s">
        <v>4253</v>
      </c>
      <c r="I87" s="20">
        <v>1</v>
      </c>
      <c r="J87" s="16" t="s">
        <v>4252</v>
      </c>
      <c r="K87" s="15">
        <v>1700</v>
      </c>
      <c r="L87" s="16" t="s">
        <v>4253</v>
      </c>
      <c r="M87" s="20">
        <v>1</v>
      </c>
      <c r="N87" s="16" t="s">
        <v>4252</v>
      </c>
      <c r="O87" s="15">
        <v>48199</v>
      </c>
      <c r="P87" s="16" t="s">
        <v>4253</v>
      </c>
      <c r="Q87" s="20">
        <v>1</v>
      </c>
      <c r="R87" s="16" t="s">
        <v>4252</v>
      </c>
      <c r="S87" s="15">
        <v>2846</v>
      </c>
      <c r="T87" s="16" t="s">
        <v>4253</v>
      </c>
      <c r="U87" s="20">
        <v>1</v>
      </c>
      <c r="V87" s="16" t="s">
        <v>4252</v>
      </c>
      <c r="W87" s="15">
        <v>52263</v>
      </c>
      <c r="X87" s="16" t="s">
        <v>4252</v>
      </c>
      <c r="Y87" s="15">
        <v>52263</v>
      </c>
      <c r="Z87" s="16" t="s">
        <v>4254</v>
      </c>
      <c r="AA87" s="15">
        <v>645</v>
      </c>
      <c r="AB87" s="16" t="s">
        <v>4255</v>
      </c>
      <c r="AC87" s="20">
        <v>1.2132879999999999</v>
      </c>
      <c r="AD87" s="16" t="s">
        <v>4254</v>
      </c>
      <c r="AE87" s="15">
        <v>4337</v>
      </c>
      <c r="AF87" s="16" t="s">
        <v>4255</v>
      </c>
      <c r="AG87" s="20">
        <v>1.063221</v>
      </c>
      <c r="AH87" s="16" t="s">
        <v>4254</v>
      </c>
      <c r="AI87" s="15">
        <v>28895</v>
      </c>
      <c r="AJ87" s="16" t="s">
        <v>4255</v>
      </c>
      <c r="AK87" s="20">
        <v>1.0545180000000001</v>
      </c>
      <c r="AL87" s="16" t="s">
        <v>4254</v>
      </c>
      <c r="AM87" s="15">
        <v>8</v>
      </c>
      <c r="AN87" s="16" t="s">
        <v>4255</v>
      </c>
      <c r="AO87" s="20">
        <v>1.19174</v>
      </c>
      <c r="AP87" s="16" t="s">
        <v>4256</v>
      </c>
      <c r="AQ87" s="15">
        <v>307</v>
      </c>
      <c r="AR87" s="16" t="s">
        <v>4257</v>
      </c>
      <c r="AS87" s="20">
        <v>1.3041879999999999</v>
      </c>
      <c r="AT87" s="16" t="s">
        <v>4256</v>
      </c>
      <c r="AU87" s="15">
        <v>592</v>
      </c>
      <c r="AV87" s="16" t="s">
        <v>4257</v>
      </c>
      <c r="AW87" s="20">
        <v>1.162755</v>
      </c>
      <c r="AX87" s="16" t="s">
        <v>4256</v>
      </c>
      <c r="AY87" s="15">
        <v>19000</v>
      </c>
      <c r="AZ87" s="16" t="s">
        <v>4257</v>
      </c>
      <c r="BA87" s="20">
        <v>1.383564</v>
      </c>
      <c r="BB87" s="16" t="s">
        <v>4256</v>
      </c>
      <c r="BC87" s="15">
        <v>568</v>
      </c>
      <c r="BD87" s="16" t="s">
        <v>4257</v>
      </c>
      <c r="BE87" s="20">
        <v>1.284125</v>
      </c>
      <c r="BF87" s="16" t="s">
        <v>4258</v>
      </c>
      <c r="BG87" s="15">
        <v>187</v>
      </c>
      <c r="BH87" s="16" t="s">
        <v>4259</v>
      </c>
      <c r="BI87" s="20">
        <v>1.3283480000000001</v>
      </c>
      <c r="BJ87" s="16" t="s">
        <v>4258</v>
      </c>
      <c r="BK87" s="15">
        <v>812</v>
      </c>
      <c r="BL87" s="16" t="s">
        <v>4259</v>
      </c>
      <c r="BM87" s="20">
        <v>1.196572</v>
      </c>
      <c r="BN87" s="16" t="s">
        <v>4258</v>
      </c>
      <c r="BO87" s="15">
        <v>13682</v>
      </c>
      <c r="BP87" s="16" t="s">
        <v>4259</v>
      </c>
      <c r="BQ87" s="20">
        <v>1.571256</v>
      </c>
      <c r="BR87" s="16" t="s">
        <v>4258</v>
      </c>
      <c r="BS87" s="15">
        <v>279070</v>
      </c>
      <c r="BT87" s="16" t="s">
        <v>4259</v>
      </c>
      <c r="BU87" s="20">
        <v>1.309798</v>
      </c>
      <c r="BV87" s="16" t="s">
        <v>4260</v>
      </c>
      <c r="BW87" s="15">
        <v>464</v>
      </c>
      <c r="BX87" s="16" t="s">
        <v>4261</v>
      </c>
      <c r="BY87" s="20">
        <v>1.3697859999999999</v>
      </c>
      <c r="BZ87" s="16" t="s">
        <v>4260</v>
      </c>
      <c r="CA87" s="15">
        <v>1894</v>
      </c>
      <c r="CB87" s="16" t="s">
        <v>4261</v>
      </c>
      <c r="CC87" s="20">
        <v>1.1752100000000001</v>
      </c>
      <c r="CD87" s="16" t="s">
        <v>4260</v>
      </c>
      <c r="CE87" s="15">
        <v>20392</v>
      </c>
      <c r="CF87" s="16" t="s">
        <v>4261</v>
      </c>
      <c r="CG87" s="20">
        <v>1.420372</v>
      </c>
      <c r="CH87" s="16" t="s">
        <v>4260</v>
      </c>
      <c r="CI87" s="15">
        <v>4357</v>
      </c>
      <c r="CJ87" s="16" t="s">
        <v>4261</v>
      </c>
      <c r="CK87" s="20">
        <v>1.3419449999999999</v>
      </c>
      <c r="CL87" s="16" t="s">
        <v>4341</v>
      </c>
      <c r="CM87" s="15">
        <f>SUM(A2L180C10)/A2L180C1</f>
        <v>52263</v>
      </c>
    </row>
    <row r="88" spans="1:91" x14ac:dyDescent="0.3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1350320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381705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1181349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4861457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7774831</v>
      </c>
      <c r="X88" s="16" t="s">
        <v>4347</v>
      </c>
      <c r="Y88" s="17">
        <f>SUM(A2L101C11:A2L180C11)-2*(SUM(A2L151C11:A2L153C11)+SUM(A2L157C11:A2L159C11)+SUM(A2L163C11:A2L165C11)+SUM(A2L172C11:A2L174C11))</f>
        <v>7835657</v>
      </c>
      <c r="Z88" s="16" t="s">
        <v>4348</v>
      </c>
      <c r="AA88" s="17">
        <f>SUM(A2L101C12:A2L180C12)-2*(SUM(A2L151C12:A2L153C12)+SUM(A2L157C12:A2L159C12)+SUM(A2L163C12:A2L165C12)+SUM(A2L172C12:A2L174C12))</f>
        <v>1355798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427035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1071221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4529356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1113394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361581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924195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4302504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1046255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317736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919303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4455598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1118398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373855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1013992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4195405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8033844.834562799</v>
      </c>
    </row>
    <row r="89" spans="1:91" x14ac:dyDescent="0.3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3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3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B45E1B-CB3B-4867-824F-3E7FE729457C}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4389</v>
      </c>
    </row>
    <row r="3" spans="1:91" x14ac:dyDescent="0.3">
      <c r="B3" s="13" t="s">
        <v>4042</v>
      </c>
    </row>
    <row r="4" spans="1:91" x14ac:dyDescent="0.3">
      <c r="B4" s="13" t="s">
        <v>4390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36795</v>
      </c>
      <c r="H8" s="16" t="s">
        <v>4253</v>
      </c>
      <c r="I8" s="20">
        <v>1</v>
      </c>
      <c r="J8" s="16" t="s">
        <v>4252</v>
      </c>
      <c r="K8" s="15">
        <v>21477</v>
      </c>
      <c r="L8" s="16" t="s">
        <v>4253</v>
      </c>
      <c r="M8" s="20">
        <v>1</v>
      </c>
      <c r="N8" s="16" t="s">
        <v>4252</v>
      </c>
      <c r="O8" s="15">
        <v>33762</v>
      </c>
      <c r="P8" s="16" t="s">
        <v>4253</v>
      </c>
      <c r="Q8" s="20">
        <v>1</v>
      </c>
      <c r="R8" s="16" t="s">
        <v>4252</v>
      </c>
      <c r="S8" s="15">
        <v>12371</v>
      </c>
      <c r="T8" s="16" t="s">
        <v>4253</v>
      </c>
      <c r="U8" s="20">
        <v>1</v>
      </c>
      <c r="V8" s="16" t="s">
        <v>4252</v>
      </c>
      <c r="W8" s="15">
        <v>104405</v>
      </c>
      <c r="X8" s="16" t="s">
        <v>4252</v>
      </c>
      <c r="Y8" s="15">
        <v>107464</v>
      </c>
      <c r="Z8" s="16" t="s">
        <v>4254</v>
      </c>
      <c r="AA8" s="15">
        <v>33208</v>
      </c>
      <c r="AB8" s="16" t="s">
        <v>4255</v>
      </c>
      <c r="AC8" s="20">
        <v>1.2132879999999999</v>
      </c>
      <c r="AD8" s="16" t="s">
        <v>4254</v>
      </c>
      <c r="AE8" s="15">
        <v>20427</v>
      </c>
      <c r="AF8" s="16" t="s">
        <v>4255</v>
      </c>
      <c r="AG8" s="20">
        <v>1.063221</v>
      </c>
      <c r="AH8" s="16" t="s">
        <v>4254</v>
      </c>
      <c r="AI8" s="15">
        <v>28308</v>
      </c>
      <c r="AJ8" s="16" t="s">
        <v>4255</v>
      </c>
      <c r="AK8" s="20">
        <v>1.0545180000000001</v>
      </c>
      <c r="AL8" s="16" t="s">
        <v>4254</v>
      </c>
      <c r="AM8" s="15">
        <v>12577</v>
      </c>
      <c r="AN8" s="16" t="s">
        <v>4255</v>
      </c>
      <c r="AO8" s="20">
        <v>1.19174</v>
      </c>
      <c r="AP8" s="16" t="s">
        <v>4256</v>
      </c>
      <c r="AQ8" s="15">
        <v>29159</v>
      </c>
      <c r="AR8" s="16" t="s">
        <v>4257</v>
      </c>
      <c r="AS8" s="20">
        <v>1.3041879999999999</v>
      </c>
      <c r="AT8" s="16" t="s">
        <v>4256</v>
      </c>
      <c r="AU8" s="15">
        <v>14087</v>
      </c>
      <c r="AV8" s="16" t="s">
        <v>4257</v>
      </c>
      <c r="AW8" s="20">
        <v>1.162755</v>
      </c>
      <c r="AX8" s="16" t="s">
        <v>4256</v>
      </c>
      <c r="AY8" s="15">
        <v>194333</v>
      </c>
      <c r="AZ8" s="16" t="s">
        <v>4257</v>
      </c>
      <c r="BA8" s="20">
        <v>1.383564</v>
      </c>
      <c r="BB8" s="16" t="s">
        <v>4256</v>
      </c>
      <c r="BC8" s="15">
        <v>8693</v>
      </c>
      <c r="BD8" s="16" t="s">
        <v>4257</v>
      </c>
      <c r="BE8" s="20">
        <v>1.284125</v>
      </c>
      <c r="BF8" s="16" t="s">
        <v>4258</v>
      </c>
      <c r="BG8" s="15">
        <v>24419</v>
      </c>
      <c r="BH8" s="16" t="s">
        <v>4259</v>
      </c>
      <c r="BI8" s="20">
        <v>1.3283480000000001</v>
      </c>
      <c r="BJ8" s="16" t="s">
        <v>4258</v>
      </c>
      <c r="BK8" s="15">
        <v>16097</v>
      </c>
      <c r="BL8" s="16" t="s">
        <v>4259</v>
      </c>
      <c r="BM8" s="20">
        <v>1.196572</v>
      </c>
      <c r="BN8" s="16" t="s">
        <v>4258</v>
      </c>
      <c r="BO8" s="15">
        <v>21844</v>
      </c>
      <c r="BP8" s="16" t="s">
        <v>4259</v>
      </c>
      <c r="BQ8" s="20">
        <v>1.571256</v>
      </c>
      <c r="BR8" s="16" t="s">
        <v>4258</v>
      </c>
      <c r="BS8" s="15">
        <v>7072</v>
      </c>
      <c r="BT8" s="16" t="s">
        <v>4259</v>
      </c>
      <c r="BU8" s="20">
        <v>1.309798</v>
      </c>
      <c r="BV8" s="16" t="s">
        <v>4260</v>
      </c>
      <c r="BW8" s="15">
        <v>30544</v>
      </c>
      <c r="BX8" s="16" t="s">
        <v>4261</v>
      </c>
      <c r="BY8" s="20">
        <v>1.3697859999999999</v>
      </c>
      <c r="BZ8" s="16" t="s">
        <v>4260</v>
      </c>
      <c r="CA8" s="15">
        <v>18765</v>
      </c>
      <c r="CB8" s="16" t="s">
        <v>4261</v>
      </c>
      <c r="CC8" s="20">
        <v>1.1752100000000001</v>
      </c>
      <c r="CD8" s="16" t="s">
        <v>4260</v>
      </c>
      <c r="CE8" s="15">
        <v>26028</v>
      </c>
      <c r="CF8" s="16" t="s">
        <v>4261</v>
      </c>
      <c r="CG8" s="20">
        <v>1.420372</v>
      </c>
      <c r="CH8" s="16" t="s">
        <v>4260</v>
      </c>
      <c r="CI8" s="15">
        <v>11461</v>
      </c>
      <c r="CJ8" s="16" t="s">
        <v>4261</v>
      </c>
      <c r="CK8" s="20">
        <v>1.3419449999999999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181899.22726966671</v>
      </c>
    </row>
    <row r="9" spans="1:91" x14ac:dyDescent="0.3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371895</v>
      </c>
      <c r="H9" s="16" t="s">
        <v>4253</v>
      </c>
      <c r="I9" s="20">
        <v>1</v>
      </c>
      <c r="J9" s="16" t="s">
        <v>4252</v>
      </c>
      <c r="K9" s="15">
        <v>743871</v>
      </c>
      <c r="L9" s="16" t="s">
        <v>4253</v>
      </c>
      <c r="M9" s="20">
        <v>1</v>
      </c>
      <c r="N9" s="16" t="s">
        <v>4252</v>
      </c>
      <c r="O9" s="15">
        <v>340077</v>
      </c>
      <c r="P9" s="16" t="s">
        <v>4253</v>
      </c>
      <c r="Q9" s="20">
        <v>1</v>
      </c>
      <c r="R9" s="16" t="s">
        <v>4252</v>
      </c>
      <c r="S9" s="15">
        <v>3572</v>
      </c>
      <c r="T9" s="16" t="s">
        <v>4253</v>
      </c>
      <c r="U9" s="20">
        <v>1</v>
      </c>
      <c r="V9" s="16" t="s">
        <v>4252</v>
      </c>
      <c r="W9" s="15">
        <v>1459415</v>
      </c>
      <c r="X9" s="16" t="s">
        <v>4252</v>
      </c>
      <c r="Y9" s="15">
        <v>1473656</v>
      </c>
      <c r="Z9" s="16" t="s">
        <v>4254</v>
      </c>
      <c r="AA9" s="15">
        <v>383130</v>
      </c>
      <c r="AB9" s="16" t="s">
        <v>4255</v>
      </c>
      <c r="AC9" s="20">
        <v>1.2132879999999999</v>
      </c>
      <c r="AD9" s="16" t="s">
        <v>4254</v>
      </c>
      <c r="AE9" s="15">
        <v>623204</v>
      </c>
      <c r="AF9" s="16" t="s">
        <v>4255</v>
      </c>
      <c r="AG9" s="20">
        <v>1.063221</v>
      </c>
      <c r="AH9" s="16" t="s">
        <v>4254</v>
      </c>
      <c r="AI9" s="15">
        <v>336705</v>
      </c>
      <c r="AJ9" s="16" t="s">
        <v>4255</v>
      </c>
      <c r="AK9" s="20">
        <v>1.0545180000000001</v>
      </c>
      <c r="AL9" s="16" t="s">
        <v>4254</v>
      </c>
      <c r="AM9" s="15">
        <v>2547</v>
      </c>
      <c r="AN9" s="16" t="s">
        <v>4255</v>
      </c>
      <c r="AO9" s="20">
        <v>1.19174</v>
      </c>
      <c r="AP9" s="16" t="s">
        <v>4256</v>
      </c>
      <c r="AQ9" s="15">
        <v>326899</v>
      </c>
      <c r="AR9" s="16" t="s">
        <v>4257</v>
      </c>
      <c r="AS9" s="20">
        <v>1.3041879999999999</v>
      </c>
      <c r="AT9" s="16" t="s">
        <v>4256</v>
      </c>
      <c r="AU9" s="15">
        <v>501550</v>
      </c>
      <c r="AV9" s="16" t="s">
        <v>4257</v>
      </c>
      <c r="AW9" s="20">
        <v>1.162755</v>
      </c>
      <c r="AX9" s="16" t="s">
        <v>4256</v>
      </c>
      <c r="AY9" s="15">
        <v>361236</v>
      </c>
      <c r="AZ9" s="16" t="s">
        <v>4257</v>
      </c>
      <c r="BA9" s="20">
        <v>1.383564</v>
      </c>
      <c r="BB9" s="16" t="s">
        <v>4256</v>
      </c>
      <c r="BC9" s="15">
        <v>1127</v>
      </c>
      <c r="BD9" s="16" t="s">
        <v>4257</v>
      </c>
      <c r="BE9" s="20">
        <v>1.284125</v>
      </c>
      <c r="BF9" s="16" t="s">
        <v>4258</v>
      </c>
      <c r="BG9" s="15">
        <v>354460</v>
      </c>
      <c r="BH9" s="16" t="s">
        <v>4259</v>
      </c>
      <c r="BI9" s="20">
        <v>1.3283480000000001</v>
      </c>
      <c r="BJ9" s="16" t="s">
        <v>4258</v>
      </c>
      <c r="BK9" s="15">
        <v>454077</v>
      </c>
      <c r="BL9" s="16" t="s">
        <v>4259</v>
      </c>
      <c r="BM9" s="20">
        <v>1.196572</v>
      </c>
      <c r="BN9" s="16" t="s">
        <v>4258</v>
      </c>
      <c r="BO9" s="15">
        <v>376038</v>
      </c>
      <c r="BP9" s="16" t="s">
        <v>4259</v>
      </c>
      <c r="BQ9" s="20">
        <v>1.571256</v>
      </c>
      <c r="BR9" s="16" t="s">
        <v>4258</v>
      </c>
      <c r="BS9" s="15">
        <v>1939</v>
      </c>
      <c r="BT9" s="16" t="s">
        <v>4259</v>
      </c>
      <c r="BU9" s="20">
        <v>1.309798</v>
      </c>
      <c r="BV9" s="16" t="s">
        <v>4260</v>
      </c>
      <c r="BW9" s="15">
        <v>452137</v>
      </c>
      <c r="BX9" s="16" t="s">
        <v>4261</v>
      </c>
      <c r="BY9" s="20">
        <v>1.3697859999999999</v>
      </c>
      <c r="BZ9" s="16" t="s">
        <v>4260</v>
      </c>
      <c r="CA9" s="15">
        <v>639554</v>
      </c>
      <c r="CB9" s="16" t="s">
        <v>4261</v>
      </c>
      <c r="CC9" s="20">
        <v>1.1752100000000001</v>
      </c>
      <c r="CD9" s="16" t="s">
        <v>4260</v>
      </c>
      <c r="CE9" s="15">
        <v>379344</v>
      </c>
      <c r="CF9" s="16" t="s">
        <v>4261</v>
      </c>
      <c r="CG9" s="20">
        <v>1.420372</v>
      </c>
      <c r="CH9" s="16" t="s">
        <v>4260</v>
      </c>
      <c r="CI9" s="15">
        <v>2637</v>
      </c>
      <c r="CJ9" s="16" t="s">
        <v>4261</v>
      </c>
      <c r="CK9" s="20">
        <v>1.3419449999999999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1485240.1045783332</v>
      </c>
    </row>
    <row r="10" spans="1:91" x14ac:dyDescent="0.3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397</v>
      </c>
      <c r="H10" s="16" t="s">
        <v>4253</v>
      </c>
      <c r="I10" s="20">
        <v>1</v>
      </c>
      <c r="J10" s="16" t="s">
        <v>4252</v>
      </c>
      <c r="K10" s="15">
        <v>4000</v>
      </c>
      <c r="L10" s="16" t="s">
        <v>4253</v>
      </c>
      <c r="M10" s="20">
        <v>1</v>
      </c>
      <c r="N10" s="16" t="s">
        <v>4252</v>
      </c>
      <c r="O10" s="15">
        <v>7491</v>
      </c>
      <c r="P10" s="16" t="s">
        <v>4253</v>
      </c>
      <c r="Q10" s="20">
        <v>1</v>
      </c>
      <c r="R10" s="16" t="s">
        <v>4252</v>
      </c>
      <c r="S10" s="15">
        <v>1</v>
      </c>
      <c r="T10" s="16" t="s">
        <v>4253</v>
      </c>
      <c r="U10" s="20">
        <v>1</v>
      </c>
      <c r="V10" s="16" t="s">
        <v>4252</v>
      </c>
      <c r="W10" s="15">
        <v>11889</v>
      </c>
      <c r="X10" s="16" t="s">
        <v>4252</v>
      </c>
      <c r="Y10" s="15">
        <v>11889</v>
      </c>
      <c r="Z10" s="16" t="s">
        <v>4254</v>
      </c>
      <c r="AA10" s="15">
        <v>398</v>
      </c>
      <c r="AB10" s="16" t="s">
        <v>4255</v>
      </c>
      <c r="AC10" s="20">
        <v>1.2132879999999999</v>
      </c>
      <c r="AD10" s="16" t="s">
        <v>4254</v>
      </c>
      <c r="AE10" s="15">
        <v>4078</v>
      </c>
      <c r="AF10" s="16" t="s">
        <v>4255</v>
      </c>
      <c r="AG10" s="20">
        <v>1.063221</v>
      </c>
      <c r="AH10" s="16" t="s">
        <v>4254</v>
      </c>
      <c r="AI10" s="15">
        <v>4160</v>
      </c>
      <c r="AJ10" s="16" t="s">
        <v>4255</v>
      </c>
      <c r="AK10" s="20">
        <v>1.0545180000000001</v>
      </c>
      <c r="AL10" s="16" t="s">
        <v>4254</v>
      </c>
      <c r="AM10" s="15">
        <v>3</v>
      </c>
      <c r="AN10" s="16" t="s">
        <v>4255</v>
      </c>
      <c r="AO10" s="20">
        <v>1.19174</v>
      </c>
      <c r="AP10" s="16" t="s">
        <v>4256</v>
      </c>
      <c r="AQ10" s="15">
        <v>383</v>
      </c>
      <c r="AR10" s="16" t="s">
        <v>4257</v>
      </c>
      <c r="AS10" s="20">
        <v>1.3041879999999999</v>
      </c>
      <c r="AT10" s="16" t="s">
        <v>4256</v>
      </c>
      <c r="AU10" s="15">
        <v>3196</v>
      </c>
      <c r="AV10" s="16" t="s">
        <v>4257</v>
      </c>
      <c r="AW10" s="20">
        <v>1.162755</v>
      </c>
      <c r="AX10" s="16" t="s">
        <v>4256</v>
      </c>
      <c r="AY10" s="15">
        <v>5430</v>
      </c>
      <c r="AZ10" s="16" t="s">
        <v>4257</v>
      </c>
      <c r="BA10" s="20">
        <v>1.383564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409</v>
      </c>
      <c r="BH10" s="16" t="s">
        <v>4259</v>
      </c>
      <c r="BI10" s="20">
        <v>1.3283480000000001</v>
      </c>
      <c r="BJ10" s="16" t="s">
        <v>4258</v>
      </c>
      <c r="BK10" s="15">
        <v>2988</v>
      </c>
      <c r="BL10" s="16" t="s">
        <v>4259</v>
      </c>
      <c r="BM10" s="20">
        <v>1.196572</v>
      </c>
      <c r="BN10" s="16" t="s">
        <v>4258</v>
      </c>
      <c r="BO10" s="15">
        <v>4470</v>
      </c>
      <c r="BP10" s="16" t="s">
        <v>4259</v>
      </c>
      <c r="BQ10" s="20">
        <v>1.571256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441</v>
      </c>
      <c r="BX10" s="16" t="s">
        <v>4261</v>
      </c>
      <c r="BY10" s="20">
        <v>1.3697859999999999</v>
      </c>
      <c r="BZ10" s="16" t="s">
        <v>4260</v>
      </c>
      <c r="CA10" s="15">
        <v>3799</v>
      </c>
      <c r="CB10" s="16" t="s">
        <v>4261</v>
      </c>
      <c r="CC10" s="20">
        <v>1.1752100000000001</v>
      </c>
      <c r="CD10" s="16" t="s">
        <v>4260</v>
      </c>
      <c r="CE10" s="15">
        <v>4654</v>
      </c>
      <c r="CF10" s="16" t="s">
        <v>4261</v>
      </c>
      <c r="CG10" s="20">
        <v>1.420372</v>
      </c>
      <c r="CH10" s="16" t="s">
        <v>4260</v>
      </c>
      <c r="CI10" s="15">
        <v>0</v>
      </c>
      <c r="CJ10" s="16" t="s">
        <v>4261</v>
      </c>
      <c r="CK10" s="20">
        <v>0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10942.165155333334</v>
      </c>
    </row>
    <row r="11" spans="1:91" x14ac:dyDescent="0.3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871</v>
      </c>
      <c r="H11" s="16" t="s">
        <v>4253</v>
      </c>
      <c r="I11" s="20">
        <v>1</v>
      </c>
      <c r="J11" s="16" t="s">
        <v>4252</v>
      </c>
      <c r="K11" s="15">
        <v>133</v>
      </c>
      <c r="L11" s="16" t="s">
        <v>4253</v>
      </c>
      <c r="M11" s="20">
        <v>1</v>
      </c>
      <c r="N11" s="16" t="s">
        <v>4252</v>
      </c>
      <c r="O11" s="15">
        <v>426</v>
      </c>
      <c r="P11" s="16" t="s">
        <v>4253</v>
      </c>
      <c r="Q11" s="20">
        <v>1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1430</v>
      </c>
      <c r="X11" s="16" t="s">
        <v>4252</v>
      </c>
      <c r="Y11" s="15">
        <v>1430</v>
      </c>
      <c r="Z11" s="16" t="s">
        <v>4254</v>
      </c>
      <c r="AA11" s="15">
        <v>899</v>
      </c>
      <c r="AB11" s="16" t="s">
        <v>4255</v>
      </c>
      <c r="AC11" s="20">
        <v>1.2132879999999999</v>
      </c>
      <c r="AD11" s="16" t="s">
        <v>4254</v>
      </c>
      <c r="AE11" s="15">
        <v>190</v>
      </c>
      <c r="AF11" s="16" t="s">
        <v>4255</v>
      </c>
      <c r="AG11" s="20">
        <v>1.063221</v>
      </c>
      <c r="AH11" s="16" t="s">
        <v>4254</v>
      </c>
      <c r="AI11" s="15">
        <v>362</v>
      </c>
      <c r="AJ11" s="16" t="s">
        <v>4255</v>
      </c>
      <c r="AK11" s="20">
        <v>1.0545180000000001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962</v>
      </c>
      <c r="AR11" s="16" t="s">
        <v>4257</v>
      </c>
      <c r="AS11" s="20">
        <v>1.3041879999999999</v>
      </c>
      <c r="AT11" s="16" t="s">
        <v>4256</v>
      </c>
      <c r="AU11" s="15">
        <v>152</v>
      </c>
      <c r="AV11" s="16" t="s">
        <v>4257</v>
      </c>
      <c r="AW11" s="20">
        <v>1.162755</v>
      </c>
      <c r="AX11" s="16" t="s">
        <v>4256</v>
      </c>
      <c r="AY11" s="15">
        <v>5378</v>
      </c>
      <c r="AZ11" s="16" t="s">
        <v>4257</v>
      </c>
      <c r="BA11" s="20">
        <v>1.383564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1278</v>
      </c>
      <c r="BH11" s="16" t="s">
        <v>4259</v>
      </c>
      <c r="BI11" s="20">
        <v>1.3283480000000001</v>
      </c>
      <c r="BJ11" s="16" t="s">
        <v>4258</v>
      </c>
      <c r="BK11" s="15">
        <v>161</v>
      </c>
      <c r="BL11" s="16" t="s">
        <v>4259</v>
      </c>
      <c r="BM11" s="20">
        <v>1.196572</v>
      </c>
      <c r="BN11" s="16" t="s">
        <v>4258</v>
      </c>
      <c r="BO11" s="15">
        <v>1514</v>
      </c>
      <c r="BP11" s="16" t="s">
        <v>4259</v>
      </c>
      <c r="BQ11" s="20">
        <v>1.571256</v>
      </c>
      <c r="BR11" s="16" t="s">
        <v>4258</v>
      </c>
      <c r="BS11" s="15">
        <v>1</v>
      </c>
      <c r="BT11" s="16" t="s">
        <v>4259</v>
      </c>
      <c r="BU11" s="20">
        <v>1.309798</v>
      </c>
      <c r="BV11" s="16" t="s">
        <v>4260</v>
      </c>
      <c r="BW11" s="15">
        <v>1262</v>
      </c>
      <c r="BX11" s="16" t="s">
        <v>4261</v>
      </c>
      <c r="BY11" s="20">
        <v>1.3697859999999999</v>
      </c>
      <c r="BZ11" s="16" t="s">
        <v>4260</v>
      </c>
      <c r="CA11" s="15">
        <v>204</v>
      </c>
      <c r="CB11" s="16" t="s">
        <v>4261</v>
      </c>
      <c r="CC11" s="20">
        <v>1.1752100000000001</v>
      </c>
      <c r="CD11" s="16" t="s">
        <v>4260</v>
      </c>
      <c r="CE11" s="15">
        <v>727</v>
      </c>
      <c r="CF11" s="16" t="s">
        <v>4261</v>
      </c>
      <c r="CG11" s="20">
        <v>1.420372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4512</v>
      </c>
      <c r="CM11" s="15">
        <f>SUM(A2L204C10)/A2L204C1</f>
        <v>1430</v>
      </c>
    </row>
    <row r="12" spans="1:91" x14ac:dyDescent="0.3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178782</v>
      </c>
      <c r="T12" s="16" t="s">
        <v>4253</v>
      </c>
      <c r="U12" s="20">
        <v>1</v>
      </c>
      <c r="V12" s="16" t="s">
        <v>4252</v>
      </c>
      <c r="W12" s="15">
        <v>178782</v>
      </c>
      <c r="X12" s="16" t="s">
        <v>4252</v>
      </c>
      <c r="Y12" s="15">
        <v>185516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173556</v>
      </c>
      <c r="AN12" s="16" t="s">
        <v>4255</v>
      </c>
      <c r="AO12" s="20">
        <v>1.19174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156322</v>
      </c>
      <c r="BD12" s="16" t="s">
        <v>4257</v>
      </c>
      <c r="BE12" s="20">
        <v>1.284125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158210</v>
      </c>
      <c r="BT12" s="16" t="s">
        <v>4259</v>
      </c>
      <c r="BU12" s="20">
        <v>1.309798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207191</v>
      </c>
      <c r="CJ12" s="16" t="s">
        <v>4261</v>
      </c>
      <c r="CK12" s="20">
        <v>1.3419449999999999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195450.87189666668</v>
      </c>
    </row>
    <row r="13" spans="1:91" x14ac:dyDescent="0.3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44732</v>
      </c>
      <c r="T13" s="16" t="s">
        <v>4253</v>
      </c>
      <c r="U13" s="20">
        <v>1</v>
      </c>
      <c r="V13" s="16" t="s">
        <v>4252</v>
      </c>
      <c r="W13" s="15">
        <v>44732</v>
      </c>
      <c r="X13" s="16" t="s">
        <v>4252</v>
      </c>
      <c r="Y13" s="15">
        <v>44732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25819</v>
      </c>
      <c r="AN13" s="16" t="s">
        <v>4255</v>
      </c>
      <c r="AO13" s="20">
        <v>1.19174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21168</v>
      </c>
      <c r="BD13" s="16" t="s">
        <v>4257</v>
      </c>
      <c r="BE13" s="20">
        <v>1.284125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9243</v>
      </c>
      <c r="BT13" s="16" t="s">
        <v>4259</v>
      </c>
      <c r="BU13" s="20">
        <v>1.309798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11559</v>
      </c>
      <c r="CJ13" s="16" t="s">
        <v>4261</v>
      </c>
      <c r="CK13" s="20">
        <v>1.3419449999999999</v>
      </c>
      <c r="CL13" s="16" t="s">
        <v>4514</v>
      </c>
      <c r="CM13" s="15">
        <f>SUM(A2L206C10)/A2L206C1</f>
        <v>44732</v>
      </c>
    </row>
    <row r="14" spans="1:91" x14ac:dyDescent="0.3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281396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281396</v>
      </c>
      <c r="X14" s="16" t="s">
        <v>4252</v>
      </c>
      <c r="Y14" s="15">
        <v>281396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302322</v>
      </c>
      <c r="AJ14" s="16" t="s">
        <v>4255</v>
      </c>
      <c r="AK14" s="20">
        <v>1.0545180000000001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308502</v>
      </c>
      <c r="AZ14" s="16" t="s">
        <v>4257</v>
      </c>
      <c r="BA14" s="20">
        <v>1.383564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336840</v>
      </c>
      <c r="BP14" s="16" t="s">
        <v>4259</v>
      </c>
      <c r="BQ14" s="20">
        <v>1.571256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431129</v>
      </c>
      <c r="CF14" s="16" t="s">
        <v>4261</v>
      </c>
      <c r="CG14" s="20">
        <v>1.420372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281396</v>
      </c>
    </row>
    <row r="15" spans="1:91" x14ac:dyDescent="0.3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1285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1285</v>
      </c>
      <c r="X15" s="16" t="s">
        <v>4252</v>
      </c>
      <c r="Y15" s="15">
        <v>1285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1269</v>
      </c>
      <c r="AJ15" s="16" t="s">
        <v>4255</v>
      </c>
      <c r="AK15" s="20">
        <v>1.0545180000000001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1291</v>
      </c>
      <c r="AZ15" s="16" t="s">
        <v>4257</v>
      </c>
      <c r="BA15" s="20">
        <v>1.383564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1244</v>
      </c>
      <c r="BP15" s="16" t="s">
        <v>4259</v>
      </c>
      <c r="BQ15" s="20">
        <v>1.571256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255</v>
      </c>
      <c r="CF15" s="16" t="s">
        <v>4261</v>
      </c>
      <c r="CG15" s="20">
        <v>1.420372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1285</v>
      </c>
    </row>
    <row r="16" spans="1:91" x14ac:dyDescent="0.3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38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38</v>
      </c>
      <c r="X16" s="16" t="s">
        <v>4252</v>
      </c>
      <c r="Y16" s="15">
        <v>38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49</v>
      </c>
      <c r="AJ16" s="16" t="s">
        <v>4255</v>
      </c>
      <c r="AK16" s="20">
        <v>1.0545180000000001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86</v>
      </c>
      <c r="AZ16" s="16" t="s">
        <v>4257</v>
      </c>
      <c r="BA16" s="20">
        <v>1.383564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91</v>
      </c>
      <c r="BP16" s="16" t="s">
        <v>4259</v>
      </c>
      <c r="BQ16" s="20">
        <v>1.571256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266</v>
      </c>
      <c r="CF16" s="16" t="s">
        <v>4261</v>
      </c>
      <c r="CG16" s="20">
        <v>1.420372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38</v>
      </c>
    </row>
    <row r="17" spans="1:91" x14ac:dyDescent="0.3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3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17866</v>
      </c>
      <c r="P18" s="16" t="s">
        <v>4253</v>
      </c>
      <c r="Q18" s="20">
        <v>1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17866</v>
      </c>
      <c r="X18" s="16" t="s">
        <v>4252</v>
      </c>
      <c r="Y18" s="15">
        <v>17866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16393</v>
      </c>
      <c r="AJ18" s="16" t="s">
        <v>4255</v>
      </c>
      <c r="AK18" s="20">
        <v>1.0545180000000001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23094</v>
      </c>
      <c r="AZ18" s="16" t="s">
        <v>4257</v>
      </c>
      <c r="BA18" s="20">
        <v>1.383564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13341</v>
      </c>
      <c r="BP18" s="16" t="s">
        <v>4259</v>
      </c>
      <c r="BQ18" s="20">
        <v>1.571256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12751</v>
      </c>
      <c r="CF18" s="16" t="s">
        <v>4261</v>
      </c>
      <c r="CG18" s="20">
        <v>1.420372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17866</v>
      </c>
    </row>
    <row r="19" spans="1:91" x14ac:dyDescent="0.3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42893</v>
      </c>
      <c r="P19" s="16" t="s">
        <v>4253</v>
      </c>
      <c r="Q19" s="20">
        <v>1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42893</v>
      </c>
      <c r="X19" s="16" t="s">
        <v>4252</v>
      </c>
      <c r="Y19" s="15">
        <v>42893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45427</v>
      </c>
      <c r="AJ19" s="16" t="s">
        <v>4255</v>
      </c>
      <c r="AK19" s="20">
        <v>1.0545180000000001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42378</v>
      </c>
      <c r="AZ19" s="16" t="s">
        <v>4257</v>
      </c>
      <c r="BA19" s="20">
        <v>1.383564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45997</v>
      </c>
      <c r="BP19" s="16" t="s">
        <v>4259</v>
      </c>
      <c r="BQ19" s="20">
        <v>1.571256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40764</v>
      </c>
      <c r="CF19" s="16" t="s">
        <v>4261</v>
      </c>
      <c r="CG19" s="20">
        <v>1.420372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42893</v>
      </c>
    </row>
    <row r="20" spans="1:91" x14ac:dyDescent="0.3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871076</v>
      </c>
      <c r="T20" s="16" t="s">
        <v>4253</v>
      </c>
      <c r="U20" s="20">
        <v>1</v>
      </c>
      <c r="V20" s="16" t="s">
        <v>4252</v>
      </c>
      <c r="W20" s="15">
        <v>871076</v>
      </c>
      <c r="X20" s="16" t="s">
        <v>4252</v>
      </c>
      <c r="Y20" s="15">
        <v>871110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894717</v>
      </c>
      <c r="AN20" s="16" t="s">
        <v>4255</v>
      </c>
      <c r="AO20" s="20">
        <v>1.19174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942945</v>
      </c>
      <c r="BD20" s="16" t="s">
        <v>4257</v>
      </c>
      <c r="BE20" s="20">
        <v>1.284125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954482</v>
      </c>
      <c r="BT20" s="16" t="s">
        <v>4259</v>
      </c>
      <c r="BU20" s="20">
        <v>1.309798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949690</v>
      </c>
      <c r="CJ20" s="16" t="s">
        <v>4261</v>
      </c>
      <c r="CK20" s="20">
        <v>1.3419449999999999</v>
      </c>
      <c r="CL20" s="16" t="s">
        <v>4521</v>
      </c>
      <c r="CM20" s="15">
        <f>SUM(A2L213C10)/A2L213C1</f>
        <v>871076</v>
      </c>
    </row>
    <row r="21" spans="1:91" x14ac:dyDescent="0.3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4959</v>
      </c>
      <c r="P21" s="16" t="s">
        <v>4253</v>
      </c>
      <c r="Q21" s="20">
        <v>1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4959</v>
      </c>
      <c r="X21" s="16" t="s">
        <v>4252</v>
      </c>
      <c r="Y21" s="15">
        <v>4959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7689</v>
      </c>
      <c r="AJ21" s="16" t="s">
        <v>4255</v>
      </c>
      <c r="AK21" s="20">
        <v>1.0545180000000001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6499</v>
      </c>
      <c r="AZ21" s="16" t="s">
        <v>4257</v>
      </c>
      <c r="BA21" s="20">
        <v>1.383564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5728</v>
      </c>
      <c r="BP21" s="16" t="s">
        <v>4259</v>
      </c>
      <c r="BQ21" s="20">
        <v>1.571256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5673</v>
      </c>
      <c r="CF21" s="16" t="s">
        <v>4261</v>
      </c>
      <c r="CG21" s="20">
        <v>1.420372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4959</v>
      </c>
    </row>
    <row r="22" spans="1:91" x14ac:dyDescent="0.3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3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11922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11922</v>
      </c>
      <c r="X23" s="16" t="s">
        <v>4252</v>
      </c>
      <c r="Y23" s="15">
        <v>11922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12067</v>
      </c>
      <c r="AJ23" s="16" t="s">
        <v>4255</v>
      </c>
      <c r="AK23" s="20">
        <v>1.0545180000000001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17358</v>
      </c>
      <c r="AZ23" s="16" t="s">
        <v>4257</v>
      </c>
      <c r="BA23" s="20">
        <v>1.383564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26364</v>
      </c>
      <c r="BP23" s="16" t="s">
        <v>4259</v>
      </c>
      <c r="BQ23" s="20">
        <v>1.571256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31550</v>
      </c>
      <c r="CF23" s="16" t="s">
        <v>4261</v>
      </c>
      <c r="CG23" s="20">
        <v>1.420372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16220.924206000002</v>
      </c>
    </row>
    <row r="24" spans="1:91" x14ac:dyDescent="0.3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3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3080</v>
      </c>
      <c r="H25" s="16" t="s">
        <v>4253</v>
      </c>
      <c r="I25" s="20">
        <v>1</v>
      </c>
      <c r="J25" s="16" t="s">
        <v>4252</v>
      </c>
      <c r="K25" s="15">
        <v>1385</v>
      </c>
      <c r="L25" s="16" t="s">
        <v>4253</v>
      </c>
      <c r="M25" s="20">
        <v>1</v>
      </c>
      <c r="N25" s="16" t="s">
        <v>4252</v>
      </c>
      <c r="O25" s="15">
        <v>631</v>
      </c>
      <c r="P25" s="16" t="s">
        <v>4253</v>
      </c>
      <c r="Q25" s="20">
        <v>1</v>
      </c>
      <c r="R25" s="16" t="s">
        <v>4252</v>
      </c>
      <c r="S25" s="15">
        <v>1036</v>
      </c>
      <c r="T25" s="16" t="s">
        <v>4253</v>
      </c>
      <c r="U25" s="20">
        <v>1</v>
      </c>
      <c r="V25" s="16" t="s">
        <v>4252</v>
      </c>
      <c r="W25" s="15">
        <v>6132</v>
      </c>
      <c r="X25" s="16" t="s">
        <v>4252</v>
      </c>
      <c r="Y25" s="15">
        <v>6132</v>
      </c>
      <c r="Z25" s="16" t="s">
        <v>4254</v>
      </c>
      <c r="AA25" s="15">
        <v>2974</v>
      </c>
      <c r="AB25" s="16" t="s">
        <v>4255</v>
      </c>
      <c r="AC25" s="20">
        <v>1.2132879999999999</v>
      </c>
      <c r="AD25" s="16" t="s">
        <v>4254</v>
      </c>
      <c r="AE25" s="15">
        <v>1768</v>
      </c>
      <c r="AF25" s="16" t="s">
        <v>4255</v>
      </c>
      <c r="AG25" s="20">
        <v>1.063221</v>
      </c>
      <c r="AH25" s="16" t="s">
        <v>4254</v>
      </c>
      <c r="AI25" s="15">
        <v>322</v>
      </c>
      <c r="AJ25" s="16" t="s">
        <v>4255</v>
      </c>
      <c r="AK25" s="20">
        <v>1.0545180000000001</v>
      </c>
      <c r="AL25" s="16" t="s">
        <v>4254</v>
      </c>
      <c r="AM25" s="15">
        <v>855</v>
      </c>
      <c r="AN25" s="16" t="s">
        <v>4255</v>
      </c>
      <c r="AO25" s="20">
        <v>1.19174</v>
      </c>
      <c r="AP25" s="16" t="s">
        <v>4256</v>
      </c>
      <c r="AQ25" s="15">
        <v>2198</v>
      </c>
      <c r="AR25" s="16" t="s">
        <v>4257</v>
      </c>
      <c r="AS25" s="20">
        <v>1.3041879999999999</v>
      </c>
      <c r="AT25" s="16" t="s">
        <v>4256</v>
      </c>
      <c r="AU25" s="15">
        <v>1812</v>
      </c>
      <c r="AV25" s="16" t="s">
        <v>4257</v>
      </c>
      <c r="AW25" s="20">
        <v>1.162755</v>
      </c>
      <c r="AX25" s="16" t="s">
        <v>4256</v>
      </c>
      <c r="AY25" s="15">
        <v>282</v>
      </c>
      <c r="AZ25" s="16" t="s">
        <v>4257</v>
      </c>
      <c r="BA25" s="20">
        <v>1.383564</v>
      </c>
      <c r="BB25" s="16" t="s">
        <v>4256</v>
      </c>
      <c r="BC25" s="15">
        <v>644</v>
      </c>
      <c r="BD25" s="16" t="s">
        <v>4257</v>
      </c>
      <c r="BE25" s="20">
        <v>1.284125</v>
      </c>
      <c r="BF25" s="16" t="s">
        <v>4258</v>
      </c>
      <c r="BG25" s="15">
        <v>1695</v>
      </c>
      <c r="BH25" s="16" t="s">
        <v>4259</v>
      </c>
      <c r="BI25" s="20">
        <v>1.3283480000000001</v>
      </c>
      <c r="BJ25" s="16" t="s">
        <v>4258</v>
      </c>
      <c r="BK25" s="15">
        <v>1797</v>
      </c>
      <c r="BL25" s="16" t="s">
        <v>4259</v>
      </c>
      <c r="BM25" s="20">
        <v>1.196572</v>
      </c>
      <c r="BN25" s="16" t="s">
        <v>4258</v>
      </c>
      <c r="BO25" s="15">
        <v>250</v>
      </c>
      <c r="BP25" s="16" t="s">
        <v>4259</v>
      </c>
      <c r="BQ25" s="20">
        <v>1.571256</v>
      </c>
      <c r="BR25" s="16" t="s">
        <v>4258</v>
      </c>
      <c r="BS25" s="15">
        <v>3504</v>
      </c>
      <c r="BT25" s="16" t="s">
        <v>4259</v>
      </c>
      <c r="BU25" s="20">
        <v>1.309798</v>
      </c>
      <c r="BV25" s="16" t="s">
        <v>4260</v>
      </c>
      <c r="BW25" s="15">
        <v>1862</v>
      </c>
      <c r="BX25" s="16" t="s">
        <v>4261</v>
      </c>
      <c r="BY25" s="20">
        <v>1.3697859999999999</v>
      </c>
      <c r="BZ25" s="16" t="s">
        <v>4260</v>
      </c>
      <c r="CA25" s="15">
        <v>2097</v>
      </c>
      <c r="CB25" s="16" t="s">
        <v>4261</v>
      </c>
      <c r="CC25" s="20">
        <v>1.1752100000000001</v>
      </c>
      <c r="CD25" s="16" t="s">
        <v>4260</v>
      </c>
      <c r="CE25" s="15">
        <v>287</v>
      </c>
      <c r="CF25" s="16" t="s">
        <v>4261</v>
      </c>
      <c r="CG25" s="20">
        <v>1.420372</v>
      </c>
      <c r="CH25" s="16" t="s">
        <v>4260</v>
      </c>
      <c r="CI25" s="15">
        <v>114268</v>
      </c>
      <c r="CJ25" s="16" t="s">
        <v>4261</v>
      </c>
      <c r="CK25" s="20">
        <v>1.3419449999999999</v>
      </c>
      <c r="CL25" s="16" t="s">
        <v>4526</v>
      </c>
      <c r="CM25" s="15">
        <f>SUM(A2L218C10)/A2L218C1</f>
        <v>6132</v>
      </c>
    </row>
    <row r="26" spans="1:91" x14ac:dyDescent="0.3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413038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770866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630546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1111570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2926020</v>
      </c>
      <c r="X26" s="16" t="s">
        <v>4532</v>
      </c>
      <c r="Y26" s="17">
        <f>SUM(A2L201C11:A2L218C11)-2*(A2L208C11+A2L210C11+A2L212C11+A2L215C11+A2L216C11)</f>
        <v>2950088</v>
      </c>
      <c r="Z26" s="16" t="s">
        <v>4533</v>
      </c>
      <c r="AA26" s="17">
        <f>SUM(A2L201C12:A2L218C12)-2*SUM(A2L208C12,A2L210C12,A2L212C12,A2L215C12,A2L216C12)</f>
        <v>420609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649667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637547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1110074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359601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520797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843813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1130899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382261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475120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686511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1134451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486246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664419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788290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1296806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3040762.4446939998</v>
      </c>
    </row>
    <row r="27" spans="1:91" x14ac:dyDescent="0.3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24264</v>
      </c>
      <c r="H27" s="16" t="s">
        <v>4253</v>
      </c>
      <c r="I27" s="20">
        <v>1</v>
      </c>
      <c r="J27" s="16" t="s">
        <v>4252</v>
      </c>
      <c r="K27" s="15">
        <v>11554</v>
      </c>
      <c r="L27" s="16" t="s">
        <v>4253</v>
      </c>
      <c r="M27" s="20">
        <v>1</v>
      </c>
      <c r="N27" s="16" t="s">
        <v>4252</v>
      </c>
      <c r="O27" s="15">
        <v>17967</v>
      </c>
      <c r="P27" s="16" t="s">
        <v>4253</v>
      </c>
      <c r="Q27" s="20">
        <v>1</v>
      </c>
      <c r="R27" s="16" t="s">
        <v>4252</v>
      </c>
      <c r="S27" s="15">
        <v>8823</v>
      </c>
      <c r="T27" s="16" t="s">
        <v>4253</v>
      </c>
      <c r="U27" s="20">
        <v>1</v>
      </c>
      <c r="V27" s="16" t="s">
        <v>4252</v>
      </c>
      <c r="W27" s="15">
        <v>62608</v>
      </c>
      <c r="X27" s="16" t="s">
        <v>4252</v>
      </c>
      <c r="Y27" s="15">
        <v>62608</v>
      </c>
      <c r="Z27" s="16" t="s">
        <v>4254</v>
      </c>
      <c r="AA27" s="15">
        <v>22497</v>
      </c>
      <c r="AB27" s="16" t="s">
        <v>4255</v>
      </c>
      <c r="AC27" s="20">
        <v>1.2132879999999999</v>
      </c>
      <c r="AD27" s="16" t="s">
        <v>4254</v>
      </c>
      <c r="AE27" s="15">
        <v>11183</v>
      </c>
      <c r="AF27" s="16" t="s">
        <v>4255</v>
      </c>
      <c r="AG27" s="20">
        <v>1.063221</v>
      </c>
      <c r="AH27" s="16" t="s">
        <v>4254</v>
      </c>
      <c r="AI27" s="15">
        <v>16559</v>
      </c>
      <c r="AJ27" s="16" t="s">
        <v>4255</v>
      </c>
      <c r="AK27" s="20">
        <v>1.0545180000000001</v>
      </c>
      <c r="AL27" s="16" t="s">
        <v>4254</v>
      </c>
      <c r="AM27" s="15">
        <v>8177</v>
      </c>
      <c r="AN27" s="16" t="s">
        <v>4255</v>
      </c>
      <c r="AO27" s="20">
        <v>1.19174</v>
      </c>
      <c r="AP27" s="16" t="s">
        <v>4256</v>
      </c>
      <c r="AQ27" s="15">
        <v>22063</v>
      </c>
      <c r="AR27" s="16" t="s">
        <v>4257</v>
      </c>
      <c r="AS27" s="20">
        <v>1.3041879999999999</v>
      </c>
      <c r="AT27" s="16" t="s">
        <v>4256</v>
      </c>
      <c r="AU27" s="15">
        <v>8381</v>
      </c>
      <c r="AV27" s="16" t="s">
        <v>4257</v>
      </c>
      <c r="AW27" s="20">
        <v>1.162755</v>
      </c>
      <c r="AX27" s="16" t="s">
        <v>4256</v>
      </c>
      <c r="AY27" s="15">
        <v>118708</v>
      </c>
      <c r="AZ27" s="16" t="s">
        <v>4257</v>
      </c>
      <c r="BA27" s="20">
        <v>1.383564</v>
      </c>
      <c r="BB27" s="16" t="s">
        <v>4256</v>
      </c>
      <c r="BC27" s="15">
        <v>5216</v>
      </c>
      <c r="BD27" s="16" t="s">
        <v>4257</v>
      </c>
      <c r="BE27" s="20">
        <v>1.284125</v>
      </c>
      <c r="BF27" s="16" t="s">
        <v>4258</v>
      </c>
      <c r="BG27" s="15">
        <v>21407</v>
      </c>
      <c r="BH27" s="16" t="s">
        <v>4259</v>
      </c>
      <c r="BI27" s="20">
        <v>1.3283480000000001</v>
      </c>
      <c r="BJ27" s="16" t="s">
        <v>4258</v>
      </c>
      <c r="BK27" s="15">
        <v>7306</v>
      </c>
      <c r="BL27" s="16" t="s">
        <v>4259</v>
      </c>
      <c r="BM27" s="20">
        <v>1.196572</v>
      </c>
      <c r="BN27" s="16" t="s">
        <v>4258</v>
      </c>
      <c r="BO27" s="15">
        <v>16068</v>
      </c>
      <c r="BP27" s="16" t="s">
        <v>4259</v>
      </c>
      <c r="BQ27" s="20">
        <v>1.571256</v>
      </c>
      <c r="BR27" s="16" t="s">
        <v>4258</v>
      </c>
      <c r="BS27" s="15">
        <v>4649</v>
      </c>
      <c r="BT27" s="16" t="s">
        <v>4259</v>
      </c>
      <c r="BU27" s="20">
        <v>1.309798</v>
      </c>
      <c r="BV27" s="16" t="s">
        <v>4260</v>
      </c>
      <c r="BW27" s="15">
        <v>22286</v>
      </c>
      <c r="BX27" s="16" t="s">
        <v>4261</v>
      </c>
      <c r="BY27" s="20">
        <v>1.3697859999999999</v>
      </c>
      <c r="BZ27" s="16" t="s">
        <v>4260</v>
      </c>
      <c r="CA27" s="15">
        <v>11105</v>
      </c>
      <c r="CB27" s="16" t="s">
        <v>4261</v>
      </c>
      <c r="CC27" s="20">
        <v>1.1752100000000001</v>
      </c>
      <c r="CD27" s="16" t="s">
        <v>4260</v>
      </c>
      <c r="CE27" s="15">
        <v>15237</v>
      </c>
      <c r="CF27" s="16" t="s">
        <v>4261</v>
      </c>
      <c r="CG27" s="20">
        <v>1.420372</v>
      </c>
      <c r="CH27" s="16" t="s">
        <v>4260</v>
      </c>
      <c r="CI27" s="15">
        <v>8150</v>
      </c>
      <c r="CJ27" s="16" t="s">
        <v>4261</v>
      </c>
      <c r="CK27" s="20">
        <v>1.3419449999999999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112819.14097733331</v>
      </c>
    </row>
    <row r="28" spans="1:91" x14ac:dyDescent="0.3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229194</v>
      </c>
      <c r="H28" s="16" t="s">
        <v>4253</v>
      </c>
      <c r="I28" s="20">
        <v>1</v>
      </c>
      <c r="J28" s="16" t="s">
        <v>4252</v>
      </c>
      <c r="K28" s="15">
        <v>524007</v>
      </c>
      <c r="L28" s="16" t="s">
        <v>4253</v>
      </c>
      <c r="M28" s="20">
        <v>1</v>
      </c>
      <c r="N28" s="16" t="s">
        <v>4252</v>
      </c>
      <c r="O28" s="15">
        <v>297376</v>
      </c>
      <c r="P28" s="16" t="s">
        <v>4253</v>
      </c>
      <c r="Q28" s="20">
        <v>1</v>
      </c>
      <c r="R28" s="16" t="s">
        <v>4252</v>
      </c>
      <c r="S28" s="15">
        <v>29467</v>
      </c>
      <c r="T28" s="16" t="s">
        <v>4253</v>
      </c>
      <c r="U28" s="20">
        <v>1</v>
      </c>
      <c r="V28" s="16" t="s">
        <v>4252</v>
      </c>
      <c r="W28" s="15">
        <v>1080044</v>
      </c>
      <c r="X28" s="16" t="s">
        <v>4252</v>
      </c>
      <c r="Y28" s="15">
        <v>1080044</v>
      </c>
      <c r="Z28" s="16" t="s">
        <v>4254</v>
      </c>
      <c r="AA28" s="15">
        <v>234329</v>
      </c>
      <c r="AB28" s="16" t="s">
        <v>4255</v>
      </c>
      <c r="AC28" s="20">
        <v>1.2132879999999999</v>
      </c>
      <c r="AD28" s="16" t="s">
        <v>4254</v>
      </c>
      <c r="AE28" s="15">
        <v>450264</v>
      </c>
      <c r="AF28" s="16" t="s">
        <v>4255</v>
      </c>
      <c r="AG28" s="20">
        <v>1.063221</v>
      </c>
      <c r="AH28" s="16" t="s">
        <v>4254</v>
      </c>
      <c r="AI28" s="15">
        <v>243711</v>
      </c>
      <c r="AJ28" s="16" t="s">
        <v>4255</v>
      </c>
      <c r="AK28" s="20">
        <v>1.0545180000000001</v>
      </c>
      <c r="AL28" s="16" t="s">
        <v>4254</v>
      </c>
      <c r="AM28" s="15">
        <v>39524</v>
      </c>
      <c r="AN28" s="16" t="s">
        <v>4255</v>
      </c>
      <c r="AO28" s="20">
        <v>1.19174</v>
      </c>
      <c r="AP28" s="16" t="s">
        <v>4256</v>
      </c>
      <c r="AQ28" s="15">
        <v>204465</v>
      </c>
      <c r="AR28" s="16" t="s">
        <v>4257</v>
      </c>
      <c r="AS28" s="20">
        <v>1.3041879999999999</v>
      </c>
      <c r="AT28" s="16" t="s">
        <v>4256</v>
      </c>
      <c r="AU28" s="15">
        <v>400918</v>
      </c>
      <c r="AV28" s="16" t="s">
        <v>4257</v>
      </c>
      <c r="AW28" s="20">
        <v>1.162755</v>
      </c>
      <c r="AX28" s="16" t="s">
        <v>4256</v>
      </c>
      <c r="AY28" s="15">
        <v>216883</v>
      </c>
      <c r="AZ28" s="16" t="s">
        <v>4257</v>
      </c>
      <c r="BA28" s="20">
        <v>1.383564</v>
      </c>
      <c r="BB28" s="16" t="s">
        <v>4256</v>
      </c>
      <c r="BC28" s="15">
        <v>37626</v>
      </c>
      <c r="BD28" s="16" t="s">
        <v>4257</v>
      </c>
      <c r="BE28" s="20">
        <v>1.284125</v>
      </c>
      <c r="BF28" s="16" t="s">
        <v>4258</v>
      </c>
      <c r="BG28" s="15">
        <v>232512</v>
      </c>
      <c r="BH28" s="16" t="s">
        <v>4259</v>
      </c>
      <c r="BI28" s="20">
        <v>1.3283480000000001</v>
      </c>
      <c r="BJ28" s="16" t="s">
        <v>4258</v>
      </c>
      <c r="BK28" s="15">
        <v>398459</v>
      </c>
      <c r="BL28" s="16" t="s">
        <v>4259</v>
      </c>
      <c r="BM28" s="20">
        <v>1.196572</v>
      </c>
      <c r="BN28" s="16" t="s">
        <v>4258</v>
      </c>
      <c r="BO28" s="15">
        <v>228937</v>
      </c>
      <c r="BP28" s="16" t="s">
        <v>4259</v>
      </c>
      <c r="BQ28" s="20">
        <v>1.571256</v>
      </c>
      <c r="BR28" s="16" t="s">
        <v>4258</v>
      </c>
      <c r="BS28" s="15">
        <v>28877</v>
      </c>
      <c r="BT28" s="16" t="s">
        <v>4259</v>
      </c>
      <c r="BU28" s="20">
        <v>1.309798</v>
      </c>
      <c r="BV28" s="16" t="s">
        <v>4260</v>
      </c>
      <c r="BW28" s="15">
        <v>284159</v>
      </c>
      <c r="BX28" s="16" t="s">
        <v>4261</v>
      </c>
      <c r="BY28" s="20">
        <v>1.3697859999999999</v>
      </c>
      <c r="BZ28" s="16" t="s">
        <v>4260</v>
      </c>
      <c r="CA28" s="15">
        <v>439611</v>
      </c>
      <c r="CB28" s="16" t="s">
        <v>4261</v>
      </c>
      <c r="CC28" s="20">
        <v>1.1752100000000001</v>
      </c>
      <c r="CD28" s="16" t="s">
        <v>4260</v>
      </c>
      <c r="CE28" s="15">
        <v>205289</v>
      </c>
      <c r="CF28" s="16" t="s">
        <v>4261</v>
      </c>
      <c r="CG28" s="20">
        <v>1.420372</v>
      </c>
      <c r="CH28" s="16" t="s">
        <v>4260</v>
      </c>
      <c r="CI28" s="15">
        <v>60837</v>
      </c>
      <c r="CJ28" s="16" t="s">
        <v>4261</v>
      </c>
      <c r="CK28" s="20">
        <v>1.3419449999999999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1076133.6263086668</v>
      </c>
    </row>
    <row r="29" spans="1:91" x14ac:dyDescent="0.3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274</v>
      </c>
      <c r="H29" s="16" t="s">
        <v>4253</v>
      </c>
      <c r="I29" s="20">
        <v>1</v>
      </c>
      <c r="J29" s="16" t="s">
        <v>4252</v>
      </c>
      <c r="K29" s="15">
        <v>2688</v>
      </c>
      <c r="L29" s="16" t="s">
        <v>4253</v>
      </c>
      <c r="M29" s="20">
        <v>1</v>
      </c>
      <c r="N29" s="16" t="s">
        <v>4252</v>
      </c>
      <c r="O29" s="15">
        <v>12019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14981</v>
      </c>
      <c r="X29" s="16" t="s">
        <v>4252</v>
      </c>
      <c r="Y29" s="15">
        <v>14981</v>
      </c>
      <c r="Z29" s="16" t="s">
        <v>4254</v>
      </c>
      <c r="AA29" s="15">
        <v>251</v>
      </c>
      <c r="AB29" s="16" t="s">
        <v>4255</v>
      </c>
      <c r="AC29" s="20">
        <v>1.2132879999999999</v>
      </c>
      <c r="AD29" s="16" t="s">
        <v>4254</v>
      </c>
      <c r="AE29" s="15">
        <v>2886</v>
      </c>
      <c r="AF29" s="16" t="s">
        <v>4255</v>
      </c>
      <c r="AG29" s="20">
        <v>1.063221</v>
      </c>
      <c r="AH29" s="16" t="s">
        <v>4254</v>
      </c>
      <c r="AI29" s="15">
        <v>8759</v>
      </c>
      <c r="AJ29" s="16" t="s">
        <v>4255</v>
      </c>
      <c r="AK29" s="20">
        <v>1.0545180000000001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258</v>
      </c>
      <c r="AR29" s="16" t="s">
        <v>4257</v>
      </c>
      <c r="AS29" s="20">
        <v>1.3041879999999999</v>
      </c>
      <c r="AT29" s="16" t="s">
        <v>4256</v>
      </c>
      <c r="AU29" s="15">
        <v>2576</v>
      </c>
      <c r="AV29" s="16" t="s">
        <v>4257</v>
      </c>
      <c r="AW29" s="20">
        <v>1.162755</v>
      </c>
      <c r="AX29" s="16" t="s">
        <v>4256</v>
      </c>
      <c r="AY29" s="15">
        <v>7782</v>
      </c>
      <c r="AZ29" s="16" t="s">
        <v>4257</v>
      </c>
      <c r="BA29" s="20">
        <v>1.383564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326</v>
      </c>
      <c r="BH29" s="16" t="s">
        <v>4259</v>
      </c>
      <c r="BI29" s="20">
        <v>1.3283480000000001</v>
      </c>
      <c r="BJ29" s="16" t="s">
        <v>4258</v>
      </c>
      <c r="BK29" s="15">
        <v>2503</v>
      </c>
      <c r="BL29" s="16" t="s">
        <v>4259</v>
      </c>
      <c r="BM29" s="20">
        <v>1.196572</v>
      </c>
      <c r="BN29" s="16" t="s">
        <v>4258</v>
      </c>
      <c r="BO29" s="15">
        <v>5720</v>
      </c>
      <c r="BP29" s="16" t="s">
        <v>4259</v>
      </c>
      <c r="BQ29" s="20">
        <v>1.571256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360</v>
      </c>
      <c r="BX29" s="16" t="s">
        <v>4261</v>
      </c>
      <c r="BY29" s="20">
        <v>1.3697859999999999</v>
      </c>
      <c r="BZ29" s="16" t="s">
        <v>4260</v>
      </c>
      <c r="CA29" s="15">
        <v>3594</v>
      </c>
      <c r="CB29" s="16" t="s">
        <v>4261</v>
      </c>
      <c r="CC29" s="20">
        <v>1.1752100000000001</v>
      </c>
      <c r="CD29" s="16" t="s">
        <v>4260</v>
      </c>
      <c r="CE29" s="15">
        <v>5078</v>
      </c>
      <c r="CF29" s="16" t="s">
        <v>4261</v>
      </c>
      <c r="CG29" s="20">
        <v>1.420372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13896.382229333334</v>
      </c>
    </row>
    <row r="30" spans="1:91" x14ac:dyDescent="0.3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-78</v>
      </c>
      <c r="H30" s="16" t="s">
        <v>4253</v>
      </c>
      <c r="I30" s="20">
        <v>1</v>
      </c>
      <c r="J30" s="16" t="s">
        <v>4252</v>
      </c>
      <c r="K30" s="15">
        <v>-59</v>
      </c>
      <c r="L30" s="16" t="s">
        <v>4253</v>
      </c>
      <c r="M30" s="20">
        <v>1</v>
      </c>
      <c r="N30" s="16" t="s">
        <v>4252</v>
      </c>
      <c r="O30" s="15">
        <v>8622</v>
      </c>
      <c r="P30" s="16" t="s">
        <v>4253</v>
      </c>
      <c r="Q30" s="20">
        <v>1</v>
      </c>
      <c r="R30" s="16" t="s">
        <v>4252</v>
      </c>
      <c r="S30" s="15">
        <v>7756</v>
      </c>
      <c r="T30" s="16" t="s">
        <v>4253</v>
      </c>
      <c r="U30" s="20">
        <v>1</v>
      </c>
      <c r="V30" s="16" t="s">
        <v>4252</v>
      </c>
      <c r="W30" s="15">
        <v>16241</v>
      </c>
      <c r="X30" s="16" t="s">
        <v>4252</v>
      </c>
      <c r="Y30" s="15">
        <v>16241</v>
      </c>
      <c r="Z30" s="16" t="s">
        <v>4254</v>
      </c>
      <c r="AA30" s="15">
        <v>114</v>
      </c>
      <c r="AB30" s="16" t="s">
        <v>4255</v>
      </c>
      <c r="AC30" s="20">
        <v>1.2132879999999999</v>
      </c>
      <c r="AD30" s="16" t="s">
        <v>4254</v>
      </c>
      <c r="AE30" s="15">
        <v>159</v>
      </c>
      <c r="AF30" s="16" t="s">
        <v>4255</v>
      </c>
      <c r="AG30" s="20">
        <v>1.063221</v>
      </c>
      <c r="AH30" s="16" t="s">
        <v>4254</v>
      </c>
      <c r="AI30" s="15">
        <v>2247</v>
      </c>
      <c r="AJ30" s="16" t="s">
        <v>4255</v>
      </c>
      <c r="AK30" s="20">
        <v>1.0545180000000001</v>
      </c>
      <c r="AL30" s="16" t="s">
        <v>4254</v>
      </c>
      <c r="AM30" s="15">
        <v>5245</v>
      </c>
      <c r="AN30" s="16" t="s">
        <v>4255</v>
      </c>
      <c r="AO30" s="20">
        <v>1.19174</v>
      </c>
      <c r="AP30" s="16" t="s">
        <v>4256</v>
      </c>
      <c r="AQ30" s="15">
        <v>102</v>
      </c>
      <c r="AR30" s="16" t="s">
        <v>4257</v>
      </c>
      <c r="AS30" s="20">
        <v>1.3041879999999999</v>
      </c>
      <c r="AT30" s="16" t="s">
        <v>4256</v>
      </c>
      <c r="AU30" s="15">
        <v>28</v>
      </c>
      <c r="AV30" s="16" t="s">
        <v>4257</v>
      </c>
      <c r="AW30" s="20">
        <v>1.162755</v>
      </c>
      <c r="AX30" s="16" t="s">
        <v>4256</v>
      </c>
      <c r="AY30" s="15">
        <v>2539</v>
      </c>
      <c r="AZ30" s="16" t="s">
        <v>4257</v>
      </c>
      <c r="BA30" s="20">
        <v>1.383564</v>
      </c>
      <c r="BB30" s="16" t="s">
        <v>4256</v>
      </c>
      <c r="BC30" s="15">
        <v>11232</v>
      </c>
      <c r="BD30" s="16" t="s">
        <v>4257</v>
      </c>
      <c r="BE30" s="20">
        <v>1.284125</v>
      </c>
      <c r="BF30" s="16" t="s">
        <v>4258</v>
      </c>
      <c r="BG30" s="15">
        <v>155</v>
      </c>
      <c r="BH30" s="16" t="s">
        <v>4259</v>
      </c>
      <c r="BI30" s="20">
        <v>1.3283480000000001</v>
      </c>
      <c r="BJ30" s="16" t="s">
        <v>4258</v>
      </c>
      <c r="BK30" s="15">
        <v>146</v>
      </c>
      <c r="BL30" s="16" t="s">
        <v>4259</v>
      </c>
      <c r="BM30" s="20">
        <v>1.196572</v>
      </c>
      <c r="BN30" s="16" t="s">
        <v>4258</v>
      </c>
      <c r="BO30" s="15">
        <v>4713</v>
      </c>
      <c r="BP30" s="16" t="s">
        <v>4259</v>
      </c>
      <c r="BQ30" s="20">
        <v>1.571256</v>
      </c>
      <c r="BR30" s="16" t="s">
        <v>4258</v>
      </c>
      <c r="BS30" s="15">
        <v>15445</v>
      </c>
      <c r="BT30" s="16" t="s">
        <v>4259</v>
      </c>
      <c r="BU30" s="20">
        <v>1.309798</v>
      </c>
      <c r="BV30" s="16" t="s">
        <v>4260</v>
      </c>
      <c r="BW30" s="15">
        <v>595</v>
      </c>
      <c r="BX30" s="16" t="s">
        <v>4261</v>
      </c>
      <c r="BY30" s="20">
        <v>1.3697859999999999</v>
      </c>
      <c r="BZ30" s="16" t="s">
        <v>4260</v>
      </c>
      <c r="CA30" s="15">
        <v>-22</v>
      </c>
      <c r="CB30" s="16" t="s">
        <v>4261</v>
      </c>
      <c r="CC30" s="20">
        <v>1.1752100000000001</v>
      </c>
      <c r="CD30" s="16" t="s">
        <v>4260</v>
      </c>
      <c r="CE30" s="15">
        <v>6710</v>
      </c>
      <c r="CF30" s="16" t="s">
        <v>4261</v>
      </c>
      <c r="CG30" s="20">
        <v>1.420372</v>
      </c>
      <c r="CH30" s="16" t="s">
        <v>4260</v>
      </c>
      <c r="CI30" s="15">
        <v>22858</v>
      </c>
      <c r="CJ30" s="16" t="s">
        <v>4261</v>
      </c>
      <c r="CK30" s="20">
        <v>1.3419449999999999</v>
      </c>
      <c r="CL30" s="16" t="s">
        <v>4553</v>
      </c>
      <c r="CM30" s="15">
        <f>SUM(A2L223C10)/A2L223C1</f>
        <v>16241</v>
      </c>
    </row>
    <row r="31" spans="1:91" x14ac:dyDescent="0.3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111147</v>
      </c>
      <c r="T31" s="16" t="s">
        <v>4253</v>
      </c>
      <c r="U31" s="20">
        <v>1</v>
      </c>
      <c r="V31" s="16" t="s">
        <v>4252</v>
      </c>
      <c r="W31" s="15">
        <v>111147</v>
      </c>
      <c r="X31" s="16" t="s">
        <v>4252</v>
      </c>
      <c r="Y31" s="15">
        <v>111147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108494</v>
      </c>
      <c r="AN31" s="16" t="s">
        <v>4255</v>
      </c>
      <c r="AO31" s="20">
        <v>1.19174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101335</v>
      </c>
      <c r="BD31" s="16" t="s">
        <v>4257</v>
      </c>
      <c r="BE31" s="20">
        <v>1.284125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106238</v>
      </c>
      <c r="BT31" s="16" t="s">
        <v>4259</v>
      </c>
      <c r="BU31" s="20">
        <v>1.309798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133767</v>
      </c>
      <c r="CJ31" s="16" t="s">
        <v>4261</v>
      </c>
      <c r="CK31" s="20">
        <v>1.3419449999999999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123523.482145</v>
      </c>
    </row>
    <row r="32" spans="1:91" x14ac:dyDescent="0.3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65569</v>
      </c>
      <c r="T32" s="16" t="s">
        <v>4253</v>
      </c>
      <c r="U32" s="20">
        <v>1</v>
      </c>
      <c r="V32" s="16" t="s">
        <v>4252</v>
      </c>
      <c r="W32" s="15">
        <v>65569</v>
      </c>
      <c r="X32" s="16" t="s">
        <v>4252</v>
      </c>
      <c r="Y32" s="15">
        <v>65569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47294</v>
      </c>
      <c r="AN32" s="16" t="s">
        <v>4255</v>
      </c>
      <c r="AO32" s="20">
        <v>1.19174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49031</v>
      </c>
      <c r="BD32" s="16" t="s">
        <v>4257</v>
      </c>
      <c r="BE32" s="20">
        <v>1.284125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43317</v>
      </c>
      <c r="BT32" s="16" t="s">
        <v>4259</v>
      </c>
      <c r="BU32" s="20">
        <v>1.309798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62871</v>
      </c>
      <c r="CJ32" s="16" t="s">
        <v>4261</v>
      </c>
      <c r="CK32" s="20">
        <v>1.3419449999999999</v>
      </c>
      <c r="CL32" s="16" t="s">
        <v>4555</v>
      </c>
      <c r="CM32" s="15">
        <f>SUM(A2L225C10)/A2L225C1</f>
        <v>65569</v>
      </c>
    </row>
    <row r="33" spans="1:91" x14ac:dyDescent="0.3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444777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444777</v>
      </c>
      <c r="X33" s="16" t="s">
        <v>4252</v>
      </c>
      <c r="Y33" s="15">
        <v>444777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384205</v>
      </c>
      <c r="AJ33" s="16" t="s">
        <v>4255</v>
      </c>
      <c r="AK33" s="20">
        <v>1.0545180000000001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340235</v>
      </c>
      <c r="AZ33" s="16" t="s">
        <v>4257</v>
      </c>
      <c r="BA33" s="20">
        <v>1.383564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351843</v>
      </c>
      <c r="BP33" s="16" t="s">
        <v>4259</v>
      </c>
      <c r="BQ33" s="20">
        <v>1.571256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390440</v>
      </c>
      <c r="CF33" s="16" t="s">
        <v>4261</v>
      </c>
      <c r="CG33" s="20">
        <v>1.420372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444777</v>
      </c>
    </row>
    <row r="34" spans="1:91" x14ac:dyDescent="0.3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2892</v>
      </c>
      <c r="P34" s="16" t="s">
        <v>4253</v>
      </c>
      <c r="Q34" s="20">
        <v>1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2892</v>
      </c>
      <c r="X34" s="16" t="s">
        <v>4252</v>
      </c>
      <c r="Y34" s="15">
        <v>2892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2789</v>
      </c>
      <c r="AJ34" s="16" t="s">
        <v>4255</v>
      </c>
      <c r="AK34" s="20">
        <v>1.0545180000000001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1143</v>
      </c>
      <c r="AZ34" s="16" t="s">
        <v>4257</v>
      </c>
      <c r="BA34" s="20">
        <v>1.383564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1778</v>
      </c>
      <c r="BP34" s="16" t="s">
        <v>4259</v>
      </c>
      <c r="BQ34" s="20">
        <v>1.571256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1309</v>
      </c>
      <c r="CF34" s="16" t="s">
        <v>4261</v>
      </c>
      <c r="CG34" s="20">
        <v>1.420372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2892</v>
      </c>
    </row>
    <row r="35" spans="1:91" x14ac:dyDescent="0.3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3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3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1367677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1367677</v>
      </c>
      <c r="X37" s="16" t="s">
        <v>4252</v>
      </c>
      <c r="Y37" s="15">
        <v>1367677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1389121</v>
      </c>
      <c r="AJ37" s="16" t="s">
        <v>4255</v>
      </c>
      <c r="AK37" s="20">
        <v>1.0545180000000001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1297737</v>
      </c>
      <c r="AZ37" s="16" t="s">
        <v>4257</v>
      </c>
      <c r="BA37" s="20">
        <v>1.383564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1226614</v>
      </c>
      <c r="BP37" s="16" t="s">
        <v>4259</v>
      </c>
      <c r="BQ37" s="20">
        <v>1.571256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1361454</v>
      </c>
      <c r="CF37" s="16" t="s">
        <v>4261</v>
      </c>
      <c r="CG37" s="20">
        <v>1.420372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1367677</v>
      </c>
    </row>
    <row r="38" spans="1:91" x14ac:dyDescent="0.3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484647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484647</v>
      </c>
      <c r="X38" s="16" t="s">
        <v>4252</v>
      </c>
      <c r="Y38" s="15">
        <v>484647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451121</v>
      </c>
      <c r="AJ38" s="16" t="s">
        <v>4255</v>
      </c>
      <c r="AK38" s="20">
        <v>1.0545180000000001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444235</v>
      </c>
      <c r="AZ38" s="16" t="s">
        <v>4257</v>
      </c>
      <c r="BA38" s="20">
        <v>1.383564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407410</v>
      </c>
      <c r="BP38" s="16" t="s">
        <v>4259</v>
      </c>
      <c r="BQ38" s="20">
        <v>1.571256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456486</v>
      </c>
      <c r="CF38" s="16" t="s">
        <v>4261</v>
      </c>
      <c r="CG38" s="20">
        <v>1.420372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484647</v>
      </c>
    </row>
    <row r="39" spans="1:91" x14ac:dyDescent="0.3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217112</v>
      </c>
      <c r="T39" s="16" t="s">
        <v>4253</v>
      </c>
      <c r="U39" s="20">
        <v>1</v>
      </c>
      <c r="V39" s="16" t="s">
        <v>4252</v>
      </c>
      <c r="W39" s="15">
        <v>217112</v>
      </c>
      <c r="X39" s="16" t="s">
        <v>4252</v>
      </c>
      <c r="Y39" s="15">
        <v>217112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197952</v>
      </c>
      <c r="AN39" s="16" t="s">
        <v>4255</v>
      </c>
      <c r="AO39" s="20">
        <v>1.19174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151028</v>
      </c>
      <c r="BD39" s="16" t="s">
        <v>4257</v>
      </c>
      <c r="BE39" s="20">
        <v>1.284125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151422</v>
      </c>
      <c r="BT39" s="16" t="s">
        <v>4259</v>
      </c>
      <c r="BU39" s="20">
        <v>1.309798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148564</v>
      </c>
      <c r="CJ39" s="16" t="s">
        <v>4261</v>
      </c>
      <c r="CK39" s="20">
        <v>1.3419449999999999</v>
      </c>
      <c r="CL39" s="16" t="s">
        <v>4562</v>
      </c>
      <c r="CM39" s="15">
        <f>SUM(A2L232C10)/A2L232C1</f>
        <v>217112</v>
      </c>
    </row>
    <row r="40" spans="1:91" x14ac:dyDescent="0.3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3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3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591556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591556</v>
      </c>
      <c r="X42" s="16" t="s">
        <v>4252</v>
      </c>
      <c r="Y42" s="15">
        <v>591556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464811</v>
      </c>
      <c r="AJ42" s="16" t="s">
        <v>4255</v>
      </c>
      <c r="AK42" s="20">
        <v>1.0545180000000001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438593</v>
      </c>
      <c r="AZ42" s="16" t="s">
        <v>4257</v>
      </c>
      <c r="BA42" s="20">
        <v>1.383564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429594</v>
      </c>
      <c r="BP42" s="16" t="s">
        <v>4259</v>
      </c>
      <c r="BQ42" s="20">
        <v>1.571256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470147</v>
      </c>
      <c r="CF42" s="16" t="s">
        <v>4261</v>
      </c>
      <c r="CG42" s="20">
        <v>1.420372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562843.01718333329</v>
      </c>
    </row>
    <row r="43" spans="1:91" x14ac:dyDescent="0.3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3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935</v>
      </c>
      <c r="L44" s="16" t="s">
        <v>4253</v>
      </c>
      <c r="M44" s="20">
        <v>1</v>
      </c>
      <c r="N44" s="16" t="s">
        <v>4252</v>
      </c>
      <c r="O44" s="15">
        <v>59</v>
      </c>
      <c r="P44" s="16" t="s">
        <v>4253</v>
      </c>
      <c r="Q44" s="20">
        <v>1</v>
      </c>
      <c r="R44" s="16" t="s">
        <v>4252</v>
      </c>
      <c r="S44" s="15">
        <v>451</v>
      </c>
      <c r="T44" s="16" t="s">
        <v>4253</v>
      </c>
      <c r="U44" s="20">
        <v>1</v>
      </c>
      <c r="V44" s="16" t="s">
        <v>4252</v>
      </c>
      <c r="W44" s="15">
        <v>1445</v>
      </c>
      <c r="X44" s="16" t="s">
        <v>4252</v>
      </c>
      <c r="Y44" s="15">
        <v>1445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1082</v>
      </c>
      <c r="AF44" s="16" t="s">
        <v>4255</v>
      </c>
      <c r="AG44" s="20">
        <v>1.063221</v>
      </c>
      <c r="AH44" s="16" t="s">
        <v>4254</v>
      </c>
      <c r="AI44" s="15">
        <v>43</v>
      </c>
      <c r="AJ44" s="16" t="s">
        <v>4255</v>
      </c>
      <c r="AK44" s="20">
        <v>1.0545180000000001</v>
      </c>
      <c r="AL44" s="16" t="s">
        <v>4254</v>
      </c>
      <c r="AM44" s="15">
        <v>392</v>
      </c>
      <c r="AN44" s="16" t="s">
        <v>4255</v>
      </c>
      <c r="AO44" s="20">
        <v>1.19174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1114</v>
      </c>
      <c r="AV44" s="16" t="s">
        <v>4257</v>
      </c>
      <c r="AW44" s="20">
        <v>1.162755</v>
      </c>
      <c r="AX44" s="16" t="s">
        <v>4256</v>
      </c>
      <c r="AY44" s="15">
        <v>43</v>
      </c>
      <c r="AZ44" s="16" t="s">
        <v>4257</v>
      </c>
      <c r="BA44" s="20">
        <v>1.383564</v>
      </c>
      <c r="BB44" s="16" t="s">
        <v>4256</v>
      </c>
      <c r="BC44" s="15">
        <v>316</v>
      </c>
      <c r="BD44" s="16" t="s">
        <v>4257</v>
      </c>
      <c r="BE44" s="20">
        <v>1.284125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1221</v>
      </c>
      <c r="BL44" s="16" t="s">
        <v>4259</v>
      </c>
      <c r="BM44" s="20">
        <v>1.196572</v>
      </c>
      <c r="BN44" s="16" t="s">
        <v>4258</v>
      </c>
      <c r="BO44" s="15">
        <v>43</v>
      </c>
      <c r="BP44" s="16" t="s">
        <v>4259</v>
      </c>
      <c r="BQ44" s="20">
        <v>1.571256</v>
      </c>
      <c r="BR44" s="16" t="s">
        <v>4258</v>
      </c>
      <c r="BS44" s="15">
        <v>654</v>
      </c>
      <c r="BT44" s="16" t="s">
        <v>4259</v>
      </c>
      <c r="BU44" s="20">
        <v>1.309798</v>
      </c>
      <c r="BV44" s="16" t="s">
        <v>4260</v>
      </c>
      <c r="BW44" s="15">
        <v>1</v>
      </c>
      <c r="BX44" s="16" t="s">
        <v>4261</v>
      </c>
      <c r="BY44" s="20">
        <v>1.3697859999999999</v>
      </c>
      <c r="BZ44" s="16" t="s">
        <v>4260</v>
      </c>
      <c r="CA44" s="15">
        <v>1415</v>
      </c>
      <c r="CB44" s="16" t="s">
        <v>4261</v>
      </c>
      <c r="CC44" s="20">
        <v>1.1752100000000001</v>
      </c>
      <c r="CD44" s="16" t="s">
        <v>4260</v>
      </c>
      <c r="CE44" s="15">
        <v>26</v>
      </c>
      <c r="CF44" s="16" t="s">
        <v>4261</v>
      </c>
      <c r="CG44" s="20">
        <v>1.420372</v>
      </c>
      <c r="CH44" s="16" t="s">
        <v>4260</v>
      </c>
      <c r="CI44" s="15">
        <v>10630</v>
      </c>
      <c r="CJ44" s="16" t="s">
        <v>4261</v>
      </c>
      <c r="CK44" s="20">
        <v>1.3419449999999999</v>
      </c>
      <c r="CL44" s="16" t="s">
        <v>4567</v>
      </c>
      <c r="CM44" s="15">
        <f>SUM(A2L237C10)/A2L237C1</f>
        <v>1445</v>
      </c>
    </row>
    <row r="45" spans="1:91" x14ac:dyDescent="0.3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253654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539125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1069402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440325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2302506</v>
      </c>
      <c r="X45" s="16" t="s">
        <v>4573</v>
      </c>
      <c r="Y45" s="17">
        <f>SUM(A2L220C11:A2L237C11)-2*(A2L227C11+A2L229C11+A2L231C11+A2L234C11+A2L235C11)</f>
        <v>2302506</v>
      </c>
      <c r="Z45" s="16" t="s">
        <v>4574</v>
      </c>
      <c r="AA45" s="17">
        <f>SUM(A2L220C12:A2L237C12)-2*SUM(A2L227C12,A2L229C12,A2L231C12,A2L234C12,A2L235C12)</f>
        <v>257191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465574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1125924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407078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226888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413017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1099956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355784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254400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409635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995156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350602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307401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455703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1056292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447677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2388811.6144770002</v>
      </c>
    </row>
    <row r="46" spans="1:91" x14ac:dyDescent="0.3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802</v>
      </c>
      <c r="H46" s="16" t="s">
        <v>4253</v>
      </c>
      <c r="I46" s="20">
        <v>1</v>
      </c>
      <c r="J46" s="16" t="s">
        <v>4252</v>
      </c>
      <c r="K46" s="15">
        <v>613</v>
      </c>
      <c r="L46" s="16" t="s">
        <v>4253</v>
      </c>
      <c r="M46" s="20">
        <v>1</v>
      </c>
      <c r="N46" s="16" t="s">
        <v>4252</v>
      </c>
      <c r="O46" s="15">
        <v>1217</v>
      </c>
      <c r="P46" s="16" t="s">
        <v>4253</v>
      </c>
      <c r="Q46" s="20">
        <v>1</v>
      </c>
      <c r="R46" s="16" t="s">
        <v>4252</v>
      </c>
      <c r="S46" s="15">
        <v>593</v>
      </c>
      <c r="T46" s="16" t="s">
        <v>4253</v>
      </c>
      <c r="U46" s="20">
        <v>1</v>
      </c>
      <c r="V46" s="16" t="s">
        <v>4252</v>
      </c>
      <c r="W46" s="15">
        <v>3225</v>
      </c>
      <c r="X46" s="16" t="s">
        <v>4252</v>
      </c>
      <c r="Y46" s="15">
        <v>4781</v>
      </c>
      <c r="Z46" s="16" t="s">
        <v>4254</v>
      </c>
      <c r="AA46" s="15">
        <v>719</v>
      </c>
      <c r="AB46" s="16" t="s">
        <v>4255</v>
      </c>
      <c r="AC46" s="20">
        <v>1.2132879999999999</v>
      </c>
      <c r="AD46" s="16" t="s">
        <v>4254</v>
      </c>
      <c r="AE46" s="15">
        <v>691</v>
      </c>
      <c r="AF46" s="16" t="s">
        <v>4255</v>
      </c>
      <c r="AG46" s="20">
        <v>1.063221</v>
      </c>
      <c r="AH46" s="16" t="s">
        <v>4254</v>
      </c>
      <c r="AI46" s="15">
        <v>1050</v>
      </c>
      <c r="AJ46" s="16" t="s">
        <v>4255</v>
      </c>
      <c r="AK46" s="20">
        <v>1.0545180000000001</v>
      </c>
      <c r="AL46" s="16" t="s">
        <v>4254</v>
      </c>
      <c r="AM46" s="15">
        <v>597</v>
      </c>
      <c r="AN46" s="16" t="s">
        <v>4255</v>
      </c>
      <c r="AO46" s="20">
        <v>1.19174</v>
      </c>
      <c r="AP46" s="16" t="s">
        <v>4256</v>
      </c>
      <c r="AQ46" s="15">
        <v>702</v>
      </c>
      <c r="AR46" s="16" t="s">
        <v>4257</v>
      </c>
      <c r="AS46" s="20">
        <v>1.3041879999999999</v>
      </c>
      <c r="AT46" s="16" t="s">
        <v>4256</v>
      </c>
      <c r="AU46" s="15">
        <v>528</v>
      </c>
      <c r="AV46" s="16" t="s">
        <v>4257</v>
      </c>
      <c r="AW46" s="20">
        <v>1.162755</v>
      </c>
      <c r="AX46" s="16" t="s">
        <v>4256</v>
      </c>
      <c r="AY46" s="15">
        <v>9432</v>
      </c>
      <c r="AZ46" s="16" t="s">
        <v>4257</v>
      </c>
      <c r="BA46" s="20">
        <v>1.383564</v>
      </c>
      <c r="BB46" s="16" t="s">
        <v>4256</v>
      </c>
      <c r="BC46" s="15">
        <v>393</v>
      </c>
      <c r="BD46" s="16" t="s">
        <v>4257</v>
      </c>
      <c r="BE46" s="20">
        <v>1.284125</v>
      </c>
      <c r="BF46" s="16" t="s">
        <v>4258</v>
      </c>
      <c r="BG46" s="15">
        <v>954</v>
      </c>
      <c r="BH46" s="16" t="s">
        <v>4259</v>
      </c>
      <c r="BI46" s="20">
        <v>1.3283480000000001</v>
      </c>
      <c r="BJ46" s="16" t="s">
        <v>4258</v>
      </c>
      <c r="BK46" s="15">
        <v>743</v>
      </c>
      <c r="BL46" s="16" t="s">
        <v>4259</v>
      </c>
      <c r="BM46" s="20">
        <v>1.196572</v>
      </c>
      <c r="BN46" s="16" t="s">
        <v>4258</v>
      </c>
      <c r="BO46" s="15">
        <v>1382</v>
      </c>
      <c r="BP46" s="16" t="s">
        <v>4259</v>
      </c>
      <c r="BQ46" s="20">
        <v>1.571256</v>
      </c>
      <c r="BR46" s="16" t="s">
        <v>4258</v>
      </c>
      <c r="BS46" s="15">
        <v>447</v>
      </c>
      <c r="BT46" s="16" t="s">
        <v>4259</v>
      </c>
      <c r="BU46" s="20">
        <v>1.309798</v>
      </c>
      <c r="BV46" s="16" t="s">
        <v>4260</v>
      </c>
      <c r="BW46" s="15">
        <v>1027</v>
      </c>
      <c r="BX46" s="16" t="s">
        <v>4261</v>
      </c>
      <c r="BY46" s="20">
        <v>1.3697859999999999</v>
      </c>
      <c r="BZ46" s="16" t="s">
        <v>4260</v>
      </c>
      <c r="CA46" s="15">
        <v>946</v>
      </c>
      <c r="CB46" s="16" t="s">
        <v>4261</v>
      </c>
      <c r="CC46" s="20">
        <v>1.1752100000000001</v>
      </c>
      <c r="CD46" s="16" t="s">
        <v>4260</v>
      </c>
      <c r="CE46" s="15">
        <v>1470</v>
      </c>
      <c r="CF46" s="16" t="s">
        <v>4261</v>
      </c>
      <c r="CG46" s="20">
        <v>1.420372</v>
      </c>
      <c r="CH46" s="16" t="s">
        <v>4260</v>
      </c>
      <c r="CI46" s="15">
        <v>779</v>
      </c>
      <c r="CJ46" s="16" t="s">
        <v>4261</v>
      </c>
      <c r="CK46" s="20">
        <v>1.3419449999999999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7244.8879506666663</v>
      </c>
    </row>
    <row r="47" spans="1:91" x14ac:dyDescent="0.3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1</v>
      </c>
      <c r="H47" s="16" t="s">
        <v>4253</v>
      </c>
      <c r="I47" s="20">
        <v>1</v>
      </c>
      <c r="J47" s="16" t="s">
        <v>4252</v>
      </c>
      <c r="K47" s="15">
        <v>19037</v>
      </c>
      <c r="L47" s="16" t="s">
        <v>4253</v>
      </c>
      <c r="M47" s="20">
        <v>1</v>
      </c>
      <c r="N47" s="16" t="s">
        <v>4252</v>
      </c>
      <c r="O47" s="15">
        <v>59441</v>
      </c>
      <c r="P47" s="16" t="s">
        <v>4253</v>
      </c>
      <c r="Q47" s="20">
        <v>1</v>
      </c>
      <c r="R47" s="16" t="s">
        <v>4252</v>
      </c>
      <c r="S47" s="15">
        <v>100</v>
      </c>
      <c r="T47" s="16" t="s">
        <v>4253</v>
      </c>
      <c r="U47" s="20">
        <v>1</v>
      </c>
      <c r="V47" s="16" t="s">
        <v>4252</v>
      </c>
      <c r="W47" s="15">
        <v>78579</v>
      </c>
      <c r="X47" s="16" t="s">
        <v>4252</v>
      </c>
      <c r="Y47" s="15">
        <v>78579</v>
      </c>
      <c r="Z47" s="16" t="s">
        <v>4254</v>
      </c>
      <c r="AA47" s="15">
        <v>1</v>
      </c>
      <c r="AB47" s="16" t="s">
        <v>4255</v>
      </c>
      <c r="AC47" s="20">
        <v>1.2132879999999999</v>
      </c>
      <c r="AD47" s="16" t="s">
        <v>4254</v>
      </c>
      <c r="AE47" s="15">
        <v>18646</v>
      </c>
      <c r="AF47" s="16" t="s">
        <v>4255</v>
      </c>
      <c r="AG47" s="20">
        <v>1.063221</v>
      </c>
      <c r="AH47" s="16" t="s">
        <v>4254</v>
      </c>
      <c r="AI47" s="15">
        <v>55720</v>
      </c>
      <c r="AJ47" s="16" t="s">
        <v>4255</v>
      </c>
      <c r="AK47" s="20">
        <v>1.0545180000000001</v>
      </c>
      <c r="AL47" s="16" t="s">
        <v>4254</v>
      </c>
      <c r="AM47" s="15">
        <v>52</v>
      </c>
      <c r="AN47" s="16" t="s">
        <v>4255</v>
      </c>
      <c r="AO47" s="20">
        <v>1.19174</v>
      </c>
      <c r="AP47" s="16" t="s">
        <v>4256</v>
      </c>
      <c r="AQ47" s="15">
        <v>55</v>
      </c>
      <c r="AR47" s="16" t="s">
        <v>4257</v>
      </c>
      <c r="AS47" s="20">
        <v>1.3041879999999999</v>
      </c>
      <c r="AT47" s="16" t="s">
        <v>4256</v>
      </c>
      <c r="AU47" s="15">
        <v>15733</v>
      </c>
      <c r="AV47" s="16" t="s">
        <v>4257</v>
      </c>
      <c r="AW47" s="20">
        <v>1.162755</v>
      </c>
      <c r="AX47" s="16" t="s">
        <v>4256</v>
      </c>
      <c r="AY47" s="15">
        <v>49140</v>
      </c>
      <c r="AZ47" s="16" t="s">
        <v>4257</v>
      </c>
      <c r="BA47" s="20">
        <v>1.383564</v>
      </c>
      <c r="BB47" s="16" t="s">
        <v>4256</v>
      </c>
      <c r="BC47" s="15">
        <v>125</v>
      </c>
      <c r="BD47" s="16" t="s">
        <v>4257</v>
      </c>
      <c r="BE47" s="20">
        <v>1.284125</v>
      </c>
      <c r="BF47" s="16" t="s">
        <v>4258</v>
      </c>
      <c r="BG47" s="15">
        <v>356</v>
      </c>
      <c r="BH47" s="16" t="s">
        <v>4259</v>
      </c>
      <c r="BI47" s="20">
        <v>1.3283480000000001</v>
      </c>
      <c r="BJ47" s="16" t="s">
        <v>4258</v>
      </c>
      <c r="BK47" s="15">
        <v>14527</v>
      </c>
      <c r="BL47" s="16" t="s">
        <v>4259</v>
      </c>
      <c r="BM47" s="20">
        <v>1.196572</v>
      </c>
      <c r="BN47" s="16" t="s">
        <v>4258</v>
      </c>
      <c r="BO47" s="15">
        <v>46549</v>
      </c>
      <c r="BP47" s="16" t="s">
        <v>4259</v>
      </c>
      <c r="BQ47" s="20">
        <v>1.571256</v>
      </c>
      <c r="BR47" s="16" t="s">
        <v>4258</v>
      </c>
      <c r="BS47" s="15">
        <v>71</v>
      </c>
      <c r="BT47" s="16" t="s">
        <v>4259</v>
      </c>
      <c r="BU47" s="20">
        <v>1.309798</v>
      </c>
      <c r="BV47" s="16" t="s">
        <v>4260</v>
      </c>
      <c r="BW47" s="15">
        <v>431</v>
      </c>
      <c r="BX47" s="16" t="s">
        <v>4261</v>
      </c>
      <c r="BY47" s="20">
        <v>1.3697859999999999</v>
      </c>
      <c r="BZ47" s="16" t="s">
        <v>4260</v>
      </c>
      <c r="CA47" s="15">
        <v>18785</v>
      </c>
      <c r="CB47" s="16" t="s">
        <v>4261</v>
      </c>
      <c r="CC47" s="20">
        <v>1.1752100000000001</v>
      </c>
      <c r="CD47" s="16" t="s">
        <v>4260</v>
      </c>
      <c r="CE47" s="15">
        <v>47319</v>
      </c>
      <c r="CF47" s="16" t="s">
        <v>4261</v>
      </c>
      <c r="CG47" s="20">
        <v>1.420372</v>
      </c>
      <c r="CH47" s="16" t="s">
        <v>4260</v>
      </c>
      <c r="CI47" s="15">
        <v>71</v>
      </c>
      <c r="CJ47" s="16" t="s">
        <v>4261</v>
      </c>
      <c r="CK47" s="20">
        <v>1.3419449999999999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81246.316944666672</v>
      </c>
    </row>
    <row r="48" spans="1:91" x14ac:dyDescent="0.3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0</v>
      </c>
      <c r="P48" s="16" t="s">
        <v>4253</v>
      </c>
      <c r="Q48" s="20">
        <v>0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0</v>
      </c>
      <c r="X48" s="16" t="s">
        <v>4252</v>
      </c>
      <c r="Y48" s="15">
        <v>0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0</v>
      </c>
      <c r="AJ48" s="16" t="s">
        <v>4255</v>
      </c>
      <c r="AK48" s="20">
        <v>0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0</v>
      </c>
      <c r="AZ48" s="16" t="s">
        <v>4257</v>
      </c>
      <c r="BA48" s="20">
        <v>0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0</v>
      </c>
      <c r="BP48" s="16" t="s">
        <v>4259</v>
      </c>
      <c r="BQ48" s="20">
        <v>0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0</v>
      </c>
      <c r="CF48" s="16" t="s">
        <v>4261</v>
      </c>
      <c r="CG48" s="20">
        <v>0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0</v>
      </c>
    </row>
    <row r="49" spans="1:91" x14ac:dyDescent="0.3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7454</v>
      </c>
      <c r="H49" s="16" t="s">
        <v>4253</v>
      </c>
      <c r="I49" s="20">
        <v>1</v>
      </c>
      <c r="J49" s="16" t="s">
        <v>4252</v>
      </c>
      <c r="K49" s="15">
        <v>540</v>
      </c>
      <c r="L49" s="16" t="s">
        <v>4253</v>
      </c>
      <c r="M49" s="20">
        <v>1</v>
      </c>
      <c r="N49" s="16" t="s">
        <v>4252</v>
      </c>
      <c r="O49" s="15">
        <v>56</v>
      </c>
      <c r="P49" s="16" t="s">
        <v>4253</v>
      </c>
      <c r="Q49" s="20">
        <v>1</v>
      </c>
      <c r="R49" s="16" t="s">
        <v>4252</v>
      </c>
      <c r="S49" s="15">
        <v>42</v>
      </c>
      <c r="T49" s="16" t="s">
        <v>4253</v>
      </c>
      <c r="U49" s="20">
        <v>1</v>
      </c>
      <c r="V49" s="16" t="s">
        <v>4252</v>
      </c>
      <c r="W49" s="15">
        <v>8092</v>
      </c>
      <c r="X49" s="16" t="s">
        <v>4252</v>
      </c>
      <c r="Y49" s="15">
        <v>25958</v>
      </c>
      <c r="Z49" s="16" t="s">
        <v>4254</v>
      </c>
      <c r="AA49" s="15">
        <v>13668</v>
      </c>
      <c r="AB49" s="16" t="s">
        <v>4255</v>
      </c>
      <c r="AC49" s="20">
        <v>1.2132879999999999</v>
      </c>
      <c r="AD49" s="16" t="s">
        <v>4254</v>
      </c>
      <c r="AE49" s="15">
        <v>723</v>
      </c>
      <c r="AF49" s="16" t="s">
        <v>4255</v>
      </c>
      <c r="AG49" s="20">
        <v>1.063221</v>
      </c>
      <c r="AH49" s="16" t="s">
        <v>4254</v>
      </c>
      <c r="AI49" s="15">
        <v>54</v>
      </c>
      <c r="AJ49" s="16" t="s">
        <v>4255</v>
      </c>
      <c r="AK49" s="20">
        <v>1.0545180000000001</v>
      </c>
      <c r="AL49" s="16" t="s">
        <v>4254</v>
      </c>
      <c r="AM49" s="15">
        <v>48</v>
      </c>
      <c r="AN49" s="16" t="s">
        <v>4255</v>
      </c>
      <c r="AO49" s="20">
        <v>1.19174</v>
      </c>
      <c r="AP49" s="16" t="s">
        <v>4256</v>
      </c>
      <c r="AQ49" s="15">
        <v>6456</v>
      </c>
      <c r="AR49" s="16" t="s">
        <v>4257</v>
      </c>
      <c r="AS49" s="20">
        <v>1.3041879999999999</v>
      </c>
      <c r="AT49" s="16" t="s">
        <v>4256</v>
      </c>
      <c r="AU49" s="15">
        <v>518</v>
      </c>
      <c r="AV49" s="16" t="s">
        <v>4257</v>
      </c>
      <c r="AW49" s="20">
        <v>1.162755</v>
      </c>
      <c r="AX49" s="16" t="s">
        <v>4256</v>
      </c>
      <c r="AY49" s="15">
        <v>52</v>
      </c>
      <c r="AZ49" s="16" t="s">
        <v>4257</v>
      </c>
      <c r="BA49" s="20">
        <v>1.383564</v>
      </c>
      <c r="BB49" s="16" t="s">
        <v>4256</v>
      </c>
      <c r="BC49" s="15">
        <v>24</v>
      </c>
      <c r="BD49" s="16" t="s">
        <v>4257</v>
      </c>
      <c r="BE49" s="20">
        <v>1.284125</v>
      </c>
      <c r="BF49" s="16" t="s">
        <v>4258</v>
      </c>
      <c r="BG49" s="15">
        <v>6605</v>
      </c>
      <c r="BH49" s="16" t="s">
        <v>4259</v>
      </c>
      <c r="BI49" s="20">
        <v>1.3283480000000001</v>
      </c>
      <c r="BJ49" s="16" t="s">
        <v>4258</v>
      </c>
      <c r="BK49" s="15">
        <v>665</v>
      </c>
      <c r="BL49" s="16" t="s">
        <v>4259</v>
      </c>
      <c r="BM49" s="20">
        <v>1.196572</v>
      </c>
      <c r="BN49" s="16" t="s">
        <v>4258</v>
      </c>
      <c r="BO49" s="15">
        <v>22</v>
      </c>
      <c r="BP49" s="16" t="s">
        <v>4259</v>
      </c>
      <c r="BQ49" s="20">
        <v>1.571256</v>
      </c>
      <c r="BR49" s="16" t="s">
        <v>4258</v>
      </c>
      <c r="BS49" s="15">
        <v>42</v>
      </c>
      <c r="BT49" s="16" t="s">
        <v>4259</v>
      </c>
      <c r="BU49" s="20">
        <v>1.309798</v>
      </c>
      <c r="BV49" s="16" t="s">
        <v>4260</v>
      </c>
      <c r="BW49" s="15">
        <v>6721</v>
      </c>
      <c r="BX49" s="16" t="s">
        <v>4261</v>
      </c>
      <c r="BY49" s="20">
        <v>1.3697859999999999</v>
      </c>
      <c r="BZ49" s="16" t="s">
        <v>4260</v>
      </c>
      <c r="CA49" s="15">
        <v>769</v>
      </c>
      <c r="CB49" s="16" t="s">
        <v>4261</v>
      </c>
      <c r="CC49" s="20">
        <v>1.1752100000000001</v>
      </c>
      <c r="CD49" s="16" t="s">
        <v>4260</v>
      </c>
      <c r="CE49" s="15">
        <v>23</v>
      </c>
      <c r="CF49" s="16" t="s">
        <v>4261</v>
      </c>
      <c r="CG49" s="20">
        <v>1.420372</v>
      </c>
      <c r="CH49" s="16" t="s">
        <v>4260</v>
      </c>
      <c r="CI49" s="15">
        <v>80</v>
      </c>
      <c r="CJ49" s="16" t="s">
        <v>4261</v>
      </c>
      <c r="CK49" s="20">
        <v>1.3419449999999999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11560.995268333334</v>
      </c>
    </row>
    <row r="50" spans="1:91" x14ac:dyDescent="0.3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808</v>
      </c>
      <c r="H50" s="16" t="s">
        <v>4253</v>
      </c>
      <c r="I50" s="20">
        <v>1</v>
      </c>
      <c r="J50" s="16" t="s">
        <v>4252</v>
      </c>
      <c r="K50" s="15">
        <v>8973</v>
      </c>
      <c r="L50" s="16" t="s">
        <v>4253</v>
      </c>
      <c r="M50" s="20">
        <v>1</v>
      </c>
      <c r="N50" s="16" t="s">
        <v>4252</v>
      </c>
      <c r="O50" s="15">
        <v>74065</v>
      </c>
      <c r="P50" s="16" t="s">
        <v>4253</v>
      </c>
      <c r="Q50" s="20">
        <v>1</v>
      </c>
      <c r="R50" s="16" t="s">
        <v>4252</v>
      </c>
      <c r="S50" s="15">
        <v>12</v>
      </c>
      <c r="T50" s="16" t="s">
        <v>4253</v>
      </c>
      <c r="U50" s="20">
        <v>1</v>
      </c>
      <c r="V50" s="16" t="s">
        <v>4252</v>
      </c>
      <c r="W50" s="15">
        <v>83858</v>
      </c>
      <c r="X50" s="16" t="s">
        <v>4252</v>
      </c>
      <c r="Y50" s="15">
        <v>83922</v>
      </c>
      <c r="Z50" s="16" t="s">
        <v>4254</v>
      </c>
      <c r="AA50" s="15">
        <v>638</v>
      </c>
      <c r="AB50" s="16" t="s">
        <v>4255</v>
      </c>
      <c r="AC50" s="20">
        <v>1.2132879999999999</v>
      </c>
      <c r="AD50" s="16" t="s">
        <v>4254</v>
      </c>
      <c r="AE50" s="15">
        <v>18954</v>
      </c>
      <c r="AF50" s="16" t="s">
        <v>4255</v>
      </c>
      <c r="AG50" s="20">
        <v>1.063221</v>
      </c>
      <c r="AH50" s="16" t="s">
        <v>4254</v>
      </c>
      <c r="AI50" s="15">
        <v>67653</v>
      </c>
      <c r="AJ50" s="16" t="s">
        <v>4255</v>
      </c>
      <c r="AK50" s="20">
        <v>1.0545180000000001</v>
      </c>
      <c r="AL50" s="16" t="s">
        <v>4254</v>
      </c>
      <c r="AM50" s="15">
        <v>6</v>
      </c>
      <c r="AN50" s="16" t="s">
        <v>4255</v>
      </c>
      <c r="AO50" s="20">
        <v>1.19174</v>
      </c>
      <c r="AP50" s="16" t="s">
        <v>4256</v>
      </c>
      <c r="AQ50" s="15">
        <v>400</v>
      </c>
      <c r="AR50" s="16" t="s">
        <v>4257</v>
      </c>
      <c r="AS50" s="20">
        <v>1.3041879999999999</v>
      </c>
      <c r="AT50" s="16" t="s">
        <v>4256</v>
      </c>
      <c r="AU50" s="15">
        <v>9427</v>
      </c>
      <c r="AV50" s="16" t="s">
        <v>4257</v>
      </c>
      <c r="AW50" s="20">
        <v>1.162755</v>
      </c>
      <c r="AX50" s="16" t="s">
        <v>4256</v>
      </c>
      <c r="AY50" s="15">
        <v>57734</v>
      </c>
      <c r="AZ50" s="16" t="s">
        <v>4257</v>
      </c>
      <c r="BA50" s="20">
        <v>1.383564</v>
      </c>
      <c r="BB50" s="16" t="s">
        <v>4256</v>
      </c>
      <c r="BC50" s="15">
        <v>1</v>
      </c>
      <c r="BD50" s="16" t="s">
        <v>4257</v>
      </c>
      <c r="BE50" s="20">
        <v>1.284125</v>
      </c>
      <c r="BF50" s="16" t="s">
        <v>4258</v>
      </c>
      <c r="BG50" s="15">
        <v>314</v>
      </c>
      <c r="BH50" s="16" t="s">
        <v>4259</v>
      </c>
      <c r="BI50" s="20">
        <v>1.3283480000000001</v>
      </c>
      <c r="BJ50" s="16" t="s">
        <v>4258</v>
      </c>
      <c r="BK50" s="15">
        <v>4140</v>
      </c>
      <c r="BL50" s="16" t="s">
        <v>4259</v>
      </c>
      <c r="BM50" s="20">
        <v>1.196572</v>
      </c>
      <c r="BN50" s="16" t="s">
        <v>4258</v>
      </c>
      <c r="BO50" s="15">
        <v>46894</v>
      </c>
      <c r="BP50" s="16" t="s">
        <v>4259</v>
      </c>
      <c r="BQ50" s="20">
        <v>1.571256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34</v>
      </c>
      <c r="BX50" s="16" t="s">
        <v>4261</v>
      </c>
      <c r="BY50" s="20">
        <v>1.3697859999999999</v>
      </c>
      <c r="BZ50" s="16" t="s">
        <v>4260</v>
      </c>
      <c r="CA50" s="15">
        <v>8757</v>
      </c>
      <c r="CB50" s="16" t="s">
        <v>4261</v>
      </c>
      <c r="CC50" s="20">
        <v>1.1752100000000001</v>
      </c>
      <c r="CD50" s="16" t="s">
        <v>4260</v>
      </c>
      <c r="CE50" s="15">
        <v>41025</v>
      </c>
      <c r="CF50" s="16" t="s">
        <v>4261</v>
      </c>
      <c r="CG50" s="20">
        <v>1.420372</v>
      </c>
      <c r="CH50" s="16" t="s">
        <v>4260</v>
      </c>
      <c r="CI50" s="15">
        <v>4</v>
      </c>
      <c r="CJ50" s="16" t="s">
        <v>4261</v>
      </c>
      <c r="CK50" s="20">
        <v>1.3419449999999999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89165.253319333322</v>
      </c>
    </row>
    <row r="51" spans="1:91" x14ac:dyDescent="0.3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20</v>
      </c>
      <c r="H51" s="16" t="s">
        <v>4253</v>
      </c>
      <c r="I51" s="20">
        <v>1</v>
      </c>
      <c r="J51" s="16" t="s">
        <v>4252</v>
      </c>
      <c r="K51" s="15">
        <v>259</v>
      </c>
      <c r="L51" s="16" t="s">
        <v>4253</v>
      </c>
      <c r="M51" s="20">
        <v>1</v>
      </c>
      <c r="N51" s="16" t="s">
        <v>4252</v>
      </c>
      <c r="O51" s="15">
        <v>141</v>
      </c>
      <c r="P51" s="16" t="s">
        <v>4253</v>
      </c>
      <c r="Q51" s="20">
        <v>1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420</v>
      </c>
      <c r="X51" s="16" t="s">
        <v>4252</v>
      </c>
      <c r="Y51" s="15">
        <v>864</v>
      </c>
      <c r="Z51" s="16" t="s">
        <v>4254</v>
      </c>
      <c r="AA51" s="15">
        <v>20</v>
      </c>
      <c r="AB51" s="16" t="s">
        <v>4255</v>
      </c>
      <c r="AC51" s="20">
        <v>1.2132879999999999</v>
      </c>
      <c r="AD51" s="16" t="s">
        <v>4254</v>
      </c>
      <c r="AE51" s="15">
        <v>346</v>
      </c>
      <c r="AF51" s="16" t="s">
        <v>4255</v>
      </c>
      <c r="AG51" s="20">
        <v>1.063221</v>
      </c>
      <c r="AH51" s="16" t="s">
        <v>4254</v>
      </c>
      <c r="AI51" s="15">
        <v>2749</v>
      </c>
      <c r="AJ51" s="16" t="s">
        <v>4255</v>
      </c>
      <c r="AK51" s="20">
        <v>1.0545180000000001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19</v>
      </c>
      <c r="AR51" s="16" t="s">
        <v>4257</v>
      </c>
      <c r="AS51" s="20">
        <v>1.3041879999999999</v>
      </c>
      <c r="AT51" s="16" t="s">
        <v>4256</v>
      </c>
      <c r="AU51" s="15">
        <v>218</v>
      </c>
      <c r="AV51" s="16" t="s">
        <v>4257</v>
      </c>
      <c r="AW51" s="20">
        <v>1.162755</v>
      </c>
      <c r="AX51" s="16" t="s">
        <v>4256</v>
      </c>
      <c r="AY51" s="15">
        <v>2073</v>
      </c>
      <c r="AZ51" s="16" t="s">
        <v>4257</v>
      </c>
      <c r="BA51" s="20">
        <v>1.383564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28</v>
      </c>
      <c r="BH51" s="16" t="s">
        <v>4259</v>
      </c>
      <c r="BI51" s="20">
        <v>1.3283480000000001</v>
      </c>
      <c r="BJ51" s="16" t="s">
        <v>4258</v>
      </c>
      <c r="BK51" s="15">
        <v>313</v>
      </c>
      <c r="BL51" s="16" t="s">
        <v>4259</v>
      </c>
      <c r="BM51" s="20">
        <v>1.196572</v>
      </c>
      <c r="BN51" s="16" t="s">
        <v>4258</v>
      </c>
      <c r="BO51" s="15">
        <v>2410</v>
      </c>
      <c r="BP51" s="16" t="s">
        <v>4259</v>
      </c>
      <c r="BQ51" s="20">
        <v>1.571256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30</v>
      </c>
      <c r="BX51" s="16" t="s">
        <v>4261</v>
      </c>
      <c r="BY51" s="20">
        <v>1.3697859999999999</v>
      </c>
      <c r="BZ51" s="16" t="s">
        <v>4260</v>
      </c>
      <c r="CA51" s="15">
        <v>324</v>
      </c>
      <c r="CB51" s="16" t="s">
        <v>4261</v>
      </c>
      <c r="CC51" s="20">
        <v>1.1752100000000001</v>
      </c>
      <c r="CD51" s="16" t="s">
        <v>4260</v>
      </c>
      <c r="CE51" s="15">
        <v>1899</v>
      </c>
      <c r="CF51" s="16" t="s">
        <v>4261</v>
      </c>
      <c r="CG51" s="20">
        <v>1.420372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2285.7995140000003</v>
      </c>
    </row>
    <row r="52" spans="1:91" x14ac:dyDescent="0.3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18952</v>
      </c>
      <c r="H52" s="16" t="s">
        <v>4253</v>
      </c>
      <c r="I52" s="20">
        <v>1</v>
      </c>
      <c r="J52" s="16" t="s">
        <v>4252</v>
      </c>
      <c r="K52" s="15">
        <v>6297</v>
      </c>
      <c r="L52" s="16" t="s">
        <v>4253</v>
      </c>
      <c r="M52" s="20">
        <v>1</v>
      </c>
      <c r="N52" s="16" t="s">
        <v>4252</v>
      </c>
      <c r="O52" s="15">
        <v>78713</v>
      </c>
      <c r="P52" s="16" t="s">
        <v>4253</v>
      </c>
      <c r="Q52" s="20">
        <v>1</v>
      </c>
      <c r="R52" s="16" t="s">
        <v>4252</v>
      </c>
      <c r="S52" s="15">
        <v>14</v>
      </c>
      <c r="T52" s="16" t="s">
        <v>4253</v>
      </c>
      <c r="U52" s="20">
        <v>1</v>
      </c>
      <c r="V52" s="16" t="s">
        <v>4252</v>
      </c>
      <c r="W52" s="15">
        <v>103976</v>
      </c>
      <c r="X52" s="16" t="s">
        <v>4252</v>
      </c>
      <c r="Y52" s="15">
        <v>106112</v>
      </c>
      <c r="Z52" s="16" t="s">
        <v>4254</v>
      </c>
      <c r="AA52" s="15">
        <v>24119</v>
      </c>
      <c r="AB52" s="16" t="s">
        <v>4255</v>
      </c>
      <c r="AC52" s="20">
        <v>1.2132879999999999</v>
      </c>
      <c r="AD52" s="16" t="s">
        <v>4254</v>
      </c>
      <c r="AE52" s="15">
        <v>7305</v>
      </c>
      <c r="AF52" s="16" t="s">
        <v>4255</v>
      </c>
      <c r="AG52" s="20">
        <v>1.063221</v>
      </c>
      <c r="AH52" s="16" t="s">
        <v>4254</v>
      </c>
      <c r="AI52" s="15">
        <v>74119</v>
      </c>
      <c r="AJ52" s="16" t="s">
        <v>4255</v>
      </c>
      <c r="AK52" s="20">
        <v>1.0545180000000001</v>
      </c>
      <c r="AL52" s="16" t="s">
        <v>4254</v>
      </c>
      <c r="AM52" s="15">
        <v>19</v>
      </c>
      <c r="AN52" s="16" t="s">
        <v>4255</v>
      </c>
      <c r="AO52" s="20">
        <v>1.19174</v>
      </c>
      <c r="AP52" s="16" t="s">
        <v>4256</v>
      </c>
      <c r="AQ52" s="15">
        <v>15683</v>
      </c>
      <c r="AR52" s="16" t="s">
        <v>4257</v>
      </c>
      <c r="AS52" s="20">
        <v>1.3041879999999999</v>
      </c>
      <c r="AT52" s="16" t="s">
        <v>4256</v>
      </c>
      <c r="AU52" s="15">
        <v>4361</v>
      </c>
      <c r="AV52" s="16" t="s">
        <v>4257</v>
      </c>
      <c r="AW52" s="20">
        <v>1.162755</v>
      </c>
      <c r="AX52" s="16" t="s">
        <v>4256</v>
      </c>
      <c r="AY52" s="15">
        <v>57323</v>
      </c>
      <c r="AZ52" s="16" t="s">
        <v>4257</v>
      </c>
      <c r="BA52" s="20">
        <v>1.383564</v>
      </c>
      <c r="BB52" s="16" t="s">
        <v>4256</v>
      </c>
      <c r="BC52" s="15">
        <v>32</v>
      </c>
      <c r="BD52" s="16" t="s">
        <v>4257</v>
      </c>
      <c r="BE52" s="20">
        <v>1.284125</v>
      </c>
      <c r="BF52" s="16" t="s">
        <v>4258</v>
      </c>
      <c r="BG52" s="15">
        <v>16259</v>
      </c>
      <c r="BH52" s="16" t="s">
        <v>4259</v>
      </c>
      <c r="BI52" s="20">
        <v>1.3283480000000001</v>
      </c>
      <c r="BJ52" s="16" t="s">
        <v>4258</v>
      </c>
      <c r="BK52" s="15">
        <v>4858</v>
      </c>
      <c r="BL52" s="16" t="s">
        <v>4259</v>
      </c>
      <c r="BM52" s="20">
        <v>1.196572</v>
      </c>
      <c r="BN52" s="16" t="s">
        <v>4258</v>
      </c>
      <c r="BO52" s="15">
        <v>64326</v>
      </c>
      <c r="BP52" s="16" t="s">
        <v>4259</v>
      </c>
      <c r="BQ52" s="20">
        <v>1.571256</v>
      </c>
      <c r="BR52" s="16" t="s">
        <v>4258</v>
      </c>
      <c r="BS52" s="15">
        <v>37</v>
      </c>
      <c r="BT52" s="16" t="s">
        <v>4259</v>
      </c>
      <c r="BU52" s="20">
        <v>1.309798</v>
      </c>
      <c r="BV52" s="16" t="s">
        <v>4260</v>
      </c>
      <c r="BW52" s="15">
        <v>16294</v>
      </c>
      <c r="BX52" s="16" t="s">
        <v>4261</v>
      </c>
      <c r="BY52" s="20">
        <v>1.3697859999999999</v>
      </c>
      <c r="BZ52" s="16" t="s">
        <v>4260</v>
      </c>
      <c r="CA52" s="15">
        <v>8125</v>
      </c>
      <c r="CB52" s="16" t="s">
        <v>4261</v>
      </c>
      <c r="CC52" s="20">
        <v>1.1752100000000001</v>
      </c>
      <c r="CD52" s="16" t="s">
        <v>4260</v>
      </c>
      <c r="CE52" s="15">
        <v>59043</v>
      </c>
      <c r="CF52" s="16" t="s">
        <v>4261</v>
      </c>
      <c r="CG52" s="20">
        <v>1.420372</v>
      </c>
      <c r="CH52" s="16" t="s">
        <v>4260</v>
      </c>
      <c r="CI52" s="15">
        <v>36</v>
      </c>
      <c r="CJ52" s="16" t="s">
        <v>4261</v>
      </c>
      <c r="CK52" s="20">
        <v>1.3419449999999999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108021.35717000002</v>
      </c>
    </row>
    <row r="53" spans="1:91" x14ac:dyDescent="0.3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15198</v>
      </c>
      <c r="P53" s="16" t="s">
        <v>4253</v>
      </c>
      <c r="Q53" s="20">
        <v>1</v>
      </c>
      <c r="R53" s="16" t="s">
        <v>4252</v>
      </c>
      <c r="S53" s="15">
        <v>3589</v>
      </c>
      <c r="T53" s="16" t="s">
        <v>4253</v>
      </c>
      <c r="U53" s="20">
        <v>1</v>
      </c>
      <c r="V53" s="16" t="s">
        <v>4252</v>
      </c>
      <c r="W53" s="15">
        <v>18787</v>
      </c>
      <c r="X53" s="16" t="s">
        <v>4252</v>
      </c>
      <c r="Y53" s="15">
        <v>18787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13214</v>
      </c>
      <c r="AJ53" s="16" t="s">
        <v>4255</v>
      </c>
      <c r="AK53" s="20">
        <v>1.0545180000000001</v>
      </c>
      <c r="AL53" s="16" t="s">
        <v>4254</v>
      </c>
      <c r="AM53" s="15">
        <v>8980</v>
      </c>
      <c r="AN53" s="16" t="s">
        <v>4255</v>
      </c>
      <c r="AO53" s="20">
        <v>1.19174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10959</v>
      </c>
      <c r="AZ53" s="16" t="s">
        <v>4257</v>
      </c>
      <c r="BA53" s="20">
        <v>1.383564</v>
      </c>
      <c r="BB53" s="16" t="s">
        <v>4256</v>
      </c>
      <c r="BC53" s="15">
        <v>3237</v>
      </c>
      <c r="BD53" s="16" t="s">
        <v>4257</v>
      </c>
      <c r="BE53" s="20">
        <v>1.284125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8803</v>
      </c>
      <c r="BP53" s="16" t="s">
        <v>4259</v>
      </c>
      <c r="BQ53" s="20">
        <v>1.571256</v>
      </c>
      <c r="BR53" s="16" t="s">
        <v>4258</v>
      </c>
      <c r="BS53" s="15">
        <v>1656</v>
      </c>
      <c r="BT53" s="16" t="s">
        <v>4259</v>
      </c>
      <c r="BU53" s="20">
        <v>1.309798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8981</v>
      </c>
      <c r="CF53" s="16" t="s">
        <v>4261</v>
      </c>
      <c r="CG53" s="20">
        <v>1.420372</v>
      </c>
      <c r="CH53" s="16" t="s">
        <v>4260</v>
      </c>
      <c r="CI53" s="15">
        <v>925</v>
      </c>
      <c r="CJ53" s="16" t="s">
        <v>4261</v>
      </c>
      <c r="CK53" s="20">
        <v>1.3419449999999999</v>
      </c>
      <c r="CL53" s="16" t="s">
        <v>4598</v>
      </c>
      <c r="CM53" s="15">
        <f>SUM(A2L246C10)/A2L246C1</f>
        <v>18787</v>
      </c>
    </row>
    <row r="54" spans="1:91" x14ac:dyDescent="0.3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12651</v>
      </c>
      <c r="T54" s="16" t="s">
        <v>4253</v>
      </c>
      <c r="U54" s="20">
        <v>1</v>
      </c>
      <c r="V54" s="16" t="s">
        <v>4252</v>
      </c>
      <c r="W54" s="15">
        <v>12651</v>
      </c>
      <c r="X54" s="16" t="s">
        <v>4252</v>
      </c>
      <c r="Y54" s="15">
        <v>20026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16254</v>
      </c>
      <c r="AN54" s="16" t="s">
        <v>4255</v>
      </c>
      <c r="AO54" s="20">
        <v>1.19174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9805</v>
      </c>
      <c r="BD54" s="16" t="s">
        <v>4257</v>
      </c>
      <c r="BE54" s="20">
        <v>1.284125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9354</v>
      </c>
      <c r="BT54" s="16" t="s">
        <v>4259</v>
      </c>
      <c r="BU54" s="20">
        <v>1.309798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9338</v>
      </c>
      <c r="CJ54" s="16" t="s">
        <v>4261</v>
      </c>
      <c r="CK54" s="20">
        <v>1.3419449999999999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14870.795861666666</v>
      </c>
    </row>
    <row r="55" spans="1:91" x14ac:dyDescent="0.3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1585</v>
      </c>
      <c r="T55" s="16" t="s">
        <v>4253</v>
      </c>
      <c r="U55" s="20">
        <v>1</v>
      </c>
      <c r="V55" s="16" t="s">
        <v>4252</v>
      </c>
      <c r="W55" s="15">
        <v>1585</v>
      </c>
      <c r="X55" s="16" t="s">
        <v>4252</v>
      </c>
      <c r="Y55" s="15">
        <v>1585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712</v>
      </c>
      <c r="AN55" s="16" t="s">
        <v>4255</v>
      </c>
      <c r="AO55" s="20">
        <v>1.19174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868</v>
      </c>
      <c r="BD55" s="16" t="s">
        <v>4257</v>
      </c>
      <c r="BE55" s="20">
        <v>1.284125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860</v>
      </c>
      <c r="BT55" s="16" t="s">
        <v>4259</v>
      </c>
      <c r="BU55" s="20">
        <v>1.309798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1206</v>
      </c>
      <c r="CJ55" s="16" t="s">
        <v>4261</v>
      </c>
      <c r="CK55" s="20">
        <v>1.3419449999999999</v>
      </c>
      <c r="CL55" s="16" t="s">
        <v>4600</v>
      </c>
      <c r="CM55" s="15">
        <f>SUM(A2L248C10)/A2L248C1</f>
        <v>1585</v>
      </c>
    </row>
    <row r="56" spans="1:91" x14ac:dyDescent="0.3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78807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78807</v>
      </c>
      <c r="X56" s="16" t="s">
        <v>4252</v>
      </c>
      <c r="Y56" s="15">
        <v>80743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99890</v>
      </c>
      <c r="AJ56" s="16" t="s">
        <v>4255</v>
      </c>
      <c r="AK56" s="20">
        <v>1.0545180000000001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94861</v>
      </c>
      <c r="AZ56" s="16" t="s">
        <v>4257</v>
      </c>
      <c r="BA56" s="20">
        <v>1.383564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110685</v>
      </c>
      <c r="BP56" s="16" t="s">
        <v>4259</v>
      </c>
      <c r="BQ56" s="20">
        <v>1.571256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128566</v>
      </c>
      <c r="CF56" s="16" t="s">
        <v>4261</v>
      </c>
      <c r="CG56" s="20">
        <v>1.420372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78807</v>
      </c>
    </row>
    <row r="57" spans="1:91" x14ac:dyDescent="0.3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2205</v>
      </c>
      <c r="P57" s="16" t="s">
        <v>4253</v>
      </c>
      <c r="Q57" s="20">
        <v>1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2205</v>
      </c>
      <c r="X57" s="16" t="s">
        <v>4252</v>
      </c>
      <c r="Y57" s="15">
        <v>2205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2988</v>
      </c>
      <c r="AJ57" s="16" t="s">
        <v>4255</v>
      </c>
      <c r="AK57" s="20">
        <v>1.0545180000000001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1838</v>
      </c>
      <c r="AZ57" s="16" t="s">
        <v>4257</v>
      </c>
      <c r="BA57" s="20">
        <v>1.383564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2451</v>
      </c>
      <c r="BP57" s="16" t="s">
        <v>4259</v>
      </c>
      <c r="BQ57" s="20">
        <v>1.571256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22</v>
      </c>
      <c r="CF57" s="16" t="s">
        <v>4261</v>
      </c>
      <c r="CG57" s="20">
        <v>1.420372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2205</v>
      </c>
    </row>
    <row r="58" spans="1:91" x14ac:dyDescent="0.3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0</v>
      </c>
    </row>
    <row r="59" spans="1:91" x14ac:dyDescent="0.3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1</v>
      </c>
      <c r="AJ59" s="16" t="s">
        <v>4255</v>
      </c>
      <c r="AK59" s="20">
        <v>1.0545180000000001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1</v>
      </c>
      <c r="AZ59" s="16" t="s">
        <v>4257</v>
      </c>
      <c r="BA59" s="20">
        <v>1.383564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0</v>
      </c>
    </row>
    <row r="60" spans="1:91" x14ac:dyDescent="0.3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1243</v>
      </c>
      <c r="P60" s="16" t="s">
        <v>4253</v>
      </c>
      <c r="Q60" s="20">
        <v>1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1243</v>
      </c>
      <c r="X60" s="16" t="s">
        <v>4252</v>
      </c>
      <c r="Y60" s="15">
        <v>1243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395</v>
      </c>
      <c r="AJ60" s="16" t="s">
        <v>4255</v>
      </c>
      <c r="AK60" s="20">
        <v>1.0545180000000001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507</v>
      </c>
      <c r="AZ60" s="16" t="s">
        <v>4257</v>
      </c>
      <c r="BA60" s="20">
        <v>1.383564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537</v>
      </c>
      <c r="BP60" s="16" t="s">
        <v>4259</v>
      </c>
      <c r="BQ60" s="20">
        <v>1.571256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1246</v>
      </c>
      <c r="CF60" s="16" t="s">
        <v>4261</v>
      </c>
      <c r="CG60" s="20">
        <v>1.420372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1243</v>
      </c>
    </row>
    <row r="61" spans="1:91" x14ac:dyDescent="0.3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3518</v>
      </c>
      <c r="P61" s="16" t="s">
        <v>4253</v>
      </c>
      <c r="Q61" s="20">
        <v>1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3518</v>
      </c>
      <c r="X61" s="16" t="s">
        <v>4252</v>
      </c>
      <c r="Y61" s="15">
        <v>3518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14119</v>
      </c>
      <c r="AJ61" s="16" t="s">
        <v>4255</v>
      </c>
      <c r="AK61" s="20">
        <v>1.0545180000000001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9946</v>
      </c>
      <c r="AZ61" s="16" t="s">
        <v>4257</v>
      </c>
      <c r="BA61" s="20">
        <v>1.383564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7497</v>
      </c>
      <c r="BP61" s="16" t="s">
        <v>4259</v>
      </c>
      <c r="BQ61" s="20">
        <v>1.571256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7502</v>
      </c>
      <c r="CF61" s="16" t="s">
        <v>4261</v>
      </c>
      <c r="CG61" s="20">
        <v>1.420372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3518</v>
      </c>
    </row>
    <row r="62" spans="1:91" x14ac:dyDescent="0.3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391713</v>
      </c>
      <c r="T62" s="16" t="s">
        <v>4253</v>
      </c>
      <c r="U62" s="20">
        <v>1</v>
      </c>
      <c r="V62" s="16" t="s">
        <v>4252</v>
      </c>
      <c r="W62" s="15">
        <v>391713</v>
      </c>
      <c r="X62" s="16" t="s">
        <v>4252</v>
      </c>
      <c r="Y62" s="15">
        <v>391860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388679</v>
      </c>
      <c r="AN62" s="16" t="s">
        <v>4255</v>
      </c>
      <c r="AO62" s="20">
        <v>1.19174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378301</v>
      </c>
      <c r="BD62" s="16" t="s">
        <v>4257</v>
      </c>
      <c r="BE62" s="20">
        <v>1.284125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364094</v>
      </c>
      <c r="BT62" s="16" t="s">
        <v>4259</v>
      </c>
      <c r="BU62" s="20">
        <v>1.309798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330058</v>
      </c>
      <c r="CJ62" s="16" t="s">
        <v>4261</v>
      </c>
      <c r="CK62" s="20">
        <v>1.3419449999999999</v>
      </c>
      <c r="CL62" s="16" t="s">
        <v>4607</v>
      </c>
      <c r="CM62" s="15">
        <f>SUM(A2L255C10)/A2L255C1</f>
        <v>391713</v>
      </c>
    </row>
    <row r="63" spans="1:91" x14ac:dyDescent="0.3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8335</v>
      </c>
      <c r="P63" s="16" t="s">
        <v>4253</v>
      </c>
      <c r="Q63" s="20">
        <v>1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8335</v>
      </c>
      <c r="X63" s="16" t="s">
        <v>4252</v>
      </c>
      <c r="Y63" s="15">
        <v>8335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9169</v>
      </c>
      <c r="AJ63" s="16" t="s">
        <v>4255</v>
      </c>
      <c r="AK63" s="20">
        <v>1.0545180000000001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7495</v>
      </c>
      <c r="AZ63" s="16" t="s">
        <v>4257</v>
      </c>
      <c r="BA63" s="20">
        <v>1.383564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6617</v>
      </c>
      <c r="BP63" s="16" t="s">
        <v>4259</v>
      </c>
      <c r="BQ63" s="20">
        <v>1.571256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6560</v>
      </c>
      <c r="CF63" s="16" t="s">
        <v>4261</v>
      </c>
      <c r="CG63" s="20">
        <v>1.420372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8335</v>
      </c>
    </row>
    <row r="64" spans="1:91" x14ac:dyDescent="0.3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2534</v>
      </c>
      <c r="P64" s="16" t="s">
        <v>4253</v>
      </c>
      <c r="Q64" s="20">
        <v>1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2534</v>
      </c>
      <c r="X64" s="16" t="s">
        <v>4252</v>
      </c>
      <c r="Y64" s="15">
        <v>2534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2799</v>
      </c>
      <c r="AJ64" s="16" t="s">
        <v>4255</v>
      </c>
      <c r="AK64" s="20">
        <v>1.0545180000000001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2491</v>
      </c>
      <c r="AZ64" s="16" t="s">
        <v>4257</v>
      </c>
      <c r="BA64" s="20">
        <v>1.383564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3104</v>
      </c>
      <c r="BP64" s="16" t="s">
        <v>4259</v>
      </c>
      <c r="BQ64" s="20">
        <v>1.571256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3472</v>
      </c>
      <c r="CF64" s="16" t="s">
        <v>4261</v>
      </c>
      <c r="CG64" s="20">
        <v>1.420372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2534</v>
      </c>
    </row>
    <row r="65" spans="1:91" x14ac:dyDescent="0.3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11666</v>
      </c>
      <c r="P65" s="16" t="s">
        <v>4253</v>
      </c>
      <c r="Q65" s="20">
        <v>1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11666</v>
      </c>
      <c r="X65" s="16" t="s">
        <v>4252</v>
      </c>
      <c r="Y65" s="15">
        <v>11666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9495</v>
      </c>
      <c r="AJ65" s="16" t="s">
        <v>4255</v>
      </c>
      <c r="AK65" s="20">
        <v>1.0545180000000001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8336</v>
      </c>
      <c r="AZ65" s="16" t="s">
        <v>4257</v>
      </c>
      <c r="BA65" s="20">
        <v>1.383564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6493</v>
      </c>
      <c r="BP65" s="16" t="s">
        <v>4259</v>
      </c>
      <c r="BQ65" s="20">
        <v>1.571256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6951</v>
      </c>
      <c r="CF65" s="16" t="s">
        <v>4261</v>
      </c>
      <c r="CG65" s="20">
        <v>1.420372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11070.679304666666</v>
      </c>
    </row>
    <row r="66" spans="1:91" x14ac:dyDescent="0.3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3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0</v>
      </c>
      <c r="H67" s="16" t="s">
        <v>4253</v>
      </c>
      <c r="I67" s="20">
        <v>0</v>
      </c>
      <c r="J67" s="16" t="s">
        <v>4252</v>
      </c>
      <c r="K67" s="15">
        <v>1148</v>
      </c>
      <c r="L67" s="16" t="s">
        <v>4253</v>
      </c>
      <c r="M67" s="20">
        <v>1</v>
      </c>
      <c r="N67" s="16" t="s">
        <v>4252</v>
      </c>
      <c r="O67" s="15">
        <v>2980</v>
      </c>
      <c r="P67" s="16" t="s">
        <v>4253</v>
      </c>
      <c r="Q67" s="20">
        <v>1</v>
      </c>
      <c r="R67" s="16" t="s">
        <v>4252</v>
      </c>
      <c r="S67" s="15">
        <v>581</v>
      </c>
      <c r="T67" s="16" t="s">
        <v>4253</v>
      </c>
      <c r="U67" s="20">
        <v>1</v>
      </c>
      <c r="V67" s="16" t="s">
        <v>4252</v>
      </c>
      <c r="W67" s="15">
        <v>4709</v>
      </c>
      <c r="X67" s="16" t="s">
        <v>4252</v>
      </c>
      <c r="Y67" s="15">
        <v>4709</v>
      </c>
      <c r="Z67" s="16" t="s">
        <v>4254</v>
      </c>
      <c r="AA67" s="15">
        <v>108</v>
      </c>
      <c r="AB67" s="16" t="s">
        <v>4255</v>
      </c>
      <c r="AC67" s="20">
        <v>1.2132879999999999</v>
      </c>
      <c r="AD67" s="16" t="s">
        <v>4254</v>
      </c>
      <c r="AE67" s="15">
        <v>2286</v>
      </c>
      <c r="AF67" s="16" t="s">
        <v>4255</v>
      </c>
      <c r="AG67" s="20">
        <v>1.063221</v>
      </c>
      <c r="AH67" s="16" t="s">
        <v>4254</v>
      </c>
      <c r="AI67" s="15">
        <v>3003</v>
      </c>
      <c r="AJ67" s="16" t="s">
        <v>4255</v>
      </c>
      <c r="AK67" s="20">
        <v>1.0545180000000001</v>
      </c>
      <c r="AL67" s="16" t="s">
        <v>4254</v>
      </c>
      <c r="AM67" s="15">
        <v>32</v>
      </c>
      <c r="AN67" s="16" t="s">
        <v>4255</v>
      </c>
      <c r="AO67" s="20">
        <v>1.19174</v>
      </c>
      <c r="AP67" s="16" t="s">
        <v>4256</v>
      </c>
      <c r="AQ67" s="15">
        <v>17</v>
      </c>
      <c r="AR67" s="16" t="s">
        <v>4257</v>
      </c>
      <c r="AS67" s="20">
        <v>1.3041879999999999</v>
      </c>
      <c r="AT67" s="16" t="s">
        <v>4256</v>
      </c>
      <c r="AU67" s="15">
        <v>2671</v>
      </c>
      <c r="AV67" s="16" t="s">
        <v>4257</v>
      </c>
      <c r="AW67" s="20">
        <v>1.162755</v>
      </c>
      <c r="AX67" s="16" t="s">
        <v>4256</v>
      </c>
      <c r="AY67" s="15">
        <v>2698</v>
      </c>
      <c r="AZ67" s="16" t="s">
        <v>4257</v>
      </c>
      <c r="BA67" s="20">
        <v>1.383564</v>
      </c>
      <c r="BB67" s="16" t="s">
        <v>4256</v>
      </c>
      <c r="BC67" s="15">
        <v>23</v>
      </c>
      <c r="BD67" s="16" t="s">
        <v>4257</v>
      </c>
      <c r="BE67" s="20">
        <v>1.284125</v>
      </c>
      <c r="BF67" s="16" t="s">
        <v>4258</v>
      </c>
      <c r="BG67" s="15">
        <v>120</v>
      </c>
      <c r="BH67" s="16" t="s">
        <v>4259</v>
      </c>
      <c r="BI67" s="20">
        <v>1.3283480000000001</v>
      </c>
      <c r="BJ67" s="16" t="s">
        <v>4258</v>
      </c>
      <c r="BK67" s="15">
        <v>2029</v>
      </c>
      <c r="BL67" s="16" t="s">
        <v>4259</v>
      </c>
      <c r="BM67" s="20">
        <v>1.196572</v>
      </c>
      <c r="BN67" s="16" t="s">
        <v>4258</v>
      </c>
      <c r="BO67" s="15">
        <v>2560</v>
      </c>
      <c r="BP67" s="16" t="s">
        <v>4259</v>
      </c>
      <c r="BQ67" s="20">
        <v>1.571256</v>
      </c>
      <c r="BR67" s="16" t="s">
        <v>4258</v>
      </c>
      <c r="BS67" s="15">
        <v>29</v>
      </c>
      <c r="BT67" s="16" t="s">
        <v>4259</v>
      </c>
      <c r="BU67" s="20">
        <v>1.309798</v>
      </c>
      <c r="BV67" s="16" t="s">
        <v>4260</v>
      </c>
      <c r="BW67" s="15">
        <v>255</v>
      </c>
      <c r="BX67" s="16" t="s">
        <v>4261</v>
      </c>
      <c r="BY67" s="20">
        <v>1.3697859999999999</v>
      </c>
      <c r="BZ67" s="16" t="s">
        <v>4260</v>
      </c>
      <c r="CA67" s="15">
        <v>3160</v>
      </c>
      <c r="CB67" s="16" t="s">
        <v>4261</v>
      </c>
      <c r="CC67" s="20">
        <v>1.1752100000000001</v>
      </c>
      <c r="CD67" s="16" t="s">
        <v>4260</v>
      </c>
      <c r="CE67" s="15">
        <v>2613</v>
      </c>
      <c r="CF67" s="16" t="s">
        <v>4261</v>
      </c>
      <c r="CG67" s="20">
        <v>1.420372</v>
      </c>
      <c r="CH67" s="16" t="s">
        <v>4260</v>
      </c>
      <c r="CI67" s="15">
        <v>36</v>
      </c>
      <c r="CJ67" s="16" t="s">
        <v>4261</v>
      </c>
      <c r="CK67" s="20">
        <v>1.3419449999999999</v>
      </c>
      <c r="CL67" s="16" t="s">
        <v>4612</v>
      </c>
      <c r="CM67" s="15">
        <f>SUM(A2L260C10)/A2L260C1</f>
        <v>4709</v>
      </c>
    </row>
    <row r="68" spans="1:91" x14ac:dyDescent="0.3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28037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36867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300273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410880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776057</v>
      </c>
      <c r="X68" s="16" t="s">
        <v>4618</v>
      </c>
      <c r="Y68" s="17">
        <f>SUM(A2L239C11:A2L260C11)-2*(A2L250C11+A2L252C11+A2L254C11+A2L257C11+A2L258C11)</f>
        <v>807581</v>
      </c>
      <c r="Z68" s="16" t="s">
        <v>4619</v>
      </c>
      <c r="AA68" s="17">
        <f>SUM(A2L239C12:A2L260C12)-2*SUM(A2L250C12,A2L252C12,A2L254C12,A2L257C12,A2L258C12)</f>
        <v>39273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48951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297614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415379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23332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33456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269662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392809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24636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27275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271240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376590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24792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40866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280798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342533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800246.72672400018</v>
      </c>
    </row>
    <row r="69" spans="1:91" x14ac:dyDescent="0.3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694729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1346858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2000221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1962775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6004583</v>
      </c>
      <c r="X69" s="16" t="s">
        <v>4641</v>
      </c>
      <c r="Y69" s="17">
        <f>A2L219C11+A2L238C11+A2L261C11</f>
        <v>6060175</v>
      </c>
      <c r="Z69" s="16" t="s">
        <v>4642</v>
      </c>
      <c r="AA69" s="17">
        <f>A2L219C12+A2L238C12+A2L261C12</f>
        <v>717073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1164192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2061085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1932531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609821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967270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2213431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1879492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661297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912030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1952907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1861643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818439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1160988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2125380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2087016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6229820.7858950011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D163AD-14C4-453E-A836-AF45DFFAE40F}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4659</v>
      </c>
    </row>
    <row r="3" spans="1:91" x14ac:dyDescent="0.3">
      <c r="B3" s="13" t="s">
        <v>4042</v>
      </c>
    </row>
    <row r="4" spans="1:91" x14ac:dyDescent="0.3">
      <c r="B4" s="13" t="s">
        <v>4660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214232</v>
      </c>
      <c r="H8" s="16" t="s">
        <v>4253</v>
      </c>
      <c r="I8" s="20">
        <v>1</v>
      </c>
      <c r="J8" s="16" t="s">
        <v>4252</v>
      </c>
      <c r="K8" s="15">
        <v>14929</v>
      </c>
      <c r="L8" s="16" t="s">
        <v>4253</v>
      </c>
      <c r="M8" s="20">
        <v>1</v>
      </c>
      <c r="N8" s="16" t="s">
        <v>4252</v>
      </c>
      <c r="O8" s="15">
        <v>62100</v>
      </c>
      <c r="P8" s="16" t="s">
        <v>4253</v>
      </c>
      <c r="Q8" s="20">
        <v>1</v>
      </c>
      <c r="R8" s="16" t="s">
        <v>4252</v>
      </c>
      <c r="S8" s="15">
        <v>29085</v>
      </c>
      <c r="T8" s="16" t="s">
        <v>4253</v>
      </c>
      <c r="U8" s="20">
        <v>1</v>
      </c>
      <c r="V8" s="16" t="s">
        <v>4252</v>
      </c>
      <c r="W8" s="15">
        <v>320346</v>
      </c>
      <c r="X8" s="16" t="s">
        <v>4252</v>
      </c>
      <c r="Y8" s="15">
        <v>324780</v>
      </c>
      <c r="Z8" s="16" t="s">
        <v>4254</v>
      </c>
      <c r="AA8" s="15">
        <v>193327</v>
      </c>
      <c r="AB8" s="16" t="s">
        <v>4255</v>
      </c>
      <c r="AC8" s="20">
        <v>1.2132879999999999</v>
      </c>
      <c r="AD8" s="16" t="s">
        <v>4254</v>
      </c>
      <c r="AE8" s="15">
        <v>13719</v>
      </c>
      <c r="AF8" s="16" t="s">
        <v>4255</v>
      </c>
      <c r="AG8" s="20">
        <v>1.063221</v>
      </c>
      <c r="AH8" s="16" t="s">
        <v>4254</v>
      </c>
      <c r="AI8" s="15">
        <v>53741</v>
      </c>
      <c r="AJ8" s="16" t="s">
        <v>4255</v>
      </c>
      <c r="AK8" s="20">
        <v>1.0545180000000001</v>
      </c>
      <c r="AL8" s="16" t="s">
        <v>4254</v>
      </c>
      <c r="AM8" s="15">
        <v>25606</v>
      </c>
      <c r="AN8" s="16" t="s">
        <v>4255</v>
      </c>
      <c r="AO8" s="20">
        <v>1.19174</v>
      </c>
      <c r="AP8" s="16" t="s">
        <v>4256</v>
      </c>
      <c r="AQ8" s="15">
        <v>185889</v>
      </c>
      <c r="AR8" s="16" t="s">
        <v>4257</v>
      </c>
      <c r="AS8" s="20">
        <v>1.3041879999999999</v>
      </c>
      <c r="AT8" s="16" t="s">
        <v>4256</v>
      </c>
      <c r="AU8" s="15">
        <v>9914</v>
      </c>
      <c r="AV8" s="16" t="s">
        <v>4257</v>
      </c>
      <c r="AW8" s="20">
        <v>1.162755</v>
      </c>
      <c r="AX8" s="16" t="s">
        <v>4256</v>
      </c>
      <c r="AY8" s="15">
        <v>47895</v>
      </c>
      <c r="AZ8" s="16" t="s">
        <v>4257</v>
      </c>
      <c r="BA8" s="20">
        <v>1.383564</v>
      </c>
      <c r="BB8" s="16" t="s">
        <v>4256</v>
      </c>
      <c r="BC8" s="15">
        <v>15607</v>
      </c>
      <c r="BD8" s="16" t="s">
        <v>4257</v>
      </c>
      <c r="BE8" s="20">
        <v>1.284125</v>
      </c>
      <c r="BF8" s="16" t="s">
        <v>4258</v>
      </c>
      <c r="BG8" s="15">
        <v>151098</v>
      </c>
      <c r="BH8" s="16" t="s">
        <v>4259</v>
      </c>
      <c r="BI8" s="20">
        <v>1.3283480000000001</v>
      </c>
      <c r="BJ8" s="16" t="s">
        <v>4258</v>
      </c>
      <c r="BK8" s="15">
        <v>7944</v>
      </c>
      <c r="BL8" s="16" t="s">
        <v>4259</v>
      </c>
      <c r="BM8" s="20">
        <v>1.196572</v>
      </c>
      <c r="BN8" s="16" t="s">
        <v>4258</v>
      </c>
      <c r="BO8" s="15">
        <v>37711</v>
      </c>
      <c r="BP8" s="16" t="s">
        <v>4259</v>
      </c>
      <c r="BQ8" s="20">
        <v>1.571256</v>
      </c>
      <c r="BR8" s="16" t="s">
        <v>4258</v>
      </c>
      <c r="BS8" s="15">
        <v>9617</v>
      </c>
      <c r="BT8" s="16" t="s">
        <v>4259</v>
      </c>
      <c r="BU8" s="20">
        <v>1.309798</v>
      </c>
      <c r="BV8" s="16" t="s">
        <v>4260</v>
      </c>
      <c r="BW8" s="15">
        <v>153448</v>
      </c>
      <c r="BX8" s="16" t="s">
        <v>4261</v>
      </c>
      <c r="BY8" s="20">
        <v>1.3697859999999999</v>
      </c>
      <c r="BZ8" s="16" t="s">
        <v>4260</v>
      </c>
      <c r="CA8" s="15">
        <v>11173</v>
      </c>
      <c r="CB8" s="16" t="s">
        <v>4261</v>
      </c>
      <c r="CC8" s="20">
        <v>1.1752100000000001</v>
      </c>
      <c r="CD8" s="16" t="s">
        <v>4260</v>
      </c>
      <c r="CE8" s="15">
        <v>42027</v>
      </c>
      <c r="CF8" s="16" t="s">
        <v>4261</v>
      </c>
      <c r="CG8" s="20">
        <v>1.420372</v>
      </c>
      <c r="CH8" s="16" t="s">
        <v>4260</v>
      </c>
      <c r="CI8" s="15">
        <v>13633</v>
      </c>
      <c r="CJ8" s="16" t="s">
        <v>4261</v>
      </c>
      <c r="CK8" s="20">
        <v>1.3419449999999999</v>
      </c>
      <c r="CL8" s="16" t="s">
        <v>4789</v>
      </c>
      <c r="CM8" s="15">
        <f>SUM(A2L301C10)/A2L301C1</f>
        <v>320346</v>
      </c>
    </row>
    <row r="9" spans="1:91" x14ac:dyDescent="0.3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1641973</v>
      </c>
      <c r="H9" s="16" t="s">
        <v>4253</v>
      </c>
      <c r="I9" s="20">
        <v>1</v>
      </c>
      <c r="J9" s="16" t="s">
        <v>4252</v>
      </c>
      <c r="K9" s="15">
        <v>3228</v>
      </c>
      <c r="L9" s="16" t="s">
        <v>4253</v>
      </c>
      <c r="M9" s="20">
        <v>1</v>
      </c>
      <c r="N9" s="16" t="s">
        <v>4252</v>
      </c>
      <c r="O9" s="15">
        <v>108826</v>
      </c>
      <c r="P9" s="16" t="s">
        <v>4253</v>
      </c>
      <c r="Q9" s="20">
        <v>1</v>
      </c>
      <c r="R9" s="16" t="s">
        <v>4252</v>
      </c>
      <c r="S9" s="15">
        <v>157397</v>
      </c>
      <c r="T9" s="16" t="s">
        <v>4253</v>
      </c>
      <c r="U9" s="20">
        <v>1</v>
      </c>
      <c r="V9" s="16" t="s">
        <v>4252</v>
      </c>
      <c r="W9" s="15">
        <v>1911424</v>
      </c>
      <c r="X9" s="16" t="s">
        <v>4252</v>
      </c>
      <c r="Y9" s="15">
        <v>1922265</v>
      </c>
      <c r="Z9" s="16" t="s">
        <v>4254</v>
      </c>
      <c r="AA9" s="15">
        <v>1596198</v>
      </c>
      <c r="AB9" s="16" t="s">
        <v>4255</v>
      </c>
      <c r="AC9" s="20">
        <v>1.2132879999999999</v>
      </c>
      <c r="AD9" s="16" t="s">
        <v>4254</v>
      </c>
      <c r="AE9" s="15">
        <v>3977</v>
      </c>
      <c r="AF9" s="16" t="s">
        <v>4255</v>
      </c>
      <c r="AG9" s="20">
        <v>1.063221</v>
      </c>
      <c r="AH9" s="16" t="s">
        <v>4254</v>
      </c>
      <c r="AI9" s="15">
        <v>106689</v>
      </c>
      <c r="AJ9" s="16" t="s">
        <v>4255</v>
      </c>
      <c r="AK9" s="20">
        <v>1.0545180000000001</v>
      </c>
      <c r="AL9" s="16" t="s">
        <v>4254</v>
      </c>
      <c r="AM9" s="15">
        <v>146436</v>
      </c>
      <c r="AN9" s="16" t="s">
        <v>4255</v>
      </c>
      <c r="AO9" s="20">
        <v>1.19174</v>
      </c>
      <c r="AP9" s="16" t="s">
        <v>4256</v>
      </c>
      <c r="AQ9" s="15">
        <v>1354727</v>
      </c>
      <c r="AR9" s="16" t="s">
        <v>4257</v>
      </c>
      <c r="AS9" s="20">
        <v>1.3041879999999999</v>
      </c>
      <c r="AT9" s="16" t="s">
        <v>4256</v>
      </c>
      <c r="AU9" s="15">
        <v>3923</v>
      </c>
      <c r="AV9" s="16" t="s">
        <v>4257</v>
      </c>
      <c r="AW9" s="20">
        <v>1.162755</v>
      </c>
      <c r="AX9" s="16" t="s">
        <v>4256</v>
      </c>
      <c r="AY9" s="15">
        <v>94157</v>
      </c>
      <c r="AZ9" s="16" t="s">
        <v>4257</v>
      </c>
      <c r="BA9" s="20">
        <v>1.383564</v>
      </c>
      <c r="BB9" s="16" t="s">
        <v>4256</v>
      </c>
      <c r="BC9" s="15">
        <v>121332</v>
      </c>
      <c r="BD9" s="16" t="s">
        <v>4257</v>
      </c>
      <c r="BE9" s="20">
        <v>1.284125</v>
      </c>
      <c r="BF9" s="16" t="s">
        <v>4258</v>
      </c>
      <c r="BG9" s="15">
        <v>1323151</v>
      </c>
      <c r="BH9" s="16" t="s">
        <v>4259</v>
      </c>
      <c r="BI9" s="20">
        <v>1.3283480000000001</v>
      </c>
      <c r="BJ9" s="16" t="s">
        <v>4258</v>
      </c>
      <c r="BK9" s="15">
        <v>4141</v>
      </c>
      <c r="BL9" s="16" t="s">
        <v>4259</v>
      </c>
      <c r="BM9" s="20">
        <v>1.196572</v>
      </c>
      <c r="BN9" s="16" t="s">
        <v>4258</v>
      </c>
      <c r="BO9" s="15">
        <v>88062</v>
      </c>
      <c r="BP9" s="16" t="s">
        <v>4259</v>
      </c>
      <c r="BQ9" s="20">
        <v>1.571256</v>
      </c>
      <c r="BR9" s="16" t="s">
        <v>4258</v>
      </c>
      <c r="BS9" s="15">
        <v>105553</v>
      </c>
      <c r="BT9" s="16" t="s">
        <v>4259</v>
      </c>
      <c r="BU9" s="20">
        <v>1.309798</v>
      </c>
      <c r="BV9" s="16" t="s">
        <v>4260</v>
      </c>
      <c r="BW9" s="15">
        <v>1603619</v>
      </c>
      <c r="BX9" s="16" t="s">
        <v>4261</v>
      </c>
      <c r="BY9" s="20">
        <v>1.3697859999999999</v>
      </c>
      <c r="BZ9" s="16" t="s">
        <v>4260</v>
      </c>
      <c r="CA9" s="15">
        <v>5001</v>
      </c>
      <c r="CB9" s="16" t="s">
        <v>4261</v>
      </c>
      <c r="CC9" s="20">
        <v>1.1752100000000001</v>
      </c>
      <c r="CD9" s="16" t="s">
        <v>4260</v>
      </c>
      <c r="CE9" s="15">
        <v>110090</v>
      </c>
      <c r="CF9" s="16" t="s">
        <v>4261</v>
      </c>
      <c r="CG9" s="20">
        <v>1.420372</v>
      </c>
      <c r="CH9" s="16" t="s">
        <v>4260</v>
      </c>
      <c r="CI9" s="15">
        <v>120505</v>
      </c>
      <c r="CJ9" s="16" t="s">
        <v>4261</v>
      </c>
      <c r="CK9" s="20">
        <v>1.3419449999999999</v>
      </c>
      <c r="CL9" s="16" t="s">
        <v>4790</v>
      </c>
      <c r="CM9" s="15">
        <f>SUM(A2L302C10)/A2L302C1</f>
        <v>1911424</v>
      </c>
    </row>
    <row r="10" spans="1:91" x14ac:dyDescent="0.3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1315477</v>
      </c>
      <c r="H10" s="16" t="s">
        <v>4253</v>
      </c>
      <c r="I10" s="20">
        <v>1</v>
      </c>
      <c r="J10" s="16" t="s">
        <v>4252</v>
      </c>
      <c r="K10" s="15">
        <v>926</v>
      </c>
      <c r="L10" s="16" t="s">
        <v>4253</v>
      </c>
      <c r="M10" s="20">
        <v>1</v>
      </c>
      <c r="N10" s="16" t="s">
        <v>4252</v>
      </c>
      <c r="O10" s="15">
        <v>109365</v>
      </c>
      <c r="P10" s="16" t="s">
        <v>4253</v>
      </c>
      <c r="Q10" s="20">
        <v>1</v>
      </c>
      <c r="R10" s="16" t="s">
        <v>4252</v>
      </c>
      <c r="S10" s="15">
        <v>17184</v>
      </c>
      <c r="T10" s="16" t="s">
        <v>4253</v>
      </c>
      <c r="U10" s="20">
        <v>1</v>
      </c>
      <c r="V10" s="16" t="s">
        <v>4252</v>
      </c>
      <c r="W10" s="15">
        <v>1442952</v>
      </c>
      <c r="X10" s="16" t="s">
        <v>4252</v>
      </c>
      <c r="Y10" s="15">
        <v>1470164</v>
      </c>
      <c r="Z10" s="16" t="s">
        <v>4254</v>
      </c>
      <c r="AA10" s="15">
        <v>1344868</v>
      </c>
      <c r="AB10" s="16" t="s">
        <v>4255</v>
      </c>
      <c r="AC10" s="20">
        <v>1.2132879999999999</v>
      </c>
      <c r="AD10" s="16" t="s">
        <v>4254</v>
      </c>
      <c r="AE10" s="15">
        <v>847</v>
      </c>
      <c r="AF10" s="16" t="s">
        <v>4255</v>
      </c>
      <c r="AG10" s="20">
        <v>1.063221</v>
      </c>
      <c r="AH10" s="16" t="s">
        <v>4254</v>
      </c>
      <c r="AI10" s="15">
        <v>106755</v>
      </c>
      <c r="AJ10" s="16" t="s">
        <v>4255</v>
      </c>
      <c r="AK10" s="20">
        <v>1.0545180000000001</v>
      </c>
      <c r="AL10" s="16" t="s">
        <v>4254</v>
      </c>
      <c r="AM10" s="15">
        <v>14372</v>
      </c>
      <c r="AN10" s="16" t="s">
        <v>4255</v>
      </c>
      <c r="AO10" s="20">
        <v>1.19174</v>
      </c>
      <c r="AP10" s="16" t="s">
        <v>4256</v>
      </c>
      <c r="AQ10" s="15">
        <v>1171038</v>
      </c>
      <c r="AR10" s="16" t="s">
        <v>4257</v>
      </c>
      <c r="AS10" s="20">
        <v>1.3041879999999999</v>
      </c>
      <c r="AT10" s="16" t="s">
        <v>4256</v>
      </c>
      <c r="AU10" s="15">
        <v>624</v>
      </c>
      <c r="AV10" s="16" t="s">
        <v>4257</v>
      </c>
      <c r="AW10" s="20">
        <v>1.162755</v>
      </c>
      <c r="AX10" s="16" t="s">
        <v>4256</v>
      </c>
      <c r="AY10" s="15">
        <v>94281</v>
      </c>
      <c r="AZ10" s="16" t="s">
        <v>4257</v>
      </c>
      <c r="BA10" s="20">
        <v>1.383564</v>
      </c>
      <c r="BB10" s="16" t="s">
        <v>4256</v>
      </c>
      <c r="BC10" s="15">
        <v>11619</v>
      </c>
      <c r="BD10" s="16" t="s">
        <v>4257</v>
      </c>
      <c r="BE10" s="20">
        <v>1.284125</v>
      </c>
      <c r="BF10" s="16" t="s">
        <v>4258</v>
      </c>
      <c r="BG10" s="15">
        <v>1150893</v>
      </c>
      <c r="BH10" s="16" t="s">
        <v>4259</v>
      </c>
      <c r="BI10" s="20">
        <v>1.3283480000000001</v>
      </c>
      <c r="BJ10" s="16" t="s">
        <v>4258</v>
      </c>
      <c r="BK10" s="15">
        <v>285</v>
      </c>
      <c r="BL10" s="16" t="s">
        <v>4259</v>
      </c>
      <c r="BM10" s="20">
        <v>1.196572</v>
      </c>
      <c r="BN10" s="16" t="s">
        <v>4258</v>
      </c>
      <c r="BO10" s="15">
        <v>88287</v>
      </c>
      <c r="BP10" s="16" t="s">
        <v>4259</v>
      </c>
      <c r="BQ10" s="20">
        <v>1.571256</v>
      </c>
      <c r="BR10" s="16" t="s">
        <v>4258</v>
      </c>
      <c r="BS10" s="15">
        <v>8324</v>
      </c>
      <c r="BT10" s="16" t="s">
        <v>4259</v>
      </c>
      <c r="BU10" s="20">
        <v>1.309798</v>
      </c>
      <c r="BV10" s="16" t="s">
        <v>4260</v>
      </c>
      <c r="BW10" s="15">
        <v>1379903</v>
      </c>
      <c r="BX10" s="16" t="s">
        <v>4261</v>
      </c>
      <c r="BY10" s="20">
        <v>1.3697859999999999</v>
      </c>
      <c r="BZ10" s="16" t="s">
        <v>4260</v>
      </c>
      <c r="CA10" s="15">
        <v>416</v>
      </c>
      <c r="CB10" s="16" t="s">
        <v>4261</v>
      </c>
      <c r="CC10" s="20">
        <v>1.1752100000000001</v>
      </c>
      <c r="CD10" s="16" t="s">
        <v>4260</v>
      </c>
      <c r="CE10" s="15">
        <v>109737</v>
      </c>
      <c r="CF10" s="16" t="s">
        <v>4261</v>
      </c>
      <c r="CG10" s="20">
        <v>1.420372</v>
      </c>
      <c r="CH10" s="16" t="s">
        <v>4260</v>
      </c>
      <c r="CI10" s="15">
        <v>10054</v>
      </c>
      <c r="CJ10" s="16" t="s">
        <v>4261</v>
      </c>
      <c r="CK10" s="20">
        <v>1.3419449999999999</v>
      </c>
      <c r="CL10" s="16" t="s">
        <v>4791</v>
      </c>
      <c r="CM10" s="15">
        <f>SUM(A2L303C10)/A2L303C1</f>
        <v>1442952</v>
      </c>
    </row>
    <row r="11" spans="1:91" x14ac:dyDescent="0.3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139423</v>
      </c>
      <c r="H11" s="16" t="s">
        <v>4253</v>
      </c>
      <c r="I11" s="20">
        <v>1</v>
      </c>
      <c r="J11" s="16" t="s">
        <v>4252</v>
      </c>
      <c r="K11" s="15">
        <v>118</v>
      </c>
      <c r="L11" s="16" t="s">
        <v>4253</v>
      </c>
      <c r="M11" s="20">
        <v>1</v>
      </c>
      <c r="N11" s="16" t="s">
        <v>4252</v>
      </c>
      <c r="O11" s="15">
        <v>561</v>
      </c>
      <c r="P11" s="16" t="s">
        <v>4253</v>
      </c>
      <c r="Q11" s="20">
        <v>1</v>
      </c>
      <c r="R11" s="16" t="s">
        <v>4252</v>
      </c>
      <c r="S11" s="15">
        <v>847</v>
      </c>
      <c r="T11" s="16" t="s">
        <v>4253</v>
      </c>
      <c r="U11" s="20">
        <v>1</v>
      </c>
      <c r="V11" s="16" t="s">
        <v>4252</v>
      </c>
      <c r="W11" s="15">
        <v>140949</v>
      </c>
      <c r="X11" s="16" t="s">
        <v>4252</v>
      </c>
      <c r="Y11" s="15">
        <v>141404</v>
      </c>
      <c r="Z11" s="16" t="s">
        <v>4254</v>
      </c>
      <c r="AA11" s="15">
        <v>139149</v>
      </c>
      <c r="AB11" s="16" t="s">
        <v>4255</v>
      </c>
      <c r="AC11" s="20">
        <v>1.2132879999999999</v>
      </c>
      <c r="AD11" s="16" t="s">
        <v>4254</v>
      </c>
      <c r="AE11" s="15">
        <v>198</v>
      </c>
      <c r="AF11" s="16" t="s">
        <v>4255</v>
      </c>
      <c r="AG11" s="20">
        <v>1.063221</v>
      </c>
      <c r="AH11" s="16" t="s">
        <v>4254</v>
      </c>
      <c r="AI11" s="15">
        <v>705</v>
      </c>
      <c r="AJ11" s="16" t="s">
        <v>4255</v>
      </c>
      <c r="AK11" s="20">
        <v>1.0545180000000001</v>
      </c>
      <c r="AL11" s="16" t="s">
        <v>4254</v>
      </c>
      <c r="AM11" s="15">
        <v>655</v>
      </c>
      <c r="AN11" s="16" t="s">
        <v>4255</v>
      </c>
      <c r="AO11" s="20">
        <v>1.19174</v>
      </c>
      <c r="AP11" s="16" t="s">
        <v>4256</v>
      </c>
      <c r="AQ11" s="15">
        <v>116110</v>
      </c>
      <c r="AR11" s="16" t="s">
        <v>4257</v>
      </c>
      <c r="AS11" s="20">
        <v>1.3041879999999999</v>
      </c>
      <c r="AT11" s="16" t="s">
        <v>4256</v>
      </c>
      <c r="AU11" s="15">
        <v>151</v>
      </c>
      <c r="AV11" s="16" t="s">
        <v>4257</v>
      </c>
      <c r="AW11" s="20">
        <v>1.162755</v>
      </c>
      <c r="AX11" s="16" t="s">
        <v>4256</v>
      </c>
      <c r="AY11" s="15">
        <v>-320</v>
      </c>
      <c r="AZ11" s="16" t="s">
        <v>4257</v>
      </c>
      <c r="BA11" s="20">
        <v>1.383564</v>
      </c>
      <c r="BB11" s="16" t="s">
        <v>4256</v>
      </c>
      <c r="BC11" s="15">
        <v>755</v>
      </c>
      <c r="BD11" s="16" t="s">
        <v>4257</v>
      </c>
      <c r="BE11" s="20">
        <v>1.284125</v>
      </c>
      <c r="BF11" s="16" t="s">
        <v>4258</v>
      </c>
      <c r="BG11" s="15">
        <v>127235</v>
      </c>
      <c r="BH11" s="16" t="s">
        <v>4259</v>
      </c>
      <c r="BI11" s="20">
        <v>1.3283480000000001</v>
      </c>
      <c r="BJ11" s="16" t="s">
        <v>4258</v>
      </c>
      <c r="BK11" s="15">
        <v>110</v>
      </c>
      <c r="BL11" s="16" t="s">
        <v>4259</v>
      </c>
      <c r="BM11" s="20">
        <v>1.196572</v>
      </c>
      <c r="BN11" s="16" t="s">
        <v>4258</v>
      </c>
      <c r="BO11" s="15">
        <v>-14</v>
      </c>
      <c r="BP11" s="16" t="s">
        <v>4259</v>
      </c>
      <c r="BQ11" s="20">
        <v>1.571256</v>
      </c>
      <c r="BR11" s="16" t="s">
        <v>4258</v>
      </c>
      <c r="BS11" s="15">
        <v>1098</v>
      </c>
      <c r="BT11" s="16" t="s">
        <v>4259</v>
      </c>
      <c r="BU11" s="20">
        <v>1.309798</v>
      </c>
      <c r="BV11" s="16" t="s">
        <v>4260</v>
      </c>
      <c r="BW11" s="15">
        <v>135026</v>
      </c>
      <c r="BX11" s="16" t="s">
        <v>4261</v>
      </c>
      <c r="BY11" s="20">
        <v>1.3697859999999999</v>
      </c>
      <c r="BZ11" s="16" t="s">
        <v>4260</v>
      </c>
      <c r="CA11" s="15">
        <v>118</v>
      </c>
      <c r="CB11" s="16" t="s">
        <v>4261</v>
      </c>
      <c r="CC11" s="20">
        <v>1.1752100000000001</v>
      </c>
      <c r="CD11" s="16" t="s">
        <v>4260</v>
      </c>
      <c r="CE11" s="15">
        <v>86</v>
      </c>
      <c r="CF11" s="16" t="s">
        <v>4261</v>
      </c>
      <c r="CG11" s="20">
        <v>1.420372</v>
      </c>
      <c r="CH11" s="16" t="s">
        <v>4260</v>
      </c>
      <c r="CI11" s="15">
        <v>1507</v>
      </c>
      <c r="CJ11" s="16" t="s">
        <v>4261</v>
      </c>
      <c r="CK11" s="20">
        <v>1.3419449999999999</v>
      </c>
      <c r="CL11" s="16" t="s">
        <v>4792</v>
      </c>
      <c r="CM11" s="15">
        <f>SUM(A2L304C10)/A2L304C1</f>
        <v>140949</v>
      </c>
    </row>
    <row r="12" spans="1:91" x14ac:dyDescent="0.3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53</v>
      </c>
      <c r="H12" s="16" t="s">
        <v>4253</v>
      </c>
      <c r="I12" s="20">
        <v>1</v>
      </c>
      <c r="J12" s="16" t="s">
        <v>4252</v>
      </c>
      <c r="K12" s="15">
        <v>2</v>
      </c>
      <c r="L12" s="16" t="s">
        <v>4253</v>
      </c>
      <c r="M12" s="20">
        <v>1</v>
      </c>
      <c r="N12" s="16" t="s">
        <v>4252</v>
      </c>
      <c r="O12" s="15">
        <v>19025</v>
      </c>
      <c r="P12" s="16" t="s">
        <v>4253</v>
      </c>
      <c r="Q12" s="20">
        <v>1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19080</v>
      </c>
      <c r="X12" s="16" t="s">
        <v>4252</v>
      </c>
      <c r="Y12" s="15">
        <v>19725</v>
      </c>
      <c r="Z12" s="16" t="s">
        <v>4254</v>
      </c>
      <c r="AA12" s="15">
        <v>113</v>
      </c>
      <c r="AB12" s="16" t="s">
        <v>4255</v>
      </c>
      <c r="AC12" s="20">
        <v>1.2132879999999999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17190</v>
      </c>
      <c r="AJ12" s="16" t="s">
        <v>4255</v>
      </c>
      <c r="AK12" s="20">
        <v>1.0545180000000001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40</v>
      </c>
      <c r="AR12" s="16" t="s">
        <v>4257</v>
      </c>
      <c r="AS12" s="20">
        <v>1.3041879999999999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14722</v>
      </c>
      <c r="AZ12" s="16" t="s">
        <v>4257</v>
      </c>
      <c r="BA12" s="20">
        <v>1.383564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19</v>
      </c>
      <c r="BH12" s="16" t="s">
        <v>4259</v>
      </c>
      <c r="BI12" s="20">
        <v>1.3283480000000001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14339</v>
      </c>
      <c r="BP12" s="16" t="s">
        <v>4259</v>
      </c>
      <c r="BQ12" s="20">
        <v>1.571256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86</v>
      </c>
      <c r="BX12" s="16" t="s">
        <v>4261</v>
      </c>
      <c r="BY12" s="20">
        <v>1.3697859999999999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14715</v>
      </c>
      <c r="CF12" s="16" t="s">
        <v>4261</v>
      </c>
      <c r="CG12" s="20">
        <v>1.420372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4793</v>
      </c>
      <c r="CM12" s="15">
        <f>SUM(A2L305C10)/A2L305C1</f>
        <v>19080</v>
      </c>
    </row>
    <row r="13" spans="1:91" x14ac:dyDescent="0.3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6516</v>
      </c>
      <c r="H13" s="16" t="s">
        <v>4253</v>
      </c>
      <c r="I13" s="20">
        <v>1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0</v>
      </c>
      <c r="P13" s="16" t="s">
        <v>4253</v>
      </c>
      <c r="Q13" s="20">
        <v>0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6516</v>
      </c>
      <c r="X13" s="16" t="s">
        <v>4252</v>
      </c>
      <c r="Y13" s="15">
        <v>6516</v>
      </c>
      <c r="Z13" s="16" t="s">
        <v>4254</v>
      </c>
      <c r="AA13" s="15">
        <v>6495</v>
      </c>
      <c r="AB13" s="16" t="s">
        <v>4255</v>
      </c>
      <c r="AC13" s="20">
        <v>1.2132879999999999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0</v>
      </c>
      <c r="AJ13" s="16" t="s">
        <v>4255</v>
      </c>
      <c r="AK13" s="20">
        <v>0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5609</v>
      </c>
      <c r="AR13" s="16" t="s">
        <v>4257</v>
      </c>
      <c r="AS13" s="20">
        <v>1.3041879999999999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0</v>
      </c>
      <c r="AZ13" s="16" t="s">
        <v>4257</v>
      </c>
      <c r="BA13" s="20">
        <v>0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5598</v>
      </c>
      <c r="BH13" s="16" t="s">
        <v>4259</v>
      </c>
      <c r="BI13" s="20">
        <v>1.3283480000000001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0</v>
      </c>
      <c r="BP13" s="16" t="s">
        <v>4259</v>
      </c>
      <c r="BQ13" s="20">
        <v>0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5488</v>
      </c>
      <c r="BX13" s="16" t="s">
        <v>4261</v>
      </c>
      <c r="BY13" s="20">
        <v>1.3697859999999999</v>
      </c>
      <c r="BZ13" s="16" t="s">
        <v>4260</v>
      </c>
      <c r="CA13" s="15">
        <v>1</v>
      </c>
      <c r="CB13" s="16" t="s">
        <v>4261</v>
      </c>
      <c r="CC13" s="20">
        <v>1.1752100000000001</v>
      </c>
      <c r="CD13" s="16" t="s">
        <v>4260</v>
      </c>
      <c r="CE13" s="15">
        <v>0</v>
      </c>
      <c r="CF13" s="16" t="s">
        <v>4261</v>
      </c>
      <c r="CG13" s="20">
        <v>0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4794</v>
      </c>
      <c r="CM13" s="15">
        <f>SUM(A2L306C10)/A2L306C1</f>
        <v>6516</v>
      </c>
    </row>
    <row r="14" spans="1:91" x14ac:dyDescent="0.3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20</v>
      </c>
      <c r="H14" s="16" t="s">
        <v>4253</v>
      </c>
      <c r="I14" s="20">
        <v>1</v>
      </c>
      <c r="J14" s="16" t="s">
        <v>4252</v>
      </c>
      <c r="K14" s="15">
        <v>4</v>
      </c>
      <c r="L14" s="16" t="s">
        <v>4253</v>
      </c>
      <c r="M14" s="20">
        <v>1</v>
      </c>
      <c r="N14" s="16" t="s">
        <v>4252</v>
      </c>
      <c r="O14" s="15">
        <v>15140</v>
      </c>
      <c r="P14" s="16" t="s">
        <v>4253</v>
      </c>
      <c r="Q14" s="20">
        <v>1</v>
      </c>
      <c r="R14" s="16" t="s">
        <v>4252</v>
      </c>
      <c r="S14" s="15">
        <v>16</v>
      </c>
      <c r="T14" s="16" t="s">
        <v>4253</v>
      </c>
      <c r="U14" s="20">
        <v>1</v>
      </c>
      <c r="V14" s="16" t="s">
        <v>4252</v>
      </c>
      <c r="W14" s="15">
        <v>15180</v>
      </c>
      <c r="X14" s="16" t="s">
        <v>4252</v>
      </c>
      <c r="Y14" s="15">
        <v>15180</v>
      </c>
      <c r="Z14" s="16" t="s">
        <v>4254</v>
      </c>
      <c r="AA14" s="15">
        <v>-23</v>
      </c>
      <c r="AB14" s="16" t="s">
        <v>4255</v>
      </c>
      <c r="AC14" s="20">
        <v>1.2132879999999999</v>
      </c>
      <c r="AD14" s="16" t="s">
        <v>4254</v>
      </c>
      <c r="AE14" s="15">
        <v>5</v>
      </c>
      <c r="AF14" s="16" t="s">
        <v>4255</v>
      </c>
      <c r="AG14" s="20">
        <v>1.063221</v>
      </c>
      <c r="AH14" s="16" t="s">
        <v>4254</v>
      </c>
      <c r="AI14" s="15">
        <v>14511</v>
      </c>
      <c r="AJ14" s="16" t="s">
        <v>4255</v>
      </c>
      <c r="AK14" s="20">
        <v>1.0545180000000001</v>
      </c>
      <c r="AL14" s="16" t="s">
        <v>4254</v>
      </c>
      <c r="AM14" s="15">
        <v>12</v>
      </c>
      <c r="AN14" s="16" t="s">
        <v>4255</v>
      </c>
      <c r="AO14" s="20">
        <v>1.19174</v>
      </c>
      <c r="AP14" s="16" t="s">
        <v>4256</v>
      </c>
      <c r="AQ14" s="15">
        <v>11</v>
      </c>
      <c r="AR14" s="16" t="s">
        <v>4257</v>
      </c>
      <c r="AS14" s="20">
        <v>1.3041879999999999</v>
      </c>
      <c r="AT14" s="16" t="s">
        <v>4256</v>
      </c>
      <c r="AU14" s="15">
        <v>31</v>
      </c>
      <c r="AV14" s="16" t="s">
        <v>4257</v>
      </c>
      <c r="AW14" s="20">
        <v>1.162755</v>
      </c>
      <c r="AX14" s="16" t="s">
        <v>4256</v>
      </c>
      <c r="AY14" s="15">
        <v>13638</v>
      </c>
      <c r="AZ14" s="16" t="s">
        <v>4257</v>
      </c>
      <c r="BA14" s="20">
        <v>1.383564</v>
      </c>
      <c r="BB14" s="16" t="s">
        <v>4256</v>
      </c>
      <c r="BC14" s="15">
        <v>10</v>
      </c>
      <c r="BD14" s="16" t="s">
        <v>4257</v>
      </c>
      <c r="BE14" s="20">
        <v>1.284125</v>
      </c>
      <c r="BF14" s="16" t="s">
        <v>4258</v>
      </c>
      <c r="BG14" s="15">
        <v>10</v>
      </c>
      <c r="BH14" s="16" t="s">
        <v>4259</v>
      </c>
      <c r="BI14" s="20">
        <v>1.3283480000000001</v>
      </c>
      <c r="BJ14" s="16" t="s">
        <v>4258</v>
      </c>
      <c r="BK14" s="15">
        <v>0</v>
      </c>
      <c r="BL14" s="16" t="s">
        <v>4259</v>
      </c>
      <c r="BM14" s="20">
        <v>0</v>
      </c>
      <c r="BN14" s="16" t="s">
        <v>4258</v>
      </c>
      <c r="BO14" s="15">
        <v>13399</v>
      </c>
      <c r="BP14" s="16" t="s">
        <v>4259</v>
      </c>
      <c r="BQ14" s="20">
        <v>1.571256</v>
      </c>
      <c r="BR14" s="16" t="s">
        <v>4258</v>
      </c>
      <c r="BS14" s="15">
        <v>53</v>
      </c>
      <c r="BT14" s="16" t="s">
        <v>4259</v>
      </c>
      <c r="BU14" s="20">
        <v>1.309798</v>
      </c>
      <c r="BV14" s="16" t="s">
        <v>4260</v>
      </c>
      <c r="BW14" s="15">
        <v>-103</v>
      </c>
      <c r="BX14" s="16" t="s">
        <v>4261</v>
      </c>
      <c r="BY14" s="20">
        <v>1.3697859999999999</v>
      </c>
      <c r="BZ14" s="16" t="s">
        <v>4260</v>
      </c>
      <c r="CA14" s="15">
        <v>-10</v>
      </c>
      <c r="CB14" s="16" t="s">
        <v>4261</v>
      </c>
      <c r="CC14" s="20">
        <v>1.1752100000000001</v>
      </c>
      <c r="CD14" s="16" t="s">
        <v>4260</v>
      </c>
      <c r="CE14" s="15">
        <v>14432</v>
      </c>
      <c r="CF14" s="16" t="s">
        <v>4261</v>
      </c>
      <c r="CG14" s="20">
        <v>1.420372</v>
      </c>
      <c r="CH14" s="16" t="s">
        <v>4260</v>
      </c>
      <c r="CI14" s="15">
        <v>12</v>
      </c>
      <c r="CJ14" s="16" t="s">
        <v>4261</v>
      </c>
      <c r="CK14" s="20">
        <v>1.3419449999999999</v>
      </c>
      <c r="CL14" s="16" t="s">
        <v>4795</v>
      </c>
      <c r="CM14" s="15">
        <f>SUM(A2L307C10)/A2L307C1</f>
        <v>15180</v>
      </c>
    </row>
    <row r="15" spans="1:91" x14ac:dyDescent="0.3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145505</v>
      </c>
      <c r="H15" s="16" t="s">
        <v>4253</v>
      </c>
      <c r="I15" s="20">
        <v>1</v>
      </c>
      <c r="J15" s="16" t="s">
        <v>4252</v>
      </c>
      <c r="K15" s="15">
        <v>36678</v>
      </c>
      <c r="L15" s="16" t="s">
        <v>4253</v>
      </c>
      <c r="M15" s="20">
        <v>1</v>
      </c>
      <c r="N15" s="16" t="s">
        <v>4252</v>
      </c>
      <c r="O15" s="15">
        <v>1993</v>
      </c>
      <c r="P15" s="16" t="s">
        <v>4253</v>
      </c>
      <c r="Q15" s="20">
        <v>1</v>
      </c>
      <c r="R15" s="16" t="s">
        <v>4252</v>
      </c>
      <c r="S15" s="15">
        <v>4605</v>
      </c>
      <c r="T15" s="16" t="s">
        <v>4253</v>
      </c>
      <c r="U15" s="20">
        <v>1</v>
      </c>
      <c r="V15" s="16" t="s">
        <v>4252</v>
      </c>
      <c r="W15" s="15">
        <v>188781</v>
      </c>
      <c r="X15" s="16" t="s">
        <v>4252</v>
      </c>
      <c r="Y15" s="15">
        <v>188941</v>
      </c>
      <c r="Z15" s="16" t="s">
        <v>4254</v>
      </c>
      <c r="AA15" s="15">
        <v>149973</v>
      </c>
      <c r="AB15" s="16" t="s">
        <v>4255</v>
      </c>
      <c r="AC15" s="20">
        <v>1.2132879999999999</v>
      </c>
      <c r="AD15" s="16" t="s">
        <v>4254</v>
      </c>
      <c r="AE15" s="15">
        <v>31169</v>
      </c>
      <c r="AF15" s="16" t="s">
        <v>4255</v>
      </c>
      <c r="AG15" s="20">
        <v>1.063221</v>
      </c>
      <c r="AH15" s="16" t="s">
        <v>4254</v>
      </c>
      <c r="AI15" s="15">
        <v>1400</v>
      </c>
      <c r="AJ15" s="16" t="s">
        <v>4255</v>
      </c>
      <c r="AK15" s="20">
        <v>1.0545180000000001</v>
      </c>
      <c r="AL15" s="16" t="s">
        <v>4254</v>
      </c>
      <c r="AM15" s="15">
        <v>4673</v>
      </c>
      <c r="AN15" s="16" t="s">
        <v>4255</v>
      </c>
      <c r="AO15" s="20">
        <v>1.19174</v>
      </c>
      <c r="AP15" s="16" t="s">
        <v>4256</v>
      </c>
      <c r="AQ15" s="15">
        <v>125907</v>
      </c>
      <c r="AR15" s="16" t="s">
        <v>4257</v>
      </c>
      <c r="AS15" s="20">
        <v>1.3041879999999999</v>
      </c>
      <c r="AT15" s="16" t="s">
        <v>4256</v>
      </c>
      <c r="AU15" s="15">
        <v>20015</v>
      </c>
      <c r="AV15" s="16" t="s">
        <v>4257</v>
      </c>
      <c r="AW15" s="20">
        <v>1.162755</v>
      </c>
      <c r="AX15" s="16" t="s">
        <v>4256</v>
      </c>
      <c r="AY15" s="15">
        <v>1654</v>
      </c>
      <c r="AZ15" s="16" t="s">
        <v>4257</v>
      </c>
      <c r="BA15" s="20">
        <v>1.383564</v>
      </c>
      <c r="BB15" s="16" t="s">
        <v>4256</v>
      </c>
      <c r="BC15" s="15">
        <v>4463</v>
      </c>
      <c r="BD15" s="16" t="s">
        <v>4257</v>
      </c>
      <c r="BE15" s="20">
        <v>1.284125</v>
      </c>
      <c r="BF15" s="16" t="s">
        <v>4258</v>
      </c>
      <c r="BG15" s="15">
        <v>133001</v>
      </c>
      <c r="BH15" s="16" t="s">
        <v>4259</v>
      </c>
      <c r="BI15" s="20">
        <v>1.3283480000000001</v>
      </c>
      <c r="BJ15" s="16" t="s">
        <v>4258</v>
      </c>
      <c r="BK15" s="15">
        <v>14533</v>
      </c>
      <c r="BL15" s="16" t="s">
        <v>4259</v>
      </c>
      <c r="BM15" s="20">
        <v>1.196572</v>
      </c>
      <c r="BN15" s="16" t="s">
        <v>4258</v>
      </c>
      <c r="BO15" s="15">
        <v>1644</v>
      </c>
      <c r="BP15" s="16" t="s">
        <v>4259</v>
      </c>
      <c r="BQ15" s="20">
        <v>1.571256</v>
      </c>
      <c r="BR15" s="16" t="s">
        <v>4258</v>
      </c>
      <c r="BS15" s="15">
        <v>4057</v>
      </c>
      <c r="BT15" s="16" t="s">
        <v>4259</v>
      </c>
      <c r="BU15" s="20">
        <v>1.309798</v>
      </c>
      <c r="BV15" s="16" t="s">
        <v>4260</v>
      </c>
      <c r="BW15" s="15">
        <v>147921</v>
      </c>
      <c r="BX15" s="16" t="s">
        <v>4261</v>
      </c>
      <c r="BY15" s="20">
        <v>1.3697859999999999</v>
      </c>
      <c r="BZ15" s="16" t="s">
        <v>4260</v>
      </c>
      <c r="CA15" s="15">
        <v>19506</v>
      </c>
      <c r="CB15" s="16" t="s">
        <v>4261</v>
      </c>
      <c r="CC15" s="20">
        <v>1.1752100000000001</v>
      </c>
      <c r="CD15" s="16" t="s">
        <v>4260</v>
      </c>
      <c r="CE15" s="15">
        <v>3500</v>
      </c>
      <c r="CF15" s="16" t="s">
        <v>4261</v>
      </c>
      <c r="CG15" s="20">
        <v>1.420372</v>
      </c>
      <c r="CH15" s="16" t="s">
        <v>4260</v>
      </c>
      <c r="CI15" s="15">
        <v>4084</v>
      </c>
      <c r="CJ15" s="16" t="s">
        <v>4261</v>
      </c>
      <c r="CK15" s="20">
        <v>1.3419449999999999</v>
      </c>
      <c r="CL15" s="16" t="s">
        <v>4796</v>
      </c>
      <c r="CM15" s="15">
        <f>SUM(A2L308C10)/A2L308C1</f>
        <v>188781</v>
      </c>
    </row>
    <row r="16" spans="1:91" x14ac:dyDescent="0.3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6215453</v>
      </c>
      <c r="L16" s="16" t="s">
        <v>4253</v>
      </c>
      <c r="M16" s="20">
        <v>1</v>
      </c>
      <c r="N16" s="16" t="s">
        <v>4252</v>
      </c>
      <c r="O16" s="15">
        <v>379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6215832</v>
      </c>
      <c r="X16" s="16" t="s">
        <v>4252</v>
      </c>
      <c r="Y16" s="15">
        <v>6215832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7586301</v>
      </c>
      <c r="AF16" s="16" t="s">
        <v>4255</v>
      </c>
      <c r="AG16" s="20">
        <v>0.84116800000000003</v>
      </c>
      <c r="AH16" s="16" t="s">
        <v>4254</v>
      </c>
      <c r="AI16" s="15">
        <v>321</v>
      </c>
      <c r="AJ16" s="16" t="s">
        <v>4255</v>
      </c>
      <c r="AK16" s="20">
        <v>1.0545180000000001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4516066</v>
      </c>
      <c r="AV16" s="16" t="s">
        <v>4257</v>
      </c>
      <c r="AW16" s="20">
        <v>1.4353860000000001</v>
      </c>
      <c r="AX16" s="16" t="s">
        <v>4256</v>
      </c>
      <c r="AY16" s="15">
        <v>370</v>
      </c>
      <c r="AZ16" s="16" t="s">
        <v>4257</v>
      </c>
      <c r="BA16" s="20">
        <v>1.383564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2887950</v>
      </c>
      <c r="BL16" s="16" t="s">
        <v>4259</v>
      </c>
      <c r="BM16" s="20">
        <v>2.1640389999999998</v>
      </c>
      <c r="BN16" s="16" t="s">
        <v>4258</v>
      </c>
      <c r="BO16" s="15">
        <v>253</v>
      </c>
      <c r="BP16" s="16" t="s">
        <v>4259</v>
      </c>
      <c r="BQ16" s="20">
        <v>1.571256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4744143</v>
      </c>
      <c r="CB16" s="16" t="s">
        <v>4261</v>
      </c>
      <c r="CC16" s="20">
        <v>1.5000849999999999</v>
      </c>
      <c r="CD16" s="16" t="s">
        <v>4260</v>
      </c>
      <c r="CE16" s="15">
        <v>255</v>
      </c>
      <c r="CF16" s="16" t="s">
        <v>4261</v>
      </c>
      <c r="CG16" s="20">
        <v>1.420372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4797</v>
      </c>
      <c r="CM16" s="15">
        <f>SUM(A2L309C10)/A2L309C1</f>
        <v>6215832</v>
      </c>
    </row>
    <row r="17" spans="1:91" x14ac:dyDescent="0.3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3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176318</v>
      </c>
      <c r="H18" s="16" t="s">
        <v>4253</v>
      </c>
      <c r="I18" s="20">
        <v>1</v>
      </c>
      <c r="J18" s="16" t="s">
        <v>4252</v>
      </c>
      <c r="K18" s="15">
        <v>3103</v>
      </c>
      <c r="L18" s="16" t="s">
        <v>4253</v>
      </c>
      <c r="M18" s="20">
        <v>1</v>
      </c>
      <c r="N18" s="16" t="s">
        <v>4252</v>
      </c>
      <c r="O18" s="15">
        <v>772</v>
      </c>
      <c r="P18" s="16" t="s">
        <v>4253</v>
      </c>
      <c r="Q18" s="20">
        <v>1</v>
      </c>
      <c r="R18" s="16" t="s">
        <v>4252</v>
      </c>
      <c r="S18" s="15">
        <v>113</v>
      </c>
      <c r="T18" s="16" t="s">
        <v>4253</v>
      </c>
      <c r="U18" s="20">
        <v>1</v>
      </c>
      <c r="V18" s="16" t="s">
        <v>4252</v>
      </c>
      <c r="W18" s="15">
        <v>180306</v>
      </c>
      <c r="X18" s="16" t="s">
        <v>4252</v>
      </c>
      <c r="Y18" s="15">
        <v>184675</v>
      </c>
      <c r="Z18" s="16" t="s">
        <v>4254</v>
      </c>
      <c r="AA18" s="15">
        <v>176543</v>
      </c>
      <c r="AB18" s="16" t="s">
        <v>4255</v>
      </c>
      <c r="AC18" s="20">
        <v>1.2132879999999999</v>
      </c>
      <c r="AD18" s="16" t="s">
        <v>4254</v>
      </c>
      <c r="AE18" s="15">
        <v>3211</v>
      </c>
      <c r="AF18" s="16" t="s">
        <v>4255</v>
      </c>
      <c r="AG18" s="20">
        <v>1.063221</v>
      </c>
      <c r="AH18" s="16" t="s">
        <v>4254</v>
      </c>
      <c r="AI18" s="15">
        <v>1481</v>
      </c>
      <c r="AJ18" s="16" t="s">
        <v>4255</v>
      </c>
      <c r="AK18" s="20">
        <v>1.0545180000000001</v>
      </c>
      <c r="AL18" s="16" t="s">
        <v>4254</v>
      </c>
      <c r="AM18" s="15">
        <v>38</v>
      </c>
      <c r="AN18" s="16" t="s">
        <v>4255</v>
      </c>
      <c r="AO18" s="20">
        <v>1.19174</v>
      </c>
      <c r="AP18" s="16" t="s">
        <v>4256</v>
      </c>
      <c r="AQ18" s="15">
        <v>142815</v>
      </c>
      <c r="AR18" s="16" t="s">
        <v>4257</v>
      </c>
      <c r="AS18" s="20">
        <v>1.3041879999999999</v>
      </c>
      <c r="AT18" s="16" t="s">
        <v>4256</v>
      </c>
      <c r="AU18" s="15">
        <v>2555</v>
      </c>
      <c r="AV18" s="16" t="s">
        <v>4257</v>
      </c>
      <c r="AW18" s="20">
        <v>1.162755</v>
      </c>
      <c r="AX18" s="16" t="s">
        <v>4256</v>
      </c>
      <c r="AY18" s="15">
        <v>6125</v>
      </c>
      <c r="AZ18" s="16" t="s">
        <v>4257</v>
      </c>
      <c r="BA18" s="20">
        <v>1.383564</v>
      </c>
      <c r="BB18" s="16" t="s">
        <v>4256</v>
      </c>
      <c r="BC18" s="15">
        <v>53</v>
      </c>
      <c r="BD18" s="16" t="s">
        <v>4257</v>
      </c>
      <c r="BE18" s="20">
        <v>1.284125</v>
      </c>
      <c r="BF18" s="16" t="s">
        <v>4258</v>
      </c>
      <c r="BG18" s="15">
        <v>146065</v>
      </c>
      <c r="BH18" s="16" t="s">
        <v>4259</v>
      </c>
      <c r="BI18" s="20">
        <v>1.3283480000000001</v>
      </c>
      <c r="BJ18" s="16" t="s">
        <v>4258</v>
      </c>
      <c r="BK18" s="15">
        <v>2997</v>
      </c>
      <c r="BL18" s="16" t="s">
        <v>4259</v>
      </c>
      <c r="BM18" s="20">
        <v>1.196572</v>
      </c>
      <c r="BN18" s="16" t="s">
        <v>4258</v>
      </c>
      <c r="BO18" s="15">
        <v>7893</v>
      </c>
      <c r="BP18" s="16" t="s">
        <v>4259</v>
      </c>
      <c r="BQ18" s="20">
        <v>1.571256</v>
      </c>
      <c r="BR18" s="16" t="s">
        <v>4258</v>
      </c>
      <c r="BS18" s="15">
        <v>11</v>
      </c>
      <c r="BT18" s="16" t="s">
        <v>4259</v>
      </c>
      <c r="BU18" s="20">
        <v>1.309798</v>
      </c>
      <c r="BV18" s="16" t="s">
        <v>4260</v>
      </c>
      <c r="BW18" s="15">
        <v>147981</v>
      </c>
      <c r="BX18" s="16" t="s">
        <v>4261</v>
      </c>
      <c r="BY18" s="20">
        <v>1.3697859999999999</v>
      </c>
      <c r="BZ18" s="16" t="s">
        <v>4260</v>
      </c>
      <c r="CA18" s="15">
        <v>3287</v>
      </c>
      <c r="CB18" s="16" t="s">
        <v>4261</v>
      </c>
      <c r="CC18" s="20">
        <v>1.1752100000000001</v>
      </c>
      <c r="CD18" s="16" t="s">
        <v>4260</v>
      </c>
      <c r="CE18" s="15">
        <v>-653</v>
      </c>
      <c r="CF18" s="16" t="s">
        <v>4261</v>
      </c>
      <c r="CG18" s="20">
        <v>1.420372</v>
      </c>
      <c r="CH18" s="16" t="s">
        <v>4260</v>
      </c>
      <c r="CI18" s="15">
        <v>22</v>
      </c>
      <c r="CJ18" s="16" t="s">
        <v>4261</v>
      </c>
      <c r="CK18" s="20">
        <v>1.3419449999999999</v>
      </c>
      <c r="CL18" s="16" t="s">
        <v>4799</v>
      </c>
      <c r="CM18" s="15">
        <f>SUM(A2L311C10)/A2L311C1</f>
        <v>180306</v>
      </c>
    </row>
    <row r="19" spans="1:91" x14ac:dyDescent="0.3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6339</v>
      </c>
      <c r="T19" s="16" t="s">
        <v>4253</v>
      </c>
      <c r="U19" s="20">
        <v>1</v>
      </c>
      <c r="V19" s="16" t="s">
        <v>4252</v>
      </c>
      <c r="W19" s="15">
        <v>6339</v>
      </c>
      <c r="X19" s="16" t="s">
        <v>4252</v>
      </c>
      <c r="Y19" s="15">
        <v>6339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3476</v>
      </c>
      <c r="AN19" s="16" t="s">
        <v>4255</v>
      </c>
      <c r="AO19" s="20">
        <v>1.19174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3735</v>
      </c>
      <c r="BD19" s="16" t="s">
        <v>4257</v>
      </c>
      <c r="BE19" s="20">
        <v>1.284125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3044</v>
      </c>
      <c r="BT19" s="16" t="s">
        <v>4259</v>
      </c>
      <c r="BU19" s="20">
        <v>1.309798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3216</v>
      </c>
      <c r="CJ19" s="16" t="s">
        <v>4261</v>
      </c>
      <c r="CK19" s="20">
        <v>1.3419449999999999</v>
      </c>
      <c r="CL19" s="16" t="s">
        <v>4800</v>
      </c>
      <c r="CM19" s="15">
        <f>SUM(A2L312C10)/A2L312C1</f>
        <v>6339</v>
      </c>
    </row>
    <row r="20" spans="1:91" x14ac:dyDescent="0.3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219</v>
      </c>
      <c r="H20" s="16" t="s">
        <v>4253</v>
      </c>
      <c r="I20" s="20">
        <v>1</v>
      </c>
      <c r="J20" s="16" t="s">
        <v>4252</v>
      </c>
      <c r="K20" s="15">
        <v>289</v>
      </c>
      <c r="L20" s="16" t="s">
        <v>4253</v>
      </c>
      <c r="M20" s="20">
        <v>1</v>
      </c>
      <c r="N20" s="16" t="s">
        <v>4252</v>
      </c>
      <c r="O20" s="15">
        <v>131704</v>
      </c>
      <c r="P20" s="16" t="s">
        <v>4253</v>
      </c>
      <c r="Q20" s="20">
        <v>1</v>
      </c>
      <c r="R20" s="16" t="s">
        <v>4252</v>
      </c>
      <c r="S20" s="15">
        <v>52</v>
      </c>
      <c r="T20" s="16" t="s">
        <v>4253</v>
      </c>
      <c r="U20" s="20">
        <v>1</v>
      </c>
      <c r="V20" s="16" t="s">
        <v>4252</v>
      </c>
      <c r="W20" s="15">
        <v>132264</v>
      </c>
      <c r="X20" s="16" t="s">
        <v>4252</v>
      </c>
      <c r="Y20" s="15">
        <v>132264</v>
      </c>
      <c r="Z20" s="16" t="s">
        <v>4254</v>
      </c>
      <c r="AA20" s="15">
        <v>138</v>
      </c>
      <c r="AB20" s="16" t="s">
        <v>4255</v>
      </c>
      <c r="AC20" s="20">
        <v>1.2132879999999999</v>
      </c>
      <c r="AD20" s="16" t="s">
        <v>4254</v>
      </c>
      <c r="AE20" s="15">
        <v>113</v>
      </c>
      <c r="AF20" s="16" t="s">
        <v>4255</v>
      </c>
      <c r="AG20" s="20">
        <v>1.063221</v>
      </c>
      <c r="AH20" s="16" t="s">
        <v>4254</v>
      </c>
      <c r="AI20" s="15">
        <v>93788</v>
      </c>
      <c r="AJ20" s="16" t="s">
        <v>4255</v>
      </c>
      <c r="AK20" s="20">
        <v>1.0545180000000001</v>
      </c>
      <c r="AL20" s="16" t="s">
        <v>4254</v>
      </c>
      <c r="AM20" s="15">
        <v>856</v>
      </c>
      <c r="AN20" s="16" t="s">
        <v>4255</v>
      </c>
      <c r="AO20" s="20">
        <v>1.19174</v>
      </c>
      <c r="AP20" s="16" t="s">
        <v>4256</v>
      </c>
      <c r="AQ20" s="15">
        <v>108</v>
      </c>
      <c r="AR20" s="16" t="s">
        <v>4257</v>
      </c>
      <c r="AS20" s="20">
        <v>1.3041879999999999</v>
      </c>
      <c r="AT20" s="16" t="s">
        <v>4256</v>
      </c>
      <c r="AU20" s="15">
        <v>115</v>
      </c>
      <c r="AV20" s="16" t="s">
        <v>4257</v>
      </c>
      <c r="AW20" s="20">
        <v>1.162755</v>
      </c>
      <c r="AX20" s="16" t="s">
        <v>4256</v>
      </c>
      <c r="AY20" s="15">
        <v>80979</v>
      </c>
      <c r="AZ20" s="16" t="s">
        <v>4257</v>
      </c>
      <c r="BA20" s="20">
        <v>1.383564</v>
      </c>
      <c r="BB20" s="16" t="s">
        <v>4256</v>
      </c>
      <c r="BC20" s="15">
        <v>-3743</v>
      </c>
      <c r="BD20" s="16" t="s">
        <v>4257</v>
      </c>
      <c r="BE20" s="20">
        <v>1.284125</v>
      </c>
      <c r="BF20" s="16" t="s">
        <v>4258</v>
      </c>
      <c r="BG20" s="15">
        <v>144</v>
      </c>
      <c r="BH20" s="16" t="s">
        <v>4259</v>
      </c>
      <c r="BI20" s="20">
        <v>1.3283480000000001</v>
      </c>
      <c r="BJ20" s="16" t="s">
        <v>4258</v>
      </c>
      <c r="BK20" s="15">
        <v>11</v>
      </c>
      <c r="BL20" s="16" t="s">
        <v>4259</v>
      </c>
      <c r="BM20" s="20">
        <v>1.196572</v>
      </c>
      <c r="BN20" s="16" t="s">
        <v>4258</v>
      </c>
      <c r="BO20" s="15">
        <v>91541</v>
      </c>
      <c r="BP20" s="16" t="s">
        <v>4259</v>
      </c>
      <c r="BQ20" s="20">
        <v>1.571256</v>
      </c>
      <c r="BR20" s="16" t="s">
        <v>4258</v>
      </c>
      <c r="BS20" s="15">
        <v>28</v>
      </c>
      <c r="BT20" s="16" t="s">
        <v>4259</v>
      </c>
      <c r="BU20" s="20">
        <v>1.309798</v>
      </c>
      <c r="BV20" s="16" t="s">
        <v>4260</v>
      </c>
      <c r="BW20" s="15">
        <v>207</v>
      </c>
      <c r="BX20" s="16" t="s">
        <v>4261</v>
      </c>
      <c r="BY20" s="20">
        <v>1.3697859999999999</v>
      </c>
      <c r="BZ20" s="16" t="s">
        <v>4260</v>
      </c>
      <c r="CA20" s="15">
        <v>113</v>
      </c>
      <c r="CB20" s="16" t="s">
        <v>4261</v>
      </c>
      <c r="CC20" s="20">
        <v>1.1752100000000001</v>
      </c>
      <c r="CD20" s="16" t="s">
        <v>4260</v>
      </c>
      <c r="CE20" s="15">
        <v>112893</v>
      </c>
      <c r="CF20" s="16" t="s">
        <v>4261</v>
      </c>
      <c r="CG20" s="20">
        <v>1.420372</v>
      </c>
      <c r="CH20" s="16" t="s">
        <v>4260</v>
      </c>
      <c r="CI20" s="15">
        <v>55</v>
      </c>
      <c r="CJ20" s="16" t="s">
        <v>4261</v>
      </c>
      <c r="CK20" s="20">
        <v>1.3419449999999999</v>
      </c>
      <c r="CL20" s="16" t="s">
        <v>4801</v>
      </c>
      <c r="CM20" s="15">
        <f>SUM(A2L313C10)/A2L313C1</f>
        <v>132264</v>
      </c>
    </row>
    <row r="21" spans="1:91" x14ac:dyDescent="0.3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1469711</v>
      </c>
      <c r="T21" s="16" t="s">
        <v>4253</v>
      </c>
      <c r="U21" s="20">
        <v>1</v>
      </c>
      <c r="V21" s="16" t="s">
        <v>4252</v>
      </c>
      <c r="W21" s="15">
        <v>1469711</v>
      </c>
      <c r="X21" s="16" t="s">
        <v>4252</v>
      </c>
      <c r="Y21" s="15">
        <v>1487673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1359897</v>
      </c>
      <c r="AN21" s="16" t="s">
        <v>4255</v>
      </c>
      <c r="AO21" s="20">
        <v>1.19174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1272204</v>
      </c>
      <c r="BD21" s="16" t="s">
        <v>4257</v>
      </c>
      <c r="BE21" s="20">
        <v>1.284125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1212205</v>
      </c>
      <c r="BT21" s="16" t="s">
        <v>4259</v>
      </c>
      <c r="BU21" s="20">
        <v>1.309798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1415312</v>
      </c>
      <c r="CJ21" s="16" t="s">
        <v>4261</v>
      </c>
      <c r="CK21" s="20">
        <v>1.3419449999999999</v>
      </c>
      <c r="CL21" s="16" t="s">
        <v>4802</v>
      </c>
      <c r="CM21" s="15">
        <f>SUM(A2L314C10)/A2L314C1</f>
        <v>1469711</v>
      </c>
    </row>
    <row r="22" spans="1:91" x14ac:dyDescent="0.3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219327</v>
      </c>
      <c r="T22" s="16" t="s">
        <v>4253</v>
      </c>
      <c r="U22" s="20">
        <v>1</v>
      </c>
      <c r="V22" s="16" t="s">
        <v>4252</v>
      </c>
      <c r="W22" s="15">
        <v>219327</v>
      </c>
      <c r="X22" s="16" t="s">
        <v>4252</v>
      </c>
      <c r="Y22" s="15">
        <v>219327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142385</v>
      </c>
      <c r="AN22" s="16" t="s">
        <v>4255</v>
      </c>
      <c r="AO22" s="20">
        <v>1.19174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124314</v>
      </c>
      <c r="BD22" s="16" t="s">
        <v>4257</v>
      </c>
      <c r="BE22" s="20">
        <v>1.284125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109641</v>
      </c>
      <c r="BT22" s="16" t="s">
        <v>4259</v>
      </c>
      <c r="BU22" s="20">
        <v>1.309798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140646</v>
      </c>
      <c r="CJ22" s="16" t="s">
        <v>4261</v>
      </c>
      <c r="CK22" s="20">
        <v>1.3419449999999999</v>
      </c>
      <c r="CL22" s="16" t="s">
        <v>4803</v>
      </c>
      <c r="CM22" s="15">
        <f>SUM(A2L315C10)/A2L315C1</f>
        <v>219327</v>
      </c>
    </row>
    <row r="23" spans="1:91" x14ac:dyDescent="0.3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207823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207823</v>
      </c>
      <c r="X23" s="16" t="s">
        <v>4252</v>
      </c>
      <c r="Y23" s="15">
        <v>207823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185013</v>
      </c>
      <c r="AJ23" s="16" t="s">
        <v>4255</v>
      </c>
      <c r="AK23" s="20">
        <v>1.0545180000000001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178922</v>
      </c>
      <c r="AZ23" s="16" t="s">
        <v>4257</v>
      </c>
      <c r="BA23" s="20">
        <v>1.383564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165723</v>
      </c>
      <c r="BP23" s="16" t="s">
        <v>4259</v>
      </c>
      <c r="BQ23" s="20">
        <v>1.571256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164807</v>
      </c>
      <c r="CF23" s="16" t="s">
        <v>4261</v>
      </c>
      <c r="CG23" s="20">
        <v>1.420372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207823</v>
      </c>
    </row>
    <row r="24" spans="1:91" x14ac:dyDescent="0.3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156528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156528</v>
      </c>
      <c r="X24" s="16" t="s">
        <v>4252</v>
      </c>
      <c r="Y24" s="15">
        <v>156528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137848</v>
      </c>
      <c r="AJ24" s="16" t="s">
        <v>4255</v>
      </c>
      <c r="AK24" s="20">
        <v>1.0545180000000001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145057</v>
      </c>
      <c r="AZ24" s="16" t="s">
        <v>4257</v>
      </c>
      <c r="BA24" s="20">
        <v>1.383564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157561</v>
      </c>
      <c r="BP24" s="16" t="s">
        <v>4259</v>
      </c>
      <c r="BQ24" s="20">
        <v>1.571256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170435</v>
      </c>
      <c r="CF24" s="16" t="s">
        <v>4261</v>
      </c>
      <c r="CG24" s="20">
        <v>1.420372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156528</v>
      </c>
    </row>
    <row r="25" spans="1:91" x14ac:dyDescent="0.3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168113</v>
      </c>
      <c r="H25" s="16" t="s">
        <v>4253</v>
      </c>
      <c r="I25" s="20">
        <v>1</v>
      </c>
      <c r="J25" s="16" t="s">
        <v>4252</v>
      </c>
      <c r="K25" s="15">
        <v>3889</v>
      </c>
      <c r="L25" s="16" t="s">
        <v>4253</v>
      </c>
      <c r="M25" s="20">
        <v>1</v>
      </c>
      <c r="N25" s="16" t="s">
        <v>4252</v>
      </c>
      <c r="O25" s="15">
        <v>932999</v>
      </c>
      <c r="P25" s="16" t="s">
        <v>4253</v>
      </c>
      <c r="Q25" s="20">
        <v>1</v>
      </c>
      <c r="R25" s="16" t="s">
        <v>4252</v>
      </c>
      <c r="S25" s="15">
        <v>19217</v>
      </c>
      <c r="T25" s="16" t="s">
        <v>4253</v>
      </c>
      <c r="U25" s="20">
        <v>1</v>
      </c>
      <c r="V25" s="16" t="s">
        <v>4252</v>
      </c>
      <c r="W25" s="15">
        <v>1124218</v>
      </c>
      <c r="X25" s="16" t="s">
        <v>4252</v>
      </c>
      <c r="Y25" s="15">
        <v>1124914</v>
      </c>
      <c r="Z25" s="16" t="s">
        <v>4254</v>
      </c>
      <c r="AA25" s="15">
        <v>71229</v>
      </c>
      <c r="AB25" s="16" t="s">
        <v>4255</v>
      </c>
      <c r="AC25" s="20">
        <v>1.2132879999999999</v>
      </c>
      <c r="AD25" s="16" t="s">
        <v>4254</v>
      </c>
      <c r="AE25" s="15">
        <v>3566</v>
      </c>
      <c r="AF25" s="16" t="s">
        <v>4255</v>
      </c>
      <c r="AG25" s="20">
        <v>1.063221</v>
      </c>
      <c r="AH25" s="16" t="s">
        <v>4254</v>
      </c>
      <c r="AI25" s="15">
        <v>983253</v>
      </c>
      <c r="AJ25" s="16" t="s">
        <v>4255</v>
      </c>
      <c r="AK25" s="20">
        <v>1.0545180000000001</v>
      </c>
      <c r="AL25" s="16" t="s">
        <v>4254</v>
      </c>
      <c r="AM25" s="15">
        <v>4021</v>
      </c>
      <c r="AN25" s="16" t="s">
        <v>4255</v>
      </c>
      <c r="AO25" s="20">
        <v>1.19174</v>
      </c>
      <c r="AP25" s="16" t="s">
        <v>4256</v>
      </c>
      <c r="AQ25" s="15">
        <v>40942</v>
      </c>
      <c r="AR25" s="16" t="s">
        <v>4257</v>
      </c>
      <c r="AS25" s="20">
        <v>1.3041879999999999</v>
      </c>
      <c r="AT25" s="16" t="s">
        <v>4256</v>
      </c>
      <c r="AU25" s="15">
        <v>2904</v>
      </c>
      <c r="AV25" s="16" t="s">
        <v>4257</v>
      </c>
      <c r="AW25" s="20">
        <v>1.162755</v>
      </c>
      <c r="AX25" s="16" t="s">
        <v>4256</v>
      </c>
      <c r="AY25" s="15">
        <v>651905</v>
      </c>
      <c r="AZ25" s="16" t="s">
        <v>4257</v>
      </c>
      <c r="BA25" s="20">
        <v>1.383564</v>
      </c>
      <c r="BB25" s="16" t="s">
        <v>4256</v>
      </c>
      <c r="BC25" s="15">
        <v>6894</v>
      </c>
      <c r="BD25" s="16" t="s">
        <v>4257</v>
      </c>
      <c r="BE25" s="20">
        <v>1.284125</v>
      </c>
      <c r="BF25" s="16" t="s">
        <v>4258</v>
      </c>
      <c r="BG25" s="15">
        <v>33171</v>
      </c>
      <c r="BH25" s="16" t="s">
        <v>4259</v>
      </c>
      <c r="BI25" s="20">
        <v>1.3283480000000001</v>
      </c>
      <c r="BJ25" s="16" t="s">
        <v>4258</v>
      </c>
      <c r="BK25" s="15">
        <v>1947</v>
      </c>
      <c r="BL25" s="16" t="s">
        <v>4259</v>
      </c>
      <c r="BM25" s="20">
        <v>1.196572</v>
      </c>
      <c r="BN25" s="16" t="s">
        <v>4258</v>
      </c>
      <c r="BO25" s="15">
        <v>938468</v>
      </c>
      <c r="BP25" s="16" t="s">
        <v>4259</v>
      </c>
      <c r="BQ25" s="20">
        <v>1.571256</v>
      </c>
      <c r="BR25" s="16" t="s">
        <v>4258</v>
      </c>
      <c r="BS25" s="15">
        <v>-2343</v>
      </c>
      <c r="BT25" s="16" t="s">
        <v>4259</v>
      </c>
      <c r="BU25" s="20">
        <v>1.309798</v>
      </c>
      <c r="BV25" s="16" t="s">
        <v>4260</v>
      </c>
      <c r="BW25" s="15">
        <v>41654</v>
      </c>
      <c r="BX25" s="16" t="s">
        <v>4261</v>
      </c>
      <c r="BY25" s="20">
        <v>1.3697859999999999</v>
      </c>
      <c r="BZ25" s="16" t="s">
        <v>4260</v>
      </c>
      <c r="CA25" s="15">
        <v>2348</v>
      </c>
      <c r="CB25" s="16" t="s">
        <v>4261</v>
      </c>
      <c r="CC25" s="20">
        <v>1.1752100000000001</v>
      </c>
      <c r="CD25" s="16" t="s">
        <v>4260</v>
      </c>
      <c r="CE25" s="15">
        <v>1072169</v>
      </c>
      <c r="CF25" s="16" t="s">
        <v>4261</v>
      </c>
      <c r="CG25" s="20">
        <v>1.420372</v>
      </c>
      <c r="CH25" s="16" t="s">
        <v>4260</v>
      </c>
      <c r="CI25" s="15">
        <v>11963</v>
      </c>
      <c r="CJ25" s="16" t="s">
        <v>4261</v>
      </c>
      <c r="CK25" s="20">
        <v>1.3419449999999999</v>
      </c>
      <c r="CL25" s="16" t="s">
        <v>4806</v>
      </c>
      <c r="CM25" s="15">
        <f>SUM(A2L318C10)/A2L318C1</f>
        <v>1124218</v>
      </c>
    </row>
    <row r="26" spans="1:91" x14ac:dyDescent="0.3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3807849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6278619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1434159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1923893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13444520</v>
      </c>
      <c r="X26" s="16" t="s">
        <v>4812</v>
      </c>
      <c r="Y26" s="17">
        <f>SUM(A2L301C11:A2L318C11)-2*SUM(A2L317C11)</f>
        <v>13511294</v>
      </c>
      <c r="Z26" s="16" t="s">
        <v>4813</v>
      </c>
      <c r="AA26" s="17">
        <f>SUM(A2L301C12:A2L318C12)-2*SUM(A2L317C12)</f>
        <v>3678010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7643106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1426999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1702427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3143196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4556298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1039271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1557243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3070385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2919918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1289745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1451288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3615230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4786096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1473623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1721009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13444520</v>
      </c>
    </row>
    <row r="27" spans="1:91" x14ac:dyDescent="0.3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22234</v>
      </c>
      <c r="H27" s="16" t="s">
        <v>4253</v>
      </c>
      <c r="I27" s="20">
        <v>1</v>
      </c>
      <c r="J27" s="16" t="s">
        <v>4252</v>
      </c>
      <c r="K27" s="15">
        <v>1430</v>
      </c>
      <c r="L27" s="16" t="s">
        <v>4253</v>
      </c>
      <c r="M27" s="20">
        <v>1</v>
      </c>
      <c r="N27" s="16" t="s">
        <v>4252</v>
      </c>
      <c r="O27" s="15">
        <v>18588</v>
      </c>
      <c r="P27" s="16" t="s">
        <v>4253</v>
      </c>
      <c r="Q27" s="20">
        <v>1</v>
      </c>
      <c r="R27" s="16" t="s">
        <v>4252</v>
      </c>
      <c r="S27" s="15">
        <v>2712</v>
      </c>
      <c r="T27" s="16" t="s">
        <v>4253</v>
      </c>
      <c r="U27" s="20">
        <v>1</v>
      </c>
      <c r="V27" s="16" t="s">
        <v>4252</v>
      </c>
      <c r="W27" s="15">
        <v>44964</v>
      </c>
      <c r="X27" s="16" t="s">
        <v>4252</v>
      </c>
      <c r="Y27" s="15">
        <v>44972</v>
      </c>
      <c r="Z27" s="16" t="s">
        <v>4254</v>
      </c>
      <c r="AA27" s="15">
        <v>23117</v>
      </c>
      <c r="AB27" s="16" t="s">
        <v>4255</v>
      </c>
      <c r="AC27" s="20">
        <v>1.2132879999999999</v>
      </c>
      <c r="AD27" s="16" t="s">
        <v>4254</v>
      </c>
      <c r="AE27" s="15">
        <v>1319</v>
      </c>
      <c r="AF27" s="16" t="s">
        <v>4255</v>
      </c>
      <c r="AG27" s="20">
        <v>1.063221</v>
      </c>
      <c r="AH27" s="16" t="s">
        <v>4254</v>
      </c>
      <c r="AI27" s="15">
        <v>16917</v>
      </c>
      <c r="AJ27" s="16" t="s">
        <v>4255</v>
      </c>
      <c r="AK27" s="20">
        <v>1.0545180000000001</v>
      </c>
      <c r="AL27" s="16" t="s">
        <v>4254</v>
      </c>
      <c r="AM27" s="15">
        <v>2135</v>
      </c>
      <c r="AN27" s="16" t="s">
        <v>4255</v>
      </c>
      <c r="AO27" s="20">
        <v>1.19174</v>
      </c>
      <c r="AP27" s="16" t="s">
        <v>4256</v>
      </c>
      <c r="AQ27" s="15">
        <v>21856</v>
      </c>
      <c r="AR27" s="16" t="s">
        <v>4257</v>
      </c>
      <c r="AS27" s="20">
        <v>1.3041879999999999</v>
      </c>
      <c r="AT27" s="16" t="s">
        <v>4256</v>
      </c>
      <c r="AU27" s="15">
        <v>883</v>
      </c>
      <c r="AV27" s="16" t="s">
        <v>4257</v>
      </c>
      <c r="AW27" s="20">
        <v>1.162755</v>
      </c>
      <c r="AX27" s="16" t="s">
        <v>4256</v>
      </c>
      <c r="AY27" s="15">
        <v>14643</v>
      </c>
      <c r="AZ27" s="16" t="s">
        <v>4257</v>
      </c>
      <c r="BA27" s="20">
        <v>1.383564</v>
      </c>
      <c r="BB27" s="16" t="s">
        <v>4256</v>
      </c>
      <c r="BC27" s="15">
        <v>1346</v>
      </c>
      <c r="BD27" s="16" t="s">
        <v>4257</v>
      </c>
      <c r="BE27" s="20">
        <v>1.284125</v>
      </c>
      <c r="BF27" s="16" t="s">
        <v>4258</v>
      </c>
      <c r="BG27" s="15">
        <v>28804</v>
      </c>
      <c r="BH27" s="16" t="s">
        <v>4259</v>
      </c>
      <c r="BI27" s="20">
        <v>1.3283480000000001</v>
      </c>
      <c r="BJ27" s="16" t="s">
        <v>4258</v>
      </c>
      <c r="BK27" s="15">
        <v>1256</v>
      </c>
      <c r="BL27" s="16" t="s">
        <v>4259</v>
      </c>
      <c r="BM27" s="20">
        <v>1.196572</v>
      </c>
      <c r="BN27" s="16" t="s">
        <v>4258</v>
      </c>
      <c r="BO27" s="15">
        <v>16073</v>
      </c>
      <c r="BP27" s="16" t="s">
        <v>4259</v>
      </c>
      <c r="BQ27" s="20">
        <v>1.571256</v>
      </c>
      <c r="BR27" s="16" t="s">
        <v>4258</v>
      </c>
      <c r="BS27" s="15">
        <v>1498</v>
      </c>
      <c r="BT27" s="16" t="s">
        <v>4259</v>
      </c>
      <c r="BU27" s="20">
        <v>1.309798</v>
      </c>
      <c r="BV27" s="16" t="s">
        <v>4260</v>
      </c>
      <c r="BW27" s="15">
        <v>27456</v>
      </c>
      <c r="BX27" s="16" t="s">
        <v>4261</v>
      </c>
      <c r="BY27" s="20">
        <v>1.3697859999999999</v>
      </c>
      <c r="BZ27" s="16" t="s">
        <v>4260</v>
      </c>
      <c r="CA27" s="15">
        <v>1547</v>
      </c>
      <c r="CB27" s="16" t="s">
        <v>4261</v>
      </c>
      <c r="CC27" s="20">
        <v>1.1752100000000001</v>
      </c>
      <c r="CD27" s="16" t="s">
        <v>4260</v>
      </c>
      <c r="CE27" s="15">
        <v>17655</v>
      </c>
      <c r="CF27" s="16" t="s">
        <v>4261</v>
      </c>
      <c r="CG27" s="20">
        <v>1.420372</v>
      </c>
      <c r="CH27" s="16" t="s">
        <v>4260</v>
      </c>
      <c r="CI27" s="15">
        <v>2288</v>
      </c>
      <c r="CJ27" s="16" t="s">
        <v>4261</v>
      </c>
      <c r="CK27" s="20">
        <v>1.3419449999999999</v>
      </c>
      <c r="CL27" s="16" t="s">
        <v>4830</v>
      </c>
      <c r="CM27" s="15">
        <f>SUM(A2L320C10)/A2L320C1</f>
        <v>44964</v>
      </c>
    </row>
    <row r="28" spans="1:91" x14ac:dyDescent="0.3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584771</v>
      </c>
      <c r="H28" s="16" t="s">
        <v>4253</v>
      </c>
      <c r="I28" s="20">
        <v>1</v>
      </c>
      <c r="J28" s="16" t="s">
        <v>4252</v>
      </c>
      <c r="K28" s="15">
        <v>7771</v>
      </c>
      <c r="L28" s="16" t="s">
        <v>4253</v>
      </c>
      <c r="M28" s="20">
        <v>1</v>
      </c>
      <c r="N28" s="16" t="s">
        <v>4252</v>
      </c>
      <c r="O28" s="15">
        <v>81958</v>
      </c>
      <c r="P28" s="16" t="s">
        <v>4253</v>
      </c>
      <c r="Q28" s="20">
        <v>1</v>
      </c>
      <c r="R28" s="16" t="s">
        <v>4252</v>
      </c>
      <c r="S28" s="15">
        <v>45441</v>
      </c>
      <c r="T28" s="16" t="s">
        <v>4253</v>
      </c>
      <c r="U28" s="20">
        <v>1</v>
      </c>
      <c r="V28" s="16" t="s">
        <v>4252</v>
      </c>
      <c r="W28" s="15">
        <v>719941</v>
      </c>
      <c r="X28" s="16" t="s">
        <v>4252</v>
      </c>
      <c r="Y28" s="15">
        <v>722126</v>
      </c>
      <c r="Z28" s="16" t="s">
        <v>4254</v>
      </c>
      <c r="AA28" s="15">
        <v>607780</v>
      </c>
      <c r="AB28" s="16" t="s">
        <v>4255</v>
      </c>
      <c r="AC28" s="20">
        <v>1.2132879999999999</v>
      </c>
      <c r="AD28" s="16" t="s">
        <v>4254</v>
      </c>
      <c r="AE28" s="15">
        <v>7502</v>
      </c>
      <c r="AF28" s="16" t="s">
        <v>4255</v>
      </c>
      <c r="AG28" s="20">
        <v>1.063221</v>
      </c>
      <c r="AH28" s="16" t="s">
        <v>4254</v>
      </c>
      <c r="AI28" s="15">
        <v>73010</v>
      </c>
      <c r="AJ28" s="16" t="s">
        <v>4255</v>
      </c>
      <c r="AK28" s="20">
        <v>1.0545180000000001</v>
      </c>
      <c r="AL28" s="16" t="s">
        <v>4254</v>
      </c>
      <c r="AM28" s="15">
        <v>39105</v>
      </c>
      <c r="AN28" s="16" t="s">
        <v>4255</v>
      </c>
      <c r="AO28" s="20">
        <v>1.19174</v>
      </c>
      <c r="AP28" s="16" t="s">
        <v>4256</v>
      </c>
      <c r="AQ28" s="15">
        <v>515199</v>
      </c>
      <c r="AR28" s="16" t="s">
        <v>4257</v>
      </c>
      <c r="AS28" s="20">
        <v>1.3041879999999999</v>
      </c>
      <c r="AT28" s="16" t="s">
        <v>4256</v>
      </c>
      <c r="AU28" s="15">
        <v>5798</v>
      </c>
      <c r="AV28" s="16" t="s">
        <v>4257</v>
      </c>
      <c r="AW28" s="20">
        <v>1.162755</v>
      </c>
      <c r="AX28" s="16" t="s">
        <v>4256</v>
      </c>
      <c r="AY28" s="15">
        <v>60139</v>
      </c>
      <c r="AZ28" s="16" t="s">
        <v>4257</v>
      </c>
      <c r="BA28" s="20">
        <v>1.383564</v>
      </c>
      <c r="BB28" s="16" t="s">
        <v>4256</v>
      </c>
      <c r="BC28" s="15">
        <v>34508</v>
      </c>
      <c r="BD28" s="16" t="s">
        <v>4257</v>
      </c>
      <c r="BE28" s="20">
        <v>1.284125</v>
      </c>
      <c r="BF28" s="16" t="s">
        <v>4258</v>
      </c>
      <c r="BG28" s="15">
        <v>516130</v>
      </c>
      <c r="BH28" s="16" t="s">
        <v>4259</v>
      </c>
      <c r="BI28" s="20">
        <v>1.3283480000000001</v>
      </c>
      <c r="BJ28" s="16" t="s">
        <v>4258</v>
      </c>
      <c r="BK28" s="15">
        <v>5218</v>
      </c>
      <c r="BL28" s="16" t="s">
        <v>4259</v>
      </c>
      <c r="BM28" s="20">
        <v>1.196572</v>
      </c>
      <c r="BN28" s="16" t="s">
        <v>4258</v>
      </c>
      <c r="BO28" s="15">
        <v>57538</v>
      </c>
      <c r="BP28" s="16" t="s">
        <v>4259</v>
      </c>
      <c r="BQ28" s="20">
        <v>1.571256</v>
      </c>
      <c r="BR28" s="16" t="s">
        <v>4258</v>
      </c>
      <c r="BS28" s="15">
        <v>38312</v>
      </c>
      <c r="BT28" s="16" t="s">
        <v>4259</v>
      </c>
      <c r="BU28" s="20">
        <v>1.309798</v>
      </c>
      <c r="BV28" s="16" t="s">
        <v>4260</v>
      </c>
      <c r="BW28" s="15">
        <v>614275</v>
      </c>
      <c r="BX28" s="16" t="s">
        <v>4261</v>
      </c>
      <c r="BY28" s="20">
        <v>1.3697859999999999</v>
      </c>
      <c r="BZ28" s="16" t="s">
        <v>4260</v>
      </c>
      <c r="CA28" s="15">
        <v>6053</v>
      </c>
      <c r="CB28" s="16" t="s">
        <v>4261</v>
      </c>
      <c r="CC28" s="20">
        <v>1.1752100000000001</v>
      </c>
      <c r="CD28" s="16" t="s">
        <v>4260</v>
      </c>
      <c r="CE28" s="15">
        <v>61308</v>
      </c>
      <c r="CF28" s="16" t="s">
        <v>4261</v>
      </c>
      <c r="CG28" s="20">
        <v>1.420372</v>
      </c>
      <c r="CH28" s="16" t="s">
        <v>4260</v>
      </c>
      <c r="CI28" s="15">
        <v>60273</v>
      </c>
      <c r="CJ28" s="16" t="s">
        <v>4261</v>
      </c>
      <c r="CK28" s="20">
        <v>1.3419449999999999</v>
      </c>
      <c r="CL28" s="16" t="s">
        <v>4831</v>
      </c>
      <c r="CM28" s="15">
        <f>SUM(A2L321C10)/A2L321C1</f>
        <v>719941</v>
      </c>
    </row>
    <row r="29" spans="1:91" x14ac:dyDescent="0.3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93387</v>
      </c>
      <c r="H29" s="16" t="s">
        <v>4253</v>
      </c>
      <c r="I29" s="20">
        <v>1</v>
      </c>
      <c r="J29" s="16" t="s">
        <v>4252</v>
      </c>
      <c r="K29" s="15">
        <v>-2</v>
      </c>
      <c r="L29" s="16" t="s">
        <v>4253</v>
      </c>
      <c r="M29" s="20">
        <v>1</v>
      </c>
      <c r="N29" s="16" t="s">
        <v>4252</v>
      </c>
      <c r="O29" s="15">
        <v>1635</v>
      </c>
      <c r="P29" s="16" t="s">
        <v>4253</v>
      </c>
      <c r="Q29" s="20">
        <v>1</v>
      </c>
      <c r="R29" s="16" t="s">
        <v>4252</v>
      </c>
      <c r="S29" s="15">
        <v>96</v>
      </c>
      <c r="T29" s="16" t="s">
        <v>4253</v>
      </c>
      <c r="U29" s="20">
        <v>1</v>
      </c>
      <c r="V29" s="16" t="s">
        <v>4252</v>
      </c>
      <c r="W29" s="15">
        <v>95116</v>
      </c>
      <c r="X29" s="16" t="s">
        <v>4252</v>
      </c>
      <c r="Y29" s="15">
        <v>96095</v>
      </c>
      <c r="Z29" s="16" t="s">
        <v>4254</v>
      </c>
      <c r="AA29" s="15">
        <v>81661</v>
      </c>
      <c r="AB29" s="16" t="s">
        <v>4255</v>
      </c>
      <c r="AC29" s="20">
        <v>1.2132879999999999</v>
      </c>
      <c r="AD29" s="16" t="s">
        <v>4254</v>
      </c>
      <c r="AE29" s="15">
        <v>-1</v>
      </c>
      <c r="AF29" s="16" t="s">
        <v>4255</v>
      </c>
      <c r="AG29" s="20">
        <v>1.063221</v>
      </c>
      <c r="AH29" s="16" t="s">
        <v>4254</v>
      </c>
      <c r="AI29" s="15">
        <v>1098</v>
      </c>
      <c r="AJ29" s="16" t="s">
        <v>4255</v>
      </c>
      <c r="AK29" s="20">
        <v>1.0545180000000001</v>
      </c>
      <c r="AL29" s="16" t="s">
        <v>4254</v>
      </c>
      <c r="AM29" s="15">
        <v>22</v>
      </c>
      <c r="AN29" s="16" t="s">
        <v>4255</v>
      </c>
      <c r="AO29" s="20">
        <v>1.19174</v>
      </c>
      <c r="AP29" s="16" t="s">
        <v>4256</v>
      </c>
      <c r="AQ29" s="15">
        <v>76966</v>
      </c>
      <c r="AR29" s="16" t="s">
        <v>4257</v>
      </c>
      <c r="AS29" s="20">
        <v>1.3041879999999999</v>
      </c>
      <c r="AT29" s="16" t="s">
        <v>4256</v>
      </c>
      <c r="AU29" s="15">
        <v>-1</v>
      </c>
      <c r="AV29" s="16" t="s">
        <v>4257</v>
      </c>
      <c r="AW29" s="20">
        <v>1.162755</v>
      </c>
      <c r="AX29" s="16" t="s">
        <v>4256</v>
      </c>
      <c r="AY29" s="15">
        <v>850</v>
      </c>
      <c r="AZ29" s="16" t="s">
        <v>4257</v>
      </c>
      <c r="BA29" s="20">
        <v>1.383564</v>
      </c>
      <c r="BB29" s="16" t="s">
        <v>4256</v>
      </c>
      <c r="BC29" s="15">
        <v>32</v>
      </c>
      <c r="BD29" s="16" t="s">
        <v>4257</v>
      </c>
      <c r="BE29" s="20">
        <v>1.284125</v>
      </c>
      <c r="BF29" s="16" t="s">
        <v>4258</v>
      </c>
      <c r="BG29" s="15">
        <v>83611</v>
      </c>
      <c r="BH29" s="16" t="s">
        <v>4259</v>
      </c>
      <c r="BI29" s="20">
        <v>1.3283480000000001</v>
      </c>
      <c r="BJ29" s="16" t="s">
        <v>4258</v>
      </c>
      <c r="BK29" s="15">
        <v>-3</v>
      </c>
      <c r="BL29" s="16" t="s">
        <v>4259</v>
      </c>
      <c r="BM29" s="20">
        <v>1.196572</v>
      </c>
      <c r="BN29" s="16" t="s">
        <v>4258</v>
      </c>
      <c r="BO29" s="15">
        <v>902</v>
      </c>
      <c r="BP29" s="16" t="s">
        <v>4259</v>
      </c>
      <c r="BQ29" s="20">
        <v>1.571256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90768</v>
      </c>
      <c r="BX29" s="16" t="s">
        <v>4261</v>
      </c>
      <c r="BY29" s="20">
        <v>1.3697859999999999</v>
      </c>
      <c r="BZ29" s="16" t="s">
        <v>4260</v>
      </c>
      <c r="CA29" s="15">
        <v>-1</v>
      </c>
      <c r="CB29" s="16" t="s">
        <v>4261</v>
      </c>
      <c r="CC29" s="20">
        <v>1.1752100000000001</v>
      </c>
      <c r="CD29" s="16" t="s">
        <v>4260</v>
      </c>
      <c r="CE29" s="15">
        <v>1006</v>
      </c>
      <c r="CF29" s="16" t="s">
        <v>4261</v>
      </c>
      <c r="CG29" s="20">
        <v>1.420372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4832</v>
      </c>
      <c r="CM29" s="15">
        <f>SUM(A2L322C10)/A2L322C1</f>
        <v>95116</v>
      </c>
    </row>
    <row r="30" spans="1:91" x14ac:dyDescent="0.3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6831</v>
      </c>
      <c r="H30" s="16" t="s">
        <v>4253</v>
      </c>
      <c r="I30" s="20">
        <v>1</v>
      </c>
      <c r="J30" s="16" t="s">
        <v>4252</v>
      </c>
      <c r="K30" s="15">
        <v>558</v>
      </c>
      <c r="L30" s="16" t="s">
        <v>4253</v>
      </c>
      <c r="M30" s="20">
        <v>1</v>
      </c>
      <c r="N30" s="16" t="s">
        <v>4252</v>
      </c>
      <c r="O30" s="15">
        <v>1272</v>
      </c>
      <c r="P30" s="16" t="s">
        <v>4253</v>
      </c>
      <c r="Q30" s="20">
        <v>1</v>
      </c>
      <c r="R30" s="16" t="s">
        <v>4252</v>
      </c>
      <c r="S30" s="15">
        <v>167</v>
      </c>
      <c r="T30" s="16" t="s">
        <v>4253</v>
      </c>
      <c r="U30" s="20">
        <v>1</v>
      </c>
      <c r="V30" s="16" t="s">
        <v>4252</v>
      </c>
      <c r="W30" s="15">
        <v>8828</v>
      </c>
      <c r="X30" s="16" t="s">
        <v>4252</v>
      </c>
      <c r="Y30" s="15">
        <v>9792</v>
      </c>
      <c r="Z30" s="16" t="s">
        <v>4254</v>
      </c>
      <c r="AA30" s="15">
        <v>6906</v>
      </c>
      <c r="AB30" s="16" t="s">
        <v>4255</v>
      </c>
      <c r="AC30" s="20">
        <v>1.2132879999999999</v>
      </c>
      <c r="AD30" s="16" t="s">
        <v>4254</v>
      </c>
      <c r="AE30" s="15">
        <v>504</v>
      </c>
      <c r="AF30" s="16" t="s">
        <v>4255</v>
      </c>
      <c r="AG30" s="20">
        <v>1.063221</v>
      </c>
      <c r="AH30" s="16" t="s">
        <v>4254</v>
      </c>
      <c r="AI30" s="15">
        <v>1185</v>
      </c>
      <c r="AJ30" s="16" t="s">
        <v>4255</v>
      </c>
      <c r="AK30" s="20">
        <v>1.0545180000000001</v>
      </c>
      <c r="AL30" s="16" t="s">
        <v>4254</v>
      </c>
      <c r="AM30" s="15">
        <v>21</v>
      </c>
      <c r="AN30" s="16" t="s">
        <v>4255</v>
      </c>
      <c r="AO30" s="20">
        <v>1.19174</v>
      </c>
      <c r="AP30" s="16" t="s">
        <v>4256</v>
      </c>
      <c r="AQ30" s="15">
        <v>7471</v>
      </c>
      <c r="AR30" s="16" t="s">
        <v>4257</v>
      </c>
      <c r="AS30" s="20">
        <v>1.3041879999999999</v>
      </c>
      <c r="AT30" s="16" t="s">
        <v>4256</v>
      </c>
      <c r="AU30" s="15">
        <v>188</v>
      </c>
      <c r="AV30" s="16" t="s">
        <v>4257</v>
      </c>
      <c r="AW30" s="20">
        <v>1.162755</v>
      </c>
      <c r="AX30" s="16" t="s">
        <v>4256</v>
      </c>
      <c r="AY30" s="15">
        <v>1065</v>
      </c>
      <c r="AZ30" s="16" t="s">
        <v>4257</v>
      </c>
      <c r="BA30" s="20">
        <v>1.383564</v>
      </c>
      <c r="BB30" s="16" t="s">
        <v>4256</v>
      </c>
      <c r="BC30" s="15">
        <v>36</v>
      </c>
      <c r="BD30" s="16" t="s">
        <v>4257</v>
      </c>
      <c r="BE30" s="20">
        <v>1.284125</v>
      </c>
      <c r="BF30" s="16" t="s">
        <v>4258</v>
      </c>
      <c r="BG30" s="15">
        <v>8081</v>
      </c>
      <c r="BH30" s="16" t="s">
        <v>4259</v>
      </c>
      <c r="BI30" s="20">
        <v>1.3283480000000001</v>
      </c>
      <c r="BJ30" s="16" t="s">
        <v>4258</v>
      </c>
      <c r="BK30" s="15">
        <v>101</v>
      </c>
      <c r="BL30" s="16" t="s">
        <v>4259</v>
      </c>
      <c r="BM30" s="20">
        <v>1.196572</v>
      </c>
      <c r="BN30" s="16" t="s">
        <v>4258</v>
      </c>
      <c r="BO30" s="15">
        <v>1030</v>
      </c>
      <c r="BP30" s="16" t="s">
        <v>4259</v>
      </c>
      <c r="BQ30" s="20">
        <v>1.571256</v>
      </c>
      <c r="BR30" s="16" t="s">
        <v>4258</v>
      </c>
      <c r="BS30" s="15">
        <v>40</v>
      </c>
      <c r="BT30" s="16" t="s">
        <v>4259</v>
      </c>
      <c r="BU30" s="20">
        <v>1.309798</v>
      </c>
      <c r="BV30" s="16" t="s">
        <v>4260</v>
      </c>
      <c r="BW30" s="15">
        <v>8979</v>
      </c>
      <c r="BX30" s="16" t="s">
        <v>4261</v>
      </c>
      <c r="BY30" s="20">
        <v>1.3697859999999999</v>
      </c>
      <c r="BZ30" s="16" t="s">
        <v>4260</v>
      </c>
      <c r="CA30" s="15">
        <v>329</v>
      </c>
      <c r="CB30" s="16" t="s">
        <v>4261</v>
      </c>
      <c r="CC30" s="20">
        <v>1.1752100000000001</v>
      </c>
      <c r="CD30" s="16" t="s">
        <v>4260</v>
      </c>
      <c r="CE30" s="15">
        <v>1047</v>
      </c>
      <c r="CF30" s="16" t="s">
        <v>4261</v>
      </c>
      <c r="CG30" s="20">
        <v>1.420372</v>
      </c>
      <c r="CH30" s="16" t="s">
        <v>4260</v>
      </c>
      <c r="CI30" s="15">
        <v>47</v>
      </c>
      <c r="CJ30" s="16" t="s">
        <v>4261</v>
      </c>
      <c r="CK30" s="20">
        <v>1.3419449999999999</v>
      </c>
      <c r="CL30" s="16" t="s">
        <v>4833</v>
      </c>
      <c r="CM30" s="15">
        <f>SUM(A2L323C10)/A2L323C1</f>
        <v>8828</v>
      </c>
    </row>
    <row r="31" spans="1:91" x14ac:dyDescent="0.3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204</v>
      </c>
      <c r="H31" s="16" t="s">
        <v>4253</v>
      </c>
      <c r="I31" s="20">
        <v>1</v>
      </c>
      <c r="J31" s="16" t="s">
        <v>4252</v>
      </c>
      <c r="K31" s="15">
        <v>1</v>
      </c>
      <c r="L31" s="16" t="s">
        <v>4253</v>
      </c>
      <c r="M31" s="20">
        <v>1</v>
      </c>
      <c r="N31" s="16" t="s">
        <v>4252</v>
      </c>
      <c r="O31" s="15">
        <v>12882</v>
      </c>
      <c r="P31" s="16" t="s">
        <v>4253</v>
      </c>
      <c r="Q31" s="20">
        <v>1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13087</v>
      </c>
      <c r="X31" s="16" t="s">
        <v>4252</v>
      </c>
      <c r="Y31" s="15">
        <v>13255</v>
      </c>
      <c r="Z31" s="16" t="s">
        <v>4254</v>
      </c>
      <c r="AA31" s="15">
        <v>281</v>
      </c>
      <c r="AB31" s="16" t="s">
        <v>4255</v>
      </c>
      <c r="AC31" s="20">
        <v>1.2132879999999999</v>
      </c>
      <c r="AD31" s="16" t="s">
        <v>4254</v>
      </c>
      <c r="AE31" s="15">
        <v>2</v>
      </c>
      <c r="AF31" s="16" t="s">
        <v>4255</v>
      </c>
      <c r="AG31" s="20">
        <v>1.063221</v>
      </c>
      <c r="AH31" s="16" t="s">
        <v>4254</v>
      </c>
      <c r="AI31" s="15">
        <v>11749</v>
      </c>
      <c r="AJ31" s="16" t="s">
        <v>4255</v>
      </c>
      <c r="AK31" s="20">
        <v>1.0545180000000001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203</v>
      </c>
      <c r="AR31" s="16" t="s">
        <v>4257</v>
      </c>
      <c r="AS31" s="20">
        <v>1.3041879999999999</v>
      </c>
      <c r="AT31" s="16" t="s">
        <v>4256</v>
      </c>
      <c r="AU31" s="15">
        <v>1</v>
      </c>
      <c r="AV31" s="16" t="s">
        <v>4257</v>
      </c>
      <c r="AW31" s="20">
        <v>1.162755</v>
      </c>
      <c r="AX31" s="16" t="s">
        <v>4256</v>
      </c>
      <c r="AY31" s="15">
        <v>9130</v>
      </c>
      <c r="AZ31" s="16" t="s">
        <v>4257</v>
      </c>
      <c r="BA31" s="20">
        <v>1.383564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151</v>
      </c>
      <c r="BH31" s="16" t="s">
        <v>4259</v>
      </c>
      <c r="BI31" s="20">
        <v>1.3283480000000001</v>
      </c>
      <c r="BJ31" s="16" t="s">
        <v>4258</v>
      </c>
      <c r="BK31" s="15">
        <v>2</v>
      </c>
      <c r="BL31" s="16" t="s">
        <v>4259</v>
      </c>
      <c r="BM31" s="20">
        <v>1.196572</v>
      </c>
      <c r="BN31" s="16" t="s">
        <v>4258</v>
      </c>
      <c r="BO31" s="15">
        <v>8502</v>
      </c>
      <c r="BP31" s="16" t="s">
        <v>4259</v>
      </c>
      <c r="BQ31" s="20">
        <v>1.571256</v>
      </c>
      <c r="BR31" s="16" t="s">
        <v>4258</v>
      </c>
      <c r="BS31" s="15">
        <v>3</v>
      </c>
      <c r="BT31" s="16" t="s">
        <v>4259</v>
      </c>
      <c r="BU31" s="20">
        <v>1.309798</v>
      </c>
      <c r="BV31" s="16" t="s">
        <v>4260</v>
      </c>
      <c r="BW31" s="15">
        <v>141</v>
      </c>
      <c r="BX31" s="16" t="s">
        <v>4261</v>
      </c>
      <c r="BY31" s="20">
        <v>1.3697859999999999</v>
      </c>
      <c r="BZ31" s="16" t="s">
        <v>4260</v>
      </c>
      <c r="CA31" s="15">
        <v>3</v>
      </c>
      <c r="CB31" s="16" t="s">
        <v>4261</v>
      </c>
      <c r="CC31" s="20">
        <v>1.1752100000000001</v>
      </c>
      <c r="CD31" s="16" t="s">
        <v>4260</v>
      </c>
      <c r="CE31" s="15">
        <v>9827</v>
      </c>
      <c r="CF31" s="16" t="s">
        <v>4261</v>
      </c>
      <c r="CG31" s="20">
        <v>1.420372</v>
      </c>
      <c r="CH31" s="16" t="s">
        <v>4260</v>
      </c>
      <c r="CI31" s="15">
        <v>1</v>
      </c>
      <c r="CJ31" s="16" t="s">
        <v>4261</v>
      </c>
      <c r="CK31" s="20">
        <v>1.3419449999999999</v>
      </c>
      <c r="CL31" s="16" t="s">
        <v>4834</v>
      </c>
      <c r="CM31" s="15">
        <f>SUM(A2L324C10)/A2L324C1</f>
        <v>13087</v>
      </c>
    </row>
    <row r="32" spans="1:91" x14ac:dyDescent="0.3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483812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483812</v>
      </c>
      <c r="X32" s="16" t="s">
        <v>4252</v>
      </c>
      <c r="Y32" s="15">
        <v>483812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607802</v>
      </c>
      <c r="AF32" s="16" t="s">
        <v>4255</v>
      </c>
      <c r="AG32" s="20">
        <v>0.84116800000000003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359039</v>
      </c>
      <c r="AV32" s="16" t="s">
        <v>4257</v>
      </c>
      <c r="AW32" s="20">
        <v>1.4353860000000001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227431</v>
      </c>
      <c r="BL32" s="16" t="s">
        <v>4259</v>
      </c>
      <c r="BM32" s="20">
        <v>2.1640389999999998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360547</v>
      </c>
      <c r="CB32" s="16" t="s">
        <v>4261</v>
      </c>
      <c r="CC32" s="20">
        <v>1.5000849999999999</v>
      </c>
      <c r="CD32" s="16" t="s">
        <v>4260</v>
      </c>
      <c r="CE32" s="15">
        <v>0</v>
      </c>
      <c r="CF32" s="16" t="s">
        <v>4261</v>
      </c>
      <c r="CG32" s="20">
        <v>0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483812</v>
      </c>
    </row>
    <row r="33" spans="1:91" x14ac:dyDescent="0.3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3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7008</v>
      </c>
      <c r="H34" s="16" t="s">
        <v>4253</v>
      </c>
      <c r="I34" s="20">
        <v>1</v>
      </c>
      <c r="J34" s="16" t="s">
        <v>4252</v>
      </c>
      <c r="K34" s="15">
        <v>139</v>
      </c>
      <c r="L34" s="16" t="s">
        <v>4253</v>
      </c>
      <c r="M34" s="20">
        <v>1</v>
      </c>
      <c r="N34" s="16" t="s">
        <v>4252</v>
      </c>
      <c r="O34" s="15">
        <v>85</v>
      </c>
      <c r="P34" s="16" t="s">
        <v>4253</v>
      </c>
      <c r="Q34" s="20">
        <v>1</v>
      </c>
      <c r="R34" s="16" t="s">
        <v>4252</v>
      </c>
      <c r="S34" s="15">
        <v>1</v>
      </c>
      <c r="T34" s="16" t="s">
        <v>4253</v>
      </c>
      <c r="U34" s="20">
        <v>1</v>
      </c>
      <c r="V34" s="16" t="s">
        <v>4252</v>
      </c>
      <c r="W34" s="15">
        <v>7233</v>
      </c>
      <c r="X34" s="16" t="s">
        <v>4252</v>
      </c>
      <c r="Y34" s="15">
        <v>7233</v>
      </c>
      <c r="Z34" s="16" t="s">
        <v>4254</v>
      </c>
      <c r="AA34" s="15">
        <v>6422</v>
      </c>
      <c r="AB34" s="16" t="s">
        <v>4255</v>
      </c>
      <c r="AC34" s="20">
        <v>1.2132879999999999</v>
      </c>
      <c r="AD34" s="16" t="s">
        <v>4254</v>
      </c>
      <c r="AE34" s="15">
        <v>119</v>
      </c>
      <c r="AF34" s="16" t="s">
        <v>4255</v>
      </c>
      <c r="AG34" s="20">
        <v>1.063221</v>
      </c>
      <c r="AH34" s="16" t="s">
        <v>4254</v>
      </c>
      <c r="AI34" s="15">
        <v>233</v>
      </c>
      <c r="AJ34" s="16" t="s">
        <v>4255</v>
      </c>
      <c r="AK34" s="20">
        <v>1.0545180000000001</v>
      </c>
      <c r="AL34" s="16" t="s">
        <v>4254</v>
      </c>
      <c r="AM34" s="15">
        <v>1</v>
      </c>
      <c r="AN34" s="16" t="s">
        <v>4255</v>
      </c>
      <c r="AO34" s="20">
        <v>1.19174</v>
      </c>
      <c r="AP34" s="16" t="s">
        <v>4256</v>
      </c>
      <c r="AQ34" s="15">
        <v>6477</v>
      </c>
      <c r="AR34" s="16" t="s">
        <v>4257</v>
      </c>
      <c r="AS34" s="20">
        <v>1.3041879999999999</v>
      </c>
      <c r="AT34" s="16" t="s">
        <v>4256</v>
      </c>
      <c r="AU34" s="15">
        <v>91</v>
      </c>
      <c r="AV34" s="16" t="s">
        <v>4257</v>
      </c>
      <c r="AW34" s="20">
        <v>1.162755</v>
      </c>
      <c r="AX34" s="16" t="s">
        <v>4256</v>
      </c>
      <c r="AY34" s="15">
        <v>156</v>
      </c>
      <c r="AZ34" s="16" t="s">
        <v>4257</v>
      </c>
      <c r="BA34" s="20">
        <v>1.383564</v>
      </c>
      <c r="BB34" s="16" t="s">
        <v>4256</v>
      </c>
      <c r="BC34" s="15">
        <v>2</v>
      </c>
      <c r="BD34" s="16" t="s">
        <v>4257</v>
      </c>
      <c r="BE34" s="20">
        <v>1.284125</v>
      </c>
      <c r="BF34" s="16" t="s">
        <v>4258</v>
      </c>
      <c r="BG34" s="15">
        <v>7132</v>
      </c>
      <c r="BH34" s="16" t="s">
        <v>4259</v>
      </c>
      <c r="BI34" s="20">
        <v>1.3283480000000001</v>
      </c>
      <c r="BJ34" s="16" t="s">
        <v>4258</v>
      </c>
      <c r="BK34" s="15">
        <v>54</v>
      </c>
      <c r="BL34" s="16" t="s">
        <v>4259</v>
      </c>
      <c r="BM34" s="20">
        <v>1.196572</v>
      </c>
      <c r="BN34" s="16" t="s">
        <v>4258</v>
      </c>
      <c r="BO34" s="15">
        <v>237</v>
      </c>
      <c r="BP34" s="16" t="s">
        <v>4259</v>
      </c>
      <c r="BQ34" s="20">
        <v>1.571256</v>
      </c>
      <c r="BR34" s="16" t="s">
        <v>4258</v>
      </c>
      <c r="BS34" s="15">
        <v>1</v>
      </c>
      <c r="BT34" s="16" t="s">
        <v>4259</v>
      </c>
      <c r="BU34" s="20">
        <v>1.309798</v>
      </c>
      <c r="BV34" s="16" t="s">
        <v>4260</v>
      </c>
      <c r="BW34" s="15">
        <v>9472</v>
      </c>
      <c r="BX34" s="16" t="s">
        <v>4261</v>
      </c>
      <c r="BY34" s="20">
        <v>1.3697859999999999</v>
      </c>
      <c r="BZ34" s="16" t="s">
        <v>4260</v>
      </c>
      <c r="CA34" s="15">
        <v>129</v>
      </c>
      <c r="CB34" s="16" t="s">
        <v>4261</v>
      </c>
      <c r="CC34" s="20">
        <v>1.1752100000000001</v>
      </c>
      <c r="CD34" s="16" t="s">
        <v>4260</v>
      </c>
      <c r="CE34" s="15">
        <v>12</v>
      </c>
      <c r="CF34" s="16" t="s">
        <v>4261</v>
      </c>
      <c r="CG34" s="20">
        <v>1.420372</v>
      </c>
      <c r="CH34" s="16" t="s">
        <v>4260</v>
      </c>
      <c r="CI34" s="15">
        <v>2</v>
      </c>
      <c r="CJ34" s="16" t="s">
        <v>4261</v>
      </c>
      <c r="CK34" s="20">
        <v>1.3419449999999999</v>
      </c>
      <c r="CL34" s="16" t="s">
        <v>4837</v>
      </c>
      <c r="CM34" s="15">
        <f>SUM(A2L327C10)/A2L327C1</f>
        <v>7233</v>
      </c>
    </row>
    <row r="35" spans="1:91" x14ac:dyDescent="0.3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4838</v>
      </c>
      <c r="CM35" s="15">
        <f>SUM(A2L328C10)/A2L328C1</f>
        <v>0</v>
      </c>
    </row>
    <row r="36" spans="1:91" x14ac:dyDescent="0.3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3834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3834</v>
      </c>
      <c r="X36" s="16" t="s">
        <v>4252</v>
      </c>
      <c r="Y36" s="15">
        <v>3834</v>
      </c>
      <c r="Z36" s="16" t="s">
        <v>4254</v>
      </c>
      <c r="AA36" s="15">
        <v>0</v>
      </c>
      <c r="AB36" s="16" t="s">
        <v>4255</v>
      </c>
      <c r="AC36" s="20">
        <v>0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1117</v>
      </c>
      <c r="AJ36" s="16" t="s">
        <v>4255</v>
      </c>
      <c r="AK36" s="20">
        <v>1.0545180000000001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0</v>
      </c>
      <c r="AR36" s="16" t="s">
        <v>4257</v>
      </c>
      <c r="AS36" s="20">
        <v>0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1432</v>
      </c>
      <c r="AZ36" s="16" t="s">
        <v>4257</v>
      </c>
      <c r="BA36" s="20">
        <v>1.383564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0</v>
      </c>
      <c r="BH36" s="16" t="s">
        <v>4259</v>
      </c>
      <c r="BI36" s="20">
        <v>0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1875</v>
      </c>
      <c r="BP36" s="16" t="s">
        <v>4259</v>
      </c>
      <c r="BQ36" s="20">
        <v>1.571256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0</v>
      </c>
      <c r="BX36" s="16" t="s">
        <v>4261</v>
      </c>
      <c r="BY36" s="20">
        <v>0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1108</v>
      </c>
      <c r="CF36" s="16" t="s">
        <v>4261</v>
      </c>
      <c r="CG36" s="20">
        <v>1.420372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3834</v>
      </c>
    </row>
    <row r="37" spans="1:91" x14ac:dyDescent="0.3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283862</v>
      </c>
      <c r="T37" s="16" t="s">
        <v>4253</v>
      </c>
      <c r="U37" s="20">
        <v>1</v>
      </c>
      <c r="V37" s="16" t="s">
        <v>4252</v>
      </c>
      <c r="W37" s="15">
        <v>283862</v>
      </c>
      <c r="X37" s="16" t="s">
        <v>4252</v>
      </c>
      <c r="Y37" s="15">
        <v>285652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277876</v>
      </c>
      <c r="AN37" s="16" t="s">
        <v>4255</v>
      </c>
      <c r="AO37" s="20">
        <v>1.19174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263084</v>
      </c>
      <c r="BD37" s="16" t="s">
        <v>4257</v>
      </c>
      <c r="BE37" s="20">
        <v>1.284125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255954</v>
      </c>
      <c r="BT37" s="16" t="s">
        <v>4259</v>
      </c>
      <c r="BU37" s="20">
        <v>1.309798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297819</v>
      </c>
      <c r="CJ37" s="16" t="s">
        <v>4261</v>
      </c>
      <c r="CK37" s="20">
        <v>1.3419449999999999</v>
      </c>
      <c r="CL37" s="16" t="s">
        <v>4840</v>
      </c>
      <c r="CM37" s="15">
        <f>SUM(A2L330C10)/A2L330C1</f>
        <v>283862</v>
      </c>
    </row>
    <row r="38" spans="1:91" x14ac:dyDescent="0.3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35782</v>
      </c>
      <c r="T38" s="16" t="s">
        <v>4253</v>
      </c>
      <c r="U38" s="20">
        <v>1</v>
      </c>
      <c r="V38" s="16" t="s">
        <v>4252</v>
      </c>
      <c r="W38" s="15">
        <v>35782</v>
      </c>
      <c r="X38" s="16" t="s">
        <v>4252</v>
      </c>
      <c r="Y38" s="15">
        <v>35782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22342</v>
      </c>
      <c r="AN38" s="16" t="s">
        <v>4255</v>
      </c>
      <c r="AO38" s="20">
        <v>1.19174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20610</v>
      </c>
      <c r="BD38" s="16" t="s">
        <v>4257</v>
      </c>
      <c r="BE38" s="20">
        <v>1.284125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19238</v>
      </c>
      <c r="BT38" s="16" t="s">
        <v>4259</v>
      </c>
      <c r="BU38" s="20">
        <v>1.309798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24327</v>
      </c>
      <c r="CJ38" s="16" t="s">
        <v>4261</v>
      </c>
      <c r="CK38" s="20">
        <v>1.3419449999999999</v>
      </c>
      <c r="CL38" s="16" t="s">
        <v>4841</v>
      </c>
      <c r="CM38" s="15">
        <f>SUM(A2L331C10)/A2L331C1</f>
        <v>35782</v>
      </c>
    </row>
    <row r="39" spans="1:91" x14ac:dyDescent="0.3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86656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86656</v>
      </c>
      <c r="X39" s="16" t="s">
        <v>4252</v>
      </c>
      <c r="Y39" s="15">
        <v>86656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81582</v>
      </c>
      <c r="AJ39" s="16" t="s">
        <v>4255</v>
      </c>
      <c r="AK39" s="20">
        <v>1.0545180000000001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64323</v>
      </c>
      <c r="AZ39" s="16" t="s">
        <v>4257</v>
      </c>
      <c r="BA39" s="20">
        <v>1.383564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67611</v>
      </c>
      <c r="BP39" s="16" t="s">
        <v>4259</v>
      </c>
      <c r="BQ39" s="20">
        <v>1.571256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75345</v>
      </c>
      <c r="CF39" s="16" t="s">
        <v>4261</v>
      </c>
      <c r="CG39" s="20">
        <v>1.420372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86656</v>
      </c>
    </row>
    <row r="40" spans="1:91" x14ac:dyDescent="0.3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11945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11945</v>
      </c>
      <c r="X40" s="16" t="s">
        <v>4252</v>
      </c>
      <c r="Y40" s="15">
        <v>11945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9327</v>
      </c>
      <c r="AJ40" s="16" t="s">
        <v>4255</v>
      </c>
      <c r="AK40" s="20">
        <v>1.0545180000000001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18034</v>
      </c>
      <c r="AZ40" s="16" t="s">
        <v>4257</v>
      </c>
      <c r="BA40" s="20">
        <v>1.383564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20425</v>
      </c>
      <c r="BP40" s="16" t="s">
        <v>4259</v>
      </c>
      <c r="BQ40" s="20">
        <v>1.571256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6778</v>
      </c>
      <c r="CF40" s="16" t="s">
        <v>4261</v>
      </c>
      <c r="CG40" s="20">
        <v>1.420372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11945</v>
      </c>
    </row>
    <row r="41" spans="1:91" x14ac:dyDescent="0.3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23</v>
      </c>
      <c r="L41" s="16" t="s">
        <v>4253</v>
      </c>
      <c r="M41" s="20">
        <v>1</v>
      </c>
      <c r="N41" s="16" t="s">
        <v>4252</v>
      </c>
      <c r="O41" s="15">
        <v>223</v>
      </c>
      <c r="P41" s="16" t="s">
        <v>4253</v>
      </c>
      <c r="Q41" s="20">
        <v>1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246</v>
      </c>
      <c r="X41" s="16" t="s">
        <v>4252</v>
      </c>
      <c r="Y41" s="15">
        <v>246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26</v>
      </c>
      <c r="AF41" s="16" t="s">
        <v>4255</v>
      </c>
      <c r="AG41" s="20">
        <v>1.063221</v>
      </c>
      <c r="AH41" s="16" t="s">
        <v>4254</v>
      </c>
      <c r="AI41" s="15">
        <v>207</v>
      </c>
      <c r="AJ41" s="16" t="s">
        <v>4255</v>
      </c>
      <c r="AK41" s="20">
        <v>1.0545180000000001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33</v>
      </c>
      <c r="AV41" s="16" t="s">
        <v>4257</v>
      </c>
      <c r="AW41" s="20">
        <v>1.162755</v>
      </c>
      <c r="AX41" s="16" t="s">
        <v>4256</v>
      </c>
      <c r="AY41" s="15">
        <v>213</v>
      </c>
      <c r="AZ41" s="16" t="s">
        <v>4257</v>
      </c>
      <c r="BA41" s="20">
        <v>1.383564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25</v>
      </c>
      <c r="BL41" s="16" t="s">
        <v>4259</v>
      </c>
      <c r="BM41" s="20">
        <v>1.196572</v>
      </c>
      <c r="BN41" s="16" t="s">
        <v>4258</v>
      </c>
      <c r="BO41" s="15">
        <v>196</v>
      </c>
      <c r="BP41" s="16" t="s">
        <v>4259</v>
      </c>
      <c r="BQ41" s="20">
        <v>1.571256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11</v>
      </c>
      <c r="CB41" s="16" t="s">
        <v>4261</v>
      </c>
      <c r="CC41" s="20">
        <v>1.1752100000000001</v>
      </c>
      <c r="CD41" s="16" t="s">
        <v>4260</v>
      </c>
      <c r="CE41" s="15">
        <v>213</v>
      </c>
      <c r="CF41" s="16" t="s">
        <v>4261</v>
      </c>
      <c r="CG41" s="20">
        <v>1.420372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4844</v>
      </c>
      <c r="CM41" s="15">
        <f>SUM(A2L334C10)/A2L334C1</f>
        <v>246</v>
      </c>
    </row>
    <row r="42" spans="1:91" x14ac:dyDescent="0.3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714435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493732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195188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368061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1771416</v>
      </c>
      <c r="X42" s="16" t="s">
        <v>4850</v>
      </c>
      <c r="Y42" s="17">
        <f>SUM(A2L320C11:A2L334C11)-2*SUM(A2L333C11)</f>
        <v>1777510</v>
      </c>
      <c r="Z42" s="16" t="s">
        <v>4851</v>
      </c>
      <c r="AA42" s="17">
        <f>SUM(A2L320C12:A2L334C12)-2*SUM(A2L333C12)</f>
        <v>726167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617273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177771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341502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628172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366032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133917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319618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643909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234084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133539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315046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751091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368618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160743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384757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1771416</v>
      </c>
    </row>
    <row r="43" spans="1:91" x14ac:dyDescent="0.3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2999</v>
      </c>
      <c r="H43" s="16" t="s">
        <v>4253</v>
      </c>
      <c r="I43" s="20">
        <v>1</v>
      </c>
      <c r="J43" s="16" t="s">
        <v>4252</v>
      </c>
      <c r="K43" s="15">
        <v>1145</v>
      </c>
      <c r="L43" s="16" t="s">
        <v>4253</v>
      </c>
      <c r="M43" s="20">
        <v>1</v>
      </c>
      <c r="N43" s="16" t="s">
        <v>4252</v>
      </c>
      <c r="O43" s="15">
        <v>19885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24029</v>
      </c>
      <c r="X43" s="16" t="s">
        <v>4252</v>
      </c>
      <c r="Y43" s="15">
        <v>28563</v>
      </c>
      <c r="Z43" s="16" t="s">
        <v>4254</v>
      </c>
      <c r="AA43" s="15">
        <v>3969</v>
      </c>
      <c r="AB43" s="16" t="s">
        <v>4255</v>
      </c>
      <c r="AC43" s="20">
        <v>1.2132879999999999</v>
      </c>
      <c r="AD43" s="16" t="s">
        <v>4254</v>
      </c>
      <c r="AE43" s="15">
        <v>1275</v>
      </c>
      <c r="AF43" s="16" t="s">
        <v>4255</v>
      </c>
      <c r="AG43" s="20">
        <v>1.063221</v>
      </c>
      <c r="AH43" s="16" t="s">
        <v>4254</v>
      </c>
      <c r="AI43" s="15">
        <v>18301</v>
      </c>
      <c r="AJ43" s="16" t="s">
        <v>4255</v>
      </c>
      <c r="AK43" s="20">
        <v>1.0545180000000001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2619</v>
      </c>
      <c r="AR43" s="16" t="s">
        <v>4257</v>
      </c>
      <c r="AS43" s="20">
        <v>1.3041879999999999</v>
      </c>
      <c r="AT43" s="16" t="s">
        <v>4256</v>
      </c>
      <c r="AU43" s="15">
        <v>1064</v>
      </c>
      <c r="AV43" s="16" t="s">
        <v>4257</v>
      </c>
      <c r="AW43" s="20">
        <v>1.162755</v>
      </c>
      <c r="AX43" s="16" t="s">
        <v>4256</v>
      </c>
      <c r="AY43" s="15">
        <v>18372</v>
      </c>
      <c r="AZ43" s="16" t="s">
        <v>4257</v>
      </c>
      <c r="BA43" s="20">
        <v>1.383564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2878</v>
      </c>
      <c r="BH43" s="16" t="s">
        <v>4259</v>
      </c>
      <c r="BI43" s="20">
        <v>1.3283480000000001</v>
      </c>
      <c r="BJ43" s="16" t="s">
        <v>4258</v>
      </c>
      <c r="BK43" s="15">
        <v>1272</v>
      </c>
      <c r="BL43" s="16" t="s">
        <v>4259</v>
      </c>
      <c r="BM43" s="20">
        <v>1.196572</v>
      </c>
      <c r="BN43" s="16" t="s">
        <v>4258</v>
      </c>
      <c r="BO43" s="15">
        <v>30764</v>
      </c>
      <c r="BP43" s="16" t="s">
        <v>4259</v>
      </c>
      <c r="BQ43" s="20">
        <v>1.571256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2839</v>
      </c>
      <c r="BX43" s="16" t="s">
        <v>4261</v>
      </c>
      <c r="BY43" s="20">
        <v>1.3697859999999999</v>
      </c>
      <c r="BZ43" s="16" t="s">
        <v>4260</v>
      </c>
      <c r="CA43" s="15">
        <v>1529</v>
      </c>
      <c r="CB43" s="16" t="s">
        <v>4261</v>
      </c>
      <c r="CC43" s="20">
        <v>1.1752100000000001</v>
      </c>
      <c r="CD43" s="16" t="s">
        <v>4260</v>
      </c>
      <c r="CE43" s="15">
        <v>24029</v>
      </c>
      <c r="CF43" s="16" t="s">
        <v>4261</v>
      </c>
      <c r="CG43" s="20">
        <v>1.420372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24029</v>
      </c>
    </row>
    <row r="44" spans="1:91" x14ac:dyDescent="0.3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23640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23640</v>
      </c>
      <c r="X44" s="16" t="s">
        <v>4252</v>
      </c>
      <c r="Y44" s="15">
        <v>23640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16672</v>
      </c>
      <c r="AJ44" s="16" t="s">
        <v>4255</v>
      </c>
      <c r="AK44" s="20">
        <v>1.0545180000000001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10965</v>
      </c>
      <c r="AZ44" s="16" t="s">
        <v>4257</v>
      </c>
      <c r="BA44" s="20">
        <v>1.383564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12485</v>
      </c>
      <c r="BP44" s="16" t="s">
        <v>4259</v>
      </c>
      <c r="BQ44" s="20">
        <v>1.571256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14676</v>
      </c>
      <c r="CF44" s="16" t="s">
        <v>4261</v>
      </c>
      <c r="CG44" s="20">
        <v>1.420372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23640</v>
      </c>
    </row>
    <row r="45" spans="1:91" x14ac:dyDescent="0.3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47</v>
      </c>
      <c r="L45" s="16" t="s">
        <v>4253</v>
      </c>
      <c r="M45" s="20">
        <v>1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47</v>
      </c>
      <c r="X45" s="16" t="s">
        <v>4252</v>
      </c>
      <c r="Y45" s="15">
        <v>47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60</v>
      </c>
      <c r="AF45" s="16" t="s">
        <v>4255</v>
      </c>
      <c r="AG45" s="20">
        <v>1.063221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102</v>
      </c>
      <c r="AV45" s="16" t="s">
        <v>4257</v>
      </c>
      <c r="AW45" s="20">
        <v>1.162755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200</v>
      </c>
      <c r="BL45" s="16" t="s">
        <v>4259</v>
      </c>
      <c r="BM45" s="20">
        <v>1.196572</v>
      </c>
      <c r="BN45" s="16" t="s">
        <v>4258</v>
      </c>
      <c r="BO45" s="15">
        <v>7539</v>
      </c>
      <c r="BP45" s="16" t="s">
        <v>4259</v>
      </c>
      <c r="BQ45" s="20">
        <v>1.571256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348</v>
      </c>
      <c r="CB45" s="16" t="s">
        <v>4261</v>
      </c>
      <c r="CC45" s="20">
        <v>1.1752100000000001</v>
      </c>
      <c r="CD45" s="16" t="s">
        <v>4260</v>
      </c>
      <c r="CE45" s="15">
        <v>20805</v>
      </c>
      <c r="CF45" s="16" t="s">
        <v>4261</v>
      </c>
      <c r="CG45" s="20">
        <v>1.420372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47</v>
      </c>
    </row>
    <row r="46" spans="1:91" x14ac:dyDescent="0.3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145915</v>
      </c>
      <c r="T46" s="16" t="s">
        <v>4253</v>
      </c>
      <c r="U46" s="20">
        <v>1</v>
      </c>
      <c r="V46" s="16" t="s">
        <v>4252</v>
      </c>
      <c r="W46" s="15">
        <v>145915</v>
      </c>
      <c r="X46" s="16" t="s">
        <v>4252</v>
      </c>
      <c r="Y46" s="15">
        <v>145915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126017</v>
      </c>
      <c r="AN46" s="16" t="s">
        <v>4255</v>
      </c>
      <c r="AO46" s="20">
        <v>1.19174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83533</v>
      </c>
      <c r="BD46" s="16" t="s">
        <v>4257</v>
      </c>
      <c r="BE46" s="20">
        <v>1.284125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46661</v>
      </c>
      <c r="BT46" s="16" t="s">
        <v>4259</v>
      </c>
      <c r="BU46" s="20">
        <v>1.309798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79755</v>
      </c>
      <c r="CJ46" s="16" t="s">
        <v>4261</v>
      </c>
      <c r="CK46" s="20">
        <v>1.3419449999999999</v>
      </c>
      <c r="CL46" s="16" t="s">
        <v>4871</v>
      </c>
      <c r="CM46" s="15">
        <f>SUM(A2L339C10)/A2L339C1</f>
        <v>145915</v>
      </c>
    </row>
    <row r="47" spans="1:91" x14ac:dyDescent="0.3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1120</v>
      </c>
      <c r="T47" s="16" t="s">
        <v>4253</v>
      </c>
      <c r="U47" s="20">
        <v>1</v>
      </c>
      <c r="V47" s="16" t="s">
        <v>4252</v>
      </c>
      <c r="W47" s="15">
        <v>1120</v>
      </c>
      <c r="X47" s="16" t="s">
        <v>4252</v>
      </c>
      <c r="Y47" s="15">
        <v>1120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2600</v>
      </c>
      <c r="AN47" s="16" t="s">
        <v>4255</v>
      </c>
      <c r="AO47" s="20">
        <v>1.19174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2438</v>
      </c>
      <c r="BD47" s="16" t="s">
        <v>4257</v>
      </c>
      <c r="BE47" s="20">
        <v>1.284125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2441</v>
      </c>
      <c r="BT47" s="16" t="s">
        <v>4259</v>
      </c>
      <c r="BU47" s="20">
        <v>1.309798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2533</v>
      </c>
      <c r="CJ47" s="16" t="s">
        <v>4261</v>
      </c>
      <c r="CK47" s="20">
        <v>1.3419449999999999</v>
      </c>
      <c r="CL47" s="16" t="s">
        <v>4872</v>
      </c>
      <c r="CM47" s="15">
        <f>SUM(A2L340C10)/A2L340C1</f>
        <v>1120</v>
      </c>
    </row>
    <row r="48" spans="1:91" x14ac:dyDescent="0.3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2999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1192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43525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147035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194751</v>
      </c>
      <c r="X48" s="16" t="s">
        <v>4878</v>
      </c>
      <c r="Y48" s="15">
        <f>SUM(A2L336C11:A2L340C11)</f>
        <v>199285</v>
      </c>
      <c r="Z48" s="16" t="s">
        <v>4879</v>
      </c>
      <c r="AA48" s="15">
        <f>SUM(A2L336C12:A2L340C12)</f>
        <v>3969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1335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34973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128617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2619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1166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29337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85971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2878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1472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50788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49102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2839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1877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59510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82288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194751</v>
      </c>
    </row>
    <row r="49" spans="1:91" x14ac:dyDescent="0.3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13165</v>
      </c>
      <c r="H49" s="16" t="s">
        <v>4253</v>
      </c>
      <c r="I49" s="20">
        <v>1</v>
      </c>
      <c r="J49" s="16" t="s">
        <v>4252</v>
      </c>
      <c r="K49" s="15">
        <v>1400</v>
      </c>
      <c r="L49" s="16" t="s">
        <v>4253</v>
      </c>
      <c r="M49" s="20">
        <v>1</v>
      </c>
      <c r="N49" s="16" t="s">
        <v>4252</v>
      </c>
      <c r="O49" s="15">
        <v>15823</v>
      </c>
      <c r="P49" s="16" t="s">
        <v>4253</v>
      </c>
      <c r="Q49" s="20">
        <v>1</v>
      </c>
      <c r="R49" s="16" t="s">
        <v>4252</v>
      </c>
      <c r="S49" s="15">
        <v>1045</v>
      </c>
      <c r="T49" s="16" t="s">
        <v>4253</v>
      </c>
      <c r="U49" s="20">
        <v>1</v>
      </c>
      <c r="V49" s="16" t="s">
        <v>4252</v>
      </c>
      <c r="W49" s="15">
        <v>31433</v>
      </c>
      <c r="X49" s="16" t="s">
        <v>4252</v>
      </c>
      <c r="Y49" s="15">
        <v>31433</v>
      </c>
      <c r="Z49" s="16" t="s">
        <v>4254</v>
      </c>
      <c r="AA49" s="15">
        <v>11976</v>
      </c>
      <c r="AB49" s="16" t="s">
        <v>4255</v>
      </c>
      <c r="AC49" s="20">
        <v>1.2132879999999999</v>
      </c>
      <c r="AD49" s="16" t="s">
        <v>4254</v>
      </c>
      <c r="AE49" s="15">
        <v>1565</v>
      </c>
      <c r="AF49" s="16" t="s">
        <v>4255</v>
      </c>
      <c r="AG49" s="20">
        <v>1.063221</v>
      </c>
      <c r="AH49" s="16" t="s">
        <v>4254</v>
      </c>
      <c r="AI49" s="15">
        <v>14275</v>
      </c>
      <c r="AJ49" s="16" t="s">
        <v>4255</v>
      </c>
      <c r="AK49" s="20">
        <v>1.0545180000000001</v>
      </c>
      <c r="AL49" s="16" t="s">
        <v>4254</v>
      </c>
      <c r="AM49" s="15">
        <v>812</v>
      </c>
      <c r="AN49" s="16" t="s">
        <v>4255</v>
      </c>
      <c r="AO49" s="20">
        <v>1.19174</v>
      </c>
      <c r="AP49" s="16" t="s">
        <v>4256</v>
      </c>
      <c r="AQ49" s="15">
        <v>10089</v>
      </c>
      <c r="AR49" s="16" t="s">
        <v>4257</v>
      </c>
      <c r="AS49" s="20">
        <v>1.3041879999999999</v>
      </c>
      <c r="AT49" s="16" t="s">
        <v>4256</v>
      </c>
      <c r="AU49" s="15">
        <v>968</v>
      </c>
      <c r="AV49" s="16" t="s">
        <v>4257</v>
      </c>
      <c r="AW49" s="20">
        <v>1.162755</v>
      </c>
      <c r="AX49" s="16" t="s">
        <v>4256</v>
      </c>
      <c r="AY49" s="15">
        <v>12447</v>
      </c>
      <c r="AZ49" s="16" t="s">
        <v>4257</v>
      </c>
      <c r="BA49" s="20">
        <v>1.383564</v>
      </c>
      <c r="BB49" s="16" t="s">
        <v>4256</v>
      </c>
      <c r="BC49" s="15">
        <v>500</v>
      </c>
      <c r="BD49" s="16" t="s">
        <v>4257</v>
      </c>
      <c r="BE49" s="20">
        <v>1.284125</v>
      </c>
      <c r="BF49" s="16" t="s">
        <v>4258</v>
      </c>
      <c r="BG49" s="15">
        <v>18163</v>
      </c>
      <c r="BH49" s="16" t="s">
        <v>4259</v>
      </c>
      <c r="BI49" s="20">
        <v>1.3283480000000001</v>
      </c>
      <c r="BJ49" s="16" t="s">
        <v>4258</v>
      </c>
      <c r="BK49" s="15">
        <v>579</v>
      </c>
      <c r="BL49" s="16" t="s">
        <v>4259</v>
      </c>
      <c r="BM49" s="20">
        <v>1.196572</v>
      </c>
      <c r="BN49" s="16" t="s">
        <v>4258</v>
      </c>
      <c r="BO49" s="15">
        <v>14396</v>
      </c>
      <c r="BP49" s="16" t="s">
        <v>4259</v>
      </c>
      <c r="BQ49" s="20">
        <v>1.571256</v>
      </c>
      <c r="BR49" s="16" t="s">
        <v>4258</v>
      </c>
      <c r="BS49" s="15">
        <v>645</v>
      </c>
      <c r="BT49" s="16" t="s">
        <v>4259</v>
      </c>
      <c r="BU49" s="20">
        <v>1.309798</v>
      </c>
      <c r="BV49" s="16" t="s">
        <v>4260</v>
      </c>
      <c r="BW49" s="15">
        <v>20847</v>
      </c>
      <c r="BX49" s="16" t="s">
        <v>4261</v>
      </c>
      <c r="BY49" s="20">
        <v>1.3697859999999999</v>
      </c>
      <c r="BZ49" s="16" t="s">
        <v>4260</v>
      </c>
      <c r="CA49" s="15">
        <v>812</v>
      </c>
      <c r="CB49" s="16" t="s">
        <v>4261</v>
      </c>
      <c r="CC49" s="20">
        <v>1.1752100000000001</v>
      </c>
      <c r="CD49" s="16" t="s">
        <v>4260</v>
      </c>
      <c r="CE49" s="15">
        <v>11137</v>
      </c>
      <c r="CF49" s="16" t="s">
        <v>4261</v>
      </c>
      <c r="CG49" s="20">
        <v>1.420372</v>
      </c>
      <c r="CH49" s="16" t="s">
        <v>4260</v>
      </c>
      <c r="CI49" s="15">
        <v>1107</v>
      </c>
      <c r="CJ49" s="16" t="s">
        <v>4261</v>
      </c>
      <c r="CK49" s="20">
        <v>1.3419449999999999</v>
      </c>
      <c r="CL49" s="16" t="s">
        <v>4896</v>
      </c>
      <c r="CM49" s="15">
        <f>SUM(A2L342C10)/A2L342C1</f>
        <v>31433</v>
      </c>
    </row>
    <row r="50" spans="1:91" x14ac:dyDescent="0.3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0</v>
      </c>
      <c r="L50" s="16" t="s">
        <v>4253</v>
      </c>
      <c r="M50" s="20">
        <v>0</v>
      </c>
      <c r="N50" s="16" t="s">
        <v>4252</v>
      </c>
      <c r="O50" s="15">
        <v>70381</v>
      </c>
      <c r="P50" s="16" t="s">
        <v>4253</v>
      </c>
      <c r="Q50" s="20">
        <v>1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70381</v>
      </c>
      <c r="X50" s="16" t="s">
        <v>4252</v>
      </c>
      <c r="Y50" s="15">
        <v>70381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0</v>
      </c>
      <c r="AF50" s="16" t="s">
        <v>4255</v>
      </c>
      <c r="AG50" s="20">
        <v>0</v>
      </c>
      <c r="AH50" s="16" t="s">
        <v>4254</v>
      </c>
      <c r="AI50" s="15">
        <v>126116</v>
      </c>
      <c r="AJ50" s="16" t="s">
        <v>4255</v>
      </c>
      <c r="AK50" s="20">
        <v>1.0545180000000001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0</v>
      </c>
      <c r="AV50" s="16" t="s">
        <v>4257</v>
      </c>
      <c r="AW50" s="20">
        <v>0</v>
      </c>
      <c r="AX50" s="16" t="s">
        <v>4256</v>
      </c>
      <c r="AY50" s="15">
        <v>98611</v>
      </c>
      <c r="AZ50" s="16" t="s">
        <v>4257</v>
      </c>
      <c r="BA50" s="20">
        <v>1.383564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0</v>
      </c>
      <c r="BL50" s="16" t="s">
        <v>4259</v>
      </c>
      <c r="BM50" s="20">
        <v>0</v>
      </c>
      <c r="BN50" s="16" t="s">
        <v>4258</v>
      </c>
      <c r="BO50" s="15">
        <v>69638</v>
      </c>
      <c r="BP50" s="16" t="s">
        <v>4259</v>
      </c>
      <c r="BQ50" s="20">
        <v>1.571256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0</v>
      </c>
      <c r="CB50" s="16" t="s">
        <v>4261</v>
      </c>
      <c r="CC50" s="20">
        <v>0</v>
      </c>
      <c r="CD50" s="16" t="s">
        <v>4260</v>
      </c>
      <c r="CE50" s="15">
        <v>75751</v>
      </c>
      <c r="CF50" s="16" t="s">
        <v>4261</v>
      </c>
      <c r="CG50" s="20">
        <v>1.420372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4897</v>
      </c>
      <c r="CM50" s="15">
        <f>SUM(A2L343C10)/A2L343C1</f>
        <v>70381</v>
      </c>
    </row>
    <row r="51" spans="1:91" x14ac:dyDescent="0.3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75748</v>
      </c>
      <c r="H51" s="16" t="s">
        <v>4253</v>
      </c>
      <c r="I51" s="20">
        <v>1</v>
      </c>
      <c r="J51" s="16" t="s">
        <v>4252</v>
      </c>
      <c r="K51" s="15">
        <v>29074</v>
      </c>
      <c r="L51" s="16" t="s">
        <v>4253</v>
      </c>
      <c r="M51" s="20">
        <v>1</v>
      </c>
      <c r="N51" s="16" t="s">
        <v>4252</v>
      </c>
      <c r="O51" s="15">
        <v>736236</v>
      </c>
      <c r="P51" s="16" t="s">
        <v>4253</v>
      </c>
      <c r="Q51" s="20">
        <v>1</v>
      </c>
      <c r="R51" s="16" t="s">
        <v>4252</v>
      </c>
      <c r="S51" s="15">
        <v>552</v>
      </c>
      <c r="T51" s="16" t="s">
        <v>4253</v>
      </c>
      <c r="U51" s="20">
        <v>1</v>
      </c>
      <c r="V51" s="16" t="s">
        <v>4252</v>
      </c>
      <c r="W51" s="15">
        <v>841610</v>
      </c>
      <c r="X51" s="16" t="s">
        <v>4252</v>
      </c>
      <c r="Y51" s="15">
        <v>841610</v>
      </c>
      <c r="Z51" s="16" t="s">
        <v>4254</v>
      </c>
      <c r="AA51" s="15">
        <v>71881</v>
      </c>
      <c r="AB51" s="16" t="s">
        <v>4255</v>
      </c>
      <c r="AC51" s="20">
        <v>1.2132879999999999</v>
      </c>
      <c r="AD51" s="16" t="s">
        <v>4254</v>
      </c>
      <c r="AE51" s="15">
        <v>39473</v>
      </c>
      <c r="AF51" s="16" t="s">
        <v>4255</v>
      </c>
      <c r="AG51" s="20">
        <v>1.063221</v>
      </c>
      <c r="AH51" s="16" t="s">
        <v>4254</v>
      </c>
      <c r="AI51" s="15">
        <v>723476</v>
      </c>
      <c r="AJ51" s="16" t="s">
        <v>4255</v>
      </c>
      <c r="AK51" s="20">
        <v>1.0545180000000001</v>
      </c>
      <c r="AL51" s="16" t="s">
        <v>4254</v>
      </c>
      <c r="AM51" s="15">
        <v>871</v>
      </c>
      <c r="AN51" s="16" t="s">
        <v>4255</v>
      </c>
      <c r="AO51" s="20">
        <v>1.19174</v>
      </c>
      <c r="AP51" s="16" t="s">
        <v>4256</v>
      </c>
      <c r="AQ51" s="15">
        <v>64690</v>
      </c>
      <c r="AR51" s="16" t="s">
        <v>4257</v>
      </c>
      <c r="AS51" s="20">
        <v>1.3041879999999999</v>
      </c>
      <c r="AT51" s="16" t="s">
        <v>4256</v>
      </c>
      <c r="AU51" s="15">
        <v>27696</v>
      </c>
      <c r="AV51" s="16" t="s">
        <v>4257</v>
      </c>
      <c r="AW51" s="20">
        <v>1.162755</v>
      </c>
      <c r="AX51" s="16" t="s">
        <v>4256</v>
      </c>
      <c r="AY51" s="15">
        <v>675397</v>
      </c>
      <c r="AZ51" s="16" t="s">
        <v>4257</v>
      </c>
      <c r="BA51" s="20">
        <v>1.383564</v>
      </c>
      <c r="BB51" s="16" t="s">
        <v>4256</v>
      </c>
      <c r="BC51" s="15">
        <v>706</v>
      </c>
      <c r="BD51" s="16" t="s">
        <v>4257</v>
      </c>
      <c r="BE51" s="20">
        <v>1.284125</v>
      </c>
      <c r="BF51" s="16" t="s">
        <v>4258</v>
      </c>
      <c r="BG51" s="15">
        <v>62251</v>
      </c>
      <c r="BH51" s="16" t="s">
        <v>4259</v>
      </c>
      <c r="BI51" s="20">
        <v>1.3283480000000001</v>
      </c>
      <c r="BJ51" s="16" t="s">
        <v>4258</v>
      </c>
      <c r="BK51" s="15">
        <v>17328</v>
      </c>
      <c r="BL51" s="16" t="s">
        <v>4259</v>
      </c>
      <c r="BM51" s="20">
        <v>1.196572</v>
      </c>
      <c r="BN51" s="16" t="s">
        <v>4258</v>
      </c>
      <c r="BO51" s="15">
        <v>619505</v>
      </c>
      <c r="BP51" s="16" t="s">
        <v>4259</v>
      </c>
      <c r="BQ51" s="20">
        <v>1.571256</v>
      </c>
      <c r="BR51" s="16" t="s">
        <v>4258</v>
      </c>
      <c r="BS51" s="15">
        <v>11722</v>
      </c>
      <c r="BT51" s="16" t="s">
        <v>4259</v>
      </c>
      <c r="BU51" s="20">
        <v>1.309798</v>
      </c>
      <c r="BV51" s="16" t="s">
        <v>4260</v>
      </c>
      <c r="BW51" s="15">
        <v>68654</v>
      </c>
      <c r="BX51" s="16" t="s">
        <v>4261</v>
      </c>
      <c r="BY51" s="20">
        <v>1.3697859999999999</v>
      </c>
      <c r="BZ51" s="16" t="s">
        <v>4260</v>
      </c>
      <c r="CA51" s="15">
        <v>23554</v>
      </c>
      <c r="CB51" s="16" t="s">
        <v>4261</v>
      </c>
      <c r="CC51" s="20">
        <v>1.1752100000000001</v>
      </c>
      <c r="CD51" s="16" t="s">
        <v>4260</v>
      </c>
      <c r="CE51" s="15">
        <v>656621</v>
      </c>
      <c r="CF51" s="16" t="s">
        <v>4261</v>
      </c>
      <c r="CG51" s="20">
        <v>1.420372</v>
      </c>
      <c r="CH51" s="16" t="s">
        <v>4260</v>
      </c>
      <c r="CI51" s="15">
        <v>1129</v>
      </c>
      <c r="CJ51" s="16" t="s">
        <v>4261</v>
      </c>
      <c r="CK51" s="20">
        <v>1.3419449999999999</v>
      </c>
      <c r="CL51" s="16" t="s">
        <v>4898</v>
      </c>
      <c r="CM51" s="15">
        <f>SUM(A2L344C10)/A2L344C1</f>
        <v>841610</v>
      </c>
    </row>
    <row r="52" spans="1:91" x14ac:dyDescent="0.3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77</v>
      </c>
      <c r="H52" s="16" t="s">
        <v>4253</v>
      </c>
      <c r="I52" s="20">
        <v>1</v>
      </c>
      <c r="J52" s="16" t="s">
        <v>4252</v>
      </c>
      <c r="K52" s="15">
        <v>8400</v>
      </c>
      <c r="L52" s="16" t="s">
        <v>4253</v>
      </c>
      <c r="M52" s="20">
        <v>1</v>
      </c>
      <c r="N52" s="16" t="s">
        <v>4252</v>
      </c>
      <c r="O52" s="15">
        <v>15037</v>
      </c>
      <c r="P52" s="16" t="s">
        <v>4253</v>
      </c>
      <c r="Q52" s="20">
        <v>1</v>
      </c>
      <c r="R52" s="16" t="s">
        <v>4252</v>
      </c>
      <c r="S52" s="15">
        <v>202</v>
      </c>
      <c r="T52" s="16" t="s">
        <v>4253</v>
      </c>
      <c r="U52" s="20">
        <v>1</v>
      </c>
      <c r="V52" s="16" t="s">
        <v>4252</v>
      </c>
      <c r="W52" s="15">
        <v>23716</v>
      </c>
      <c r="X52" s="16" t="s">
        <v>4252</v>
      </c>
      <c r="Y52" s="15">
        <v>23716</v>
      </c>
      <c r="Z52" s="16" t="s">
        <v>4254</v>
      </c>
      <c r="AA52" s="15">
        <v>120</v>
      </c>
      <c r="AB52" s="16" t="s">
        <v>4255</v>
      </c>
      <c r="AC52" s="20">
        <v>1.2132879999999999</v>
      </c>
      <c r="AD52" s="16" t="s">
        <v>4254</v>
      </c>
      <c r="AE52" s="15">
        <v>11024</v>
      </c>
      <c r="AF52" s="16" t="s">
        <v>4255</v>
      </c>
      <c r="AG52" s="20">
        <v>1.063221</v>
      </c>
      <c r="AH52" s="16" t="s">
        <v>4254</v>
      </c>
      <c r="AI52" s="15">
        <v>5547</v>
      </c>
      <c r="AJ52" s="16" t="s">
        <v>4255</v>
      </c>
      <c r="AK52" s="20">
        <v>1.0545180000000001</v>
      </c>
      <c r="AL52" s="16" t="s">
        <v>4254</v>
      </c>
      <c r="AM52" s="15">
        <v>243</v>
      </c>
      <c r="AN52" s="16" t="s">
        <v>4255</v>
      </c>
      <c r="AO52" s="20">
        <v>1.19174</v>
      </c>
      <c r="AP52" s="16" t="s">
        <v>4256</v>
      </c>
      <c r="AQ52" s="15">
        <v>137</v>
      </c>
      <c r="AR52" s="16" t="s">
        <v>4257</v>
      </c>
      <c r="AS52" s="20">
        <v>1.3041879999999999</v>
      </c>
      <c r="AT52" s="16" t="s">
        <v>4256</v>
      </c>
      <c r="AU52" s="15">
        <v>8339</v>
      </c>
      <c r="AV52" s="16" t="s">
        <v>4257</v>
      </c>
      <c r="AW52" s="20">
        <v>1.162755</v>
      </c>
      <c r="AX52" s="16" t="s">
        <v>4256</v>
      </c>
      <c r="AY52" s="15">
        <v>3958</v>
      </c>
      <c r="AZ52" s="16" t="s">
        <v>4257</v>
      </c>
      <c r="BA52" s="20">
        <v>1.383564</v>
      </c>
      <c r="BB52" s="16" t="s">
        <v>4256</v>
      </c>
      <c r="BC52" s="15">
        <v>101</v>
      </c>
      <c r="BD52" s="16" t="s">
        <v>4257</v>
      </c>
      <c r="BE52" s="20">
        <v>1.284125</v>
      </c>
      <c r="BF52" s="16" t="s">
        <v>4258</v>
      </c>
      <c r="BG52" s="15">
        <v>138</v>
      </c>
      <c r="BH52" s="16" t="s">
        <v>4259</v>
      </c>
      <c r="BI52" s="20">
        <v>1.3283480000000001</v>
      </c>
      <c r="BJ52" s="16" t="s">
        <v>4258</v>
      </c>
      <c r="BK52" s="15">
        <v>6345</v>
      </c>
      <c r="BL52" s="16" t="s">
        <v>4259</v>
      </c>
      <c r="BM52" s="20">
        <v>1.196572</v>
      </c>
      <c r="BN52" s="16" t="s">
        <v>4258</v>
      </c>
      <c r="BO52" s="15">
        <v>3835</v>
      </c>
      <c r="BP52" s="16" t="s">
        <v>4259</v>
      </c>
      <c r="BQ52" s="20">
        <v>1.571256</v>
      </c>
      <c r="BR52" s="16" t="s">
        <v>4258</v>
      </c>
      <c r="BS52" s="15">
        <v>86</v>
      </c>
      <c r="BT52" s="16" t="s">
        <v>4259</v>
      </c>
      <c r="BU52" s="20">
        <v>1.309798</v>
      </c>
      <c r="BV52" s="16" t="s">
        <v>4260</v>
      </c>
      <c r="BW52" s="15">
        <v>169</v>
      </c>
      <c r="BX52" s="16" t="s">
        <v>4261</v>
      </c>
      <c r="BY52" s="20">
        <v>1.3697859999999999</v>
      </c>
      <c r="BZ52" s="16" t="s">
        <v>4260</v>
      </c>
      <c r="CA52" s="15">
        <v>7359</v>
      </c>
      <c r="CB52" s="16" t="s">
        <v>4261</v>
      </c>
      <c r="CC52" s="20">
        <v>1.1752100000000001</v>
      </c>
      <c r="CD52" s="16" t="s">
        <v>4260</v>
      </c>
      <c r="CE52" s="15">
        <v>4746</v>
      </c>
      <c r="CF52" s="16" t="s">
        <v>4261</v>
      </c>
      <c r="CG52" s="20">
        <v>1.420372</v>
      </c>
      <c r="CH52" s="16" t="s">
        <v>4260</v>
      </c>
      <c r="CI52" s="15">
        <v>106</v>
      </c>
      <c r="CJ52" s="16" t="s">
        <v>4261</v>
      </c>
      <c r="CK52" s="20">
        <v>1.3419449999999999</v>
      </c>
      <c r="CL52" s="16" t="s">
        <v>4899</v>
      </c>
      <c r="CM52" s="15">
        <f>SUM(A2L345C10)/A2L345C1</f>
        <v>23716</v>
      </c>
    </row>
    <row r="53" spans="1:91" x14ac:dyDescent="0.3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3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40474</v>
      </c>
      <c r="T54" s="16" t="s">
        <v>4253</v>
      </c>
      <c r="U54" s="20">
        <v>1</v>
      </c>
      <c r="V54" s="16" t="s">
        <v>4252</v>
      </c>
      <c r="W54" s="15">
        <v>40474</v>
      </c>
      <c r="X54" s="16" t="s">
        <v>4252</v>
      </c>
      <c r="Y54" s="15">
        <v>40474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28054</v>
      </c>
      <c r="AN54" s="16" t="s">
        <v>4255</v>
      </c>
      <c r="AO54" s="20">
        <v>1.19174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28203</v>
      </c>
      <c r="BD54" s="16" t="s">
        <v>4257</v>
      </c>
      <c r="BE54" s="20">
        <v>1.284125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28648</v>
      </c>
      <c r="BT54" s="16" t="s">
        <v>4259</v>
      </c>
      <c r="BU54" s="20">
        <v>1.309798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30668</v>
      </c>
      <c r="CJ54" s="16" t="s">
        <v>4261</v>
      </c>
      <c r="CK54" s="20">
        <v>1.3419449999999999</v>
      </c>
      <c r="CL54" s="16" t="s">
        <v>4901</v>
      </c>
      <c r="CM54" s="15">
        <f>SUM(A2L347C10)/A2L347C1</f>
        <v>40474</v>
      </c>
    </row>
    <row r="55" spans="1:91" x14ac:dyDescent="0.3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2895</v>
      </c>
      <c r="T55" s="16" t="s">
        <v>4253</v>
      </c>
      <c r="U55" s="20">
        <v>1</v>
      </c>
      <c r="V55" s="16" t="s">
        <v>4252</v>
      </c>
      <c r="W55" s="15">
        <v>2895</v>
      </c>
      <c r="X55" s="16" t="s">
        <v>4252</v>
      </c>
      <c r="Y55" s="15">
        <v>2895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2132</v>
      </c>
      <c r="AN55" s="16" t="s">
        <v>4255</v>
      </c>
      <c r="AO55" s="20">
        <v>1.19174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1623</v>
      </c>
      <c r="BD55" s="16" t="s">
        <v>4257</v>
      </c>
      <c r="BE55" s="20">
        <v>1.284125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1272</v>
      </c>
      <c r="BT55" s="16" t="s">
        <v>4259</v>
      </c>
      <c r="BU55" s="20">
        <v>1.309798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1321</v>
      </c>
      <c r="CJ55" s="16" t="s">
        <v>4261</v>
      </c>
      <c r="CK55" s="20">
        <v>1.3419449999999999</v>
      </c>
      <c r="CL55" s="16" t="s">
        <v>4902</v>
      </c>
      <c r="CM55" s="15">
        <f>SUM(A2L348C10)/A2L348C1</f>
        <v>2895</v>
      </c>
    </row>
    <row r="56" spans="1:91" x14ac:dyDescent="0.3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0</v>
      </c>
    </row>
    <row r="57" spans="1:91" x14ac:dyDescent="0.3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3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11806</v>
      </c>
      <c r="H58" s="16" t="s">
        <v>4253</v>
      </c>
      <c r="I58" s="20">
        <v>1</v>
      </c>
      <c r="J58" s="16" t="s">
        <v>4252</v>
      </c>
      <c r="K58" s="15">
        <v>12</v>
      </c>
      <c r="L58" s="16" t="s">
        <v>4253</v>
      </c>
      <c r="M58" s="20">
        <v>1</v>
      </c>
      <c r="N58" s="16" t="s">
        <v>4252</v>
      </c>
      <c r="O58" s="15">
        <v>6325</v>
      </c>
      <c r="P58" s="16" t="s">
        <v>4253</v>
      </c>
      <c r="Q58" s="20">
        <v>1</v>
      </c>
      <c r="R58" s="16" t="s">
        <v>4252</v>
      </c>
      <c r="S58" s="15">
        <v>192</v>
      </c>
      <c r="T58" s="16" t="s">
        <v>4253</v>
      </c>
      <c r="U58" s="20">
        <v>1</v>
      </c>
      <c r="V58" s="16" t="s">
        <v>4252</v>
      </c>
      <c r="W58" s="15">
        <v>18335</v>
      </c>
      <c r="X58" s="16" t="s">
        <v>4252</v>
      </c>
      <c r="Y58" s="15">
        <v>18335</v>
      </c>
      <c r="Z58" s="16" t="s">
        <v>4254</v>
      </c>
      <c r="AA58" s="15">
        <v>12417</v>
      </c>
      <c r="AB58" s="16" t="s">
        <v>4255</v>
      </c>
      <c r="AC58" s="20">
        <v>1.2132879999999999</v>
      </c>
      <c r="AD58" s="16" t="s">
        <v>4254</v>
      </c>
      <c r="AE58" s="15">
        <v>5</v>
      </c>
      <c r="AF58" s="16" t="s">
        <v>4255</v>
      </c>
      <c r="AG58" s="20">
        <v>1.063221</v>
      </c>
      <c r="AH58" s="16" t="s">
        <v>4254</v>
      </c>
      <c r="AI58" s="15">
        <v>4118</v>
      </c>
      <c r="AJ58" s="16" t="s">
        <v>4255</v>
      </c>
      <c r="AK58" s="20">
        <v>1.0545180000000001</v>
      </c>
      <c r="AL58" s="16" t="s">
        <v>4254</v>
      </c>
      <c r="AM58" s="15">
        <v>211</v>
      </c>
      <c r="AN58" s="16" t="s">
        <v>4255</v>
      </c>
      <c r="AO58" s="20">
        <v>1.19174</v>
      </c>
      <c r="AP58" s="16" t="s">
        <v>4256</v>
      </c>
      <c r="AQ58" s="15">
        <v>11147</v>
      </c>
      <c r="AR58" s="16" t="s">
        <v>4257</v>
      </c>
      <c r="AS58" s="20">
        <v>1.3041879999999999</v>
      </c>
      <c r="AT58" s="16" t="s">
        <v>4256</v>
      </c>
      <c r="AU58" s="15">
        <v>4</v>
      </c>
      <c r="AV58" s="16" t="s">
        <v>4257</v>
      </c>
      <c r="AW58" s="20">
        <v>1.162755</v>
      </c>
      <c r="AX58" s="16" t="s">
        <v>4256</v>
      </c>
      <c r="AY58" s="15">
        <v>4049</v>
      </c>
      <c r="AZ58" s="16" t="s">
        <v>4257</v>
      </c>
      <c r="BA58" s="20">
        <v>1.383564</v>
      </c>
      <c r="BB58" s="16" t="s">
        <v>4256</v>
      </c>
      <c r="BC58" s="15">
        <v>101</v>
      </c>
      <c r="BD58" s="16" t="s">
        <v>4257</v>
      </c>
      <c r="BE58" s="20">
        <v>1.284125</v>
      </c>
      <c r="BF58" s="16" t="s">
        <v>4258</v>
      </c>
      <c r="BG58" s="15">
        <v>10375</v>
      </c>
      <c r="BH58" s="16" t="s">
        <v>4259</v>
      </c>
      <c r="BI58" s="20">
        <v>1.3283480000000001</v>
      </c>
      <c r="BJ58" s="16" t="s">
        <v>4258</v>
      </c>
      <c r="BK58" s="15">
        <v>2</v>
      </c>
      <c r="BL58" s="16" t="s">
        <v>4259</v>
      </c>
      <c r="BM58" s="20">
        <v>1.196572</v>
      </c>
      <c r="BN58" s="16" t="s">
        <v>4258</v>
      </c>
      <c r="BO58" s="15">
        <v>3916</v>
      </c>
      <c r="BP58" s="16" t="s">
        <v>4259</v>
      </c>
      <c r="BQ58" s="20">
        <v>1.571256</v>
      </c>
      <c r="BR58" s="16" t="s">
        <v>4258</v>
      </c>
      <c r="BS58" s="15">
        <v>79</v>
      </c>
      <c r="BT58" s="16" t="s">
        <v>4259</v>
      </c>
      <c r="BU58" s="20">
        <v>1.309798</v>
      </c>
      <c r="BV58" s="16" t="s">
        <v>4260</v>
      </c>
      <c r="BW58" s="15">
        <v>11393</v>
      </c>
      <c r="BX58" s="16" t="s">
        <v>4261</v>
      </c>
      <c r="BY58" s="20">
        <v>1.3697859999999999</v>
      </c>
      <c r="BZ58" s="16" t="s">
        <v>4260</v>
      </c>
      <c r="CA58" s="15">
        <v>27</v>
      </c>
      <c r="CB58" s="16" t="s">
        <v>4261</v>
      </c>
      <c r="CC58" s="20">
        <v>1.1752100000000001</v>
      </c>
      <c r="CD58" s="16" t="s">
        <v>4260</v>
      </c>
      <c r="CE58" s="15">
        <v>3899</v>
      </c>
      <c r="CF58" s="16" t="s">
        <v>4261</v>
      </c>
      <c r="CG58" s="20">
        <v>1.420372</v>
      </c>
      <c r="CH58" s="16" t="s">
        <v>4260</v>
      </c>
      <c r="CI58" s="15">
        <v>280</v>
      </c>
      <c r="CJ58" s="16" t="s">
        <v>4261</v>
      </c>
      <c r="CK58" s="20">
        <v>1.3419449999999999</v>
      </c>
      <c r="CL58" s="16" t="s">
        <v>4905</v>
      </c>
      <c r="CM58" s="15">
        <f>SUM(A2L351C10)/A2L351C1</f>
        <v>18335</v>
      </c>
    </row>
    <row r="59" spans="1:91" x14ac:dyDescent="0.3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100796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38886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843802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45360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1028844</v>
      </c>
      <c r="X59" s="16" t="s">
        <v>4911</v>
      </c>
      <c r="Y59" s="15">
        <f>SUM(A2L342C11:A2L351C11)-2*SUM(A2L350C11)</f>
        <v>1028844</v>
      </c>
      <c r="Z59" s="16" t="s">
        <v>4912</v>
      </c>
      <c r="AA59" s="15">
        <f>SUM(A2L342C12:A2L351C12)-2*SUM(A2L350C12)</f>
        <v>96394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52067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873532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32323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86063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37007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794462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31234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90927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24254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711290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42452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101063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31752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752154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34611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1028844</v>
      </c>
    </row>
    <row r="60" spans="1:91" x14ac:dyDescent="0.3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228099</v>
      </c>
      <c r="H60" s="16" t="s">
        <v>4253</v>
      </c>
      <c r="I60" s="20">
        <v>1</v>
      </c>
      <c r="J60" s="16" t="s">
        <v>4252</v>
      </c>
      <c r="K60" s="15">
        <v>17906</v>
      </c>
      <c r="L60" s="16" t="s">
        <v>4253</v>
      </c>
      <c r="M60" s="20">
        <v>1</v>
      </c>
      <c r="N60" s="16" t="s">
        <v>4252</v>
      </c>
      <c r="O60" s="15">
        <v>60910</v>
      </c>
      <c r="P60" s="16" t="s">
        <v>4253</v>
      </c>
      <c r="Q60" s="20">
        <v>1</v>
      </c>
      <c r="R60" s="16" t="s">
        <v>4252</v>
      </c>
      <c r="S60" s="15">
        <v>30100</v>
      </c>
      <c r="T60" s="16" t="s">
        <v>4253</v>
      </c>
      <c r="U60" s="20">
        <v>1</v>
      </c>
      <c r="V60" s="16" t="s">
        <v>4252</v>
      </c>
      <c r="W60" s="15">
        <v>337015</v>
      </c>
      <c r="X60" s="16" t="s">
        <v>4252</v>
      </c>
      <c r="Y60" s="15">
        <v>338883</v>
      </c>
      <c r="Z60" s="16" t="s">
        <v>4254</v>
      </c>
      <c r="AA60" s="15">
        <v>246755</v>
      </c>
      <c r="AB60" s="16" t="s">
        <v>4255</v>
      </c>
      <c r="AC60" s="20">
        <v>1.2132879999999999</v>
      </c>
      <c r="AD60" s="16" t="s">
        <v>4254</v>
      </c>
      <c r="AE60" s="15">
        <v>15760</v>
      </c>
      <c r="AF60" s="16" t="s">
        <v>4255</v>
      </c>
      <c r="AG60" s="20">
        <v>1.063221</v>
      </c>
      <c r="AH60" s="16" t="s">
        <v>4254</v>
      </c>
      <c r="AI60" s="15">
        <v>57369</v>
      </c>
      <c r="AJ60" s="16" t="s">
        <v>4255</v>
      </c>
      <c r="AK60" s="20">
        <v>1.0545180000000001</v>
      </c>
      <c r="AL60" s="16" t="s">
        <v>4254</v>
      </c>
      <c r="AM60" s="15">
        <v>30714</v>
      </c>
      <c r="AN60" s="16" t="s">
        <v>4255</v>
      </c>
      <c r="AO60" s="20">
        <v>1.19174</v>
      </c>
      <c r="AP60" s="16" t="s">
        <v>4256</v>
      </c>
      <c r="AQ60" s="15">
        <v>254601</v>
      </c>
      <c r="AR60" s="16" t="s">
        <v>4257</v>
      </c>
      <c r="AS60" s="20">
        <v>1.3041879999999999</v>
      </c>
      <c r="AT60" s="16" t="s">
        <v>4256</v>
      </c>
      <c r="AU60" s="15">
        <v>8235</v>
      </c>
      <c r="AV60" s="16" t="s">
        <v>4257</v>
      </c>
      <c r="AW60" s="20">
        <v>1.162755</v>
      </c>
      <c r="AX60" s="16" t="s">
        <v>4256</v>
      </c>
      <c r="AY60" s="15">
        <v>49912</v>
      </c>
      <c r="AZ60" s="16" t="s">
        <v>4257</v>
      </c>
      <c r="BA60" s="20">
        <v>1.383564</v>
      </c>
      <c r="BB60" s="16" t="s">
        <v>4256</v>
      </c>
      <c r="BC60" s="15">
        <v>25564</v>
      </c>
      <c r="BD60" s="16" t="s">
        <v>4257</v>
      </c>
      <c r="BE60" s="20">
        <v>1.284125</v>
      </c>
      <c r="BF60" s="16" t="s">
        <v>4258</v>
      </c>
      <c r="BG60" s="15">
        <v>228856</v>
      </c>
      <c r="BH60" s="16" t="s">
        <v>4259</v>
      </c>
      <c r="BI60" s="20">
        <v>1.3283480000000001</v>
      </c>
      <c r="BJ60" s="16" t="s">
        <v>4258</v>
      </c>
      <c r="BK60" s="15">
        <v>9048</v>
      </c>
      <c r="BL60" s="16" t="s">
        <v>4259</v>
      </c>
      <c r="BM60" s="20">
        <v>1.196572</v>
      </c>
      <c r="BN60" s="16" t="s">
        <v>4258</v>
      </c>
      <c r="BO60" s="15">
        <v>51610</v>
      </c>
      <c r="BP60" s="16" t="s">
        <v>4259</v>
      </c>
      <c r="BQ60" s="20">
        <v>1.571256</v>
      </c>
      <c r="BR60" s="16" t="s">
        <v>4258</v>
      </c>
      <c r="BS60" s="15">
        <v>18391</v>
      </c>
      <c r="BT60" s="16" t="s">
        <v>4259</v>
      </c>
      <c r="BU60" s="20">
        <v>1.309798</v>
      </c>
      <c r="BV60" s="16" t="s">
        <v>4260</v>
      </c>
      <c r="BW60" s="15">
        <v>250358</v>
      </c>
      <c r="BX60" s="16" t="s">
        <v>4261</v>
      </c>
      <c r="BY60" s="20">
        <v>1.3697859999999999</v>
      </c>
      <c r="BZ60" s="16" t="s">
        <v>4260</v>
      </c>
      <c r="CA60" s="15">
        <v>11341</v>
      </c>
      <c r="CB60" s="16" t="s">
        <v>4261</v>
      </c>
      <c r="CC60" s="20">
        <v>1.1752100000000001</v>
      </c>
      <c r="CD60" s="16" t="s">
        <v>4260</v>
      </c>
      <c r="CE60" s="15">
        <v>55184</v>
      </c>
      <c r="CF60" s="16" t="s">
        <v>4261</v>
      </c>
      <c r="CG60" s="20">
        <v>1.420372</v>
      </c>
      <c r="CH60" s="16" t="s">
        <v>4260</v>
      </c>
      <c r="CI60" s="15">
        <v>23883</v>
      </c>
      <c r="CJ60" s="16" t="s">
        <v>4261</v>
      </c>
      <c r="CK60" s="20">
        <v>1.3419449999999999</v>
      </c>
      <c r="CL60" s="16" t="s">
        <v>4929</v>
      </c>
      <c r="CM60" s="15">
        <f>SUM(A2L353C10)/A2L353C1</f>
        <v>337015</v>
      </c>
    </row>
    <row r="61" spans="1:91" x14ac:dyDescent="0.3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18655</v>
      </c>
      <c r="H61" s="16" t="s">
        <v>4253</v>
      </c>
      <c r="I61" s="20">
        <v>1</v>
      </c>
      <c r="J61" s="16" t="s">
        <v>4252</v>
      </c>
      <c r="K61" s="15">
        <v>6782</v>
      </c>
      <c r="L61" s="16" t="s">
        <v>4253</v>
      </c>
      <c r="M61" s="20">
        <v>1</v>
      </c>
      <c r="N61" s="16" t="s">
        <v>4252</v>
      </c>
      <c r="O61" s="15">
        <v>5866</v>
      </c>
      <c r="P61" s="16" t="s">
        <v>4253</v>
      </c>
      <c r="Q61" s="20">
        <v>1</v>
      </c>
      <c r="R61" s="16" t="s">
        <v>4252</v>
      </c>
      <c r="S61" s="15">
        <v>362</v>
      </c>
      <c r="T61" s="16" t="s">
        <v>4253</v>
      </c>
      <c r="U61" s="20">
        <v>1</v>
      </c>
      <c r="V61" s="16" t="s">
        <v>4252</v>
      </c>
      <c r="W61" s="15">
        <v>31665</v>
      </c>
      <c r="X61" s="16" t="s">
        <v>4252</v>
      </c>
      <c r="Y61" s="15">
        <v>38003</v>
      </c>
      <c r="Z61" s="16" t="s">
        <v>4254</v>
      </c>
      <c r="AA61" s="15">
        <v>20198</v>
      </c>
      <c r="AB61" s="16" t="s">
        <v>4255</v>
      </c>
      <c r="AC61" s="20">
        <v>1.2132879999999999</v>
      </c>
      <c r="AD61" s="16" t="s">
        <v>4254</v>
      </c>
      <c r="AE61" s="15">
        <v>7079</v>
      </c>
      <c r="AF61" s="16" t="s">
        <v>4255</v>
      </c>
      <c r="AG61" s="20">
        <v>1.063221</v>
      </c>
      <c r="AH61" s="16" t="s">
        <v>4254</v>
      </c>
      <c r="AI61" s="15">
        <v>5536</v>
      </c>
      <c r="AJ61" s="16" t="s">
        <v>4255</v>
      </c>
      <c r="AK61" s="20">
        <v>1.0545180000000001</v>
      </c>
      <c r="AL61" s="16" t="s">
        <v>4254</v>
      </c>
      <c r="AM61" s="15">
        <v>314</v>
      </c>
      <c r="AN61" s="16" t="s">
        <v>4255</v>
      </c>
      <c r="AO61" s="20">
        <v>1.19174</v>
      </c>
      <c r="AP61" s="16" t="s">
        <v>4256</v>
      </c>
      <c r="AQ61" s="15">
        <v>14031</v>
      </c>
      <c r="AR61" s="16" t="s">
        <v>4257</v>
      </c>
      <c r="AS61" s="20">
        <v>1.3041879999999999</v>
      </c>
      <c r="AT61" s="16" t="s">
        <v>4256</v>
      </c>
      <c r="AU61" s="15">
        <v>4248</v>
      </c>
      <c r="AV61" s="16" t="s">
        <v>4257</v>
      </c>
      <c r="AW61" s="20">
        <v>1.162755</v>
      </c>
      <c r="AX61" s="16" t="s">
        <v>4256</v>
      </c>
      <c r="AY61" s="15">
        <v>5254</v>
      </c>
      <c r="AZ61" s="16" t="s">
        <v>4257</v>
      </c>
      <c r="BA61" s="20">
        <v>1.383564</v>
      </c>
      <c r="BB61" s="16" t="s">
        <v>4256</v>
      </c>
      <c r="BC61" s="15">
        <v>252</v>
      </c>
      <c r="BD61" s="16" t="s">
        <v>4257</v>
      </c>
      <c r="BE61" s="20">
        <v>1.284125</v>
      </c>
      <c r="BF61" s="16" t="s">
        <v>4258</v>
      </c>
      <c r="BG61" s="15">
        <v>10264</v>
      </c>
      <c r="BH61" s="16" t="s">
        <v>4259</v>
      </c>
      <c r="BI61" s="20">
        <v>1.3283480000000001</v>
      </c>
      <c r="BJ61" s="16" t="s">
        <v>4258</v>
      </c>
      <c r="BK61" s="15">
        <v>3390</v>
      </c>
      <c r="BL61" s="16" t="s">
        <v>4259</v>
      </c>
      <c r="BM61" s="20">
        <v>1.196572</v>
      </c>
      <c r="BN61" s="16" t="s">
        <v>4258</v>
      </c>
      <c r="BO61" s="15">
        <v>4945</v>
      </c>
      <c r="BP61" s="16" t="s">
        <v>4259</v>
      </c>
      <c r="BQ61" s="20">
        <v>1.571256</v>
      </c>
      <c r="BR61" s="16" t="s">
        <v>4258</v>
      </c>
      <c r="BS61" s="15">
        <v>279</v>
      </c>
      <c r="BT61" s="16" t="s">
        <v>4259</v>
      </c>
      <c r="BU61" s="20">
        <v>1.309798</v>
      </c>
      <c r="BV61" s="16" t="s">
        <v>4260</v>
      </c>
      <c r="BW61" s="15">
        <v>16066</v>
      </c>
      <c r="BX61" s="16" t="s">
        <v>4261</v>
      </c>
      <c r="BY61" s="20">
        <v>1.3697859999999999</v>
      </c>
      <c r="BZ61" s="16" t="s">
        <v>4260</v>
      </c>
      <c r="CA61" s="15">
        <v>4111</v>
      </c>
      <c r="CB61" s="16" t="s">
        <v>4261</v>
      </c>
      <c r="CC61" s="20">
        <v>1.1752100000000001</v>
      </c>
      <c r="CD61" s="16" t="s">
        <v>4260</v>
      </c>
      <c r="CE61" s="15">
        <v>5507</v>
      </c>
      <c r="CF61" s="16" t="s">
        <v>4261</v>
      </c>
      <c r="CG61" s="20">
        <v>1.420372</v>
      </c>
      <c r="CH61" s="16" t="s">
        <v>4260</v>
      </c>
      <c r="CI61" s="15">
        <v>295</v>
      </c>
      <c r="CJ61" s="16" t="s">
        <v>4261</v>
      </c>
      <c r="CK61" s="20">
        <v>1.3419449999999999</v>
      </c>
      <c r="CL61" s="16" t="s">
        <v>4930</v>
      </c>
      <c r="CM61" s="15">
        <f>SUM(A2L354C10)/A2L354C1</f>
        <v>31665</v>
      </c>
    </row>
    <row r="62" spans="1:91" x14ac:dyDescent="0.3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5728</v>
      </c>
      <c r="H62" s="16" t="s">
        <v>4253</v>
      </c>
      <c r="I62" s="20">
        <v>1</v>
      </c>
      <c r="J62" s="16" t="s">
        <v>4252</v>
      </c>
      <c r="K62" s="15">
        <v>117</v>
      </c>
      <c r="L62" s="16" t="s">
        <v>4253</v>
      </c>
      <c r="M62" s="20">
        <v>1</v>
      </c>
      <c r="N62" s="16" t="s">
        <v>4252</v>
      </c>
      <c r="O62" s="15">
        <v>23249</v>
      </c>
      <c r="P62" s="16" t="s">
        <v>4253</v>
      </c>
      <c r="Q62" s="20">
        <v>1</v>
      </c>
      <c r="R62" s="16" t="s">
        <v>4252</v>
      </c>
      <c r="S62" s="15">
        <v>362</v>
      </c>
      <c r="T62" s="16" t="s">
        <v>4253</v>
      </c>
      <c r="U62" s="20">
        <v>1</v>
      </c>
      <c r="V62" s="16" t="s">
        <v>4252</v>
      </c>
      <c r="W62" s="15">
        <v>29456</v>
      </c>
      <c r="X62" s="16" t="s">
        <v>4252</v>
      </c>
      <c r="Y62" s="15">
        <v>30287</v>
      </c>
      <c r="Z62" s="16" t="s">
        <v>4254</v>
      </c>
      <c r="AA62" s="15">
        <v>6044</v>
      </c>
      <c r="AB62" s="16" t="s">
        <v>4255</v>
      </c>
      <c r="AC62" s="20">
        <v>1.2132879999999999</v>
      </c>
      <c r="AD62" s="16" t="s">
        <v>4254</v>
      </c>
      <c r="AE62" s="15">
        <v>203</v>
      </c>
      <c r="AF62" s="16" t="s">
        <v>4255</v>
      </c>
      <c r="AG62" s="20">
        <v>1.063221</v>
      </c>
      <c r="AH62" s="16" t="s">
        <v>4254</v>
      </c>
      <c r="AI62" s="15">
        <v>23534</v>
      </c>
      <c r="AJ62" s="16" t="s">
        <v>4255</v>
      </c>
      <c r="AK62" s="20">
        <v>1.0545180000000001</v>
      </c>
      <c r="AL62" s="16" t="s">
        <v>4254</v>
      </c>
      <c r="AM62" s="15">
        <v>528</v>
      </c>
      <c r="AN62" s="16" t="s">
        <v>4255</v>
      </c>
      <c r="AO62" s="20">
        <v>1.19174</v>
      </c>
      <c r="AP62" s="16" t="s">
        <v>4256</v>
      </c>
      <c r="AQ62" s="15">
        <v>5310</v>
      </c>
      <c r="AR62" s="16" t="s">
        <v>4257</v>
      </c>
      <c r="AS62" s="20">
        <v>1.3041879999999999</v>
      </c>
      <c r="AT62" s="16" t="s">
        <v>4256</v>
      </c>
      <c r="AU62" s="15">
        <v>3</v>
      </c>
      <c r="AV62" s="16" t="s">
        <v>4257</v>
      </c>
      <c r="AW62" s="20">
        <v>1.162755</v>
      </c>
      <c r="AX62" s="16" t="s">
        <v>4256</v>
      </c>
      <c r="AY62" s="15">
        <v>28092</v>
      </c>
      <c r="AZ62" s="16" t="s">
        <v>4257</v>
      </c>
      <c r="BA62" s="20">
        <v>1.383564</v>
      </c>
      <c r="BB62" s="16" t="s">
        <v>4256</v>
      </c>
      <c r="BC62" s="15">
        <v>578</v>
      </c>
      <c r="BD62" s="16" t="s">
        <v>4257</v>
      </c>
      <c r="BE62" s="20">
        <v>1.284125</v>
      </c>
      <c r="BF62" s="16" t="s">
        <v>4258</v>
      </c>
      <c r="BG62" s="15">
        <v>5062</v>
      </c>
      <c r="BH62" s="16" t="s">
        <v>4259</v>
      </c>
      <c r="BI62" s="20">
        <v>1.3283480000000001</v>
      </c>
      <c r="BJ62" s="16" t="s">
        <v>4258</v>
      </c>
      <c r="BK62" s="15">
        <v>3</v>
      </c>
      <c r="BL62" s="16" t="s">
        <v>4259</v>
      </c>
      <c r="BM62" s="20">
        <v>1.196572</v>
      </c>
      <c r="BN62" s="16" t="s">
        <v>4258</v>
      </c>
      <c r="BO62" s="15">
        <v>27017</v>
      </c>
      <c r="BP62" s="16" t="s">
        <v>4259</v>
      </c>
      <c r="BQ62" s="20">
        <v>1.571256</v>
      </c>
      <c r="BR62" s="16" t="s">
        <v>4258</v>
      </c>
      <c r="BS62" s="15">
        <v>699</v>
      </c>
      <c r="BT62" s="16" t="s">
        <v>4259</v>
      </c>
      <c r="BU62" s="20">
        <v>1.309798</v>
      </c>
      <c r="BV62" s="16" t="s">
        <v>4260</v>
      </c>
      <c r="BW62" s="15">
        <v>5392</v>
      </c>
      <c r="BX62" s="16" t="s">
        <v>4261</v>
      </c>
      <c r="BY62" s="20">
        <v>1.3697859999999999</v>
      </c>
      <c r="BZ62" s="16" t="s">
        <v>4260</v>
      </c>
      <c r="CA62" s="15">
        <v>258</v>
      </c>
      <c r="CB62" s="16" t="s">
        <v>4261</v>
      </c>
      <c r="CC62" s="20">
        <v>1.1752100000000001</v>
      </c>
      <c r="CD62" s="16" t="s">
        <v>4260</v>
      </c>
      <c r="CE62" s="15">
        <v>28676</v>
      </c>
      <c r="CF62" s="16" t="s">
        <v>4261</v>
      </c>
      <c r="CG62" s="20">
        <v>1.420372</v>
      </c>
      <c r="CH62" s="16" t="s">
        <v>4260</v>
      </c>
      <c r="CI62" s="15">
        <v>369</v>
      </c>
      <c r="CJ62" s="16" t="s">
        <v>4261</v>
      </c>
      <c r="CK62" s="20">
        <v>1.3419449999999999</v>
      </c>
      <c r="CL62" s="16" t="s">
        <v>4931</v>
      </c>
      <c r="CM62" s="15">
        <f>SUM(A2L355C10)/A2L355C1</f>
        <v>29456</v>
      </c>
    </row>
    <row r="63" spans="1:91" x14ac:dyDescent="0.3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3226</v>
      </c>
      <c r="H63" s="16" t="s">
        <v>4253</v>
      </c>
      <c r="I63" s="20">
        <v>1</v>
      </c>
      <c r="J63" s="16" t="s">
        <v>4252</v>
      </c>
      <c r="K63" s="15">
        <v>44</v>
      </c>
      <c r="L63" s="16" t="s">
        <v>4253</v>
      </c>
      <c r="M63" s="20">
        <v>1</v>
      </c>
      <c r="N63" s="16" t="s">
        <v>4252</v>
      </c>
      <c r="O63" s="15">
        <v>5579</v>
      </c>
      <c r="P63" s="16" t="s">
        <v>4253</v>
      </c>
      <c r="Q63" s="20">
        <v>1</v>
      </c>
      <c r="R63" s="16" t="s">
        <v>4252</v>
      </c>
      <c r="S63" s="15">
        <v>185</v>
      </c>
      <c r="T63" s="16" t="s">
        <v>4253</v>
      </c>
      <c r="U63" s="20">
        <v>1</v>
      </c>
      <c r="V63" s="16" t="s">
        <v>4252</v>
      </c>
      <c r="W63" s="15">
        <v>9034</v>
      </c>
      <c r="X63" s="16" t="s">
        <v>4252</v>
      </c>
      <c r="Y63" s="15">
        <v>9034</v>
      </c>
      <c r="Z63" s="16" t="s">
        <v>4254</v>
      </c>
      <c r="AA63" s="15">
        <v>3264</v>
      </c>
      <c r="AB63" s="16" t="s">
        <v>4255</v>
      </c>
      <c r="AC63" s="20">
        <v>1.2132879999999999</v>
      </c>
      <c r="AD63" s="16" t="s">
        <v>4254</v>
      </c>
      <c r="AE63" s="15">
        <v>105</v>
      </c>
      <c r="AF63" s="16" t="s">
        <v>4255</v>
      </c>
      <c r="AG63" s="20">
        <v>1.063221</v>
      </c>
      <c r="AH63" s="16" t="s">
        <v>4254</v>
      </c>
      <c r="AI63" s="15">
        <v>5213</v>
      </c>
      <c r="AJ63" s="16" t="s">
        <v>4255</v>
      </c>
      <c r="AK63" s="20">
        <v>1.0545180000000001</v>
      </c>
      <c r="AL63" s="16" t="s">
        <v>4254</v>
      </c>
      <c r="AM63" s="15">
        <v>181</v>
      </c>
      <c r="AN63" s="16" t="s">
        <v>4255</v>
      </c>
      <c r="AO63" s="20">
        <v>1.19174</v>
      </c>
      <c r="AP63" s="16" t="s">
        <v>4256</v>
      </c>
      <c r="AQ63" s="15">
        <v>2803</v>
      </c>
      <c r="AR63" s="16" t="s">
        <v>4257</v>
      </c>
      <c r="AS63" s="20">
        <v>1.3041879999999999</v>
      </c>
      <c r="AT63" s="16" t="s">
        <v>4256</v>
      </c>
      <c r="AU63" s="15">
        <v>46</v>
      </c>
      <c r="AV63" s="16" t="s">
        <v>4257</v>
      </c>
      <c r="AW63" s="20">
        <v>1.162755</v>
      </c>
      <c r="AX63" s="16" t="s">
        <v>4256</v>
      </c>
      <c r="AY63" s="15">
        <v>5151</v>
      </c>
      <c r="AZ63" s="16" t="s">
        <v>4257</v>
      </c>
      <c r="BA63" s="20">
        <v>1.383564</v>
      </c>
      <c r="BB63" s="16" t="s">
        <v>4256</v>
      </c>
      <c r="BC63" s="15">
        <v>99</v>
      </c>
      <c r="BD63" s="16" t="s">
        <v>4257</v>
      </c>
      <c r="BE63" s="20">
        <v>1.284125</v>
      </c>
      <c r="BF63" s="16" t="s">
        <v>4258</v>
      </c>
      <c r="BG63" s="15">
        <v>3196</v>
      </c>
      <c r="BH63" s="16" t="s">
        <v>4259</v>
      </c>
      <c r="BI63" s="20">
        <v>1.3283480000000001</v>
      </c>
      <c r="BJ63" s="16" t="s">
        <v>4258</v>
      </c>
      <c r="BK63" s="15">
        <v>40</v>
      </c>
      <c r="BL63" s="16" t="s">
        <v>4259</v>
      </c>
      <c r="BM63" s="20">
        <v>1.196572</v>
      </c>
      <c r="BN63" s="16" t="s">
        <v>4258</v>
      </c>
      <c r="BO63" s="15">
        <v>5094</v>
      </c>
      <c r="BP63" s="16" t="s">
        <v>4259</v>
      </c>
      <c r="BQ63" s="20">
        <v>1.571256</v>
      </c>
      <c r="BR63" s="16" t="s">
        <v>4258</v>
      </c>
      <c r="BS63" s="15">
        <v>63</v>
      </c>
      <c r="BT63" s="16" t="s">
        <v>4259</v>
      </c>
      <c r="BU63" s="20">
        <v>1.309798</v>
      </c>
      <c r="BV63" s="16" t="s">
        <v>4260</v>
      </c>
      <c r="BW63" s="15">
        <v>3375</v>
      </c>
      <c r="BX63" s="16" t="s">
        <v>4261</v>
      </c>
      <c r="BY63" s="20">
        <v>1.3697859999999999</v>
      </c>
      <c r="BZ63" s="16" t="s">
        <v>4260</v>
      </c>
      <c r="CA63" s="15">
        <v>60</v>
      </c>
      <c r="CB63" s="16" t="s">
        <v>4261</v>
      </c>
      <c r="CC63" s="20">
        <v>1.1752100000000001</v>
      </c>
      <c r="CD63" s="16" t="s">
        <v>4260</v>
      </c>
      <c r="CE63" s="15">
        <v>6510</v>
      </c>
      <c r="CF63" s="16" t="s">
        <v>4261</v>
      </c>
      <c r="CG63" s="20">
        <v>1.420372</v>
      </c>
      <c r="CH63" s="16" t="s">
        <v>4260</v>
      </c>
      <c r="CI63" s="15">
        <v>198</v>
      </c>
      <c r="CJ63" s="16" t="s">
        <v>4261</v>
      </c>
      <c r="CK63" s="20">
        <v>1.3419449999999999</v>
      </c>
      <c r="CL63" s="16" t="s">
        <v>4932</v>
      </c>
      <c r="CM63" s="15">
        <f>SUM(A2L356C10)/A2L356C1</f>
        <v>9034</v>
      </c>
    </row>
    <row r="64" spans="1:91" x14ac:dyDescent="0.3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98902</v>
      </c>
      <c r="T64" s="16" t="s">
        <v>4253</v>
      </c>
      <c r="U64" s="20">
        <v>1</v>
      </c>
      <c r="V64" s="16" t="s">
        <v>4252</v>
      </c>
      <c r="W64" s="15">
        <v>98902</v>
      </c>
      <c r="X64" s="16" t="s">
        <v>4252</v>
      </c>
      <c r="Y64" s="15">
        <v>101695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86822</v>
      </c>
      <c r="AN64" s="16" t="s">
        <v>4255</v>
      </c>
      <c r="AO64" s="20">
        <v>1.19174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87049</v>
      </c>
      <c r="BD64" s="16" t="s">
        <v>4257</v>
      </c>
      <c r="BE64" s="20">
        <v>1.284125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82837</v>
      </c>
      <c r="BT64" s="16" t="s">
        <v>4259</v>
      </c>
      <c r="BU64" s="20">
        <v>1.309798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78170</v>
      </c>
      <c r="CJ64" s="16" t="s">
        <v>4261</v>
      </c>
      <c r="CK64" s="20">
        <v>1.3419449999999999</v>
      </c>
      <c r="CL64" s="16" t="s">
        <v>4933</v>
      </c>
      <c r="CM64" s="15">
        <f>SUM(A2L357C10)/A2L357C1</f>
        <v>98902</v>
      </c>
    </row>
    <row r="65" spans="1:91" x14ac:dyDescent="0.3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16699</v>
      </c>
      <c r="T65" s="16" t="s">
        <v>4253</v>
      </c>
      <c r="U65" s="20">
        <v>1</v>
      </c>
      <c r="V65" s="16" t="s">
        <v>4252</v>
      </c>
      <c r="W65" s="15">
        <v>16699</v>
      </c>
      <c r="X65" s="16" t="s">
        <v>4252</v>
      </c>
      <c r="Y65" s="15">
        <v>16699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10941</v>
      </c>
      <c r="AN65" s="16" t="s">
        <v>4255</v>
      </c>
      <c r="AO65" s="20">
        <v>1.19174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9576</v>
      </c>
      <c r="BD65" s="16" t="s">
        <v>4257</v>
      </c>
      <c r="BE65" s="20">
        <v>1.284125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7463</v>
      </c>
      <c r="BT65" s="16" t="s">
        <v>4259</v>
      </c>
      <c r="BU65" s="20">
        <v>1.309798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8702</v>
      </c>
      <c r="CJ65" s="16" t="s">
        <v>4261</v>
      </c>
      <c r="CK65" s="20">
        <v>1.3419449999999999</v>
      </c>
      <c r="CL65" s="16" t="s">
        <v>4934</v>
      </c>
      <c r="CM65" s="15">
        <f>SUM(A2L358C10)/A2L358C1</f>
        <v>16699</v>
      </c>
    </row>
    <row r="66" spans="1:91" x14ac:dyDescent="0.3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997</v>
      </c>
      <c r="AJ66" s="16" t="s">
        <v>4255</v>
      </c>
      <c r="AK66" s="20">
        <v>1.0545180000000001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2</v>
      </c>
      <c r="AZ66" s="16" t="s">
        <v>4257</v>
      </c>
      <c r="BA66" s="20">
        <v>1.383564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0</v>
      </c>
    </row>
    <row r="67" spans="1:91" x14ac:dyDescent="0.3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151</v>
      </c>
      <c r="P67" s="16" t="s">
        <v>4253</v>
      </c>
      <c r="Q67" s="20">
        <v>1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151</v>
      </c>
      <c r="X67" s="16" t="s">
        <v>4252</v>
      </c>
      <c r="Y67" s="15">
        <v>151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225</v>
      </c>
      <c r="BP67" s="16" t="s">
        <v>4259</v>
      </c>
      <c r="BQ67" s="20">
        <v>1.571256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123</v>
      </c>
      <c r="CF67" s="16" t="s">
        <v>4261</v>
      </c>
      <c r="CG67" s="20">
        <v>1.420372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151</v>
      </c>
    </row>
    <row r="68" spans="1:91" x14ac:dyDescent="0.3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4973</v>
      </c>
      <c r="H68" s="16" t="s">
        <v>4253</v>
      </c>
      <c r="I68" s="20">
        <v>1</v>
      </c>
      <c r="J68" s="16" t="s">
        <v>4252</v>
      </c>
      <c r="K68" s="15">
        <v>257</v>
      </c>
      <c r="L68" s="16" t="s">
        <v>4253</v>
      </c>
      <c r="M68" s="20">
        <v>1</v>
      </c>
      <c r="N68" s="16" t="s">
        <v>4252</v>
      </c>
      <c r="O68" s="15">
        <v>2597</v>
      </c>
      <c r="P68" s="16" t="s">
        <v>4253</v>
      </c>
      <c r="Q68" s="20">
        <v>1</v>
      </c>
      <c r="R68" s="16" t="s">
        <v>4252</v>
      </c>
      <c r="S68" s="15">
        <v>87</v>
      </c>
      <c r="T68" s="16" t="s">
        <v>4253</v>
      </c>
      <c r="U68" s="20">
        <v>1</v>
      </c>
      <c r="V68" s="16" t="s">
        <v>4252</v>
      </c>
      <c r="W68" s="15">
        <v>7914</v>
      </c>
      <c r="X68" s="16" t="s">
        <v>4252</v>
      </c>
      <c r="Y68" s="15">
        <v>7914</v>
      </c>
      <c r="Z68" s="16" t="s">
        <v>4254</v>
      </c>
      <c r="AA68" s="15">
        <v>4899</v>
      </c>
      <c r="AB68" s="16" t="s">
        <v>4255</v>
      </c>
      <c r="AC68" s="20">
        <v>1.2132879999999999</v>
      </c>
      <c r="AD68" s="16" t="s">
        <v>4254</v>
      </c>
      <c r="AE68" s="15">
        <v>856</v>
      </c>
      <c r="AF68" s="16" t="s">
        <v>4255</v>
      </c>
      <c r="AG68" s="20">
        <v>1.063221</v>
      </c>
      <c r="AH68" s="16" t="s">
        <v>4254</v>
      </c>
      <c r="AI68" s="15">
        <v>2420</v>
      </c>
      <c r="AJ68" s="16" t="s">
        <v>4255</v>
      </c>
      <c r="AK68" s="20">
        <v>1.0545180000000001</v>
      </c>
      <c r="AL68" s="16" t="s">
        <v>4254</v>
      </c>
      <c r="AM68" s="15">
        <v>85</v>
      </c>
      <c r="AN68" s="16" t="s">
        <v>4255</v>
      </c>
      <c r="AO68" s="20">
        <v>1.19174</v>
      </c>
      <c r="AP68" s="16" t="s">
        <v>4256</v>
      </c>
      <c r="AQ68" s="15">
        <v>4749</v>
      </c>
      <c r="AR68" s="16" t="s">
        <v>4257</v>
      </c>
      <c r="AS68" s="20">
        <v>1.3041879999999999</v>
      </c>
      <c r="AT68" s="16" t="s">
        <v>4256</v>
      </c>
      <c r="AU68" s="15">
        <v>563</v>
      </c>
      <c r="AV68" s="16" t="s">
        <v>4257</v>
      </c>
      <c r="AW68" s="20">
        <v>1.162755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5">
        <v>72</v>
      </c>
      <c r="BD68" s="16" t="s">
        <v>4257</v>
      </c>
      <c r="BE68" s="20">
        <v>1.284125</v>
      </c>
      <c r="BF68" s="16" t="s">
        <v>4258</v>
      </c>
      <c r="BG68" s="15">
        <v>4493</v>
      </c>
      <c r="BH68" s="16" t="s">
        <v>4259</v>
      </c>
      <c r="BI68" s="20">
        <v>1.3283480000000001</v>
      </c>
      <c r="BJ68" s="16" t="s">
        <v>4258</v>
      </c>
      <c r="BK68" s="15">
        <v>470</v>
      </c>
      <c r="BL68" s="16" t="s">
        <v>4259</v>
      </c>
      <c r="BM68" s="20">
        <v>1.196572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5">
        <v>44</v>
      </c>
      <c r="BT68" s="16" t="s">
        <v>4259</v>
      </c>
      <c r="BU68" s="20">
        <v>1.309798</v>
      </c>
      <c r="BV68" s="16" t="s">
        <v>4260</v>
      </c>
      <c r="BW68" s="15">
        <v>3984</v>
      </c>
      <c r="BX68" s="16" t="s">
        <v>4261</v>
      </c>
      <c r="BY68" s="20">
        <v>1.3697859999999999</v>
      </c>
      <c r="BZ68" s="16" t="s">
        <v>4260</v>
      </c>
      <c r="CA68" s="15">
        <v>725</v>
      </c>
      <c r="CB68" s="16" t="s">
        <v>4261</v>
      </c>
      <c r="CC68" s="20">
        <v>1.1752100000000001</v>
      </c>
      <c r="CD68" s="16" t="s">
        <v>4260</v>
      </c>
      <c r="CE68" s="15">
        <v>279</v>
      </c>
      <c r="CF68" s="16" t="s">
        <v>4261</v>
      </c>
      <c r="CG68" s="20">
        <v>1.420372</v>
      </c>
      <c r="CH68" s="16" t="s">
        <v>4260</v>
      </c>
      <c r="CI68" s="15">
        <v>112</v>
      </c>
      <c r="CJ68" s="16" t="s">
        <v>4261</v>
      </c>
      <c r="CK68" s="20">
        <v>1.3419449999999999</v>
      </c>
      <c r="CL68" s="16" t="s">
        <v>4937</v>
      </c>
      <c r="CM68" s="15">
        <f>SUM(A2L361C10)/A2L361C1</f>
        <v>7914</v>
      </c>
    </row>
    <row r="69" spans="1:91" x14ac:dyDescent="0.3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260681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25106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98050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146697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530534</v>
      </c>
      <c r="X69" s="16" t="s">
        <v>4943</v>
      </c>
      <c r="Y69" s="15">
        <f>SUM(A2L353C11:A2L361C11)-2*SUM(A2L360C11)</f>
        <v>542364</v>
      </c>
      <c r="Z69" s="16" t="s">
        <v>4944</v>
      </c>
      <c r="AA69" s="15">
        <f>SUM(A2L353C12:A2L361C12)-2*SUM(A2L360C12)</f>
        <v>281160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24003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95069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129585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281494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13095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88411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123190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251871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12951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88441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109776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279175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16495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96033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111729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530534</v>
      </c>
    </row>
    <row r="70" spans="1:91" x14ac:dyDescent="0.3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4886760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6837535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2614724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2631046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16970065</v>
      </c>
      <c r="X70" s="16" t="s">
        <v>4966</v>
      </c>
      <c r="Y70" s="15">
        <f>SUM(A2L319C11,A2L335C11,A2L341C11,A2L352C11,A2L362C11)</f>
        <v>17059297</v>
      </c>
      <c r="Z70" s="16" t="s">
        <v>4967</v>
      </c>
      <c r="AA70" s="15">
        <f>SUM(A2L319C12,A2L335C12,A2L341C12,A2L352C12,A2L362C12)</f>
        <v>4785700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8337784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2608344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2334454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4141544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4973598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2085398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2117256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4059970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3192679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2273803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1967664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4749398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5204838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2542063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2334394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16970065</v>
      </c>
    </row>
    <row r="71" spans="1:91" x14ac:dyDescent="0.3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3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3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8BA320-8356-4EB3-9CC2-D390F753C020}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5009</v>
      </c>
    </row>
    <row r="3" spans="1:91" x14ac:dyDescent="0.3">
      <c r="B3" s="13" t="s">
        <v>4042</v>
      </c>
    </row>
    <row r="4" spans="1:91" x14ac:dyDescent="0.3">
      <c r="B4" s="13" t="s">
        <v>5010</v>
      </c>
    </row>
    <row r="5" spans="1:91" x14ac:dyDescent="0.3">
      <c r="B5" s="11" t="s">
        <v>5011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95309</v>
      </c>
      <c r="H8" s="16" t="s">
        <v>4253</v>
      </c>
      <c r="I8" s="20">
        <v>1</v>
      </c>
      <c r="J8" s="16" t="s">
        <v>4252</v>
      </c>
      <c r="K8" s="15">
        <v>8846</v>
      </c>
      <c r="L8" s="16" t="s">
        <v>4253</v>
      </c>
      <c r="M8" s="20">
        <v>1</v>
      </c>
      <c r="N8" s="16" t="s">
        <v>4252</v>
      </c>
      <c r="O8" s="15">
        <v>126136</v>
      </c>
      <c r="P8" s="16" t="s">
        <v>4253</v>
      </c>
      <c r="Q8" s="20">
        <v>1</v>
      </c>
      <c r="R8" s="16" t="s">
        <v>4252</v>
      </c>
      <c r="S8" s="15">
        <v>96679</v>
      </c>
      <c r="T8" s="16" t="s">
        <v>4253</v>
      </c>
      <c r="U8" s="20">
        <v>1</v>
      </c>
      <c r="V8" s="16" t="s">
        <v>4252</v>
      </c>
      <c r="W8" s="15">
        <v>326970</v>
      </c>
      <c r="X8" s="16" t="s">
        <v>4252</v>
      </c>
      <c r="Y8" s="15">
        <v>327171</v>
      </c>
      <c r="Z8" s="16" t="s">
        <v>4254</v>
      </c>
      <c r="AA8" s="15">
        <v>86593</v>
      </c>
      <c r="AB8" s="16" t="s">
        <v>4255</v>
      </c>
      <c r="AC8" s="20">
        <v>1.2132879999999999</v>
      </c>
      <c r="AD8" s="16" t="s">
        <v>4254</v>
      </c>
      <c r="AE8" s="15">
        <v>6547</v>
      </c>
      <c r="AF8" s="16" t="s">
        <v>4255</v>
      </c>
      <c r="AG8" s="20">
        <v>1.063221</v>
      </c>
      <c r="AH8" s="16" t="s">
        <v>4254</v>
      </c>
      <c r="AI8" s="15">
        <v>121942</v>
      </c>
      <c r="AJ8" s="16" t="s">
        <v>4255</v>
      </c>
      <c r="AK8" s="20">
        <v>1.0545180000000001</v>
      </c>
      <c r="AL8" s="16" t="s">
        <v>4254</v>
      </c>
      <c r="AM8" s="15">
        <v>67281</v>
      </c>
      <c r="AN8" s="16" t="s">
        <v>4255</v>
      </c>
      <c r="AO8" s="20">
        <v>1.19174</v>
      </c>
      <c r="AP8" s="16" t="s">
        <v>4256</v>
      </c>
      <c r="AQ8" s="15">
        <v>85455</v>
      </c>
      <c r="AR8" s="16" t="s">
        <v>4257</v>
      </c>
      <c r="AS8" s="20">
        <v>1.3041879999999999</v>
      </c>
      <c r="AT8" s="16" t="s">
        <v>4256</v>
      </c>
      <c r="AU8" s="15">
        <v>3112</v>
      </c>
      <c r="AV8" s="16" t="s">
        <v>4257</v>
      </c>
      <c r="AW8" s="20">
        <v>1.162755</v>
      </c>
      <c r="AX8" s="16" t="s">
        <v>4256</v>
      </c>
      <c r="AY8" s="15">
        <v>118614</v>
      </c>
      <c r="AZ8" s="16" t="s">
        <v>4257</v>
      </c>
      <c r="BA8" s="20">
        <v>1.383564</v>
      </c>
      <c r="BB8" s="16" t="s">
        <v>4256</v>
      </c>
      <c r="BC8" s="15">
        <v>57458</v>
      </c>
      <c r="BD8" s="16" t="s">
        <v>4257</v>
      </c>
      <c r="BE8" s="20">
        <v>1.284125</v>
      </c>
      <c r="BF8" s="16" t="s">
        <v>4258</v>
      </c>
      <c r="BG8" s="15">
        <v>79387</v>
      </c>
      <c r="BH8" s="16" t="s">
        <v>4259</v>
      </c>
      <c r="BI8" s="20">
        <v>1.3283480000000001</v>
      </c>
      <c r="BJ8" s="16" t="s">
        <v>4258</v>
      </c>
      <c r="BK8" s="15">
        <v>3359</v>
      </c>
      <c r="BL8" s="16" t="s">
        <v>4259</v>
      </c>
      <c r="BM8" s="20">
        <v>1.196572</v>
      </c>
      <c r="BN8" s="16" t="s">
        <v>4258</v>
      </c>
      <c r="BO8" s="15">
        <v>108190</v>
      </c>
      <c r="BP8" s="16" t="s">
        <v>4259</v>
      </c>
      <c r="BQ8" s="20">
        <v>1.571256</v>
      </c>
      <c r="BR8" s="16" t="s">
        <v>4258</v>
      </c>
      <c r="BS8" s="15">
        <v>59748</v>
      </c>
      <c r="BT8" s="16" t="s">
        <v>4259</v>
      </c>
      <c r="BU8" s="20">
        <v>1.309798</v>
      </c>
      <c r="BV8" s="16" t="s">
        <v>4260</v>
      </c>
      <c r="BW8" s="15">
        <v>89220</v>
      </c>
      <c r="BX8" s="16" t="s">
        <v>4261</v>
      </c>
      <c r="BY8" s="20">
        <v>1.3697859999999999</v>
      </c>
      <c r="BZ8" s="16" t="s">
        <v>4260</v>
      </c>
      <c r="CA8" s="15">
        <v>6397</v>
      </c>
      <c r="CB8" s="16" t="s">
        <v>4261</v>
      </c>
      <c r="CC8" s="20">
        <v>1.1752100000000001</v>
      </c>
      <c r="CD8" s="16" t="s">
        <v>4260</v>
      </c>
      <c r="CE8" s="15">
        <v>129580</v>
      </c>
      <c r="CF8" s="16" t="s">
        <v>4261</v>
      </c>
      <c r="CG8" s="20">
        <v>1.420372</v>
      </c>
      <c r="CH8" s="16" t="s">
        <v>4260</v>
      </c>
      <c r="CI8" s="15">
        <v>64865</v>
      </c>
      <c r="CJ8" s="16" t="s">
        <v>4261</v>
      </c>
      <c r="CK8" s="20">
        <v>1.3419449999999999</v>
      </c>
      <c r="CL8" s="16" t="s">
        <v>5056</v>
      </c>
      <c r="CM8" s="15">
        <f>SUM(A2L401C10)/A2L401C1</f>
        <v>326970</v>
      </c>
    </row>
    <row r="9" spans="1:91" x14ac:dyDescent="0.3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85596</v>
      </c>
      <c r="H9" s="16" t="s">
        <v>4253</v>
      </c>
      <c r="I9" s="20">
        <v>1</v>
      </c>
      <c r="J9" s="16" t="s">
        <v>4252</v>
      </c>
      <c r="K9" s="15">
        <v>-1423</v>
      </c>
      <c r="L9" s="16" t="s">
        <v>4253</v>
      </c>
      <c r="M9" s="20">
        <v>1</v>
      </c>
      <c r="N9" s="16" t="s">
        <v>4252</v>
      </c>
      <c r="O9" s="15">
        <v>15732</v>
      </c>
      <c r="P9" s="16" t="s">
        <v>4253</v>
      </c>
      <c r="Q9" s="20">
        <v>1</v>
      </c>
      <c r="R9" s="16" t="s">
        <v>4252</v>
      </c>
      <c r="S9" s="15">
        <v>2258</v>
      </c>
      <c r="T9" s="16" t="s">
        <v>4253</v>
      </c>
      <c r="U9" s="20">
        <v>1</v>
      </c>
      <c r="V9" s="16" t="s">
        <v>4252</v>
      </c>
      <c r="W9" s="15">
        <v>102163</v>
      </c>
      <c r="X9" s="16" t="s">
        <v>4252</v>
      </c>
      <c r="Y9" s="15">
        <v>102423</v>
      </c>
      <c r="Z9" s="16" t="s">
        <v>4254</v>
      </c>
      <c r="AA9" s="15">
        <v>85654</v>
      </c>
      <c r="AB9" s="16" t="s">
        <v>4255</v>
      </c>
      <c r="AC9" s="20">
        <v>1.2132879999999999</v>
      </c>
      <c r="AD9" s="16" t="s">
        <v>4254</v>
      </c>
      <c r="AE9" s="15">
        <v>245</v>
      </c>
      <c r="AF9" s="16" t="s">
        <v>4255</v>
      </c>
      <c r="AG9" s="20">
        <v>1.063221</v>
      </c>
      <c r="AH9" s="16" t="s">
        <v>4254</v>
      </c>
      <c r="AI9" s="15">
        <v>16253</v>
      </c>
      <c r="AJ9" s="16" t="s">
        <v>4255</v>
      </c>
      <c r="AK9" s="20">
        <v>1.0545180000000001</v>
      </c>
      <c r="AL9" s="16" t="s">
        <v>4254</v>
      </c>
      <c r="AM9" s="15">
        <v>1744</v>
      </c>
      <c r="AN9" s="16" t="s">
        <v>4255</v>
      </c>
      <c r="AO9" s="20">
        <v>1.19174</v>
      </c>
      <c r="AP9" s="16" t="s">
        <v>4256</v>
      </c>
      <c r="AQ9" s="15">
        <v>83133</v>
      </c>
      <c r="AR9" s="16" t="s">
        <v>4257</v>
      </c>
      <c r="AS9" s="20">
        <v>1.3041879999999999</v>
      </c>
      <c r="AT9" s="16" t="s">
        <v>4256</v>
      </c>
      <c r="AU9" s="15">
        <v>163</v>
      </c>
      <c r="AV9" s="16" t="s">
        <v>4257</v>
      </c>
      <c r="AW9" s="20">
        <v>1.162755</v>
      </c>
      <c r="AX9" s="16" t="s">
        <v>4256</v>
      </c>
      <c r="AY9" s="15">
        <v>15531</v>
      </c>
      <c r="AZ9" s="16" t="s">
        <v>4257</v>
      </c>
      <c r="BA9" s="20">
        <v>1.383564</v>
      </c>
      <c r="BB9" s="16" t="s">
        <v>4256</v>
      </c>
      <c r="BC9" s="15">
        <v>-2</v>
      </c>
      <c r="BD9" s="16" t="s">
        <v>4257</v>
      </c>
      <c r="BE9" s="20">
        <v>1.284125</v>
      </c>
      <c r="BF9" s="16" t="s">
        <v>4258</v>
      </c>
      <c r="BG9" s="15">
        <v>79998</v>
      </c>
      <c r="BH9" s="16" t="s">
        <v>4259</v>
      </c>
      <c r="BI9" s="20">
        <v>1.3283480000000001</v>
      </c>
      <c r="BJ9" s="16" t="s">
        <v>4258</v>
      </c>
      <c r="BK9" s="15">
        <v>167</v>
      </c>
      <c r="BL9" s="16" t="s">
        <v>4259</v>
      </c>
      <c r="BM9" s="20">
        <v>1.196572</v>
      </c>
      <c r="BN9" s="16" t="s">
        <v>4258</v>
      </c>
      <c r="BO9" s="15">
        <v>21047</v>
      </c>
      <c r="BP9" s="16" t="s">
        <v>4259</v>
      </c>
      <c r="BQ9" s="20">
        <v>1.571256</v>
      </c>
      <c r="BR9" s="16" t="s">
        <v>4258</v>
      </c>
      <c r="BS9" s="15">
        <v>52</v>
      </c>
      <c r="BT9" s="16" t="s">
        <v>4259</v>
      </c>
      <c r="BU9" s="20">
        <v>1.309798</v>
      </c>
      <c r="BV9" s="16" t="s">
        <v>4260</v>
      </c>
      <c r="BW9" s="15">
        <v>85452</v>
      </c>
      <c r="BX9" s="16" t="s">
        <v>4261</v>
      </c>
      <c r="BY9" s="20">
        <v>1.3697859999999999</v>
      </c>
      <c r="BZ9" s="16" t="s">
        <v>4260</v>
      </c>
      <c r="CA9" s="15">
        <v>286</v>
      </c>
      <c r="CB9" s="16" t="s">
        <v>4261</v>
      </c>
      <c r="CC9" s="20">
        <v>1.1752100000000001</v>
      </c>
      <c r="CD9" s="16" t="s">
        <v>4260</v>
      </c>
      <c r="CE9" s="15">
        <v>20518</v>
      </c>
      <c r="CF9" s="16" t="s">
        <v>4261</v>
      </c>
      <c r="CG9" s="20">
        <v>1.420372</v>
      </c>
      <c r="CH9" s="16" t="s">
        <v>4260</v>
      </c>
      <c r="CI9" s="15">
        <v>1439</v>
      </c>
      <c r="CJ9" s="16" t="s">
        <v>4261</v>
      </c>
      <c r="CK9" s="20">
        <v>1.3419449999999999</v>
      </c>
      <c r="CL9" s="16" t="s">
        <v>5057</v>
      </c>
      <c r="CM9" s="15">
        <f>SUM(A2L402C10)/A2L402C1</f>
        <v>102163</v>
      </c>
    </row>
    <row r="10" spans="1:91" x14ac:dyDescent="0.3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128543</v>
      </c>
      <c r="H10" s="16" t="s">
        <v>4253</v>
      </c>
      <c r="I10" s="20">
        <v>1</v>
      </c>
      <c r="J10" s="16" t="s">
        <v>4252</v>
      </c>
      <c r="K10" s="15">
        <v>8731</v>
      </c>
      <c r="L10" s="16" t="s">
        <v>4253</v>
      </c>
      <c r="M10" s="20">
        <v>1</v>
      </c>
      <c r="N10" s="16" t="s">
        <v>4252</v>
      </c>
      <c r="O10" s="15">
        <v>311426</v>
      </c>
      <c r="P10" s="16" t="s">
        <v>4253</v>
      </c>
      <c r="Q10" s="20">
        <v>1</v>
      </c>
      <c r="R10" s="16" t="s">
        <v>4252</v>
      </c>
      <c r="S10" s="15">
        <v>5442</v>
      </c>
      <c r="T10" s="16" t="s">
        <v>4253</v>
      </c>
      <c r="U10" s="20">
        <v>1</v>
      </c>
      <c r="V10" s="16" t="s">
        <v>4252</v>
      </c>
      <c r="W10" s="15">
        <v>454142</v>
      </c>
      <c r="X10" s="16" t="s">
        <v>4252</v>
      </c>
      <c r="Y10" s="15">
        <v>454739</v>
      </c>
      <c r="Z10" s="16" t="s">
        <v>4254</v>
      </c>
      <c r="AA10" s="15">
        <v>120255</v>
      </c>
      <c r="AB10" s="16" t="s">
        <v>4255</v>
      </c>
      <c r="AC10" s="20">
        <v>1.2132879999999999</v>
      </c>
      <c r="AD10" s="16" t="s">
        <v>4254</v>
      </c>
      <c r="AE10" s="15">
        <v>7934</v>
      </c>
      <c r="AF10" s="16" t="s">
        <v>4255</v>
      </c>
      <c r="AG10" s="20">
        <v>1.063221</v>
      </c>
      <c r="AH10" s="16" t="s">
        <v>4254</v>
      </c>
      <c r="AI10" s="15">
        <v>275458</v>
      </c>
      <c r="AJ10" s="16" t="s">
        <v>4255</v>
      </c>
      <c r="AK10" s="20">
        <v>1.0545180000000001</v>
      </c>
      <c r="AL10" s="16" t="s">
        <v>4254</v>
      </c>
      <c r="AM10" s="15">
        <v>3898</v>
      </c>
      <c r="AN10" s="16" t="s">
        <v>4255</v>
      </c>
      <c r="AO10" s="20">
        <v>1.19174</v>
      </c>
      <c r="AP10" s="16" t="s">
        <v>4256</v>
      </c>
      <c r="AQ10" s="15">
        <v>118417</v>
      </c>
      <c r="AR10" s="16" t="s">
        <v>4257</v>
      </c>
      <c r="AS10" s="20">
        <v>1.3041879999999999</v>
      </c>
      <c r="AT10" s="16" t="s">
        <v>4256</v>
      </c>
      <c r="AU10" s="15">
        <v>8305</v>
      </c>
      <c r="AV10" s="16" t="s">
        <v>4257</v>
      </c>
      <c r="AW10" s="20">
        <v>1.162755</v>
      </c>
      <c r="AX10" s="16" t="s">
        <v>4256</v>
      </c>
      <c r="AY10" s="15">
        <v>252989</v>
      </c>
      <c r="AZ10" s="16" t="s">
        <v>4257</v>
      </c>
      <c r="BA10" s="20">
        <v>1.383564</v>
      </c>
      <c r="BB10" s="16" t="s">
        <v>4256</v>
      </c>
      <c r="BC10" s="15">
        <v>1755</v>
      </c>
      <c r="BD10" s="16" t="s">
        <v>4257</v>
      </c>
      <c r="BE10" s="20">
        <v>1.284125</v>
      </c>
      <c r="BF10" s="16" t="s">
        <v>4258</v>
      </c>
      <c r="BG10" s="15">
        <v>109349</v>
      </c>
      <c r="BH10" s="16" t="s">
        <v>4259</v>
      </c>
      <c r="BI10" s="20">
        <v>1.3283480000000001</v>
      </c>
      <c r="BJ10" s="16" t="s">
        <v>4258</v>
      </c>
      <c r="BK10" s="15">
        <v>7980</v>
      </c>
      <c r="BL10" s="16" t="s">
        <v>4259</v>
      </c>
      <c r="BM10" s="20">
        <v>1.196572</v>
      </c>
      <c r="BN10" s="16" t="s">
        <v>4258</v>
      </c>
      <c r="BO10" s="15">
        <v>239941</v>
      </c>
      <c r="BP10" s="16" t="s">
        <v>4259</v>
      </c>
      <c r="BQ10" s="20">
        <v>1.571256</v>
      </c>
      <c r="BR10" s="16" t="s">
        <v>4258</v>
      </c>
      <c r="BS10" s="15">
        <v>1832</v>
      </c>
      <c r="BT10" s="16" t="s">
        <v>4259</v>
      </c>
      <c r="BU10" s="20">
        <v>1.309798</v>
      </c>
      <c r="BV10" s="16" t="s">
        <v>4260</v>
      </c>
      <c r="BW10" s="15">
        <v>114062</v>
      </c>
      <c r="BX10" s="16" t="s">
        <v>4261</v>
      </c>
      <c r="BY10" s="20">
        <v>1.3697859999999999</v>
      </c>
      <c r="BZ10" s="16" t="s">
        <v>4260</v>
      </c>
      <c r="CA10" s="15">
        <v>9174</v>
      </c>
      <c r="CB10" s="16" t="s">
        <v>4261</v>
      </c>
      <c r="CC10" s="20">
        <v>1.1752100000000001</v>
      </c>
      <c r="CD10" s="16" t="s">
        <v>4260</v>
      </c>
      <c r="CE10" s="15">
        <v>229786</v>
      </c>
      <c r="CF10" s="16" t="s">
        <v>4261</v>
      </c>
      <c r="CG10" s="20">
        <v>1.420372</v>
      </c>
      <c r="CH10" s="16" t="s">
        <v>4260</v>
      </c>
      <c r="CI10" s="15">
        <v>4528</v>
      </c>
      <c r="CJ10" s="16" t="s">
        <v>4261</v>
      </c>
      <c r="CK10" s="20">
        <v>1.3419449999999999</v>
      </c>
      <c r="CL10" s="16" t="s">
        <v>5058</v>
      </c>
      <c r="CM10" s="15">
        <f>SUM(A2L403C10)/A2L403C1</f>
        <v>454142</v>
      </c>
    </row>
    <row r="11" spans="1:91" x14ac:dyDescent="0.3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79850</v>
      </c>
      <c r="H11" s="16" t="s">
        <v>4253</v>
      </c>
      <c r="I11" s="20">
        <v>1</v>
      </c>
      <c r="J11" s="16" t="s">
        <v>4252</v>
      </c>
      <c r="K11" s="15">
        <v>861</v>
      </c>
      <c r="L11" s="16" t="s">
        <v>4253</v>
      </c>
      <c r="M11" s="20">
        <v>1</v>
      </c>
      <c r="N11" s="16" t="s">
        <v>4252</v>
      </c>
      <c r="O11" s="15">
        <v>30430</v>
      </c>
      <c r="P11" s="16" t="s">
        <v>4253</v>
      </c>
      <c r="Q11" s="20">
        <v>1</v>
      </c>
      <c r="R11" s="16" t="s">
        <v>4252</v>
      </c>
      <c r="S11" s="15">
        <v>13195</v>
      </c>
      <c r="T11" s="16" t="s">
        <v>4253</v>
      </c>
      <c r="U11" s="20">
        <v>1</v>
      </c>
      <c r="V11" s="16" t="s">
        <v>4252</v>
      </c>
      <c r="W11" s="15">
        <v>124336</v>
      </c>
      <c r="X11" s="16" t="s">
        <v>4252</v>
      </c>
      <c r="Y11" s="15">
        <v>124368</v>
      </c>
      <c r="Z11" s="16" t="s">
        <v>4254</v>
      </c>
      <c r="AA11" s="15">
        <v>81803</v>
      </c>
      <c r="AB11" s="16" t="s">
        <v>4255</v>
      </c>
      <c r="AC11" s="20">
        <v>1.2132879999999999</v>
      </c>
      <c r="AD11" s="16" t="s">
        <v>4254</v>
      </c>
      <c r="AE11" s="15">
        <v>1004</v>
      </c>
      <c r="AF11" s="16" t="s">
        <v>4255</v>
      </c>
      <c r="AG11" s="20">
        <v>1.063221</v>
      </c>
      <c r="AH11" s="16" t="s">
        <v>4254</v>
      </c>
      <c r="AI11" s="15">
        <v>31529</v>
      </c>
      <c r="AJ11" s="16" t="s">
        <v>4255</v>
      </c>
      <c r="AK11" s="20">
        <v>1.0545180000000001</v>
      </c>
      <c r="AL11" s="16" t="s">
        <v>4254</v>
      </c>
      <c r="AM11" s="15">
        <v>12743</v>
      </c>
      <c r="AN11" s="16" t="s">
        <v>4255</v>
      </c>
      <c r="AO11" s="20">
        <v>1.19174</v>
      </c>
      <c r="AP11" s="16" t="s">
        <v>4256</v>
      </c>
      <c r="AQ11" s="15">
        <v>78218</v>
      </c>
      <c r="AR11" s="16" t="s">
        <v>4257</v>
      </c>
      <c r="AS11" s="20">
        <v>1.3041879999999999</v>
      </c>
      <c r="AT11" s="16" t="s">
        <v>4256</v>
      </c>
      <c r="AU11" s="15">
        <v>750</v>
      </c>
      <c r="AV11" s="16" t="s">
        <v>4257</v>
      </c>
      <c r="AW11" s="20">
        <v>1.162755</v>
      </c>
      <c r="AX11" s="16" t="s">
        <v>4256</v>
      </c>
      <c r="AY11" s="15">
        <v>27341</v>
      </c>
      <c r="AZ11" s="16" t="s">
        <v>4257</v>
      </c>
      <c r="BA11" s="20">
        <v>1.383564</v>
      </c>
      <c r="BB11" s="16" t="s">
        <v>4256</v>
      </c>
      <c r="BC11" s="15">
        <v>6280</v>
      </c>
      <c r="BD11" s="16" t="s">
        <v>4257</v>
      </c>
      <c r="BE11" s="20">
        <v>1.284125</v>
      </c>
      <c r="BF11" s="16" t="s">
        <v>4258</v>
      </c>
      <c r="BG11" s="15">
        <v>83380</v>
      </c>
      <c r="BH11" s="16" t="s">
        <v>4259</v>
      </c>
      <c r="BI11" s="20">
        <v>1.3283480000000001</v>
      </c>
      <c r="BJ11" s="16" t="s">
        <v>4258</v>
      </c>
      <c r="BK11" s="15">
        <v>316</v>
      </c>
      <c r="BL11" s="16" t="s">
        <v>4259</v>
      </c>
      <c r="BM11" s="20">
        <v>1.196572</v>
      </c>
      <c r="BN11" s="16" t="s">
        <v>4258</v>
      </c>
      <c r="BO11" s="15">
        <v>18469</v>
      </c>
      <c r="BP11" s="16" t="s">
        <v>4259</v>
      </c>
      <c r="BQ11" s="20">
        <v>1.571256</v>
      </c>
      <c r="BR11" s="16" t="s">
        <v>4258</v>
      </c>
      <c r="BS11" s="15">
        <v>5451</v>
      </c>
      <c r="BT11" s="16" t="s">
        <v>4259</v>
      </c>
      <c r="BU11" s="20">
        <v>1.309798</v>
      </c>
      <c r="BV11" s="16" t="s">
        <v>4260</v>
      </c>
      <c r="BW11" s="15">
        <v>85535</v>
      </c>
      <c r="BX11" s="16" t="s">
        <v>4261</v>
      </c>
      <c r="BY11" s="20">
        <v>1.3697859999999999</v>
      </c>
      <c r="BZ11" s="16" t="s">
        <v>4260</v>
      </c>
      <c r="CA11" s="15">
        <v>699</v>
      </c>
      <c r="CB11" s="16" t="s">
        <v>4261</v>
      </c>
      <c r="CC11" s="20">
        <v>1.1752100000000001</v>
      </c>
      <c r="CD11" s="16" t="s">
        <v>4260</v>
      </c>
      <c r="CE11" s="15">
        <v>20984</v>
      </c>
      <c r="CF11" s="16" t="s">
        <v>4261</v>
      </c>
      <c r="CG11" s="20">
        <v>1.420372</v>
      </c>
      <c r="CH11" s="16" t="s">
        <v>4260</v>
      </c>
      <c r="CI11" s="15">
        <v>14896</v>
      </c>
      <c r="CJ11" s="16" t="s">
        <v>4261</v>
      </c>
      <c r="CK11" s="20">
        <v>1.3419449999999999</v>
      </c>
      <c r="CL11" s="16" t="s">
        <v>5059</v>
      </c>
      <c r="CM11" s="15">
        <f>SUM(A2L404C10)/A2L404C1</f>
        <v>124336</v>
      </c>
    </row>
    <row r="12" spans="1:91" x14ac:dyDescent="0.3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39236</v>
      </c>
      <c r="H12" s="16" t="s">
        <v>4253</v>
      </c>
      <c r="I12" s="20">
        <v>1</v>
      </c>
      <c r="J12" s="16" t="s">
        <v>4252</v>
      </c>
      <c r="K12" s="15">
        <v>212</v>
      </c>
      <c r="L12" s="16" t="s">
        <v>4253</v>
      </c>
      <c r="M12" s="20">
        <v>1</v>
      </c>
      <c r="N12" s="16" t="s">
        <v>4252</v>
      </c>
      <c r="O12" s="15">
        <v>2955</v>
      </c>
      <c r="P12" s="16" t="s">
        <v>4253</v>
      </c>
      <c r="Q12" s="20">
        <v>1</v>
      </c>
      <c r="R12" s="16" t="s">
        <v>4252</v>
      </c>
      <c r="S12" s="15">
        <v>7527</v>
      </c>
      <c r="T12" s="16" t="s">
        <v>4253</v>
      </c>
      <c r="U12" s="20">
        <v>1</v>
      </c>
      <c r="V12" s="16" t="s">
        <v>4252</v>
      </c>
      <c r="W12" s="15">
        <v>49930</v>
      </c>
      <c r="X12" s="16" t="s">
        <v>4252</v>
      </c>
      <c r="Y12" s="15">
        <v>49930</v>
      </c>
      <c r="Z12" s="16" t="s">
        <v>4254</v>
      </c>
      <c r="AA12" s="15">
        <v>37263</v>
      </c>
      <c r="AB12" s="16" t="s">
        <v>4255</v>
      </c>
      <c r="AC12" s="20">
        <v>1.2132879999999999</v>
      </c>
      <c r="AD12" s="16" t="s">
        <v>4254</v>
      </c>
      <c r="AE12" s="15">
        <v>302</v>
      </c>
      <c r="AF12" s="16" t="s">
        <v>4255</v>
      </c>
      <c r="AG12" s="20">
        <v>1.063221</v>
      </c>
      <c r="AH12" s="16" t="s">
        <v>4254</v>
      </c>
      <c r="AI12" s="15">
        <v>8048</v>
      </c>
      <c r="AJ12" s="16" t="s">
        <v>4255</v>
      </c>
      <c r="AK12" s="20">
        <v>1.0545180000000001</v>
      </c>
      <c r="AL12" s="16" t="s">
        <v>4254</v>
      </c>
      <c r="AM12" s="15">
        <v>6035</v>
      </c>
      <c r="AN12" s="16" t="s">
        <v>4255</v>
      </c>
      <c r="AO12" s="20">
        <v>1.19174</v>
      </c>
      <c r="AP12" s="16" t="s">
        <v>4256</v>
      </c>
      <c r="AQ12" s="15">
        <v>35856</v>
      </c>
      <c r="AR12" s="16" t="s">
        <v>4257</v>
      </c>
      <c r="AS12" s="20">
        <v>1.3041879999999999</v>
      </c>
      <c r="AT12" s="16" t="s">
        <v>4256</v>
      </c>
      <c r="AU12" s="15">
        <v>175</v>
      </c>
      <c r="AV12" s="16" t="s">
        <v>4257</v>
      </c>
      <c r="AW12" s="20">
        <v>1.162755</v>
      </c>
      <c r="AX12" s="16" t="s">
        <v>4256</v>
      </c>
      <c r="AY12" s="15">
        <v>8061</v>
      </c>
      <c r="AZ12" s="16" t="s">
        <v>4257</v>
      </c>
      <c r="BA12" s="20">
        <v>1.383564</v>
      </c>
      <c r="BB12" s="16" t="s">
        <v>4256</v>
      </c>
      <c r="BC12" s="15">
        <v>2147</v>
      </c>
      <c r="BD12" s="16" t="s">
        <v>4257</v>
      </c>
      <c r="BE12" s="20">
        <v>1.284125</v>
      </c>
      <c r="BF12" s="16" t="s">
        <v>4258</v>
      </c>
      <c r="BG12" s="15">
        <v>34289</v>
      </c>
      <c r="BH12" s="16" t="s">
        <v>4259</v>
      </c>
      <c r="BI12" s="20">
        <v>1.3283480000000001</v>
      </c>
      <c r="BJ12" s="16" t="s">
        <v>4258</v>
      </c>
      <c r="BK12" s="15">
        <v>209</v>
      </c>
      <c r="BL12" s="16" t="s">
        <v>4259</v>
      </c>
      <c r="BM12" s="20">
        <v>1.196572</v>
      </c>
      <c r="BN12" s="16" t="s">
        <v>4258</v>
      </c>
      <c r="BO12" s="15">
        <v>3163</v>
      </c>
      <c r="BP12" s="16" t="s">
        <v>4259</v>
      </c>
      <c r="BQ12" s="20">
        <v>1.571256</v>
      </c>
      <c r="BR12" s="16" t="s">
        <v>4258</v>
      </c>
      <c r="BS12" s="15">
        <v>2416</v>
      </c>
      <c r="BT12" s="16" t="s">
        <v>4259</v>
      </c>
      <c r="BU12" s="20">
        <v>1.309798</v>
      </c>
      <c r="BV12" s="16" t="s">
        <v>4260</v>
      </c>
      <c r="BW12" s="15">
        <v>37151</v>
      </c>
      <c r="BX12" s="16" t="s">
        <v>4261</v>
      </c>
      <c r="BY12" s="20">
        <v>1.3697859999999999</v>
      </c>
      <c r="BZ12" s="16" t="s">
        <v>4260</v>
      </c>
      <c r="CA12" s="15">
        <v>218</v>
      </c>
      <c r="CB12" s="16" t="s">
        <v>4261</v>
      </c>
      <c r="CC12" s="20">
        <v>1.1752100000000001</v>
      </c>
      <c r="CD12" s="16" t="s">
        <v>4260</v>
      </c>
      <c r="CE12" s="15">
        <v>4632</v>
      </c>
      <c r="CF12" s="16" t="s">
        <v>4261</v>
      </c>
      <c r="CG12" s="20">
        <v>1.420372</v>
      </c>
      <c r="CH12" s="16" t="s">
        <v>4260</v>
      </c>
      <c r="CI12" s="15">
        <v>7041</v>
      </c>
      <c r="CJ12" s="16" t="s">
        <v>4261</v>
      </c>
      <c r="CK12" s="20">
        <v>1.3419449999999999</v>
      </c>
      <c r="CL12" s="16" t="s">
        <v>5060</v>
      </c>
      <c r="CM12" s="15">
        <f>SUM(A2L405C10)/A2L405C1</f>
        <v>49930</v>
      </c>
    </row>
    <row r="13" spans="1:91" x14ac:dyDescent="0.3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7236</v>
      </c>
      <c r="H13" s="16" t="s">
        <v>4253</v>
      </c>
      <c r="I13" s="20">
        <v>1</v>
      </c>
      <c r="J13" s="16" t="s">
        <v>4252</v>
      </c>
      <c r="K13" s="15">
        <v>13</v>
      </c>
      <c r="L13" s="16" t="s">
        <v>4253</v>
      </c>
      <c r="M13" s="20">
        <v>1</v>
      </c>
      <c r="N13" s="16" t="s">
        <v>4252</v>
      </c>
      <c r="O13" s="15">
        <v>2985</v>
      </c>
      <c r="P13" s="16" t="s">
        <v>4253</v>
      </c>
      <c r="Q13" s="20">
        <v>1</v>
      </c>
      <c r="R13" s="16" t="s">
        <v>4252</v>
      </c>
      <c r="S13" s="15">
        <v>1574</v>
      </c>
      <c r="T13" s="16" t="s">
        <v>4253</v>
      </c>
      <c r="U13" s="20">
        <v>1</v>
      </c>
      <c r="V13" s="16" t="s">
        <v>4252</v>
      </c>
      <c r="W13" s="15">
        <v>11808</v>
      </c>
      <c r="X13" s="16" t="s">
        <v>4252</v>
      </c>
      <c r="Y13" s="15">
        <v>11808</v>
      </c>
      <c r="Z13" s="16" t="s">
        <v>4254</v>
      </c>
      <c r="AA13" s="15">
        <v>6800</v>
      </c>
      <c r="AB13" s="16" t="s">
        <v>4255</v>
      </c>
      <c r="AC13" s="20">
        <v>1.2132879999999999</v>
      </c>
      <c r="AD13" s="16" t="s">
        <v>4254</v>
      </c>
      <c r="AE13" s="15">
        <v>11</v>
      </c>
      <c r="AF13" s="16" t="s">
        <v>4255</v>
      </c>
      <c r="AG13" s="20">
        <v>1.063221</v>
      </c>
      <c r="AH13" s="16" t="s">
        <v>4254</v>
      </c>
      <c r="AI13" s="15">
        <v>3319</v>
      </c>
      <c r="AJ13" s="16" t="s">
        <v>4255</v>
      </c>
      <c r="AK13" s="20">
        <v>1.0545180000000001</v>
      </c>
      <c r="AL13" s="16" t="s">
        <v>4254</v>
      </c>
      <c r="AM13" s="15">
        <v>1194</v>
      </c>
      <c r="AN13" s="16" t="s">
        <v>4255</v>
      </c>
      <c r="AO13" s="20">
        <v>1.19174</v>
      </c>
      <c r="AP13" s="16" t="s">
        <v>4256</v>
      </c>
      <c r="AQ13" s="15">
        <v>6711</v>
      </c>
      <c r="AR13" s="16" t="s">
        <v>4257</v>
      </c>
      <c r="AS13" s="20">
        <v>1.3041879999999999</v>
      </c>
      <c r="AT13" s="16" t="s">
        <v>4256</v>
      </c>
      <c r="AU13" s="15">
        <v>9</v>
      </c>
      <c r="AV13" s="16" t="s">
        <v>4257</v>
      </c>
      <c r="AW13" s="20">
        <v>1.162755</v>
      </c>
      <c r="AX13" s="16" t="s">
        <v>4256</v>
      </c>
      <c r="AY13" s="15">
        <v>2556</v>
      </c>
      <c r="AZ13" s="16" t="s">
        <v>4257</v>
      </c>
      <c r="BA13" s="20">
        <v>1.383564</v>
      </c>
      <c r="BB13" s="16" t="s">
        <v>4256</v>
      </c>
      <c r="BC13" s="15">
        <v>626</v>
      </c>
      <c r="BD13" s="16" t="s">
        <v>4257</v>
      </c>
      <c r="BE13" s="20">
        <v>1.284125</v>
      </c>
      <c r="BF13" s="16" t="s">
        <v>4258</v>
      </c>
      <c r="BG13" s="15">
        <v>6270</v>
      </c>
      <c r="BH13" s="16" t="s">
        <v>4259</v>
      </c>
      <c r="BI13" s="20">
        <v>1.3283480000000001</v>
      </c>
      <c r="BJ13" s="16" t="s">
        <v>4258</v>
      </c>
      <c r="BK13" s="15">
        <v>133</v>
      </c>
      <c r="BL13" s="16" t="s">
        <v>4259</v>
      </c>
      <c r="BM13" s="20">
        <v>1.196572</v>
      </c>
      <c r="BN13" s="16" t="s">
        <v>4258</v>
      </c>
      <c r="BO13" s="15">
        <v>3151</v>
      </c>
      <c r="BP13" s="16" t="s">
        <v>4259</v>
      </c>
      <c r="BQ13" s="20">
        <v>1.571256</v>
      </c>
      <c r="BR13" s="16" t="s">
        <v>4258</v>
      </c>
      <c r="BS13" s="15">
        <v>622</v>
      </c>
      <c r="BT13" s="16" t="s">
        <v>4259</v>
      </c>
      <c r="BU13" s="20">
        <v>1.309798</v>
      </c>
      <c r="BV13" s="16" t="s">
        <v>4260</v>
      </c>
      <c r="BW13" s="15">
        <v>6493</v>
      </c>
      <c r="BX13" s="16" t="s">
        <v>4261</v>
      </c>
      <c r="BY13" s="20">
        <v>1.3697859999999999</v>
      </c>
      <c r="BZ13" s="16" t="s">
        <v>4260</v>
      </c>
      <c r="CA13" s="15">
        <v>53</v>
      </c>
      <c r="CB13" s="16" t="s">
        <v>4261</v>
      </c>
      <c r="CC13" s="20">
        <v>1.1752100000000001</v>
      </c>
      <c r="CD13" s="16" t="s">
        <v>4260</v>
      </c>
      <c r="CE13" s="15">
        <v>3651</v>
      </c>
      <c r="CF13" s="16" t="s">
        <v>4261</v>
      </c>
      <c r="CG13" s="20">
        <v>1.420372</v>
      </c>
      <c r="CH13" s="16" t="s">
        <v>4260</v>
      </c>
      <c r="CI13" s="15">
        <v>1308</v>
      </c>
      <c r="CJ13" s="16" t="s">
        <v>4261</v>
      </c>
      <c r="CK13" s="20">
        <v>1.3419449999999999</v>
      </c>
      <c r="CL13" s="16" t="s">
        <v>5061</v>
      </c>
      <c r="CM13" s="15">
        <f>SUM(A2L406C10)/A2L406C1</f>
        <v>11808</v>
      </c>
    </row>
    <row r="14" spans="1:91" x14ac:dyDescent="0.3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59768</v>
      </c>
      <c r="H14" s="16" t="s">
        <v>4253</v>
      </c>
      <c r="I14" s="20">
        <v>1</v>
      </c>
      <c r="J14" s="16" t="s">
        <v>4252</v>
      </c>
      <c r="K14" s="15">
        <v>1045</v>
      </c>
      <c r="L14" s="16" t="s">
        <v>4253</v>
      </c>
      <c r="M14" s="20">
        <v>1</v>
      </c>
      <c r="N14" s="16" t="s">
        <v>4252</v>
      </c>
      <c r="O14" s="15">
        <v>14188</v>
      </c>
      <c r="P14" s="16" t="s">
        <v>4253</v>
      </c>
      <c r="Q14" s="20">
        <v>1</v>
      </c>
      <c r="R14" s="16" t="s">
        <v>4252</v>
      </c>
      <c r="S14" s="15">
        <v>24779</v>
      </c>
      <c r="T14" s="16" t="s">
        <v>4253</v>
      </c>
      <c r="U14" s="20">
        <v>1</v>
      </c>
      <c r="V14" s="16" t="s">
        <v>4252</v>
      </c>
      <c r="W14" s="15">
        <v>99780</v>
      </c>
      <c r="X14" s="16" t="s">
        <v>4252</v>
      </c>
      <c r="Y14" s="15">
        <v>101188</v>
      </c>
      <c r="Z14" s="16" t="s">
        <v>4254</v>
      </c>
      <c r="AA14" s="15">
        <v>60761</v>
      </c>
      <c r="AB14" s="16" t="s">
        <v>4255</v>
      </c>
      <c r="AC14" s="20">
        <v>1.2132879999999999</v>
      </c>
      <c r="AD14" s="16" t="s">
        <v>4254</v>
      </c>
      <c r="AE14" s="15">
        <v>3701</v>
      </c>
      <c r="AF14" s="16" t="s">
        <v>4255</v>
      </c>
      <c r="AG14" s="20">
        <v>1.063221</v>
      </c>
      <c r="AH14" s="16" t="s">
        <v>4254</v>
      </c>
      <c r="AI14" s="15">
        <v>17784</v>
      </c>
      <c r="AJ14" s="16" t="s">
        <v>4255</v>
      </c>
      <c r="AK14" s="20">
        <v>1.0545180000000001</v>
      </c>
      <c r="AL14" s="16" t="s">
        <v>4254</v>
      </c>
      <c r="AM14" s="15">
        <v>17149</v>
      </c>
      <c r="AN14" s="16" t="s">
        <v>4255</v>
      </c>
      <c r="AO14" s="20">
        <v>1.19174</v>
      </c>
      <c r="AP14" s="16" t="s">
        <v>4256</v>
      </c>
      <c r="AQ14" s="15">
        <v>53868</v>
      </c>
      <c r="AR14" s="16" t="s">
        <v>4257</v>
      </c>
      <c r="AS14" s="20">
        <v>1.3041879999999999</v>
      </c>
      <c r="AT14" s="16" t="s">
        <v>4256</v>
      </c>
      <c r="AU14" s="15">
        <v>1762</v>
      </c>
      <c r="AV14" s="16" t="s">
        <v>4257</v>
      </c>
      <c r="AW14" s="20">
        <v>1.162755</v>
      </c>
      <c r="AX14" s="16" t="s">
        <v>4256</v>
      </c>
      <c r="AY14" s="15">
        <v>14528</v>
      </c>
      <c r="AZ14" s="16" t="s">
        <v>4257</v>
      </c>
      <c r="BA14" s="20">
        <v>1.383564</v>
      </c>
      <c r="BB14" s="16" t="s">
        <v>4256</v>
      </c>
      <c r="BC14" s="15">
        <v>6720</v>
      </c>
      <c r="BD14" s="16" t="s">
        <v>4257</v>
      </c>
      <c r="BE14" s="20">
        <v>1.284125</v>
      </c>
      <c r="BF14" s="16" t="s">
        <v>4258</v>
      </c>
      <c r="BG14" s="15">
        <v>52670</v>
      </c>
      <c r="BH14" s="16" t="s">
        <v>4259</v>
      </c>
      <c r="BI14" s="20">
        <v>1.3283480000000001</v>
      </c>
      <c r="BJ14" s="16" t="s">
        <v>4258</v>
      </c>
      <c r="BK14" s="15">
        <v>788</v>
      </c>
      <c r="BL14" s="16" t="s">
        <v>4259</v>
      </c>
      <c r="BM14" s="20">
        <v>1.196572</v>
      </c>
      <c r="BN14" s="16" t="s">
        <v>4258</v>
      </c>
      <c r="BO14" s="15">
        <v>10497</v>
      </c>
      <c r="BP14" s="16" t="s">
        <v>4259</v>
      </c>
      <c r="BQ14" s="20">
        <v>1.571256</v>
      </c>
      <c r="BR14" s="16" t="s">
        <v>4258</v>
      </c>
      <c r="BS14" s="15">
        <v>4933</v>
      </c>
      <c r="BT14" s="16" t="s">
        <v>4259</v>
      </c>
      <c r="BU14" s="20">
        <v>1.309798</v>
      </c>
      <c r="BV14" s="16" t="s">
        <v>4260</v>
      </c>
      <c r="BW14" s="15">
        <v>61751</v>
      </c>
      <c r="BX14" s="16" t="s">
        <v>4261</v>
      </c>
      <c r="BY14" s="20">
        <v>1.3697859999999999</v>
      </c>
      <c r="BZ14" s="16" t="s">
        <v>4260</v>
      </c>
      <c r="CA14" s="15">
        <v>1740</v>
      </c>
      <c r="CB14" s="16" t="s">
        <v>4261</v>
      </c>
      <c r="CC14" s="20">
        <v>1.1752100000000001</v>
      </c>
      <c r="CD14" s="16" t="s">
        <v>4260</v>
      </c>
      <c r="CE14" s="15">
        <v>11194</v>
      </c>
      <c r="CF14" s="16" t="s">
        <v>4261</v>
      </c>
      <c r="CG14" s="20">
        <v>1.420372</v>
      </c>
      <c r="CH14" s="16" t="s">
        <v>4260</v>
      </c>
      <c r="CI14" s="15">
        <v>13297</v>
      </c>
      <c r="CJ14" s="16" t="s">
        <v>4261</v>
      </c>
      <c r="CK14" s="20">
        <v>1.3419449999999999</v>
      </c>
      <c r="CL14" s="16" t="s">
        <v>5062</v>
      </c>
      <c r="CM14" s="15">
        <f>SUM(A2L407C10)/A2L407C1</f>
        <v>99780</v>
      </c>
    </row>
    <row r="15" spans="1:91" x14ac:dyDescent="0.3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42084</v>
      </c>
      <c r="H15" s="16" t="s">
        <v>4253</v>
      </c>
      <c r="I15" s="20">
        <v>1</v>
      </c>
      <c r="J15" s="16" t="s">
        <v>4252</v>
      </c>
      <c r="K15" s="15">
        <v>465</v>
      </c>
      <c r="L15" s="16" t="s">
        <v>4253</v>
      </c>
      <c r="M15" s="20">
        <v>1</v>
      </c>
      <c r="N15" s="16" t="s">
        <v>4252</v>
      </c>
      <c r="O15" s="15">
        <v>152441</v>
      </c>
      <c r="P15" s="16" t="s">
        <v>4253</v>
      </c>
      <c r="Q15" s="20">
        <v>1</v>
      </c>
      <c r="R15" s="16" t="s">
        <v>4252</v>
      </c>
      <c r="S15" s="15">
        <v>4308</v>
      </c>
      <c r="T15" s="16" t="s">
        <v>4253</v>
      </c>
      <c r="U15" s="20">
        <v>1</v>
      </c>
      <c r="V15" s="16" t="s">
        <v>4252</v>
      </c>
      <c r="W15" s="15">
        <v>199298</v>
      </c>
      <c r="X15" s="16" t="s">
        <v>4252</v>
      </c>
      <c r="Y15" s="15">
        <v>199641</v>
      </c>
      <c r="Z15" s="16" t="s">
        <v>4254</v>
      </c>
      <c r="AA15" s="15">
        <v>41025</v>
      </c>
      <c r="AB15" s="16" t="s">
        <v>4255</v>
      </c>
      <c r="AC15" s="20">
        <v>1.2132879999999999</v>
      </c>
      <c r="AD15" s="16" t="s">
        <v>4254</v>
      </c>
      <c r="AE15" s="15">
        <v>510</v>
      </c>
      <c r="AF15" s="16" t="s">
        <v>4255</v>
      </c>
      <c r="AG15" s="20">
        <v>1.063221</v>
      </c>
      <c r="AH15" s="16" t="s">
        <v>4254</v>
      </c>
      <c r="AI15" s="15">
        <v>149435</v>
      </c>
      <c r="AJ15" s="16" t="s">
        <v>4255</v>
      </c>
      <c r="AK15" s="20">
        <v>1.0545180000000001</v>
      </c>
      <c r="AL15" s="16" t="s">
        <v>4254</v>
      </c>
      <c r="AM15" s="15">
        <v>4690</v>
      </c>
      <c r="AN15" s="16" t="s">
        <v>4255</v>
      </c>
      <c r="AO15" s="20">
        <v>1.19174</v>
      </c>
      <c r="AP15" s="16" t="s">
        <v>4256</v>
      </c>
      <c r="AQ15" s="15">
        <v>40833</v>
      </c>
      <c r="AR15" s="16" t="s">
        <v>4257</v>
      </c>
      <c r="AS15" s="20">
        <v>1.3041879999999999</v>
      </c>
      <c r="AT15" s="16" t="s">
        <v>4256</v>
      </c>
      <c r="AU15" s="15">
        <v>422</v>
      </c>
      <c r="AV15" s="16" t="s">
        <v>4257</v>
      </c>
      <c r="AW15" s="20">
        <v>1.162755</v>
      </c>
      <c r="AX15" s="16" t="s">
        <v>4256</v>
      </c>
      <c r="AY15" s="15">
        <v>140253</v>
      </c>
      <c r="AZ15" s="16" t="s">
        <v>4257</v>
      </c>
      <c r="BA15" s="20">
        <v>1.383564</v>
      </c>
      <c r="BB15" s="16" t="s">
        <v>4256</v>
      </c>
      <c r="BC15" s="15">
        <v>3337</v>
      </c>
      <c r="BD15" s="16" t="s">
        <v>4257</v>
      </c>
      <c r="BE15" s="20">
        <v>1.284125</v>
      </c>
      <c r="BF15" s="16" t="s">
        <v>4258</v>
      </c>
      <c r="BG15" s="15">
        <v>40733</v>
      </c>
      <c r="BH15" s="16" t="s">
        <v>4259</v>
      </c>
      <c r="BI15" s="20">
        <v>1.3283480000000001</v>
      </c>
      <c r="BJ15" s="16" t="s">
        <v>4258</v>
      </c>
      <c r="BK15" s="15">
        <v>766</v>
      </c>
      <c r="BL15" s="16" t="s">
        <v>4259</v>
      </c>
      <c r="BM15" s="20">
        <v>1.196572</v>
      </c>
      <c r="BN15" s="16" t="s">
        <v>4258</v>
      </c>
      <c r="BO15" s="15">
        <v>126335</v>
      </c>
      <c r="BP15" s="16" t="s">
        <v>4259</v>
      </c>
      <c r="BQ15" s="20">
        <v>1.571256</v>
      </c>
      <c r="BR15" s="16" t="s">
        <v>4258</v>
      </c>
      <c r="BS15" s="15">
        <v>3897</v>
      </c>
      <c r="BT15" s="16" t="s">
        <v>4259</v>
      </c>
      <c r="BU15" s="20">
        <v>1.309798</v>
      </c>
      <c r="BV15" s="16" t="s">
        <v>4260</v>
      </c>
      <c r="BW15" s="15">
        <v>44197</v>
      </c>
      <c r="BX15" s="16" t="s">
        <v>4261</v>
      </c>
      <c r="BY15" s="20">
        <v>1.3697859999999999</v>
      </c>
      <c r="BZ15" s="16" t="s">
        <v>4260</v>
      </c>
      <c r="CA15" s="15">
        <v>774</v>
      </c>
      <c r="CB15" s="16" t="s">
        <v>4261</v>
      </c>
      <c r="CC15" s="20">
        <v>1.1752100000000001</v>
      </c>
      <c r="CD15" s="16" t="s">
        <v>4260</v>
      </c>
      <c r="CE15" s="15">
        <v>140744</v>
      </c>
      <c r="CF15" s="16" t="s">
        <v>4261</v>
      </c>
      <c r="CG15" s="20">
        <v>1.420372</v>
      </c>
      <c r="CH15" s="16" t="s">
        <v>4260</v>
      </c>
      <c r="CI15" s="15">
        <v>5425</v>
      </c>
      <c r="CJ15" s="16" t="s">
        <v>4261</v>
      </c>
      <c r="CK15" s="20">
        <v>1.3419449999999999</v>
      </c>
      <c r="CL15" s="16" t="s">
        <v>5063</v>
      </c>
      <c r="CM15" s="15">
        <f>SUM(A2L408C10)/A2L408C1</f>
        <v>199298</v>
      </c>
    </row>
    <row r="16" spans="1:91" x14ac:dyDescent="0.3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8718</v>
      </c>
      <c r="H16" s="16" t="s">
        <v>4253</v>
      </c>
      <c r="I16" s="20">
        <v>1</v>
      </c>
      <c r="J16" s="16" t="s">
        <v>4252</v>
      </c>
      <c r="K16" s="15">
        <v>3187</v>
      </c>
      <c r="L16" s="16" t="s">
        <v>4253</v>
      </c>
      <c r="M16" s="20">
        <v>1</v>
      </c>
      <c r="N16" s="16" t="s">
        <v>4252</v>
      </c>
      <c r="O16" s="15">
        <v>6613</v>
      </c>
      <c r="P16" s="16" t="s">
        <v>4253</v>
      </c>
      <c r="Q16" s="20">
        <v>1</v>
      </c>
      <c r="R16" s="16" t="s">
        <v>4252</v>
      </c>
      <c r="S16" s="15">
        <v>29331</v>
      </c>
      <c r="T16" s="16" t="s">
        <v>4253</v>
      </c>
      <c r="U16" s="20">
        <v>1</v>
      </c>
      <c r="V16" s="16" t="s">
        <v>4252</v>
      </c>
      <c r="W16" s="15">
        <v>47849</v>
      </c>
      <c r="X16" s="16" t="s">
        <v>4252</v>
      </c>
      <c r="Y16" s="15">
        <v>47913</v>
      </c>
      <c r="Z16" s="16" t="s">
        <v>4254</v>
      </c>
      <c r="AA16" s="15">
        <v>8521</v>
      </c>
      <c r="AB16" s="16" t="s">
        <v>4255</v>
      </c>
      <c r="AC16" s="20">
        <v>1.2132879999999999</v>
      </c>
      <c r="AD16" s="16" t="s">
        <v>4254</v>
      </c>
      <c r="AE16" s="15">
        <v>1702</v>
      </c>
      <c r="AF16" s="16" t="s">
        <v>4255</v>
      </c>
      <c r="AG16" s="20">
        <v>1.063221</v>
      </c>
      <c r="AH16" s="16" t="s">
        <v>4254</v>
      </c>
      <c r="AI16" s="15">
        <v>7722</v>
      </c>
      <c r="AJ16" s="16" t="s">
        <v>4255</v>
      </c>
      <c r="AK16" s="20">
        <v>1.0545180000000001</v>
      </c>
      <c r="AL16" s="16" t="s">
        <v>4254</v>
      </c>
      <c r="AM16" s="15">
        <v>22099</v>
      </c>
      <c r="AN16" s="16" t="s">
        <v>4255</v>
      </c>
      <c r="AO16" s="20">
        <v>1.19174</v>
      </c>
      <c r="AP16" s="16" t="s">
        <v>4256</v>
      </c>
      <c r="AQ16" s="15">
        <v>7854</v>
      </c>
      <c r="AR16" s="16" t="s">
        <v>4257</v>
      </c>
      <c r="AS16" s="20">
        <v>1.3041879999999999</v>
      </c>
      <c r="AT16" s="16" t="s">
        <v>4256</v>
      </c>
      <c r="AU16" s="15">
        <v>844</v>
      </c>
      <c r="AV16" s="16" t="s">
        <v>4257</v>
      </c>
      <c r="AW16" s="20">
        <v>1.162755</v>
      </c>
      <c r="AX16" s="16" t="s">
        <v>4256</v>
      </c>
      <c r="AY16" s="15">
        <v>7582</v>
      </c>
      <c r="AZ16" s="16" t="s">
        <v>4257</v>
      </c>
      <c r="BA16" s="20">
        <v>1.383564</v>
      </c>
      <c r="BB16" s="16" t="s">
        <v>4256</v>
      </c>
      <c r="BC16" s="15">
        <v>16302</v>
      </c>
      <c r="BD16" s="16" t="s">
        <v>4257</v>
      </c>
      <c r="BE16" s="20">
        <v>1.284125</v>
      </c>
      <c r="BF16" s="16" t="s">
        <v>4258</v>
      </c>
      <c r="BG16" s="15">
        <v>7859</v>
      </c>
      <c r="BH16" s="16" t="s">
        <v>4259</v>
      </c>
      <c r="BI16" s="20">
        <v>1.3283480000000001</v>
      </c>
      <c r="BJ16" s="16" t="s">
        <v>4258</v>
      </c>
      <c r="BK16" s="15">
        <v>1351</v>
      </c>
      <c r="BL16" s="16" t="s">
        <v>4259</v>
      </c>
      <c r="BM16" s="20">
        <v>1.196572</v>
      </c>
      <c r="BN16" s="16" t="s">
        <v>4258</v>
      </c>
      <c r="BO16" s="15">
        <v>8785</v>
      </c>
      <c r="BP16" s="16" t="s">
        <v>4259</v>
      </c>
      <c r="BQ16" s="20">
        <v>1.571256</v>
      </c>
      <c r="BR16" s="16" t="s">
        <v>4258</v>
      </c>
      <c r="BS16" s="15">
        <v>22733</v>
      </c>
      <c r="BT16" s="16" t="s">
        <v>4259</v>
      </c>
      <c r="BU16" s="20">
        <v>1.309798</v>
      </c>
      <c r="BV16" s="16" t="s">
        <v>4260</v>
      </c>
      <c r="BW16" s="15">
        <v>8423</v>
      </c>
      <c r="BX16" s="16" t="s">
        <v>4261</v>
      </c>
      <c r="BY16" s="20">
        <v>1.3697859999999999</v>
      </c>
      <c r="BZ16" s="16" t="s">
        <v>4260</v>
      </c>
      <c r="CA16" s="15">
        <v>2071</v>
      </c>
      <c r="CB16" s="16" t="s">
        <v>4261</v>
      </c>
      <c r="CC16" s="20">
        <v>1.1752100000000001</v>
      </c>
      <c r="CD16" s="16" t="s">
        <v>4260</v>
      </c>
      <c r="CE16" s="15">
        <v>11374</v>
      </c>
      <c r="CF16" s="16" t="s">
        <v>4261</v>
      </c>
      <c r="CG16" s="20">
        <v>1.420372</v>
      </c>
      <c r="CH16" s="16" t="s">
        <v>4260</v>
      </c>
      <c r="CI16" s="15">
        <v>18258</v>
      </c>
      <c r="CJ16" s="16" t="s">
        <v>4261</v>
      </c>
      <c r="CK16" s="20">
        <v>1.3419449999999999</v>
      </c>
      <c r="CL16" s="16" t="s">
        <v>5064</v>
      </c>
      <c r="CM16" s="15">
        <f>SUM(A2L409C10)/A2L409C1</f>
        <v>47849</v>
      </c>
    </row>
    <row r="17" spans="1:91" x14ac:dyDescent="0.3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5065</v>
      </c>
      <c r="CM17" s="15">
        <f>SUM(A2L410C10)/A2L410C1</f>
        <v>0</v>
      </c>
    </row>
    <row r="18" spans="1:91" x14ac:dyDescent="0.3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285238</v>
      </c>
      <c r="T18" s="16" t="s">
        <v>4253</v>
      </c>
      <c r="U18" s="20">
        <v>1</v>
      </c>
      <c r="V18" s="16" t="s">
        <v>4252</v>
      </c>
      <c r="W18" s="15">
        <v>285238</v>
      </c>
      <c r="X18" s="16" t="s">
        <v>4252</v>
      </c>
      <c r="Y18" s="15">
        <v>285633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246711</v>
      </c>
      <c r="AN18" s="16" t="s">
        <v>4255</v>
      </c>
      <c r="AO18" s="20">
        <v>1.19174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342302</v>
      </c>
      <c r="BD18" s="16" t="s">
        <v>4257</v>
      </c>
      <c r="BE18" s="20">
        <v>1.284125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301929</v>
      </c>
      <c r="BT18" s="16" t="s">
        <v>4259</v>
      </c>
      <c r="BU18" s="20">
        <v>1.309798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264677</v>
      </c>
      <c r="CJ18" s="16" t="s">
        <v>4261</v>
      </c>
      <c r="CK18" s="20">
        <v>1.3419449999999999</v>
      </c>
      <c r="CL18" s="16" t="s">
        <v>5066</v>
      </c>
      <c r="CM18" s="15">
        <f>SUM(A2L411C10)/A2L411C1</f>
        <v>285238</v>
      </c>
    </row>
    <row r="19" spans="1:91" x14ac:dyDescent="0.3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81899</v>
      </c>
      <c r="T19" s="16" t="s">
        <v>4253</v>
      </c>
      <c r="U19" s="20">
        <v>1</v>
      </c>
      <c r="V19" s="16" t="s">
        <v>4252</v>
      </c>
      <c r="W19" s="15">
        <v>81899</v>
      </c>
      <c r="X19" s="16" t="s">
        <v>4252</v>
      </c>
      <c r="Y19" s="15">
        <v>81899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59354</v>
      </c>
      <c r="AN19" s="16" t="s">
        <v>4255</v>
      </c>
      <c r="AO19" s="20">
        <v>1.19174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32519</v>
      </c>
      <c r="BD19" s="16" t="s">
        <v>4257</v>
      </c>
      <c r="BE19" s="20">
        <v>1.284125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43684</v>
      </c>
      <c r="BT19" s="16" t="s">
        <v>4259</v>
      </c>
      <c r="BU19" s="20">
        <v>1.309798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50059</v>
      </c>
      <c r="CJ19" s="16" t="s">
        <v>4261</v>
      </c>
      <c r="CK19" s="20">
        <v>1.3419449999999999</v>
      </c>
      <c r="CL19" s="16" t="s">
        <v>5067</v>
      </c>
      <c r="CM19" s="15">
        <f>SUM(A2L412C10)/A2L412C1</f>
        <v>81899</v>
      </c>
    </row>
    <row r="20" spans="1:91" x14ac:dyDescent="0.3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48675</v>
      </c>
      <c r="T20" s="16" t="s">
        <v>4253</v>
      </c>
      <c r="U20" s="20">
        <v>1</v>
      </c>
      <c r="V20" s="16" t="s">
        <v>4252</v>
      </c>
      <c r="W20" s="15">
        <v>48675</v>
      </c>
      <c r="X20" s="16" t="s">
        <v>4252</v>
      </c>
      <c r="Y20" s="15">
        <v>48675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34292</v>
      </c>
      <c r="AN20" s="16" t="s">
        <v>4255</v>
      </c>
      <c r="AO20" s="20">
        <v>1.19174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20050</v>
      </c>
      <c r="BD20" s="16" t="s">
        <v>4257</v>
      </c>
      <c r="BE20" s="20">
        <v>1.284125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40265</v>
      </c>
      <c r="BT20" s="16" t="s">
        <v>4259</v>
      </c>
      <c r="BU20" s="20">
        <v>1.309798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20737</v>
      </c>
      <c r="CJ20" s="16" t="s">
        <v>4261</v>
      </c>
      <c r="CK20" s="20">
        <v>1.3419449999999999</v>
      </c>
      <c r="CL20" s="16" t="s">
        <v>5068</v>
      </c>
      <c r="CM20" s="15">
        <f>SUM(A2L413C10)/A2L413C1</f>
        <v>48675</v>
      </c>
    </row>
    <row r="21" spans="1:91" x14ac:dyDescent="0.3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1162035</v>
      </c>
      <c r="T21" s="16" t="s">
        <v>4253</v>
      </c>
      <c r="U21" s="20">
        <v>1</v>
      </c>
      <c r="V21" s="16" t="s">
        <v>4252</v>
      </c>
      <c r="W21" s="15">
        <v>1162035</v>
      </c>
      <c r="X21" s="16" t="s">
        <v>4252</v>
      </c>
      <c r="Y21" s="15">
        <v>1164603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1139380</v>
      </c>
      <c r="AN21" s="16" t="s">
        <v>4255</v>
      </c>
      <c r="AO21" s="20">
        <v>1.19174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1150372</v>
      </c>
      <c r="BD21" s="16" t="s">
        <v>4257</v>
      </c>
      <c r="BE21" s="20">
        <v>1.284125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1067307</v>
      </c>
      <c r="BT21" s="16" t="s">
        <v>4259</v>
      </c>
      <c r="BU21" s="20">
        <v>1.309798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1020779</v>
      </c>
      <c r="CJ21" s="16" t="s">
        <v>4261</v>
      </c>
      <c r="CK21" s="20">
        <v>1.3419449999999999</v>
      </c>
      <c r="CL21" s="16" t="s">
        <v>5069</v>
      </c>
      <c r="CM21" s="15">
        <f>SUM(A2L414C10)/A2L414C1</f>
        <v>1162035</v>
      </c>
    </row>
    <row r="22" spans="1:91" x14ac:dyDescent="0.3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92193</v>
      </c>
      <c r="T22" s="16" t="s">
        <v>4253</v>
      </c>
      <c r="U22" s="20">
        <v>1</v>
      </c>
      <c r="V22" s="16" t="s">
        <v>4252</v>
      </c>
      <c r="W22" s="15">
        <v>92193</v>
      </c>
      <c r="X22" s="16" t="s">
        <v>4252</v>
      </c>
      <c r="Y22" s="15">
        <v>92363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71243</v>
      </c>
      <c r="AN22" s="16" t="s">
        <v>4255</v>
      </c>
      <c r="AO22" s="20">
        <v>1.19174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55280</v>
      </c>
      <c r="BD22" s="16" t="s">
        <v>4257</v>
      </c>
      <c r="BE22" s="20">
        <v>1.284125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47358</v>
      </c>
      <c r="BT22" s="16" t="s">
        <v>4259</v>
      </c>
      <c r="BU22" s="20">
        <v>1.309798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47143</v>
      </c>
      <c r="CJ22" s="16" t="s">
        <v>4261</v>
      </c>
      <c r="CK22" s="20">
        <v>1.3419449999999999</v>
      </c>
      <c r="CL22" s="16" t="s">
        <v>5070</v>
      </c>
      <c r="CM22" s="15">
        <f>SUM(A2L415C10)/A2L415C1</f>
        <v>92193</v>
      </c>
    </row>
    <row r="23" spans="1:91" x14ac:dyDescent="0.3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6976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6976</v>
      </c>
      <c r="X23" s="16" t="s">
        <v>4252</v>
      </c>
      <c r="Y23" s="15">
        <v>6976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5209</v>
      </c>
      <c r="AJ23" s="16" t="s">
        <v>4255</v>
      </c>
      <c r="AK23" s="20">
        <v>1.0545180000000001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6049</v>
      </c>
      <c r="AZ23" s="16" t="s">
        <v>4257</v>
      </c>
      <c r="BA23" s="20">
        <v>1.383564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6259</v>
      </c>
      <c r="BP23" s="16" t="s">
        <v>4259</v>
      </c>
      <c r="BQ23" s="20">
        <v>1.571256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6116</v>
      </c>
      <c r="CF23" s="16" t="s">
        <v>4261</v>
      </c>
      <c r="CG23" s="20">
        <v>1.420372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6976</v>
      </c>
    </row>
    <row r="24" spans="1:91" x14ac:dyDescent="0.3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2176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2176</v>
      </c>
      <c r="X24" s="16" t="s">
        <v>4252</v>
      </c>
      <c r="Y24" s="15">
        <v>2176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1311</v>
      </c>
      <c r="AJ24" s="16" t="s">
        <v>4255</v>
      </c>
      <c r="AK24" s="20">
        <v>1.0545180000000001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2097</v>
      </c>
      <c r="AZ24" s="16" t="s">
        <v>4257</v>
      </c>
      <c r="BA24" s="20">
        <v>1.383564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903</v>
      </c>
      <c r="BP24" s="16" t="s">
        <v>4259</v>
      </c>
      <c r="BQ24" s="20">
        <v>1.571256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1906</v>
      </c>
      <c r="CF24" s="16" t="s">
        <v>4261</v>
      </c>
      <c r="CG24" s="20">
        <v>1.420372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2176</v>
      </c>
    </row>
    <row r="25" spans="1:91" x14ac:dyDescent="0.3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204429</v>
      </c>
      <c r="H25" s="16" t="s">
        <v>4253</v>
      </c>
      <c r="I25" s="20">
        <v>1</v>
      </c>
      <c r="J25" s="16" t="s">
        <v>4252</v>
      </c>
      <c r="K25" s="15">
        <v>4960</v>
      </c>
      <c r="L25" s="16" t="s">
        <v>4253</v>
      </c>
      <c r="M25" s="20">
        <v>1</v>
      </c>
      <c r="N25" s="16" t="s">
        <v>4252</v>
      </c>
      <c r="O25" s="15">
        <v>110322</v>
      </c>
      <c r="P25" s="16" t="s">
        <v>4253</v>
      </c>
      <c r="Q25" s="20">
        <v>1</v>
      </c>
      <c r="R25" s="16" t="s">
        <v>4252</v>
      </c>
      <c r="S25" s="15">
        <v>13197</v>
      </c>
      <c r="T25" s="16" t="s">
        <v>4253</v>
      </c>
      <c r="U25" s="20">
        <v>1</v>
      </c>
      <c r="V25" s="16" t="s">
        <v>4252</v>
      </c>
      <c r="W25" s="15">
        <v>332908</v>
      </c>
      <c r="X25" s="16" t="s">
        <v>4252</v>
      </c>
      <c r="Y25" s="15">
        <v>332916</v>
      </c>
      <c r="Z25" s="16" t="s">
        <v>4254</v>
      </c>
      <c r="AA25" s="15">
        <v>183122</v>
      </c>
      <c r="AB25" s="16" t="s">
        <v>4255</v>
      </c>
      <c r="AC25" s="20">
        <v>1.2132879999999999</v>
      </c>
      <c r="AD25" s="16" t="s">
        <v>4254</v>
      </c>
      <c r="AE25" s="15">
        <v>19081</v>
      </c>
      <c r="AF25" s="16" t="s">
        <v>4255</v>
      </c>
      <c r="AG25" s="20">
        <v>1.063221</v>
      </c>
      <c r="AH25" s="16" t="s">
        <v>4254</v>
      </c>
      <c r="AI25" s="15">
        <v>79999</v>
      </c>
      <c r="AJ25" s="16" t="s">
        <v>4255</v>
      </c>
      <c r="AK25" s="20">
        <v>1.0545180000000001</v>
      </c>
      <c r="AL25" s="16" t="s">
        <v>4254</v>
      </c>
      <c r="AM25" s="15">
        <v>83228</v>
      </c>
      <c r="AN25" s="16" t="s">
        <v>4255</v>
      </c>
      <c r="AO25" s="20">
        <v>1.19174</v>
      </c>
      <c r="AP25" s="16" t="s">
        <v>4256</v>
      </c>
      <c r="AQ25" s="15">
        <v>196009</v>
      </c>
      <c r="AR25" s="16" t="s">
        <v>4257</v>
      </c>
      <c r="AS25" s="20">
        <v>1.3041879999999999</v>
      </c>
      <c r="AT25" s="16" t="s">
        <v>4256</v>
      </c>
      <c r="AU25" s="15">
        <v>14994</v>
      </c>
      <c r="AV25" s="16" t="s">
        <v>4257</v>
      </c>
      <c r="AW25" s="20">
        <v>1.162755</v>
      </c>
      <c r="AX25" s="16" t="s">
        <v>4256</v>
      </c>
      <c r="AY25" s="15">
        <v>92134</v>
      </c>
      <c r="AZ25" s="16" t="s">
        <v>4257</v>
      </c>
      <c r="BA25" s="20">
        <v>1.383564</v>
      </c>
      <c r="BB25" s="16" t="s">
        <v>4256</v>
      </c>
      <c r="BC25" s="15">
        <v>44709</v>
      </c>
      <c r="BD25" s="16" t="s">
        <v>4257</v>
      </c>
      <c r="BE25" s="20">
        <v>1.284125</v>
      </c>
      <c r="BF25" s="16" t="s">
        <v>4258</v>
      </c>
      <c r="BG25" s="15">
        <v>106583</v>
      </c>
      <c r="BH25" s="16" t="s">
        <v>4259</v>
      </c>
      <c r="BI25" s="20">
        <v>1.3283480000000001</v>
      </c>
      <c r="BJ25" s="16" t="s">
        <v>4258</v>
      </c>
      <c r="BK25" s="15">
        <v>18751</v>
      </c>
      <c r="BL25" s="16" t="s">
        <v>4259</v>
      </c>
      <c r="BM25" s="20">
        <v>1.196572</v>
      </c>
      <c r="BN25" s="16" t="s">
        <v>4258</v>
      </c>
      <c r="BO25" s="15">
        <v>95397</v>
      </c>
      <c r="BP25" s="16" t="s">
        <v>4259</v>
      </c>
      <c r="BQ25" s="20">
        <v>1.571256</v>
      </c>
      <c r="BR25" s="16" t="s">
        <v>4258</v>
      </c>
      <c r="BS25" s="15">
        <v>-113480</v>
      </c>
      <c r="BT25" s="16" t="s">
        <v>4259</v>
      </c>
      <c r="BU25" s="20">
        <v>1.309798</v>
      </c>
      <c r="BV25" s="16" t="s">
        <v>4260</v>
      </c>
      <c r="BW25" s="15">
        <v>136869</v>
      </c>
      <c r="BX25" s="16" t="s">
        <v>4261</v>
      </c>
      <c r="BY25" s="20">
        <v>1.3697859999999999</v>
      </c>
      <c r="BZ25" s="16" t="s">
        <v>4260</v>
      </c>
      <c r="CA25" s="15">
        <v>1166</v>
      </c>
      <c r="CB25" s="16" t="s">
        <v>4261</v>
      </c>
      <c r="CC25" s="20">
        <v>1.1752100000000001</v>
      </c>
      <c r="CD25" s="16" t="s">
        <v>4260</v>
      </c>
      <c r="CE25" s="15">
        <v>67042</v>
      </c>
      <c r="CF25" s="16" t="s">
        <v>4261</v>
      </c>
      <c r="CG25" s="20">
        <v>1.420372</v>
      </c>
      <c r="CH25" s="16" t="s">
        <v>4260</v>
      </c>
      <c r="CI25" s="15">
        <v>-104623</v>
      </c>
      <c r="CJ25" s="16" t="s">
        <v>4261</v>
      </c>
      <c r="CK25" s="20">
        <v>1.3419449999999999</v>
      </c>
      <c r="CL25" s="16" t="s">
        <v>5073</v>
      </c>
      <c r="CM25" s="15">
        <f>SUM(A2L418C10)/A2L418C1</f>
        <v>332908</v>
      </c>
    </row>
    <row r="26" spans="1:91" x14ac:dyDescent="0.3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750769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26897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778028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1868330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3424024</v>
      </c>
      <c r="X26" s="16" t="s">
        <v>5079</v>
      </c>
      <c r="Y26" s="17">
        <f>SUM(A2L401C11:A2L418C11)-2*SUM(A2L417C11)</f>
        <v>3430070</v>
      </c>
      <c r="Z26" s="16" t="s">
        <v>5080</v>
      </c>
      <c r="AA26" s="17">
        <f>SUM(A2L401C12:A2L418C12)-2*SUM(A2L417C12)</f>
        <v>711797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41037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715387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1771041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706354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30536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683541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1739855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600518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33820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640331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1488747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669153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22578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643715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1429829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3424024</v>
      </c>
    </row>
    <row r="27" spans="1:91" x14ac:dyDescent="0.3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7682578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8592995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6574322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11323608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34173503</v>
      </c>
      <c r="X27" s="16" t="s">
        <v>5102</v>
      </c>
      <c r="Y27" s="15">
        <f>SUM(A2L181C11,A2L262C11,A2L363C11,A2L419C11)</f>
        <v>34385199</v>
      </c>
      <c r="Z27" s="16" t="s">
        <v>5103</v>
      </c>
      <c r="AA27" s="15">
        <f>SUM(A2L181C12,A2L262C12,A2L363C12,A2L419C12)</f>
        <v>7570368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9970048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6456037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10567382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6571113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6332985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5906565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10039107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6368040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4456265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5786344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9773652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7355388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6762259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6325150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10046644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34657754.620457798</v>
      </c>
    </row>
    <row r="28" spans="1:91" x14ac:dyDescent="0.3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1092396</v>
      </c>
      <c r="T28" s="16" t="s">
        <v>4253</v>
      </c>
      <c r="U28" s="20">
        <v>1</v>
      </c>
      <c r="V28" s="16" t="s">
        <v>5120</v>
      </c>
      <c r="W28" s="15">
        <v>1092396</v>
      </c>
      <c r="X28" s="16" t="s">
        <v>5120</v>
      </c>
      <c r="Y28" s="15">
        <v>1092396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1396490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1191040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874653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1030271</v>
      </c>
      <c r="CJ28" s="16" t="s">
        <v>4261</v>
      </c>
      <c r="CK28" s="20">
        <v>1</v>
      </c>
      <c r="CL28" s="16" t="s">
        <v>5125</v>
      </c>
      <c r="CM28" s="15">
        <f>SUM(A2L421C10)/A2L421C1</f>
        <v>1092396</v>
      </c>
    </row>
    <row r="29" spans="1:91" x14ac:dyDescent="0.3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362900</v>
      </c>
      <c r="T29" s="16" t="s">
        <v>4253</v>
      </c>
      <c r="U29" s="20">
        <v>1</v>
      </c>
      <c r="V29" s="16" t="s">
        <v>5120</v>
      </c>
      <c r="W29" s="15">
        <v>362900</v>
      </c>
      <c r="X29" s="16" t="s">
        <v>5120</v>
      </c>
      <c r="Y29" s="15">
        <v>362900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214031</v>
      </c>
      <c r="AN29" s="16" t="s">
        <v>4255</v>
      </c>
      <c r="AO29" s="20">
        <v>1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181551</v>
      </c>
      <c r="BD29" s="16" t="s">
        <v>4257</v>
      </c>
      <c r="BE29" s="20">
        <v>1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150022</v>
      </c>
      <c r="BT29" s="16" t="s">
        <v>4259</v>
      </c>
      <c r="BU29" s="20">
        <v>1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143012</v>
      </c>
      <c r="CJ29" s="16" t="s">
        <v>4261</v>
      </c>
      <c r="CK29" s="20">
        <v>1</v>
      </c>
      <c r="CL29" s="16" t="s">
        <v>5126</v>
      </c>
      <c r="CM29" s="15">
        <f>SUM(A2L422C10)/A2L422C1</f>
        <v>362900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E541E7-1F74-44CF-86B0-A5BC144C15E0}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5127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5129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30162</v>
      </c>
      <c r="H8" s="16" t="s">
        <v>4253</v>
      </c>
      <c r="I8" s="20">
        <v>1</v>
      </c>
      <c r="J8" s="16" t="s">
        <v>5219</v>
      </c>
      <c r="K8" s="15">
        <v>27746</v>
      </c>
      <c r="L8" s="16" t="s">
        <v>4255</v>
      </c>
      <c r="M8" s="20">
        <v>1.073671</v>
      </c>
      <c r="N8" s="16" t="s">
        <v>5220</v>
      </c>
      <c r="O8" s="15">
        <v>23285</v>
      </c>
      <c r="P8" s="16" t="s">
        <v>4257</v>
      </c>
      <c r="Q8" s="20">
        <v>1.3644780000000001</v>
      </c>
      <c r="R8" s="16" t="s">
        <v>5221</v>
      </c>
      <c r="S8" s="15">
        <v>32666</v>
      </c>
      <c r="T8" s="16" t="s">
        <v>4259</v>
      </c>
      <c r="U8" s="20">
        <v>1.522605</v>
      </c>
      <c r="V8" s="16" t="s">
        <v>5222</v>
      </c>
      <c r="W8" s="15">
        <v>32644</v>
      </c>
      <c r="X8" s="16" t="s">
        <v>4261</v>
      </c>
      <c r="Y8" s="20">
        <v>1.4033949999999999</v>
      </c>
      <c r="Z8" s="16" t="s">
        <v>5223</v>
      </c>
      <c r="AA8" s="17">
        <f>SUM(PRODUCT(A3L101C2,A3L101C3))/A3L101C1</f>
        <v>30162</v>
      </c>
    </row>
    <row r="9" spans="1:27" x14ac:dyDescent="0.3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66976</v>
      </c>
      <c r="H9" s="16" t="s">
        <v>4253</v>
      </c>
      <c r="I9" s="20">
        <v>1</v>
      </c>
      <c r="J9" s="16" t="s">
        <v>5219</v>
      </c>
      <c r="K9" s="15">
        <v>125570</v>
      </c>
      <c r="L9" s="16" t="s">
        <v>4255</v>
      </c>
      <c r="M9" s="20">
        <v>1.073671</v>
      </c>
      <c r="N9" s="16" t="s">
        <v>5220</v>
      </c>
      <c r="O9" s="15">
        <v>97871</v>
      </c>
      <c r="P9" s="16" t="s">
        <v>4257</v>
      </c>
      <c r="Q9" s="20">
        <v>1.3644780000000001</v>
      </c>
      <c r="R9" s="16" t="s">
        <v>5221</v>
      </c>
      <c r="S9" s="15">
        <v>68762</v>
      </c>
      <c r="T9" s="16" t="s">
        <v>4259</v>
      </c>
      <c r="U9" s="20">
        <v>1.522605</v>
      </c>
      <c r="V9" s="16" t="s">
        <v>5222</v>
      </c>
      <c r="W9" s="15">
        <v>74507</v>
      </c>
      <c r="X9" s="16" t="s">
        <v>4261</v>
      </c>
      <c r="Y9" s="20">
        <v>1.4033949999999999</v>
      </c>
      <c r="Z9" s="16" t="s">
        <v>5224</v>
      </c>
      <c r="AA9" s="17">
        <f>SUM(PRODUCT(A3L102C2,A3L102C3))/A3L102C1</f>
        <v>66976</v>
      </c>
    </row>
    <row r="10" spans="1:27" x14ac:dyDescent="0.3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710350</v>
      </c>
      <c r="H10" s="16" t="s">
        <v>4253</v>
      </c>
      <c r="I10" s="20">
        <v>1</v>
      </c>
      <c r="J10" s="16" t="s">
        <v>5219</v>
      </c>
      <c r="K10" s="15">
        <v>743210</v>
      </c>
      <c r="L10" s="16" t="s">
        <v>4255</v>
      </c>
      <c r="M10" s="20">
        <v>1.073671</v>
      </c>
      <c r="N10" s="16" t="s">
        <v>5220</v>
      </c>
      <c r="O10" s="15">
        <v>695091</v>
      </c>
      <c r="P10" s="16" t="s">
        <v>4257</v>
      </c>
      <c r="Q10" s="20">
        <v>1.3644780000000001</v>
      </c>
      <c r="R10" s="16" t="s">
        <v>5221</v>
      </c>
      <c r="S10" s="15">
        <v>626864</v>
      </c>
      <c r="T10" s="16" t="s">
        <v>4259</v>
      </c>
      <c r="U10" s="20">
        <v>1.522605</v>
      </c>
      <c r="V10" s="16" t="s">
        <v>5222</v>
      </c>
      <c r="W10" s="15">
        <v>664456</v>
      </c>
      <c r="X10" s="16" t="s">
        <v>4261</v>
      </c>
      <c r="Y10" s="20">
        <v>1.4033949999999999</v>
      </c>
      <c r="Z10" s="16" t="s">
        <v>5225</v>
      </c>
      <c r="AA10" s="17">
        <f>SUM(PRODUCT(A3L103C2,A3L103C3))/A3L103C1</f>
        <v>710350</v>
      </c>
    </row>
    <row r="11" spans="1:27" x14ac:dyDescent="0.3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615</v>
      </c>
      <c r="H11" s="16" t="s">
        <v>4253</v>
      </c>
      <c r="I11" s="20">
        <v>1</v>
      </c>
      <c r="J11" s="16" t="s">
        <v>5219</v>
      </c>
      <c r="K11" s="15">
        <v>257</v>
      </c>
      <c r="L11" s="16" t="s">
        <v>4255</v>
      </c>
      <c r="M11" s="20">
        <v>1.073671</v>
      </c>
      <c r="N11" s="16" t="s">
        <v>5220</v>
      </c>
      <c r="O11" s="15">
        <v>268</v>
      </c>
      <c r="P11" s="16" t="s">
        <v>4257</v>
      </c>
      <c r="Q11" s="20">
        <v>1.3644780000000001</v>
      </c>
      <c r="R11" s="16" t="s">
        <v>5221</v>
      </c>
      <c r="S11" s="15">
        <v>86</v>
      </c>
      <c r="T11" s="16" t="s">
        <v>4259</v>
      </c>
      <c r="U11" s="20">
        <v>1.522605</v>
      </c>
      <c r="V11" s="16" t="s">
        <v>5222</v>
      </c>
      <c r="W11" s="15">
        <v>763</v>
      </c>
      <c r="X11" s="16" t="s">
        <v>4261</v>
      </c>
      <c r="Y11" s="20">
        <v>1.4033949999999999</v>
      </c>
      <c r="Z11" s="16" t="s">
        <v>5226</v>
      </c>
      <c r="AA11" s="17">
        <f>SUM(PRODUCT(A3L104C2,A3L104C3))/A3L104C1</f>
        <v>615</v>
      </c>
    </row>
    <row r="12" spans="1:27" x14ac:dyDescent="0.3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37761</v>
      </c>
      <c r="H12" s="16" t="s">
        <v>4253</v>
      </c>
      <c r="I12" s="20">
        <v>1</v>
      </c>
      <c r="J12" s="16" t="s">
        <v>5219</v>
      </c>
      <c r="K12" s="15">
        <v>25712</v>
      </c>
      <c r="L12" s="16" t="s">
        <v>4255</v>
      </c>
      <c r="M12" s="20">
        <v>1.073671</v>
      </c>
      <c r="N12" s="16" t="s">
        <v>5220</v>
      </c>
      <c r="O12" s="15">
        <v>25808</v>
      </c>
      <c r="P12" s="16" t="s">
        <v>4257</v>
      </c>
      <c r="Q12" s="20">
        <v>1.3644780000000001</v>
      </c>
      <c r="R12" s="16" t="s">
        <v>5221</v>
      </c>
      <c r="S12" s="15">
        <v>26565</v>
      </c>
      <c r="T12" s="16" t="s">
        <v>4259</v>
      </c>
      <c r="U12" s="20">
        <v>1.522605</v>
      </c>
      <c r="V12" s="16" t="s">
        <v>5222</v>
      </c>
      <c r="W12" s="15">
        <v>28370</v>
      </c>
      <c r="X12" s="16" t="s">
        <v>4261</v>
      </c>
      <c r="Y12" s="20">
        <v>1.4033949999999999</v>
      </c>
      <c r="Z12" s="16" t="s">
        <v>5227</v>
      </c>
      <c r="AA12" s="17">
        <f>SUM(PRODUCT(A3L105C2,A3L105C3))/A3L105C1</f>
        <v>37761</v>
      </c>
    </row>
    <row r="13" spans="1:27" x14ac:dyDescent="0.3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2536</v>
      </c>
      <c r="H13" s="16" t="s">
        <v>4253</v>
      </c>
      <c r="I13" s="20">
        <v>1</v>
      </c>
      <c r="J13" s="16" t="s">
        <v>5219</v>
      </c>
      <c r="K13" s="15">
        <v>1921</v>
      </c>
      <c r="L13" s="16" t="s">
        <v>4255</v>
      </c>
      <c r="M13" s="20">
        <v>1.073671</v>
      </c>
      <c r="N13" s="16" t="s">
        <v>5220</v>
      </c>
      <c r="O13" s="15">
        <v>1493</v>
      </c>
      <c r="P13" s="16" t="s">
        <v>4257</v>
      </c>
      <c r="Q13" s="20">
        <v>1.3644780000000001</v>
      </c>
      <c r="R13" s="16" t="s">
        <v>5221</v>
      </c>
      <c r="S13" s="15">
        <v>1164</v>
      </c>
      <c r="T13" s="16" t="s">
        <v>4259</v>
      </c>
      <c r="U13" s="20">
        <v>1.522605</v>
      </c>
      <c r="V13" s="16" t="s">
        <v>5222</v>
      </c>
      <c r="W13" s="15">
        <v>1230</v>
      </c>
      <c r="X13" s="16" t="s">
        <v>4261</v>
      </c>
      <c r="Y13" s="20">
        <v>1.4033949999999999</v>
      </c>
      <c r="Z13" s="16" t="s">
        <v>5228</v>
      </c>
      <c r="AA13" s="17">
        <f>SUM(PRODUCT(A3L106C2,A3L106C3))/A3L106C1</f>
        <v>2536</v>
      </c>
    </row>
    <row r="14" spans="1:27" x14ac:dyDescent="0.3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0</v>
      </c>
      <c r="H14" s="16" t="s">
        <v>4253</v>
      </c>
      <c r="I14" s="20">
        <v>0</v>
      </c>
      <c r="J14" s="16" t="s">
        <v>5219</v>
      </c>
      <c r="K14" s="15">
        <v>0</v>
      </c>
      <c r="L14" s="16" t="s">
        <v>4255</v>
      </c>
      <c r="M14" s="20">
        <v>0</v>
      </c>
      <c r="N14" s="16" t="s">
        <v>5220</v>
      </c>
      <c r="O14" s="15">
        <v>0</v>
      </c>
      <c r="P14" s="16" t="s">
        <v>4257</v>
      </c>
      <c r="Q14" s="20">
        <v>0</v>
      </c>
      <c r="R14" s="16" t="s">
        <v>5221</v>
      </c>
      <c r="S14" s="15">
        <v>0</v>
      </c>
      <c r="T14" s="16" t="s">
        <v>4259</v>
      </c>
      <c r="U14" s="20">
        <v>0</v>
      </c>
      <c r="V14" s="16" t="s">
        <v>5222</v>
      </c>
      <c r="W14" s="15">
        <v>0</v>
      </c>
      <c r="X14" s="16" t="s">
        <v>4261</v>
      </c>
      <c r="Y14" s="20">
        <v>0</v>
      </c>
      <c r="Z14" s="16" t="s">
        <v>5229</v>
      </c>
      <c r="AA14" s="17">
        <f>SUM(PRODUCT(A3L107C2,A3L107C3))/A3L107C1</f>
        <v>0</v>
      </c>
    </row>
    <row r="15" spans="1:27" x14ac:dyDescent="0.3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3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18335</v>
      </c>
      <c r="H16" s="16" t="s">
        <v>4253</v>
      </c>
      <c r="I16" s="20">
        <v>1</v>
      </c>
      <c r="J16" s="16" t="s">
        <v>5219</v>
      </c>
      <c r="K16" s="15">
        <v>16751</v>
      </c>
      <c r="L16" s="16" t="s">
        <v>4255</v>
      </c>
      <c r="M16" s="20">
        <v>1.073671</v>
      </c>
      <c r="N16" s="16" t="s">
        <v>5220</v>
      </c>
      <c r="O16" s="15">
        <v>15301</v>
      </c>
      <c r="P16" s="16" t="s">
        <v>4257</v>
      </c>
      <c r="Q16" s="20">
        <v>1.3644780000000001</v>
      </c>
      <c r="R16" s="16" t="s">
        <v>5221</v>
      </c>
      <c r="S16" s="15">
        <v>14372</v>
      </c>
      <c r="T16" s="16" t="s">
        <v>4259</v>
      </c>
      <c r="U16" s="20">
        <v>1.522605</v>
      </c>
      <c r="V16" s="16" t="s">
        <v>5222</v>
      </c>
      <c r="W16" s="15">
        <v>15599</v>
      </c>
      <c r="X16" s="16" t="s">
        <v>4261</v>
      </c>
      <c r="Y16" s="20">
        <v>1.4033949999999999</v>
      </c>
      <c r="Z16" s="16" t="s">
        <v>5231</v>
      </c>
      <c r="AA16" s="17">
        <f>SUM(PRODUCT(A3L109C2,A3L109C3))/A3L109C1</f>
        <v>18335</v>
      </c>
    </row>
    <row r="17" spans="1:27" x14ac:dyDescent="0.3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866735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941167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859117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770479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817569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866735</v>
      </c>
    </row>
    <row r="18" spans="1:27" x14ac:dyDescent="0.3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0</v>
      </c>
      <c r="H18" s="16" t="s">
        <v>4253</v>
      </c>
      <c r="I18" s="20">
        <v>0</v>
      </c>
      <c r="J18" s="16" t="s">
        <v>5219</v>
      </c>
      <c r="K18" s="15">
        <v>0</v>
      </c>
      <c r="L18" s="16" t="s">
        <v>4255</v>
      </c>
      <c r="M18" s="20">
        <v>0</v>
      </c>
      <c r="N18" s="16" t="s">
        <v>5220</v>
      </c>
      <c r="O18" s="15">
        <v>0</v>
      </c>
      <c r="P18" s="16" t="s">
        <v>4257</v>
      </c>
      <c r="Q18" s="20">
        <v>0</v>
      </c>
      <c r="R18" s="16" t="s">
        <v>5221</v>
      </c>
      <c r="S18" s="15">
        <v>0</v>
      </c>
      <c r="T18" s="16" t="s">
        <v>4259</v>
      </c>
      <c r="U18" s="20">
        <v>0</v>
      </c>
      <c r="V18" s="16" t="s">
        <v>5222</v>
      </c>
      <c r="W18" s="15">
        <v>0</v>
      </c>
      <c r="X18" s="16" t="s">
        <v>4261</v>
      </c>
      <c r="Y18" s="20">
        <v>0</v>
      </c>
      <c r="Z18" s="16" t="s">
        <v>5238</v>
      </c>
      <c r="AA18" s="17">
        <f>SUM(PRODUCT(A3L111C2,A3L111C3))/A3L111C1</f>
        <v>0</v>
      </c>
    </row>
    <row r="19" spans="1:27" x14ac:dyDescent="0.3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0</v>
      </c>
      <c r="H19" s="16" t="s">
        <v>4253</v>
      </c>
      <c r="I19" s="20">
        <v>0</v>
      </c>
      <c r="J19" s="16" t="s">
        <v>5219</v>
      </c>
      <c r="K19" s="15">
        <v>0</v>
      </c>
      <c r="L19" s="16" t="s">
        <v>4255</v>
      </c>
      <c r="M19" s="20">
        <v>0</v>
      </c>
      <c r="N19" s="16" t="s">
        <v>5220</v>
      </c>
      <c r="O19" s="15">
        <v>0</v>
      </c>
      <c r="P19" s="16" t="s">
        <v>4257</v>
      </c>
      <c r="Q19" s="20">
        <v>0</v>
      </c>
      <c r="R19" s="16" t="s">
        <v>5221</v>
      </c>
      <c r="S19" s="15">
        <v>0</v>
      </c>
      <c r="T19" s="16" t="s">
        <v>4259</v>
      </c>
      <c r="U19" s="20">
        <v>0</v>
      </c>
      <c r="V19" s="16" t="s">
        <v>5222</v>
      </c>
      <c r="W19" s="15">
        <v>0</v>
      </c>
      <c r="X19" s="16" t="s">
        <v>4261</v>
      </c>
      <c r="Y19" s="20">
        <v>0</v>
      </c>
      <c r="Z19" s="16" t="s">
        <v>5239</v>
      </c>
      <c r="AA19" s="17">
        <f>SUM(PRODUCT(A3L112C2,A3L112C3))/A3L112C1</f>
        <v>0</v>
      </c>
    </row>
    <row r="20" spans="1:27" x14ac:dyDescent="0.3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3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3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0</v>
      </c>
      <c r="H22" s="16" t="s">
        <v>4253</v>
      </c>
      <c r="I22" s="20">
        <v>0</v>
      </c>
      <c r="J22" s="16" t="s">
        <v>5219</v>
      </c>
      <c r="K22" s="15">
        <v>0</v>
      </c>
      <c r="L22" s="16" t="s">
        <v>4255</v>
      </c>
      <c r="M22" s="20">
        <v>0</v>
      </c>
      <c r="N22" s="16" t="s">
        <v>5220</v>
      </c>
      <c r="O22" s="15">
        <v>0</v>
      </c>
      <c r="P22" s="16" t="s">
        <v>4257</v>
      </c>
      <c r="Q22" s="20">
        <v>0</v>
      </c>
      <c r="R22" s="16" t="s">
        <v>5221</v>
      </c>
      <c r="S22" s="15">
        <v>0</v>
      </c>
      <c r="T22" s="16" t="s">
        <v>4259</v>
      </c>
      <c r="U22" s="20">
        <v>0</v>
      </c>
      <c r="V22" s="16" t="s">
        <v>5222</v>
      </c>
      <c r="W22" s="15">
        <v>0</v>
      </c>
      <c r="X22" s="16" t="s">
        <v>4261</v>
      </c>
      <c r="Y22" s="20">
        <v>0</v>
      </c>
      <c r="Z22" s="16" t="s">
        <v>5242</v>
      </c>
      <c r="AA22" s="17">
        <f>SUM(PRODUCT(A3L115C2,A3L115C3))/A3L115C1</f>
        <v>0</v>
      </c>
    </row>
    <row r="23" spans="1:27" x14ac:dyDescent="0.3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3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3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3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3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0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0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0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0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0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0</v>
      </c>
    </row>
    <row r="28" spans="1:27" x14ac:dyDescent="0.3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0</v>
      </c>
      <c r="H28" s="16" t="s">
        <v>4253</v>
      </c>
      <c r="I28" s="20">
        <v>0</v>
      </c>
      <c r="J28" s="16" t="s">
        <v>5219</v>
      </c>
      <c r="K28" s="15">
        <v>0</v>
      </c>
      <c r="L28" s="16" t="s">
        <v>4255</v>
      </c>
      <c r="M28" s="20">
        <v>0</v>
      </c>
      <c r="N28" s="16" t="s">
        <v>5220</v>
      </c>
      <c r="O28" s="15">
        <v>0</v>
      </c>
      <c r="P28" s="16" t="s">
        <v>4257</v>
      </c>
      <c r="Q28" s="20">
        <v>0</v>
      </c>
      <c r="R28" s="16" t="s">
        <v>5221</v>
      </c>
      <c r="S28" s="15">
        <v>0</v>
      </c>
      <c r="T28" s="16" t="s">
        <v>4259</v>
      </c>
      <c r="U28" s="20">
        <v>0</v>
      </c>
      <c r="V28" s="16" t="s">
        <v>5222</v>
      </c>
      <c r="W28" s="15">
        <v>0</v>
      </c>
      <c r="X28" s="16" t="s">
        <v>4261</v>
      </c>
      <c r="Y28" s="20">
        <v>0</v>
      </c>
      <c r="Z28" s="16" t="s">
        <v>5253</v>
      </c>
      <c r="AA28" s="17">
        <f>SUM(PRODUCT(A3L121C2,A3L121C3))/A3L121C1</f>
        <v>0</v>
      </c>
    </row>
    <row r="29" spans="1:27" x14ac:dyDescent="0.3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0</v>
      </c>
      <c r="H29" s="16" t="s">
        <v>4253</v>
      </c>
      <c r="I29" s="20">
        <v>0</v>
      </c>
      <c r="J29" s="16" t="s">
        <v>5219</v>
      </c>
      <c r="K29" s="15">
        <v>0</v>
      </c>
      <c r="L29" s="16" t="s">
        <v>4255</v>
      </c>
      <c r="M29" s="20">
        <v>0</v>
      </c>
      <c r="N29" s="16" t="s">
        <v>5220</v>
      </c>
      <c r="O29" s="15">
        <v>0</v>
      </c>
      <c r="P29" s="16" t="s">
        <v>4257</v>
      </c>
      <c r="Q29" s="20">
        <v>0</v>
      </c>
      <c r="R29" s="16" t="s">
        <v>5221</v>
      </c>
      <c r="S29" s="15">
        <v>0</v>
      </c>
      <c r="T29" s="16" t="s">
        <v>4259</v>
      </c>
      <c r="U29" s="20">
        <v>0</v>
      </c>
      <c r="V29" s="16" t="s">
        <v>5222</v>
      </c>
      <c r="W29" s="15">
        <v>0</v>
      </c>
      <c r="X29" s="16" t="s">
        <v>4261</v>
      </c>
      <c r="Y29" s="20">
        <v>0</v>
      </c>
      <c r="Z29" s="16" t="s">
        <v>5254</v>
      </c>
      <c r="AA29" s="17">
        <f>SUM(PRODUCT(A3L122C2,A3L122C3))/A3L122C1</f>
        <v>0</v>
      </c>
    </row>
    <row r="30" spans="1:27" x14ac:dyDescent="0.3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0</v>
      </c>
      <c r="H30" s="16" t="s">
        <v>4253</v>
      </c>
      <c r="I30" s="20">
        <v>0</v>
      </c>
      <c r="J30" s="16" t="s">
        <v>5219</v>
      </c>
      <c r="K30" s="15">
        <v>0</v>
      </c>
      <c r="L30" s="16" t="s">
        <v>4255</v>
      </c>
      <c r="M30" s="20">
        <v>0</v>
      </c>
      <c r="N30" s="16" t="s">
        <v>5220</v>
      </c>
      <c r="O30" s="15">
        <v>0</v>
      </c>
      <c r="P30" s="16" t="s">
        <v>4257</v>
      </c>
      <c r="Q30" s="20">
        <v>0</v>
      </c>
      <c r="R30" s="16" t="s">
        <v>5221</v>
      </c>
      <c r="S30" s="15">
        <v>0</v>
      </c>
      <c r="T30" s="16" t="s">
        <v>4259</v>
      </c>
      <c r="U30" s="20">
        <v>0</v>
      </c>
      <c r="V30" s="16" t="s">
        <v>5222</v>
      </c>
      <c r="W30" s="15">
        <v>0</v>
      </c>
      <c r="X30" s="16" t="s">
        <v>4261</v>
      </c>
      <c r="Y30" s="20">
        <v>0</v>
      </c>
      <c r="Z30" s="16" t="s">
        <v>5255</v>
      </c>
      <c r="AA30" s="17">
        <f>SUM(PRODUCT(A3L123C2,A3L123C3))/A3L123C1</f>
        <v>0</v>
      </c>
    </row>
    <row r="31" spans="1:27" x14ac:dyDescent="0.3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3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0</v>
      </c>
      <c r="H32" s="16" t="s">
        <v>4253</v>
      </c>
      <c r="I32" s="20">
        <v>0</v>
      </c>
      <c r="J32" s="16" t="s">
        <v>5219</v>
      </c>
      <c r="K32" s="15">
        <v>0</v>
      </c>
      <c r="L32" s="16" t="s">
        <v>4255</v>
      </c>
      <c r="M32" s="20">
        <v>0</v>
      </c>
      <c r="N32" s="16" t="s">
        <v>5220</v>
      </c>
      <c r="O32" s="15">
        <v>0</v>
      </c>
      <c r="P32" s="16" t="s">
        <v>4257</v>
      </c>
      <c r="Q32" s="20">
        <v>0</v>
      </c>
      <c r="R32" s="16" t="s">
        <v>5221</v>
      </c>
      <c r="S32" s="15">
        <v>0</v>
      </c>
      <c r="T32" s="16" t="s">
        <v>4259</v>
      </c>
      <c r="U32" s="20">
        <v>0</v>
      </c>
      <c r="V32" s="16" t="s">
        <v>5222</v>
      </c>
      <c r="W32" s="15">
        <v>0</v>
      </c>
      <c r="X32" s="16" t="s">
        <v>4261</v>
      </c>
      <c r="Y32" s="20">
        <v>0</v>
      </c>
      <c r="Z32" s="16" t="s">
        <v>5257</v>
      </c>
      <c r="AA32" s="17">
        <f>SUM(PRODUCT(A3L125C2,A3L125C3))/A3L125C1</f>
        <v>0</v>
      </c>
    </row>
    <row r="33" spans="1:27" x14ac:dyDescent="0.3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3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3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3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3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0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0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0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0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0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0</v>
      </c>
    </row>
    <row r="38" spans="1:27" x14ac:dyDescent="0.3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0</v>
      </c>
      <c r="H38" s="16" t="s">
        <v>4253</v>
      </c>
      <c r="I38" s="20">
        <v>0</v>
      </c>
      <c r="J38" s="16" t="s">
        <v>5219</v>
      </c>
      <c r="K38" s="15">
        <v>0</v>
      </c>
      <c r="L38" s="16" t="s">
        <v>4255</v>
      </c>
      <c r="M38" s="20">
        <v>0</v>
      </c>
      <c r="N38" s="16" t="s">
        <v>5220</v>
      </c>
      <c r="O38" s="15">
        <v>0</v>
      </c>
      <c r="P38" s="16" t="s">
        <v>4257</v>
      </c>
      <c r="Q38" s="20">
        <v>0</v>
      </c>
      <c r="R38" s="16" t="s">
        <v>5221</v>
      </c>
      <c r="S38" s="15">
        <v>0</v>
      </c>
      <c r="T38" s="16" t="s">
        <v>4259</v>
      </c>
      <c r="U38" s="20">
        <v>0</v>
      </c>
      <c r="V38" s="16" t="s">
        <v>5222</v>
      </c>
      <c r="W38" s="15">
        <v>1</v>
      </c>
      <c r="X38" s="16" t="s">
        <v>4261</v>
      </c>
      <c r="Y38" s="20">
        <v>1.4033949999999999</v>
      </c>
      <c r="Z38" s="16" t="s">
        <v>5268</v>
      </c>
      <c r="AA38" s="17">
        <f>SUM(PRODUCT(A3L131C2,A3L131C3))/A3L131C1</f>
        <v>0</v>
      </c>
    </row>
    <row r="39" spans="1:27" x14ac:dyDescent="0.3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0</v>
      </c>
      <c r="H39" s="16" t="s">
        <v>4253</v>
      </c>
      <c r="I39" s="20">
        <v>0</v>
      </c>
      <c r="J39" s="16" t="s">
        <v>5219</v>
      </c>
      <c r="K39" s="15">
        <v>0</v>
      </c>
      <c r="L39" s="16" t="s">
        <v>4255</v>
      </c>
      <c r="M39" s="20">
        <v>0</v>
      </c>
      <c r="N39" s="16" t="s">
        <v>5220</v>
      </c>
      <c r="O39" s="15">
        <v>0</v>
      </c>
      <c r="P39" s="16" t="s">
        <v>4257</v>
      </c>
      <c r="Q39" s="20">
        <v>0</v>
      </c>
      <c r="R39" s="16" t="s">
        <v>5221</v>
      </c>
      <c r="S39" s="15">
        <v>0</v>
      </c>
      <c r="T39" s="16" t="s">
        <v>4259</v>
      </c>
      <c r="U39" s="20">
        <v>0</v>
      </c>
      <c r="V39" s="16" t="s">
        <v>5222</v>
      </c>
      <c r="W39" s="15">
        <v>0</v>
      </c>
      <c r="X39" s="16" t="s">
        <v>4261</v>
      </c>
      <c r="Y39" s="20">
        <v>0</v>
      </c>
      <c r="Z39" s="16" t="s">
        <v>5269</v>
      </c>
      <c r="AA39" s="17">
        <f>SUM(PRODUCT(A3L132C2,A3L132C3))/A3L132C1</f>
        <v>0</v>
      </c>
    </row>
    <row r="40" spans="1:27" x14ac:dyDescent="0.3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35</v>
      </c>
      <c r="H40" s="16" t="s">
        <v>4253</v>
      </c>
      <c r="I40" s="20">
        <v>1</v>
      </c>
      <c r="J40" s="16" t="s">
        <v>5219</v>
      </c>
      <c r="K40" s="15">
        <v>40</v>
      </c>
      <c r="L40" s="16" t="s">
        <v>4255</v>
      </c>
      <c r="M40" s="20">
        <v>1.073671</v>
      </c>
      <c r="N40" s="16" t="s">
        <v>5220</v>
      </c>
      <c r="O40" s="15">
        <v>19</v>
      </c>
      <c r="P40" s="16" t="s">
        <v>4257</v>
      </c>
      <c r="Q40" s="20">
        <v>1.3644780000000001</v>
      </c>
      <c r="R40" s="16" t="s">
        <v>5221</v>
      </c>
      <c r="S40" s="15">
        <v>9</v>
      </c>
      <c r="T40" s="16" t="s">
        <v>4259</v>
      </c>
      <c r="U40" s="20">
        <v>1.522605</v>
      </c>
      <c r="V40" s="16" t="s">
        <v>5222</v>
      </c>
      <c r="W40" s="15">
        <v>28</v>
      </c>
      <c r="X40" s="16" t="s">
        <v>4261</v>
      </c>
      <c r="Y40" s="20">
        <v>1.4033949999999999</v>
      </c>
      <c r="Z40" s="16" t="s">
        <v>5270</v>
      </c>
      <c r="AA40" s="17">
        <f>SUM(PRODUCT(A3L133C2,A3L133C3))/A3L133C1</f>
        <v>35</v>
      </c>
    </row>
    <row r="41" spans="1:27" x14ac:dyDescent="0.3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3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2676</v>
      </c>
      <c r="H42" s="16" t="s">
        <v>4253</v>
      </c>
      <c r="I42" s="20">
        <v>1</v>
      </c>
      <c r="J42" s="16" t="s">
        <v>5219</v>
      </c>
      <c r="K42" s="15">
        <v>2293</v>
      </c>
      <c r="L42" s="16" t="s">
        <v>4255</v>
      </c>
      <c r="M42" s="20">
        <v>1.073671</v>
      </c>
      <c r="N42" s="16" t="s">
        <v>5220</v>
      </c>
      <c r="O42" s="15">
        <v>2302</v>
      </c>
      <c r="P42" s="16" t="s">
        <v>4257</v>
      </c>
      <c r="Q42" s="20">
        <v>1.3644780000000001</v>
      </c>
      <c r="R42" s="16" t="s">
        <v>5221</v>
      </c>
      <c r="S42" s="15">
        <v>1991</v>
      </c>
      <c r="T42" s="16" t="s">
        <v>4259</v>
      </c>
      <c r="U42" s="20">
        <v>1.522605</v>
      </c>
      <c r="V42" s="16" t="s">
        <v>5222</v>
      </c>
      <c r="W42" s="15">
        <v>2186</v>
      </c>
      <c r="X42" s="16" t="s">
        <v>4261</v>
      </c>
      <c r="Y42" s="20">
        <v>1.4033949999999999</v>
      </c>
      <c r="Z42" s="16" t="s">
        <v>5272</v>
      </c>
      <c r="AA42" s="17">
        <f>SUM(PRODUCT(A3L135C2,A3L135C3))/A3L135C1</f>
        <v>2676</v>
      </c>
    </row>
    <row r="43" spans="1:27" x14ac:dyDescent="0.3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0</v>
      </c>
      <c r="X43" s="16" t="s">
        <v>4261</v>
      </c>
      <c r="Y43" s="20">
        <v>0</v>
      </c>
      <c r="Z43" s="16" t="s">
        <v>5273</v>
      </c>
      <c r="AA43" s="17">
        <f>SUM(PRODUCT(A3L136C2,A3L136C3))/A3L136C1</f>
        <v>0</v>
      </c>
    </row>
    <row r="44" spans="1:27" x14ac:dyDescent="0.3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3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3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3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2711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2333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2321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2000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2215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2711</v>
      </c>
    </row>
    <row r="48" spans="1:27" x14ac:dyDescent="0.3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0</v>
      </c>
      <c r="H48" s="16" t="s">
        <v>4253</v>
      </c>
      <c r="I48" s="20">
        <v>0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0</v>
      </c>
      <c r="T48" s="16" t="s">
        <v>4259</v>
      </c>
      <c r="U48" s="20">
        <v>0</v>
      </c>
      <c r="V48" s="16" t="s">
        <v>5222</v>
      </c>
      <c r="W48" s="15">
        <v>0</v>
      </c>
      <c r="X48" s="16" t="s">
        <v>4261</v>
      </c>
      <c r="Y48" s="20">
        <v>0</v>
      </c>
      <c r="Z48" s="16" t="s">
        <v>5283</v>
      </c>
      <c r="AA48" s="17">
        <f>SUM(PRODUCT(A3L141C2,A3L141C3))/A3L141C1</f>
        <v>0</v>
      </c>
    </row>
    <row r="49" spans="1:27" x14ac:dyDescent="0.3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0</v>
      </c>
      <c r="H49" s="16" t="s">
        <v>4253</v>
      </c>
      <c r="I49" s="20">
        <v>0</v>
      </c>
      <c r="J49" s="16" t="s">
        <v>5219</v>
      </c>
      <c r="K49" s="15">
        <v>0</v>
      </c>
      <c r="L49" s="16" t="s">
        <v>4255</v>
      </c>
      <c r="M49" s="20">
        <v>0</v>
      </c>
      <c r="N49" s="16" t="s">
        <v>5220</v>
      </c>
      <c r="O49" s="15">
        <v>0</v>
      </c>
      <c r="P49" s="16" t="s">
        <v>4257</v>
      </c>
      <c r="Q49" s="20">
        <v>0</v>
      </c>
      <c r="R49" s="16" t="s">
        <v>5221</v>
      </c>
      <c r="S49" s="15">
        <v>0</v>
      </c>
      <c r="T49" s="16" t="s">
        <v>4259</v>
      </c>
      <c r="U49" s="20">
        <v>0</v>
      </c>
      <c r="V49" s="16" t="s">
        <v>5222</v>
      </c>
      <c r="W49" s="15">
        <v>0</v>
      </c>
      <c r="X49" s="16" t="s">
        <v>4261</v>
      </c>
      <c r="Y49" s="20">
        <v>0</v>
      </c>
      <c r="Z49" s="16" t="s">
        <v>5284</v>
      </c>
      <c r="AA49" s="17">
        <f>SUM(PRODUCT(A3L142C2,A3L142C3))/A3L142C1</f>
        <v>0</v>
      </c>
    </row>
    <row r="50" spans="1:27" x14ac:dyDescent="0.3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812</v>
      </c>
      <c r="H50" s="16" t="s">
        <v>4253</v>
      </c>
      <c r="I50" s="20">
        <v>1</v>
      </c>
      <c r="J50" s="16" t="s">
        <v>5219</v>
      </c>
      <c r="K50" s="15">
        <v>957</v>
      </c>
      <c r="L50" s="16" t="s">
        <v>4255</v>
      </c>
      <c r="M50" s="20">
        <v>1.073671</v>
      </c>
      <c r="N50" s="16" t="s">
        <v>5220</v>
      </c>
      <c r="O50" s="15">
        <v>965</v>
      </c>
      <c r="P50" s="16" t="s">
        <v>4257</v>
      </c>
      <c r="Q50" s="20">
        <v>1.3644780000000001</v>
      </c>
      <c r="R50" s="16" t="s">
        <v>5221</v>
      </c>
      <c r="S50" s="15">
        <v>896</v>
      </c>
      <c r="T50" s="16" t="s">
        <v>4259</v>
      </c>
      <c r="U50" s="20">
        <v>1.522605</v>
      </c>
      <c r="V50" s="16" t="s">
        <v>5222</v>
      </c>
      <c r="W50" s="15">
        <v>1159</v>
      </c>
      <c r="X50" s="16" t="s">
        <v>4261</v>
      </c>
      <c r="Y50" s="20">
        <v>1.4033949999999999</v>
      </c>
      <c r="Z50" s="16" t="s">
        <v>5285</v>
      </c>
      <c r="AA50" s="17">
        <f>SUM(PRODUCT(A3L143C2,A3L143C3))/A3L143C1</f>
        <v>812</v>
      </c>
    </row>
    <row r="51" spans="1:27" x14ac:dyDescent="0.3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3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0</v>
      </c>
      <c r="H52" s="16" t="s">
        <v>4253</v>
      </c>
      <c r="I52" s="20">
        <v>0</v>
      </c>
      <c r="J52" s="16" t="s">
        <v>5219</v>
      </c>
      <c r="K52" s="15">
        <v>0</v>
      </c>
      <c r="L52" s="16" t="s">
        <v>4255</v>
      </c>
      <c r="M52" s="20">
        <v>0</v>
      </c>
      <c r="N52" s="16" t="s">
        <v>5220</v>
      </c>
      <c r="O52" s="15">
        <v>0</v>
      </c>
      <c r="P52" s="16" t="s">
        <v>4257</v>
      </c>
      <c r="Q52" s="20">
        <v>0</v>
      </c>
      <c r="R52" s="16" t="s">
        <v>5221</v>
      </c>
      <c r="S52" s="15">
        <v>0</v>
      </c>
      <c r="T52" s="16" t="s">
        <v>4259</v>
      </c>
      <c r="U52" s="20">
        <v>0</v>
      </c>
      <c r="V52" s="16" t="s">
        <v>5222</v>
      </c>
      <c r="W52" s="15">
        <v>0</v>
      </c>
      <c r="X52" s="16" t="s">
        <v>4261</v>
      </c>
      <c r="Y52" s="20">
        <v>0</v>
      </c>
      <c r="Z52" s="16" t="s">
        <v>5287</v>
      </c>
      <c r="AA52" s="17">
        <f>SUM(PRODUCT(A3L145C2,A3L145C3))/A3L145C1</f>
        <v>0</v>
      </c>
    </row>
    <row r="53" spans="1:27" x14ac:dyDescent="0.3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5</v>
      </c>
      <c r="H53" s="16" t="s">
        <v>4253</v>
      </c>
      <c r="I53" s="20">
        <v>1</v>
      </c>
      <c r="J53" s="16" t="s">
        <v>5219</v>
      </c>
      <c r="K53" s="15">
        <v>5</v>
      </c>
      <c r="L53" s="16" t="s">
        <v>4255</v>
      </c>
      <c r="M53" s="20">
        <v>1.073671</v>
      </c>
      <c r="N53" s="16" t="s">
        <v>5220</v>
      </c>
      <c r="O53" s="15">
        <v>4</v>
      </c>
      <c r="P53" s="16" t="s">
        <v>4257</v>
      </c>
      <c r="Q53" s="20">
        <v>1.3644780000000001</v>
      </c>
      <c r="R53" s="16" t="s">
        <v>5221</v>
      </c>
      <c r="S53" s="15">
        <v>2</v>
      </c>
      <c r="T53" s="16" t="s">
        <v>4259</v>
      </c>
      <c r="U53" s="20">
        <v>1.522605</v>
      </c>
      <c r="V53" s="16" t="s">
        <v>5222</v>
      </c>
      <c r="W53" s="15">
        <v>2</v>
      </c>
      <c r="X53" s="16" t="s">
        <v>4261</v>
      </c>
      <c r="Y53" s="20">
        <v>1.4033949999999999</v>
      </c>
      <c r="Z53" s="16" t="s">
        <v>5288</v>
      </c>
      <c r="AA53" s="17">
        <f>SUM(PRODUCT(A3L146C2,A3L146C3))/A3L146C1</f>
        <v>5</v>
      </c>
    </row>
    <row r="54" spans="1:27" x14ac:dyDescent="0.3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3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3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3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817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962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969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898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1161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817</v>
      </c>
    </row>
    <row r="58" spans="1:27" x14ac:dyDescent="0.3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1093</v>
      </c>
      <c r="H58" s="16" t="s">
        <v>4253</v>
      </c>
      <c r="I58" s="20">
        <v>1</v>
      </c>
      <c r="J58" s="16" t="s">
        <v>5219</v>
      </c>
      <c r="K58" s="15">
        <v>698</v>
      </c>
      <c r="L58" s="16" t="s">
        <v>4255</v>
      </c>
      <c r="M58" s="20">
        <v>1.073671</v>
      </c>
      <c r="N58" s="16" t="s">
        <v>5220</v>
      </c>
      <c r="O58" s="15">
        <v>575</v>
      </c>
      <c r="P58" s="16" t="s">
        <v>4257</v>
      </c>
      <c r="Q58" s="20">
        <v>1.3644780000000001</v>
      </c>
      <c r="R58" s="16" t="s">
        <v>5221</v>
      </c>
      <c r="S58" s="15">
        <v>935</v>
      </c>
      <c r="T58" s="16" t="s">
        <v>4259</v>
      </c>
      <c r="U58" s="20">
        <v>1.522605</v>
      </c>
      <c r="V58" s="16" t="s">
        <v>5222</v>
      </c>
      <c r="W58" s="15">
        <v>1052</v>
      </c>
      <c r="X58" s="16" t="s">
        <v>4261</v>
      </c>
      <c r="Y58" s="20">
        <v>1.4033949999999999</v>
      </c>
      <c r="Z58" s="16" t="s">
        <v>5298</v>
      </c>
      <c r="AA58" s="17">
        <f>SUM(PRODUCT(A3L151C2,A3L151C3))/A3L151C1</f>
        <v>1093</v>
      </c>
    </row>
    <row r="59" spans="1:27" x14ac:dyDescent="0.3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3405</v>
      </c>
      <c r="H59" s="16" t="s">
        <v>4253</v>
      </c>
      <c r="I59" s="20">
        <v>1</v>
      </c>
      <c r="J59" s="16" t="s">
        <v>5219</v>
      </c>
      <c r="K59" s="15">
        <v>546</v>
      </c>
      <c r="L59" s="16" t="s">
        <v>4255</v>
      </c>
      <c r="M59" s="20">
        <v>1.073671</v>
      </c>
      <c r="N59" s="16" t="s">
        <v>5220</v>
      </c>
      <c r="O59" s="15">
        <v>740</v>
      </c>
      <c r="P59" s="16" t="s">
        <v>4257</v>
      </c>
      <c r="Q59" s="20">
        <v>1.3644780000000001</v>
      </c>
      <c r="R59" s="16" t="s">
        <v>5221</v>
      </c>
      <c r="S59" s="15">
        <v>876</v>
      </c>
      <c r="T59" s="16" t="s">
        <v>4259</v>
      </c>
      <c r="U59" s="20">
        <v>1.522605</v>
      </c>
      <c r="V59" s="16" t="s">
        <v>5222</v>
      </c>
      <c r="W59" s="15">
        <v>1244</v>
      </c>
      <c r="X59" s="16" t="s">
        <v>4261</v>
      </c>
      <c r="Y59" s="20">
        <v>1.4033949999999999</v>
      </c>
      <c r="Z59" s="16" t="s">
        <v>5299</v>
      </c>
      <c r="AA59" s="17">
        <f>SUM(PRODUCT(A3L152C2,A3L152C3))/A3L152C1</f>
        <v>3405</v>
      </c>
    </row>
    <row r="60" spans="1:27" x14ac:dyDescent="0.3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130413</v>
      </c>
      <c r="H60" s="16" t="s">
        <v>4253</v>
      </c>
      <c r="I60" s="20">
        <v>1</v>
      </c>
      <c r="J60" s="16" t="s">
        <v>5219</v>
      </c>
      <c r="K60" s="15">
        <v>91494</v>
      </c>
      <c r="L60" s="16" t="s">
        <v>4255</v>
      </c>
      <c r="M60" s="20">
        <v>1.073671</v>
      </c>
      <c r="N60" s="16" t="s">
        <v>5220</v>
      </c>
      <c r="O60" s="15">
        <v>72414</v>
      </c>
      <c r="P60" s="16" t="s">
        <v>4257</v>
      </c>
      <c r="Q60" s="20">
        <v>1.3644780000000001</v>
      </c>
      <c r="R60" s="16" t="s">
        <v>5221</v>
      </c>
      <c r="S60" s="15">
        <v>83037</v>
      </c>
      <c r="T60" s="16" t="s">
        <v>4259</v>
      </c>
      <c r="U60" s="20">
        <v>1.522605</v>
      </c>
      <c r="V60" s="16" t="s">
        <v>5222</v>
      </c>
      <c r="W60" s="15">
        <v>84315</v>
      </c>
      <c r="X60" s="16" t="s">
        <v>4261</v>
      </c>
      <c r="Y60" s="20">
        <v>1.4033949999999999</v>
      </c>
      <c r="Z60" s="16" t="s">
        <v>5300</v>
      </c>
      <c r="AA60" s="17">
        <f>SUM(PRODUCT(A3L153C2,A3L153C3))/A3L153C1</f>
        <v>130413</v>
      </c>
    </row>
    <row r="61" spans="1:27" x14ac:dyDescent="0.3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14668</v>
      </c>
      <c r="H61" s="16" t="s">
        <v>4253</v>
      </c>
      <c r="I61" s="20">
        <v>1</v>
      </c>
      <c r="J61" s="16" t="s">
        <v>5219</v>
      </c>
      <c r="K61" s="15">
        <v>5641</v>
      </c>
      <c r="L61" s="16" t="s">
        <v>4255</v>
      </c>
      <c r="M61" s="20">
        <v>1.073671</v>
      </c>
      <c r="N61" s="16" t="s">
        <v>5220</v>
      </c>
      <c r="O61" s="15">
        <v>3910</v>
      </c>
      <c r="P61" s="16" t="s">
        <v>4257</v>
      </c>
      <c r="Q61" s="20">
        <v>1.3644780000000001</v>
      </c>
      <c r="R61" s="16" t="s">
        <v>5221</v>
      </c>
      <c r="S61" s="15">
        <v>3963</v>
      </c>
      <c r="T61" s="16" t="s">
        <v>4259</v>
      </c>
      <c r="U61" s="20">
        <v>1.522605</v>
      </c>
      <c r="V61" s="16" t="s">
        <v>5222</v>
      </c>
      <c r="W61" s="15">
        <v>4244</v>
      </c>
      <c r="X61" s="16" t="s">
        <v>4261</v>
      </c>
      <c r="Y61" s="20">
        <v>1.4033949999999999</v>
      </c>
      <c r="Z61" s="16" t="s">
        <v>5301</v>
      </c>
      <c r="AA61" s="17">
        <f>SUM(PRODUCT(A3L154C2,A3L154C3))/A3L154C1</f>
        <v>14668</v>
      </c>
    </row>
    <row r="62" spans="1:27" x14ac:dyDescent="0.3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0</v>
      </c>
      <c r="H62" s="16" t="s">
        <v>4253</v>
      </c>
      <c r="I62" s="20">
        <v>0</v>
      </c>
      <c r="J62" s="16" t="s">
        <v>5219</v>
      </c>
      <c r="K62" s="15">
        <v>0</v>
      </c>
      <c r="L62" s="16" t="s">
        <v>4255</v>
      </c>
      <c r="M62" s="20">
        <v>0</v>
      </c>
      <c r="N62" s="16" t="s">
        <v>5220</v>
      </c>
      <c r="O62" s="15">
        <v>0</v>
      </c>
      <c r="P62" s="16" t="s">
        <v>4257</v>
      </c>
      <c r="Q62" s="20">
        <v>0</v>
      </c>
      <c r="R62" s="16" t="s">
        <v>5221</v>
      </c>
      <c r="S62" s="15">
        <v>0</v>
      </c>
      <c r="T62" s="16" t="s">
        <v>4259</v>
      </c>
      <c r="U62" s="20">
        <v>0</v>
      </c>
      <c r="V62" s="16" t="s">
        <v>5222</v>
      </c>
      <c r="W62" s="15">
        <v>0</v>
      </c>
      <c r="X62" s="16" t="s">
        <v>4261</v>
      </c>
      <c r="Y62" s="20">
        <v>0</v>
      </c>
      <c r="Z62" s="16" t="s">
        <v>5302</v>
      </c>
      <c r="AA62" s="17">
        <f>SUM(PRODUCT(A3L155C2,A3L155C3))/A3L155C1</f>
        <v>0</v>
      </c>
    </row>
    <row r="63" spans="1:27" x14ac:dyDescent="0.3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354</v>
      </c>
      <c r="H63" s="16" t="s">
        <v>4253</v>
      </c>
      <c r="I63" s="20">
        <v>1</v>
      </c>
      <c r="J63" s="16" t="s">
        <v>5219</v>
      </c>
      <c r="K63" s="15">
        <v>206</v>
      </c>
      <c r="L63" s="16" t="s">
        <v>4255</v>
      </c>
      <c r="M63" s="20">
        <v>1.073671</v>
      </c>
      <c r="N63" s="16" t="s">
        <v>5220</v>
      </c>
      <c r="O63" s="15">
        <v>126</v>
      </c>
      <c r="P63" s="16" t="s">
        <v>4257</v>
      </c>
      <c r="Q63" s="20">
        <v>1.3644780000000001</v>
      </c>
      <c r="R63" s="16" t="s">
        <v>5221</v>
      </c>
      <c r="S63" s="15">
        <v>106</v>
      </c>
      <c r="T63" s="16" t="s">
        <v>4259</v>
      </c>
      <c r="U63" s="20">
        <v>1.522605</v>
      </c>
      <c r="V63" s="16" t="s">
        <v>5222</v>
      </c>
      <c r="W63" s="15">
        <v>89</v>
      </c>
      <c r="X63" s="16" t="s">
        <v>4261</v>
      </c>
      <c r="Y63" s="20">
        <v>1.4033949999999999</v>
      </c>
      <c r="Z63" s="16" t="s">
        <v>5303</v>
      </c>
      <c r="AA63" s="17">
        <f>SUM(PRODUCT(A3L156C2,A3L156C3))/A3L156C1</f>
        <v>354</v>
      </c>
    </row>
    <row r="64" spans="1:27" x14ac:dyDescent="0.3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3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3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0</v>
      </c>
      <c r="T66" s="16" t="s">
        <v>4259</v>
      </c>
      <c r="U66" s="20">
        <v>0</v>
      </c>
      <c r="V66" s="16" t="s">
        <v>5222</v>
      </c>
      <c r="W66" s="15">
        <v>0</v>
      </c>
      <c r="X66" s="16" t="s">
        <v>4261</v>
      </c>
      <c r="Y66" s="20">
        <v>0</v>
      </c>
      <c r="Z66" s="16" t="s">
        <v>5306</v>
      </c>
      <c r="AA66" s="17">
        <f>SUM(PRODUCT(A3L159C2,A3L159C3))/A3L159C1</f>
        <v>0</v>
      </c>
    </row>
    <row r="67" spans="1:27" x14ac:dyDescent="0.3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149933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98585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77765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88917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90944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149933</v>
      </c>
    </row>
    <row r="68" spans="1:27" x14ac:dyDescent="0.3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178</v>
      </c>
      <c r="H68" s="16" t="s">
        <v>4253</v>
      </c>
      <c r="I68" s="20">
        <v>1</v>
      </c>
      <c r="J68" s="16" t="s">
        <v>5219</v>
      </c>
      <c r="K68" s="15">
        <v>184</v>
      </c>
      <c r="L68" s="16" t="s">
        <v>4255</v>
      </c>
      <c r="M68" s="20">
        <v>1.073671</v>
      </c>
      <c r="N68" s="16" t="s">
        <v>5220</v>
      </c>
      <c r="O68" s="15">
        <v>144</v>
      </c>
      <c r="P68" s="16" t="s">
        <v>4257</v>
      </c>
      <c r="Q68" s="20">
        <v>1.3644780000000001</v>
      </c>
      <c r="R68" s="16" t="s">
        <v>5221</v>
      </c>
      <c r="S68" s="15">
        <v>182</v>
      </c>
      <c r="T68" s="16" t="s">
        <v>4259</v>
      </c>
      <c r="U68" s="20">
        <v>1.522605</v>
      </c>
      <c r="V68" s="16" t="s">
        <v>5222</v>
      </c>
      <c r="W68" s="15">
        <v>206</v>
      </c>
      <c r="X68" s="16" t="s">
        <v>4261</v>
      </c>
      <c r="Y68" s="20">
        <v>1.4033949999999999</v>
      </c>
      <c r="Z68" s="16" t="s">
        <v>5313</v>
      </c>
      <c r="AA68" s="17">
        <f>SUM(PRODUCT(A3L161C2,A3L161C3))/A3L161C1</f>
        <v>178</v>
      </c>
    </row>
    <row r="69" spans="1:27" x14ac:dyDescent="0.3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8433</v>
      </c>
      <c r="H69" s="16" t="s">
        <v>4253</v>
      </c>
      <c r="I69" s="20">
        <v>1</v>
      </c>
      <c r="J69" s="16" t="s">
        <v>5219</v>
      </c>
      <c r="K69" s="15">
        <v>11036</v>
      </c>
      <c r="L69" s="16" t="s">
        <v>4255</v>
      </c>
      <c r="M69" s="20">
        <v>1.073671</v>
      </c>
      <c r="N69" s="16" t="s">
        <v>5220</v>
      </c>
      <c r="O69" s="15">
        <v>8357</v>
      </c>
      <c r="P69" s="16" t="s">
        <v>4257</v>
      </c>
      <c r="Q69" s="20">
        <v>1.3644780000000001</v>
      </c>
      <c r="R69" s="16" t="s">
        <v>5221</v>
      </c>
      <c r="S69" s="15">
        <v>6355</v>
      </c>
      <c r="T69" s="16" t="s">
        <v>4259</v>
      </c>
      <c r="U69" s="20">
        <v>1.522605</v>
      </c>
      <c r="V69" s="16" t="s">
        <v>5222</v>
      </c>
      <c r="W69" s="15">
        <v>7373</v>
      </c>
      <c r="X69" s="16" t="s">
        <v>4261</v>
      </c>
      <c r="Y69" s="20">
        <v>1.4033949999999999</v>
      </c>
      <c r="Z69" s="16" t="s">
        <v>5314</v>
      </c>
      <c r="AA69" s="17">
        <f>SUM(PRODUCT(A3L162C2,A3L162C3))/A3L162C1</f>
        <v>8433</v>
      </c>
    </row>
    <row r="70" spans="1:27" x14ac:dyDescent="0.3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37</v>
      </c>
      <c r="H70" s="16" t="s">
        <v>4253</v>
      </c>
      <c r="I70" s="20">
        <v>1</v>
      </c>
      <c r="J70" s="16" t="s">
        <v>5219</v>
      </c>
      <c r="K70" s="15">
        <v>49</v>
      </c>
      <c r="L70" s="16" t="s">
        <v>4255</v>
      </c>
      <c r="M70" s="20">
        <v>1.073671</v>
      </c>
      <c r="N70" s="16" t="s">
        <v>5220</v>
      </c>
      <c r="O70" s="15">
        <v>93</v>
      </c>
      <c r="P70" s="16" t="s">
        <v>4257</v>
      </c>
      <c r="Q70" s="20">
        <v>1.3644780000000001</v>
      </c>
      <c r="R70" s="16" t="s">
        <v>5221</v>
      </c>
      <c r="S70" s="15">
        <v>92</v>
      </c>
      <c r="T70" s="16" t="s">
        <v>4259</v>
      </c>
      <c r="U70" s="20">
        <v>1.522605</v>
      </c>
      <c r="V70" s="16" t="s">
        <v>5222</v>
      </c>
      <c r="W70" s="15">
        <v>112</v>
      </c>
      <c r="X70" s="16" t="s">
        <v>4261</v>
      </c>
      <c r="Y70" s="20">
        <v>1.4033949999999999</v>
      </c>
      <c r="Z70" s="16" t="s">
        <v>5315</v>
      </c>
      <c r="AA70" s="17">
        <f>SUM(PRODUCT(A3L163C2,A3L163C3))/A3L163C1</f>
        <v>37</v>
      </c>
    </row>
    <row r="71" spans="1:27" x14ac:dyDescent="0.3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3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3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3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3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8648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11269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8594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6629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7691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8648</v>
      </c>
    </row>
    <row r="76" spans="1:27" x14ac:dyDescent="0.3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0</v>
      </c>
      <c r="H76" s="16" t="s">
        <v>4253</v>
      </c>
      <c r="I76" s="20">
        <v>0</v>
      </c>
      <c r="J76" s="16" t="s">
        <v>5219</v>
      </c>
      <c r="K76" s="15">
        <v>0</v>
      </c>
      <c r="L76" s="16" t="s">
        <v>4255</v>
      </c>
      <c r="M76" s="20">
        <v>0</v>
      </c>
      <c r="N76" s="16" t="s">
        <v>5220</v>
      </c>
      <c r="O76" s="15">
        <v>0</v>
      </c>
      <c r="P76" s="16" t="s">
        <v>4257</v>
      </c>
      <c r="Q76" s="20">
        <v>0</v>
      </c>
      <c r="R76" s="16" t="s">
        <v>5221</v>
      </c>
      <c r="S76" s="15">
        <v>0</v>
      </c>
      <c r="T76" s="16" t="s">
        <v>4259</v>
      </c>
      <c r="U76" s="20">
        <v>0</v>
      </c>
      <c r="V76" s="16" t="s">
        <v>5222</v>
      </c>
      <c r="W76" s="15">
        <v>0</v>
      </c>
      <c r="X76" s="16" t="s">
        <v>4261</v>
      </c>
      <c r="Y76" s="20">
        <v>0</v>
      </c>
      <c r="Z76" s="16" t="s">
        <v>5326</v>
      </c>
      <c r="AA76" s="17">
        <f>SUM(PRODUCT(A3L169C2,A3L169C3))/A3L169C1</f>
        <v>0</v>
      </c>
    </row>
    <row r="77" spans="1:27" x14ac:dyDescent="0.3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0</v>
      </c>
      <c r="H77" s="16" t="s">
        <v>4253</v>
      </c>
      <c r="I77" s="20">
        <v>0</v>
      </c>
      <c r="J77" s="16" t="s">
        <v>5219</v>
      </c>
      <c r="K77" s="15">
        <v>0</v>
      </c>
      <c r="L77" s="16" t="s">
        <v>4255</v>
      </c>
      <c r="M77" s="20">
        <v>0</v>
      </c>
      <c r="N77" s="16" t="s">
        <v>5220</v>
      </c>
      <c r="O77" s="15">
        <v>0</v>
      </c>
      <c r="P77" s="16" t="s">
        <v>4257</v>
      </c>
      <c r="Q77" s="20">
        <v>0</v>
      </c>
      <c r="R77" s="16" t="s">
        <v>5221</v>
      </c>
      <c r="S77" s="15">
        <v>0</v>
      </c>
      <c r="T77" s="16" t="s">
        <v>4259</v>
      </c>
      <c r="U77" s="20">
        <v>0</v>
      </c>
      <c r="V77" s="16" t="s">
        <v>5222</v>
      </c>
      <c r="W77" s="15">
        <v>0</v>
      </c>
      <c r="X77" s="16" t="s">
        <v>4261</v>
      </c>
      <c r="Y77" s="20">
        <v>0</v>
      </c>
      <c r="Z77" s="16" t="s">
        <v>5327</v>
      </c>
      <c r="AA77" s="17">
        <f>SUM(PRODUCT(A3L170C2,A3L170C3))/A3L170C1</f>
        <v>0</v>
      </c>
    </row>
    <row r="78" spans="1:27" x14ac:dyDescent="0.3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0</v>
      </c>
      <c r="H78" s="16" t="s">
        <v>4253</v>
      </c>
      <c r="I78" s="20">
        <v>0</v>
      </c>
      <c r="J78" s="16" t="s">
        <v>5219</v>
      </c>
      <c r="K78" s="15">
        <v>0</v>
      </c>
      <c r="L78" s="16" t="s">
        <v>4255</v>
      </c>
      <c r="M78" s="20">
        <v>0</v>
      </c>
      <c r="N78" s="16" t="s">
        <v>5220</v>
      </c>
      <c r="O78" s="15">
        <v>0</v>
      </c>
      <c r="P78" s="16" t="s">
        <v>4257</v>
      </c>
      <c r="Q78" s="20">
        <v>0</v>
      </c>
      <c r="R78" s="16" t="s">
        <v>5221</v>
      </c>
      <c r="S78" s="15">
        <v>0</v>
      </c>
      <c r="T78" s="16" t="s">
        <v>4259</v>
      </c>
      <c r="U78" s="20">
        <v>0</v>
      </c>
      <c r="V78" s="16" t="s">
        <v>5222</v>
      </c>
      <c r="W78" s="15">
        <v>0</v>
      </c>
      <c r="X78" s="16" t="s">
        <v>4261</v>
      </c>
      <c r="Y78" s="20">
        <v>0</v>
      </c>
      <c r="Z78" s="16" t="s">
        <v>5328</v>
      </c>
      <c r="AA78" s="17">
        <f>SUM(PRODUCT(A3L171C2,A3L171C3))/A3L171C1</f>
        <v>0</v>
      </c>
    </row>
    <row r="79" spans="1:27" x14ac:dyDescent="0.3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3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0</v>
      </c>
      <c r="H80" s="16" t="s">
        <v>4253</v>
      </c>
      <c r="I80" s="20">
        <v>0</v>
      </c>
      <c r="J80" s="16" t="s">
        <v>5219</v>
      </c>
      <c r="K80" s="15">
        <v>0</v>
      </c>
      <c r="L80" s="16" t="s">
        <v>4255</v>
      </c>
      <c r="M80" s="20">
        <v>0</v>
      </c>
      <c r="N80" s="16" t="s">
        <v>5220</v>
      </c>
      <c r="O80" s="15">
        <v>0</v>
      </c>
      <c r="P80" s="16" t="s">
        <v>4257</v>
      </c>
      <c r="Q80" s="20">
        <v>0</v>
      </c>
      <c r="R80" s="16" t="s">
        <v>5221</v>
      </c>
      <c r="S80" s="15">
        <v>0</v>
      </c>
      <c r="T80" s="16" t="s">
        <v>4259</v>
      </c>
      <c r="U80" s="20">
        <v>0</v>
      </c>
      <c r="V80" s="16" t="s">
        <v>5222</v>
      </c>
      <c r="W80" s="15">
        <v>0</v>
      </c>
      <c r="X80" s="16" t="s">
        <v>4261</v>
      </c>
      <c r="Y80" s="20">
        <v>0</v>
      </c>
      <c r="Z80" s="16" t="s">
        <v>5330</v>
      </c>
      <c r="AA80" s="17">
        <f>SUM(PRODUCT(A3L173C2,A3L173C3))/A3L173C1</f>
        <v>0</v>
      </c>
    </row>
    <row r="81" spans="1:27" x14ac:dyDescent="0.3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0</v>
      </c>
      <c r="H81" s="16" t="s">
        <v>4253</v>
      </c>
      <c r="I81" s="20">
        <v>0</v>
      </c>
      <c r="J81" s="16" t="s">
        <v>5219</v>
      </c>
      <c r="K81" s="15">
        <v>0</v>
      </c>
      <c r="L81" s="16" t="s">
        <v>4255</v>
      </c>
      <c r="M81" s="20">
        <v>0</v>
      </c>
      <c r="N81" s="16" t="s">
        <v>5220</v>
      </c>
      <c r="O81" s="15">
        <v>0</v>
      </c>
      <c r="P81" s="16" t="s">
        <v>4257</v>
      </c>
      <c r="Q81" s="20">
        <v>0</v>
      </c>
      <c r="R81" s="16" t="s">
        <v>5221</v>
      </c>
      <c r="S81" s="15">
        <v>0</v>
      </c>
      <c r="T81" s="16" t="s">
        <v>4259</v>
      </c>
      <c r="U81" s="20">
        <v>0</v>
      </c>
      <c r="V81" s="16" t="s">
        <v>5222</v>
      </c>
      <c r="W81" s="15">
        <v>0</v>
      </c>
      <c r="X81" s="16" t="s">
        <v>4261</v>
      </c>
      <c r="Y81" s="20">
        <v>0</v>
      </c>
      <c r="Z81" s="16" t="s">
        <v>5331</v>
      </c>
      <c r="AA81" s="17">
        <f>SUM(PRODUCT(A3L174C2,A3L174C3))/A3L174C1</f>
        <v>0</v>
      </c>
    </row>
    <row r="82" spans="1:27" x14ac:dyDescent="0.3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0</v>
      </c>
      <c r="H82" s="16" t="s">
        <v>4253</v>
      </c>
      <c r="I82" s="20">
        <v>0</v>
      </c>
      <c r="J82" s="16" t="s">
        <v>5219</v>
      </c>
      <c r="K82" s="15">
        <v>0</v>
      </c>
      <c r="L82" s="16" t="s">
        <v>4255</v>
      </c>
      <c r="M82" s="20">
        <v>0</v>
      </c>
      <c r="N82" s="16" t="s">
        <v>5220</v>
      </c>
      <c r="O82" s="15">
        <v>0</v>
      </c>
      <c r="P82" s="16" t="s">
        <v>4257</v>
      </c>
      <c r="Q82" s="20">
        <v>0</v>
      </c>
      <c r="R82" s="16" t="s">
        <v>5221</v>
      </c>
      <c r="S82" s="15">
        <v>0</v>
      </c>
      <c r="T82" s="16" t="s">
        <v>4259</v>
      </c>
      <c r="U82" s="20">
        <v>0</v>
      </c>
      <c r="V82" s="16" t="s">
        <v>5222</v>
      </c>
      <c r="W82" s="15">
        <v>0</v>
      </c>
      <c r="X82" s="16" t="s">
        <v>4261</v>
      </c>
      <c r="Y82" s="20">
        <v>0</v>
      </c>
      <c r="Z82" s="16" t="s">
        <v>5332</v>
      </c>
      <c r="AA82" s="17">
        <f>SUM(PRODUCT(A3L175C2,A3L175C3))/A3L175C1</f>
        <v>0</v>
      </c>
    </row>
    <row r="83" spans="1:27" x14ac:dyDescent="0.3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3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0</v>
      </c>
      <c r="H84" s="16" t="s">
        <v>4253</v>
      </c>
      <c r="I84" s="20">
        <v>0</v>
      </c>
      <c r="J84" s="16" t="s">
        <v>5219</v>
      </c>
      <c r="K84" s="15">
        <v>0</v>
      </c>
      <c r="L84" s="16" t="s">
        <v>4255</v>
      </c>
      <c r="M84" s="20">
        <v>0</v>
      </c>
      <c r="N84" s="16" t="s">
        <v>5220</v>
      </c>
      <c r="O84" s="15">
        <v>0</v>
      </c>
      <c r="P84" s="16" t="s">
        <v>4257</v>
      </c>
      <c r="Q84" s="20">
        <v>0</v>
      </c>
      <c r="R84" s="16" t="s">
        <v>5221</v>
      </c>
      <c r="S84" s="15">
        <v>0</v>
      </c>
      <c r="T84" s="16" t="s">
        <v>4259</v>
      </c>
      <c r="U84" s="20">
        <v>0</v>
      </c>
      <c r="V84" s="16" t="s">
        <v>5222</v>
      </c>
      <c r="W84" s="15">
        <v>0</v>
      </c>
      <c r="X84" s="16" t="s">
        <v>4261</v>
      </c>
      <c r="Y84" s="20">
        <v>0</v>
      </c>
      <c r="Z84" s="16" t="s">
        <v>5334</v>
      </c>
      <c r="AA84" s="17">
        <f>SUM(PRODUCT(A3L177C2,A3L177C3))/A3L177C1</f>
        <v>0</v>
      </c>
    </row>
    <row r="85" spans="1:27" x14ac:dyDescent="0.3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0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0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0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0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0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02FAF7-FB5C-4551-8718-3D0383C43092}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9" width="25.6328125" style="1" customWidth="1"/>
    <col min="90" max="16384" width="8.7265625" style="1"/>
  </cols>
  <sheetData>
    <row r="1" spans="1:89" x14ac:dyDescent="0.3">
      <c r="A1" s="9" t="s">
        <v>0</v>
      </c>
    </row>
    <row r="2" spans="1:89" ht="15.5" x14ac:dyDescent="0.35">
      <c r="A2" s="10" t="s">
        <v>5341</v>
      </c>
    </row>
    <row r="3" spans="1:89" x14ac:dyDescent="0.3">
      <c r="B3" s="13" t="s">
        <v>4042</v>
      </c>
    </row>
    <row r="4" spans="1:89" x14ac:dyDescent="0.3">
      <c r="B4" s="13" t="s">
        <v>5128</v>
      </c>
    </row>
    <row r="5" spans="1:89" x14ac:dyDescent="0.3">
      <c r="B5" s="11" t="s">
        <v>5342</v>
      </c>
    </row>
    <row r="6" spans="1:8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3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1.0545180000000001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1.383564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1.571256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1.420372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0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3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1082</v>
      </c>
      <c r="L9" s="16" t="s">
        <v>5398</v>
      </c>
      <c r="M9" s="17">
        <v>4252</v>
      </c>
      <c r="N9" s="16" t="s">
        <v>5398</v>
      </c>
      <c r="O9" s="17">
        <v>12855</v>
      </c>
      <c r="P9" s="16" t="s">
        <v>5398</v>
      </c>
      <c r="Q9" s="17">
        <v>3775</v>
      </c>
      <c r="R9" s="16" t="s">
        <v>5398</v>
      </c>
      <c r="S9" s="17">
        <v>10914</v>
      </c>
      <c r="T9" s="16" t="s">
        <v>4255</v>
      </c>
      <c r="U9" s="20">
        <v>1.0545180000000001</v>
      </c>
      <c r="V9" s="16" t="s">
        <v>5399</v>
      </c>
      <c r="W9" s="17">
        <v>0</v>
      </c>
      <c r="X9" s="16" t="s">
        <v>5399</v>
      </c>
      <c r="Y9" s="17">
        <v>993</v>
      </c>
      <c r="Z9" s="16" t="s">
        <v>5399</v>
      </c>
      <c r="AA9" s="17">
        <v>3852</v>
      </c>
      <c r="AB9" s="16" t="s">
        <v>5399</v>
      </c>
      <c r="AC9" s="17">
        <v>16980</v>
      </c>
      <c r="AD9" s="16" t="s">
        <v>5399</v>
      </c>
      <c r="AE9" s="17">
        <v>3783</v>
      </c>
      <c r="AF9" s="16" t="s">
        <v>5399</v>
      </c>
      <c r="AG9" s="17">
        <v>11741</v>
      </c>
      <c r="AH9" s="16" t="s">
        <v>4257</v>
      </c>
      <c r="AI9" s="20">
        <v>1.383564</v>
      </c>
      <c r="AJ9" s="16" t="s">
        <v>5400</v>
      </c>
      <c r="AK9" s="17">
        <v>0</v>
      </c>
      <c r="AL9" s="16" t="s">
        <v>5400</v>
      </c>
      <c r="AM9" s="17">
        <v>921</v>
      </c>
      <c r="AN9" s="16" t="s">
        <v>5400</v>
      </c>
      <c r="AO9" s="17">
        <v>3018</v>
      </c>
      <c r="AP9" s="16" t="s">
        <v>5400</v>
      </c>
      <c r="AQ9" s="17">
        <v>17078</v>
      </c>
      <c r="AR9" s="16" t="s">
        <v>5400</v>
      </c>
      <c r="AS9" s="17">
        <v>2675</v>
      </c>
      <c r="AT9" s="16" t="s">
        <v>5400</v>
      </c>
      <c r="AU9" s="17">
        <v>6976</v>
      </c>
      <c r="AV9" s="16" t="s">
        <v>4259</v>
      </c>
      <c r="AW9" s="20">
        <v>1.571256</v>
      </c>
      <c r="AX9" s="16" t="s">
        <v>5401</v>
      </c>
      <c r="AY9" s="17">
        <v>0</v>
      </c>
      <c r="AZ9" s="16" t="s">
        <v>5401</v>
      </c>
      <c r="BA9" s="17">
        <v>894</v>
      </c>
      <c r="BB9" s="16" t="s">
        <v>5401</v>
      </c>
      <c r="BC9" s="17">
        <v>2620</v>
      </c>
      <c r="BD9" s="16" t="s">
        <v>5401</v>
      </c>
      <c r="BE9" s="17">
        <v>16643</v>
      </c>
      <c r="BF9" s="16" t="s">
        <v>5401</v>
      </c>
      <c r="BG9" s="17">
        <v>2515</v>
      </c>
      <c r="BH9" s="16" t="s">
        <v>5401</v>
      </c>
      <c r="BI9" s="17">
        <v>5281</v>
      </c>
      <c r="BJ9" s="16" t="s">
        <v>4261</v>
      </c>
      <c r="BK9" s="20">
        <v>1.420372</v>
      </c>
      <c r="BL9" s="16" t="s">
        <v>5402</v>
      </c>
      <c r="BM9" s="17">
        <v>0</v>
      </c>
      <c r="BN9" s="16" t="s">
        <v>5402</v>
      </c>
      <c r="BO9" s="17">
        <v>876</v>
      </c>
      <c r="BP9" s="16" t="s">
        <v>5402</v>
      </c>
      <c r="BQ9" s="17">
        <v>2864</v>
      </c>
      <c r="BR9" s="16" t="s">
        <v>5402</v>
      </c>
      <c r="BS9" s="17">
        <v>19497</v>
      </c>
      <c r="BT9" s="16" t="s">
        <v>5402</v>
      </c>
      <c r="BU9" s="17">
        <v>2540</v>
      </c>
      <c r="BV9" s="16" t="s">
        <v>5402</v>
      </c>
      <c r="BW9" s="17">
        <v>6265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1082</v>
      </c>
      <c r="CB9" s="16" t="s">
        <v>5413</v>
      </c>
      <c r="CC9" s="17">
        <f>SUM(PRODUCT(A3L202C2,A3L202C5))/A3L202C1</f>
        <v>4252</v>
      </c>
      <c r="CD9" s="16" t="s">
        <v>5414</v>
      </c>
      <c r="CE9" s="17">
        <f>SUM(PRODUCT(A3L202C2,A3L202C6))/A3L202C1</f>
        <v>12855</v>
      </c>
      <c r="CF9" s="16" t="s">
        <v>5415</v>
      </c>
      <c r="CG9" s="17">
        <f>SUM(PRODUCT(A3L202C2,A3L202C7))/A3L202C1</f>
        <v>3775</v>
      </c>
      <c r="CH9" s="16" t="s">
        <v>5416</v>
      </c>
      <c r="CI9" s="17">
        <f>SUM(PRODUCT(A3L202C2,A3L202C8))/A3L202C1</f>
        <v>10914</v>
      </c>
      <c r="CJ9" s="16" t="s">
        <v>5410</v>
      </c>
      <c r="CK9" s="17">
        <f>(A3L202C40-A3L202C37)+(A3L202C41-A3L202C38)+(A3L202C42-A3L202C39)</f>
        <v>22210</v>
      </c>
    </row>
    <row r="10" spans="1:89" x14ac:dyDescent="0.3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9302</v>
      </c>
      <c r="L10" s="16" t="s">
        <v>5398</v>
      </c>
      <c r="M10" s="17">
        <v>38756</v>
      </c>
      <c r="N10" s="16" t="s">
        <v>5398</v>
      </c>
      <c r="O10" s="17">
        <v>113977</v>
      </c>
      <c r="P10" s="16" t="s">
        <v>5398</v>
      </c>
      <c r="Q10" s="17">
        <v>18539</v>
      </c>
      <c r="R10" s="16" t="s">
        <v>5398</v>
      </c>
      <c r="S10" s="17">
        <v>45154</v>
      </c>
      <c r="T10" s="16" t="s">
        <v>4255</v>
      </c>
      <c r="U10" s="20">
        <v>1.0545180000000001</v>
      </c>
      <c r="V10" s="16" t="s">
        <v>5399</v>
      </c>
      <c r="W10" s="17">
        <v>0</v>
      </c>
      <c r="X10" s="16" t="s">
        <v>5399</v>
      </c>
      <c r="Y10" s="17">
        <v>9934</v>
      </c>
      <c r="Z10" s="16" t="s">
        <v>5399</v>
      </c>
      <c r="AA10" s="17">
        <v>41905</v>
      </c>
      <c r="AB10" s="16" t="s">
        <v>5399</v>
      </c>
      <c r="AC10" s="17">
        <v>102576</v>
      </c>
      <c r="AD10" s="16" t="s">
        <v>5399</v>
      </c>
      <c r="AE10" s="17">
        <v>18151</v>
      </c>
      <c r="AF10" s="16" t="s">
        <v>5399</v>
      </c>
      <c r="AG10" s="17">
        <v>49281</v>
      </c>
      <c r="AH10" s="16" t="s">
        <v>4257</v>
      </c>
      <c r="AI10" s="20">
        <v>1.383564</v>
      </c>
      <c r="AJ10" s="16" t="s">
        <v>5400</v>
      </c>
      <c r="AK10" s="17">
        <v>0</v>
      </c>
      <c r="AL10" s="16" t="s">
        <v>5400</v>
      </c>
      <c r="AM10" s="17">
        <v>10572</v>
      </c>
      <c r="AN10" s="16" t="s">
        <v>5400</v>
      </c>
      <c r="AO10" s="17">
        <v>40751</v>
      </c>
      <c r="AP10" s="16" t="s">
        <v>5400</v>
      </c>
      <c r="AQ10" s="17">
        <v>95172</v>
      </c>
      <c r="AR10" s="16" t="s">
        <v>5400</v>
      </c>
      <c r="AS10" s="17">
        <v>18055</v>
      </c>
      <c r="AT10" s="16" t="s">
        <v>5400</v>
      </c>
      <c r="AU10" s="17">
        <v>45504</v>
      </c>
      <c r="AV10" s="16" t="s">
        <v>4259</v>
      </c>
      <c r="AW10" s="20">
        <v>1.571256</v>
      </c>
      <c r="AX10" s="16" t="s">
        <v>5401</v>
      </c>
      <c r="AY10" s="17">
        <v>0</v>
      </c>
      <c r="AZ10" s="16" t="s">
        <v>5401</v>
      </c>
      <c r="BA10" s="17">
        <v>9831</v>
      </c>
      <c r="BB10" s="16" t="s">
        <v>5401</v>
      </c>
      <c r="BC10" s="17">
        <v>35057</v>
      </c>
      <c r="BD10" s="16" t="s">
        <v>5401</v>
      </c>
      <c r="BE10" s="17">
        <v>90255</v>
      </c>
      <c r="BF10" s="16" t="s">
        <v>5401</v>
      </c>
      <c r="BG10" s="17">
        <v>19658</v>
      </c>
      <c r="BH10" s="16" t="s">
        <v>5401</v>
      </c>
      <c r="BI10" s="17">
        <v>41906</v>
      </c>
      <c r="BJ10" s="16" t="s">
        <v>4261</v>
      </c>
      <c r="BK10" s="20">
        <v>1.420372</v>
      </c>
      <c r="BL10" s="16" t="s">
        <v>5402</v>
      </c>
      <c r="BM10" s="17">
        <v>0</v>
      </c>
      <c r="BN10" s="16" t="s">
        <v>5402</v>
      </c>
      <c r="BO10" s="17">
        <v>10805</v>
      </c>
      <c r="BP10" s="16" t="s">
        <v>5402</v>
      </c>
      <c r="BQ10" s="17">
        <v>40651</v>
      </c>
      <c r="BR10" s="16" t="s">
        <v>5402</v>
      </c>
      <c r="BS10" s="17">
        <v>89661</v>
      </c>
      <c r="BT10" s="16" t="s">
        <v>5402</v>
      </c>
      <c r="BU10" s="17">
        <v>22373</v>
      </c>
      <c r="BV10" s="16" t="s">
        <v>5402</v>
      </c>
      <c r="BW10" s="17">
        <v>53528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9302</v>
      </c>
      <c r="CB10" s="16" t="s">
        <v>5420</v>
      </c>
      <c r="CC10" s="17">
        <f>SUM(PRODUCT(A3L203C2,A3L203C5))/A3L203C1</f>
        <v>38756</v>
      </c>
      <c r="CD10" s="16" t="s">
        <v>5421</v>
      </c>
      <c r="CE10" s="17">
        <f>SUM(PRODUCT(A3L203C2,A3L203C6))/A3L203C1</f>
        <v>113977</v>
      </c>
      <c r="CF10" s="16" t="s">
        <v>5422</v>
      </c>
      <c r="CG10" s="17">
        <f>SUM(PRODUCT(A3L203C2,A3L203C7))/A3L203C1</f>
        <v>18539</v>
      </c>
      <c r="CH10" s="16" t="s">
        <v>5423</v>
      </c>
      <c r="CI10" s="17">
        <f>SUM(PRODUCT(A3L203C2,A3L203C8))/A3L203C1</f>
        <v>45154</v>
      </c>
      <c r="CJ10" s="16" t="s">
        <v>5417</v>
      </c>
      <c r="CK10" s="17">
        <f>(A3L203C40-A3L203C37)+(A3L203C41-A3L203C38)+(A3L203C42-A3L203C39)</f>
        <v>129612</v>
      </c>
    </row>
    <row r="11" spans="1:89" x14ac:dyDescent="0.3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892</v>
      </c>
      <c r="L11" s="16" t="s">
        <v>5398</v>
      </c>
      <c r="M11" s="17">
        <v>3596</v>
      </c>
      <c r="N11" s="16" t="s">
        <v>5398</v>
      </c>
      <c r="O11" s="17">
        <v>13478</v>
      </c>
      <c r="P11" s="16" t="s">
        <v>5398</v>
      </c>
      <c r="Q11" s="17">
        <v>4970</v>
      </c>
      <c r="R11" s="16" t="s">
        <v>5398</v>
      </c>
      <c r="S11" s="17">
        <v>11222</v>
      </c>
      <c r="T11" s="16" t="s">
        <v>4255</v>
      </c>
      <c r="U11" s="20">
        <v>1.0545180000000001</v>
      </c>
      <c r="V11" s="16" t="s">
        <v>5399</v>
      </c>
      <c r="W11" s="17">
        <v>0</v>
      </c>
      <c r="X11" s="16" t="s">
        <v>5399</v>
      </c>
      <c r="Y11" s="17">
        <v>4620</v>
      </c>
      <c r="Z11" s="16" t="s">
        <v>5399</v>
      </c>
      <c r="AA11" s="17">
        <v>5824</v>
      </c>
      <c r="AB11" s="16" t="s">
        <v>5399</v>
      </c>
      <c r="AC11" s="17">
        <v>13343</v>
      </c>
      <c r="AD11" s="16" t="s">
        <v>5399</v>
      </c>
      <c r="AE11" s="17">
        <v>5699</v>
      </c>
      <c r="AF11" s="16" t="s">
        <v>5399</v>
      </c>
      <c r="AG11" s="17">
        <v>11400</v>
      </c>
      <c r="AH11" s="16" t="s">
        <v>4257</v>
      </c>
      <c r="AI11" s="20">
        <v>1.383564</v>
      </c>
      <c r="AJ11" s="16" t="s">
        <v>5400</v>
      </c>
      <c r="AK11" s="17">
        <v>0</v>
      </c>
      <c r="AL11" s="16" t="s">
        <v>5400</v>
      </c>
      <c r="AM11" s="17">
        <v>6058</v>
      </c>
      <c r="AN11" s="16" t="s">
        <v>5400</v>
      </c>
      <c r="AO11" s="17">
        <v>5379</v>
      </c>
      <c r="AP11" s="16" t="s">
        <v>5400</v>
      </c>
      <c r="AQ11" s="17">
        <v>12989</v>
      </c>
      <c r="AR11" s="16" t="s">
        <v>5400</v>
      </c>
      <c r="AS11" s="17">
        <v>4184</v>
      </c>
      <c r="AT11" s="16" t="s">
        <v>5400</v>
      </c>
      <c r="AU11" s="17">
        <v>8269</v>
      </c>
      <c r="AV11" s="16" t="s">
        <v>4259</v>
      </c>
      <c r="AW11" s="20">
        <v>1.571256</v>
      </c>
      <c r="AX11" s="16" t="s">
        <v>5401</v>
      </c>
      <c r="AY11" s="17">
        <v>0</v>
      </c>
      <c r="AZ11" s="16" t="s">
        <v>5401</v>
      </c>
      <c r="BA11" s="17">
        <v>4923</v>
      </c>
      <c r="BB11" s="16" t="s">
        <v>5401</v>
      </c>
      <c r="BC11" s="17">
        <v>4082</v>
      </c>
      <c r="BD11" s="16" t="s">
        <v>5401</v>
      </c>
      <c r="BE11" s="17">
        <v>10883</v>
      </c>
      <c r="BF11" s="16" t="s">
        <v>5401</v>
      </c>
      <c r="BG11" s="17">
        <v>3813</v>
      </c>
      <c r="BH11" s="16" t="s">
        <v>5401</v>
      </c>
      <c r="BI11" s="17">
        <v>6786</v>
      </c>
      <c r="BJ11" s="16" t="s">
        <v>4261</v>
      </c>
      <c r="BK11" s="20">
        <v>1.420372</v>
      </c>
      <c r="BL11" s="16" t="s">
        <v>5402</v>
      </c>
      <c r="BM11" s="17">
        <v>0</v>
      </c>
      <c r="BN11" s="16" t="s">
        <v>5402</v>
      </c>
      <c r="BO11" s="17">
        <v>4261</v>
      </c>
      <c r="BP11" s="16" t="s">
        <v>5402</v>
      </c>
      <c r="BQ11" s="17">
        <v>4425</v>
      </c>
      <c r="BR11" s="16" t="s">
        <v>5402</v>
      </c>
      <c r="BS11" s="17">
        <v>13565</v>
      </c>
      <c r="BT11" s="16" t="s">
        <v>5402</v>
      </c>
      <c r="BU11" s="17">
        <v>6615</v>
      </c>
      <c r="BV11" s="16" t="s">
        <v>5402</v>
      </c>
      <c r="BW11" s="17">
        <v>10111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892</v>
      </c>
      <c r="CB11" s="16" t="s">
        <v>5427</v>
      </c>
      <c r="CC11" s="17">
        <f>SUM(PRODUCT(A3L204C2,A3L204C5))/A3L204C1</f>
        <v>3596</v>
      </c>
      <c r="CD11" s="16" t="s">
        <v>5428</v>
      </c>
      <c r="CE11" s="17">
        <f>SUM(PRODUCT(A3L204C2,A3L204C6))/A3L204C1</f>
        <v>13478</v>
      </c>
      <c r="CF11" s="16" t="s">
        <v>5429</v>
      </c>
      <c r="CG11" s="17">
        <f>SUM(PRODUCT(A3L204C2,A3L204C7))/A3L204C1</f>
        <v>4970</v>
      </c>
      <c r="CH11" s="16" t="s">
        <v>5430</v>
      </c>
      <c r="CI11" s="17">
        <f>SUM(PRODUCT(A3L204C2,A3L204C8))/A3L204C1</f>
        <v>11222</v>
      </c>
      <c r="CJ11" s="16" t="s">
        <v>5424</v>
      </c>
      <c r="CK11" s="17">
        <f>(A3L204C40-A3L204C37)+(A3L204C41-A3L204C38)+(A3L204C42-A3L204C39)</f>
        <v>25182</v>
      </c>
    </row>
    <row r="12" spans="1:89" x14ac:dyDescent="0.3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3057</v>
      </c>
      <c r="L12" s="16" t="s">
        <v>5398</v>
      </c>
      <c r="M12" s="17">
        <v>15351</v>
      </c>
      <c r="N12" s="16" t="s">
        <v>5398</v>
      </c>
      <c r="O12" s="17">
        <v>0</v>
      </c>
      <c r="P12" s="16" t="s">
        <v>5398</v>
      </c>
      <c r="Q12" s="17">
        <v>10548</v>
      </c>
      <c r="R12" s="16" t="s">
        <v>5398</v>
      </c>
      <c r="S12" s="17">
        <v>26532</v>
      </c>
      <c r="T12" s="16" t="s">
        <v>4255</v>
      </c>
      <c r="U12" s="20">
        <v>1.0545180000000001</v>
      </c>
      <c r="V12" s="16" t="s">
        <v>5399</v>
      </c>
      <c r="W12" s="17">
        <v>0</v>
      </c>
      <c r="X12" s="16" t="s">
        <v>5399</v>
      </c>
      <c r="Y12" s="17">
        <v>3167</v>
      </c>
      <c r="Z12" s="16" t="s">
        <v>5399</v>
      </c>
      <c r="AA12" s="17">
        <v>16174</v>
      </c>
      <c r="AB12" s="16" t="s">
        <v>5399</v>
      </c>
      <c r="AC12" s="17">
        <v>0</v>
      </c>
      <c r="AD12" s="16" t="s">
        <v>5399</v>
      </c>
      <c r="AE12" s="17">
        <v>10187</v>
      </c>
      <c r="AF12" s="16" t="s">
        <v>5399</v>
      </c>
      <c r="AG12" s="17">
        <v>28802</v>
      </c>
      <c r="AH12" s="16" t="s">
        <v>4257</v>
      </c>
      <c r="AI12" s="20">
        <v>1.383564</v>
      </c>
      <c r="AJ12" s="16" t="s">
        <v>5400</v>
      </c>
      <c r="AK12" s="17">
        <v>0</v>
      </c>
      <c r="AL12" s="16" t="s">
        <v>5400</v>
      </c>
      <c r="AM12" s="17">
        <v>2847</v>
      </c>
      <c r="AN12" s="16" t="s">
        <v>5400</v>
      </c>
      <c r="AO12" s="17">
        <v>14760</v>
      </c>
      <c r="AP12" s="16" t="s">
        <v>5400</v>
      </c>
      <c r="AQ12" s="17">
        <v>5</v>
      </c>
      <c r="AR12" s="16" t="s">
        <v>5400</v>
      </c>
      <c r="AS12" s="17">
        <v>8650</v>
      </c>
      <c r="AT12" s="16" t="s">
        <v>5400</v>
      </c>
      <c r="AU12" s="17">
        <v>23523</v>
      </c>
      <c r="AV12" s="16" t="s">
        <v>4259</v>
      </c>
      <c r="AW12" s="20">
        <v>1.571256</v>
      </c>
      <c r="AX12" s="16" t="s">
        <v>5401</v>
      </c>
      <c r="AY12" s="17">
        <v>0</v>
      </c>
      <c r="AZ12" s="16" t="s">
        <v>5401</v>
      </c>
      <c r="BA12" s="17">
        <v>2361</v>
      </c>
      <c r="BB12" s="16" t="s">
        <v>5401</v>
      </c>
      <c r="BC12" s="17">
        <v>11999</v>
      </c>
      <c r="BD12" s="16" t="s">
        <v>5401</v>
      </c>
      <c r="BE12" s="17">
        <v>0</v>
      </c>
      <c r="BF12" s="16" t="s">
        <v>5401</v>
      </c>
      <c r="BG12" s="17">
        <v>10289</v>
      </c>
      <c r="BH12" s="16" t="s">
        <v>5401</v>
      </c>
      <c r="BI12" s="17">
        <v>21349</v>
      </c>
      <c r="BJ12" s="16" t="s">
        <v>4261</v>
      </c>
      <c r="BK12" s="20">
        <v>1.420372</v>
      </c>
      <c r="BL12" s="16" t="s">
        <v>5402</v>
      </c>
      <c r="BM12" s="17">
        <v>0</v>
      </c>
      <c r="BN12" s="16" t="s">
        <v>5402</v>
      </c>
      <c r="BO12" s="17">
        <v>2325</v>
      </c>
      <c r="BP12" s="16" t="s">
        <v>5402</v>
      </c>
      <c r="BQ12" s="17">
        <v>13010</v>
      </c>
      <c r="BR12" s="16" t="s">
        <v>5402</v>
      </c>
      <c r="BS12" s="17">
        <v>0</v>
      </c>
      <c r="BT12" s="16" t="s">
        <v>5402</v>
      </c>
      <c r="BU12" s="17">
        <v>11615</v>
      </c>
      <c r="BV12" s="16" t="s">
        <v>5402</v>
      </c>
      <c r="BW12" s="17">
        <v>27145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3057</v>
      </c>
      <c r="CB12" s="16" t="s">
        <v>5434</v>
      </c>
      <c r="CC12" s="17">
        <f>SUM(PRODUCT(A3L205C2,A3L205C5))/A3L205C1</f>
        <v>15351</v>
      </c>
      <c r="CD12" s="16" t="s">
        <v>5435</v>
      </c>
      <c r="CE12" s="17">
        <f>SUM(PRODUCT(A3L205C2,A3L205C6))/A3L205C1</f>
        <v>0</v>
      </c>
      <c r="CF12" s="16" t="s">
        <v>5436</v>
      </c>
      <c r="CG12" s="17">
        <f>SUM(PRODUCT(A3L205C2,A3L205C7))/A3L205C1</f>
        <v>10548</v>
      </c>
      <c r="CH12" s="16" t="s">
        <v>5437</v>
      </c>
      <c r="CI12" s="17">
        <f>SUM(PRODUCT(A3L205C2,A3L205C8))/A3L205C1</f>
        <v>26532</v>
      </c>
      <c r="CJ12" s="16" t="s">
        <v>5431</v>
      </c>
      <c r="CK12" s="17">
        <f>(A3L205C40-A3L205C37)+(A3L205C41-A3L205C38)+(A3L205C42-A3L205C39)</f>
        <v>18672</v>
      </c>
    </row>
    <row r="13" spans="1:89" x14ac:dyDescent="0.3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41105</v>
      </c>
      <c r="L13" s="16" t="s">
        <v>5398</v>
      </c>
      <c r="M13" s="17">
        <v>100992</v>
      </c>
      <c r="N13" s="16" t="s">
        <v>5398</v>
      </c>
      <c r="O13" s="17">
        <v>63587</v>
      </c>
      <c r="P13" s="16" t="s">
        <v>5398</v>
      </c>
      <c r="Q13" s="17">
        <v>14267</v>
      </c>
      <c r="R13" s="16" t="s">
        <v>5398</v>
      </c>
      <c r="S13" s="17">
        <v>38071</v>
      </c>
      <c r="T13" s="16" t="s">
        <v>4255</v>
      </c>
      <c r="U13" s="20">
        <v>1.0545180000000001</v>
      </c>
      <c r="V13" s="16" t="s">
        <v>5399</v>
      </c>
      <c r="W13" s="17">
        <v>0</v>
      </c>
      <c r="X13" s="16" t="s">
        <v>5399</v>
      </c>
      <c r="Y13" s="17">
        <v>37808</v>
      </c>
      <c r="Z13" s="16" t="s">
        <v>5399</v>
      </c>
      <c r="AA13" s="17">
        <v>95221</v>
      </c>
      <c r="AB13" s="16" t="s">
        <v>5399</v>
      </c>
      <c r="AC13" s="17">
        <v>63855</v>
      </c>
      <c r="AD13" s="16" t="s">
        <v>5399</v>
      </c>
      <c r="AE13" s="17">
        <v>17631</v>
      </c>
      <c r="AF13" s="16" t="s">
        <v>5399</v>
      </c>
      <c r="AG13" s="17">
        <v>41175</v>
      </c>
      <c r="AH13" s="16" t="s">
        <v>4257</v>
      </c>
      <c r="AI13" s="20">
        <v>1.383564</v>
      </c>
      <c r="AJ13" s="16" t="s">
        <v>5400</v>
      </c>
      <c r="AK13" s="17">
        <v>0</v>
      </c>
      <c r="AL13" s="16" t="s">
        <v>5400</v>
      </c>
      <c r="AM13" s="17">
        <v>42212</v>
      </c>
      <c r="AN13" s="16" t="s">
        <v>5400</v>
      </c>
      <c r="AO13" s="17">
        <v>96581</v>
      </c>
      <c r="AP13" s="16" t="s">
        <v>5400</v>
      </c>
      <c r="AQ13" s="17">
        <v>63982</v>
      </c>
      <c r="AR13" s="16" t="s">
        <v>5400</v>
      </c>
      <c r="AS13" s="17">
        <v>19270</v>
      </c>
      <c r="AT13" s="16" t="s">
        <v>5400</v>
      </c>
      <c r="AU13" s="17">
        <v>33428</v>
      </c>
      <c r="AV13" s="16" t="s">
        <v>4259</v>
      </c>
      <c r="AW13" s="20">
        <v>1.571256</v>
      </c>
      <c r="AX13" s="16" t="s">
        <v>5401</v>
      </c>
      <c r="AY13" s="17">
        <v>0</v>
      </c>
      <c r="AZ13" s="16" t="s">
        <v>5401</v>
      </c>
      <c r="BA13" s="17">
        <v>42345</v>
      </c>
      <c r="BB13" s="16" t="s">
        <v>5401</v>
      </c>
      <c r="BC13" s="17">
        <v>88658</v>
      </c>
      <c r="BD13" s="16" t="s">
        <v>5401</v>
      </c>
      <c r="BE13" s="17">
        <v>56623</v>
      </c>
      <c r="BF13" s="16" t="s">
        <v>5401</v>
      </c>
      <c r="BG13" s="17">
        <v>14188</v>
      </c>
      <c r="BH13" s="16" t="s">
        <v>5401</v>
      </c>
      <c r="BI13" s="17">
        <v>28300</v>
      </c>
      <c r="BJ13" s="16" t="s">
        <v>4261</v>
      </c>
      <c r="BK13" s="20">
        <v>1.420372</v>
      </c>
      <c r="BL13" s="16" t="s">
        <v>5402</v>
      </c>
      <c r="BM13" s="17">
        <v>0</v>
      </c>
      <c r="BN13" s="16" t="s">
        <v>5402</v>
      </c>
      <c r="BO13" s="17">
        <v>39326</v>
      </c>
      <c r="BP13" s="16" t="s">
        <v>5402</v>
      </c>
      <c r="BQ13" s="17">
        <v>97927</v>
      </c>
      <c r="BR13" s="16" t="s">
        <v>5402</v>
      </c>
      <c r="BS13" s="17">
        <v>70432</v>
      </c>
      <c r="BT13" s="16" t="s">
        <v>5402</v>
      </c>
      <c r="BU13" s="17">
        <v>16167</v>
      </c>
      <c r="BV13" s="16" t="s">
        <v>5402</v>
      </c>
      <c r="BW13" s="17">
        <v>32905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41105</v>
      </c>
      <c r="CB13" s="16" t="s">
        <v>5441</v>
      </c>
      <c r="CC13" s="17">
        <f>SUM(PRODUCT(A3L206C2,A3L206C5))/A3L206C1</f>
        <v>100992</v>
      </c>
      <c r="CD13" s="16" t="s">
        <v>5442</v>
      </c>
      <c r="CE13" s="17">
        <f>SUM(PRODUCT(A3L206C2,A3L206C6))/A3L206C1</f>
        <v>63587</v>
      </c>
      <c r="CF13" s="16" t="s">
        <v>5443</v>
      </c>
      <c r="CG13" s="17">
        <f>SUM(PRODUCT(A3L206C2,A3L206C7))/A3L206C1</f>
        <v>14267</v>
      </c>
      <c r="CH13" s="16" t="s">
        <v>5444</v>
      </c>
      <c r="CI13" s="17">
        <f>SUM(PRODUCT(A3L206C2,A3L206C8))/A3L206C1</f>
        <v>38071</v>
      </c>
      <c r="CJ13" s="16" t="s">
        <v>5438</v>
      </c>
      <c r="CK13" s="17">
        <f>(A3L206C40-A3L206C37)+(A3L206C41-A3L206C38)+(A3L206C42-A3L206C39)</f>
        <v>-26172</v>
      </c>
    </row>
    <row r="14" spans="1:89" x14ac:dyDescent="0.3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298</v>
      </c>
      <c r="L14" s="16" t="s">
        <v>5398</v>
      </c>
      <c r="M14" s="17">
        <v>1660</v>
      </c>
      <c r="N14" s="16" t="s">
        <v>5398</v>
      </c>
      <c r="O14" s="17">
        <v>0</v>
      </c>
      <c r="P14" s="16" t="s">
        <v>5398</v>
      </c>
      <c r="Q14" s="17">
        <v>274</v>
      </c>
      <c r="R14" s="16" t="s">
        <v>5398</v>
      </c>
      <c r="S14" s="17">
        <v>535</v>
      </c>
      <c r="T14" s="16" t="s">
        <v>4255</v>
      </c>
      <c r="U14" s="20">
        <v>1.0545180000000001</v>
      </c>
      <c r="V14" s="16" t="s">
        <v>5399</v>
      </c>
      <c r="W14" s="17">
        <v>0</v>
      </c>
      <c r="X14" s="16" t="s">
        <v>5399</v>
      </c>
      <c r="Y14" s="17">
        <v>295</v>
      </c>
      <c r="Z14" s="16" t="s">
        <v>5399</v>
      </c>
      <c r="AA14" s="17">
        <v>1754</v>
      </c>
      <c r="AB14" s="16" t="s">
        <v>5399</v>
      </c>
      <c r="AC14" s="17">
        <v>0</v>
      </c>
      <c r="AD14" s="16" t="s">
        <v>5399</v>
      </c>
      <c r="AE14" s="17">
        <v>346</v>
      </c>
      <c r="AF14" s="16" t="s">
        <v>5399</v>
      </c>
      <c r="AG14" s="17">
        <v>743</v>
      </c>
      <c r="AH14" s="16" t="s">
        <v>4257</v>
      </c>
      <c r="AI14" s="20">
        <v>1.383564</v>
      </c>
      <c r="AJ14" s="16" t="s">
        <v>5400</v>
      </c>
      <c r="AK14" s="17">
        <v>0</v>
      </c>
      <c r="AL14" s="16" t="s">
        <v>5400</v>
      </c>
      <c r="AM14" s="17">
        <v>413</v>
      </c>
      <c r="AN14" s="16" t="s">
        <v>5400</v>
      </c>
      <c r="AO14" s="17">
        <v>2606</v>
      </c>
      <c r="AP14" s="16" t="s">
        <v>5400</v>
      </c>
      <c r="AQ14" s="17">
        <v>0</v>
      </c>
      <c r="AR14" s="16" t="s">
        <v>5400</v>
      </c>
      <c r="AS14" s="17">
        <v>268</v>
      </c>
      <c r="AT14" s="16" t="s">
        <v>5400</v>
      </c>
      <c r="AU14" s="17">
        <v>514</v>
      </c>
      <c r="AV14" s="16" t="s">
        <v>4259</v>
      </c>
      <c r="AW14" s="20">
        <v>1.571256</v>
      </c>
      <c r="AX14" s="16" t="s">
        <v>5401</v>
      </c>
      <c r="AY14" s="17">
        <v>0</v>
      </c>
      <c r="AZ14" s="16" t="s">
        <v>5401</v>
      </c>
      <c r="BA14" s="17">
        <v>360</v>
      </c>
      <c r="BB14" s="16" t="s">
        <v>5401</v>
      </c>
      <c r="BC14" s="17">
        <v>2879</v>
      </c>
      <c r="BD14" s="16" t="s">
        <v>5401</v>
      </c>
      <c r="BE14" s="17">
        <v>0</v>
      </c>
      <c r="BF14" s="16" t="s">
        <v>5401</v>
      </c>
      <c r="BG14" s="17">
        <v>203</v>
      </c>
      <c r="BH14" s="16" t="s">
        <v>5401</v>
      </c>
      <c r="BI14" s="17">
        <v>653</v>
      </c>
      <c r="BJ14" s="16" t="s">
        <v>4261</v>
      </c>
      <c r="BK14" s="20">
        <v>1.420372</v>
      </c>
      <c r="BL14" s="16" t="s">
        <v>5402</v>
      </c>
      <c r="BM14" s="17">
        <v>0</v>
      </c>
      <c r="BN14" s="16" t="s">
        <v>5402</v>
      </c>
      <c r="BO14" s="17">
        <v>625</v>
      </c>
      <c r="BP14" s="16" t="s">
        <v>5402</v>
      </c>
      <c r="BQ14" s="17">
        <v>4937</v>
      </c>
      <c r="BR14" s="16" t="s">
        <v>5402</v>
      </c>
      <c r="BS14" s="17">
        <v>0</v>
      </c>
      <c r="BT14" s="16" t="s">
        <v>5402</v>
      </c>
      <c r="BU14" s="17">
        <v>306</v>
      </c>
      <c r="BV14" s="16" t="s">
        <v>5402</v>
      </c>
      <c r="BW14" s="17">
        <v>920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298</v>
      </c>
      <c r="CB14" s="16" t="s">
        <v>5448</v>
      </c>
      <c r="CC14" s="17">
        <f>SUM(PRODUCT(A3L207C2,A3L207C5))/A3L207C1</f>
        <v>1660</v>
      </c>
      <c r="CD14" s="16" t="s">
        <v>5449</v>
      </c>
      <c r="CE14" s="17">
        <f>SUM(PRODUCT(A3L207C2,A3L207C6))/A3L207C1</f>
        <v>0</v>
      </c>
      <c r="CF14" s="16" t="s">
        <v>5450</v>
      </c>
      <c r="CG14" s="17">
        <f>SUM(PRODUCT(A3L207C2,A3L207C7))/A3L207C1</f>
        <v>274</v>
      </c>
      <c r="CH14" s="16" t="s">
        <v>5451</v>
      </c>
      <c r="CI14" s="17">
        <f>SUM(PRODUCT(A3L207C2,A3L207C8))/A3L207C1</f>
        <v>535</v>
      </c>
      <c r="CJ14" s="16" t="s">
        <v>5445</v>
      </c>
      <c r="CK14" s="17">
        <f>(A3L207C40-A3L207C37)+(A3L207C41-A3L207C38)+(A3L207C42-A3L207C39)</f>
        <v>-1149</v>
      </c>
    </row>
    <row r="15" spans="1:89" x14ac:dyDescent="0.3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210</v>
      </c>
      <c r="L15" s="16" t="s">
        <v>5398</v>
      </c>
      <c r="M15" s="17">
        <v>1096</v>
      </c>
      <c r="N15" s="16" t="s">
        <v>5398</v>
      </c>
      <c r="O15" s="17">
        <v>0</v>
      </c>
      <c r="P15" s="16" t="s">
        <v>5398</v>
      </c>
      <c r="Q15" s="17">
        <v>130</v>
      </c>
      <c r="R15" s="16" t="s">
        <v>5398</v>
      </c>
      <c r="S15" s="17">
        <v>2873</v>
      </c>
      <c r="T15" s="16" t="s">
        <v>4255</v>
      </c>
      <c r="U15" s="20">
        <v>1.0545180000000001</v>
      </c>
      <c r="V15" s="16" t="s">
        <v>5399</v>
      </c>
      <c r="W15" s="17">
        <v>0</v>
      </c>
      <c r="X15" s="16" t="s">
        <v>5399</v>
      </c>
      <c r="Y15" s="17">
        <v>837</v>
      </c>
      <c r="Z15" s="16" t="s">
        <v>5399</v>
      </c>
      <c r="AA15" s="17">
        <v>1579</v>
      </c>
      <c r="AB15" s="16" t="s">
        <v>5399</v>
      </c>
      <c r="AC15" s="17">
        <v>0</v>
      </c>
      <c r="AD15" s="16" t="s">
        <v>5399</v>
      </c>
      <c r="AE15" s="17">
        <v>99</v>
      </c>
      <c r="AF15" s="16" t="s">
        <v>5399</v>
      </c>
      <c r="AG15" s="17">
        <v>939</v>
      </c>
      <c r="AH15" s="16" t="s">
        <v>4257</v>
      </c>
      <c r="AI15" s="20">
        <v>1.383564</v>
      </c>
      <c r="AJ15" s="16" t="s">
        <v>5400</v>
      </c>
      <c r="AK15" s="17">
        <v>0</v>
      </c>
      <c r="AL15" s="16" t="s">
        <v>5400</v>
      </c>
      <c r="AM15" s="17">
        <v>755</v>
      </c>
      <c r="AN15" s="16" t="s">
        <v>5400</v>
      </c>
      <c r="AO15" s="17">
        <v>1204</v>
      </c>
      <c r="AP15" s="16" t="s">
        <v>5400</v>
      </c>
      <c r="AQ15" s="17">
        <v>0</v>
      </c>
      <c r="AR15" s="16" t="s">
        <v>5400</v>
      </c>
      <c r="AS15" s="17">
        <v>32</v>
      </c>
      <c r="AT15" s="16" t="s">
        <v>5400</v>
      </c>
      <c r="AU15" s="17">
        <v>97</v>
      </c>
      <c r="AV15" s="16" t="s">
        <v>4259</v>
      </c>
      <c r="AW15" s="20">
        <v>1.571256</v>
      </c>
      <c r="AX15" s="16" t="s">
        <v>5401</v>
      </c>
      <c r="AY15" s="17">
        <v>0</v>
      </c>
      <c r="AZ15" s="16" t="s">
        <v>5401</v>
      </c>
      <c r="BA15" s="17">
        <v>1205</v>
      </c>
      <c r="BB15" s="16" t="s">
        <v>5401</v>
      </c>
      <c r="BC15" s="17">
        <v>1502</v>
      </c>
      <c r="BD15" s="16" t="s">
        <v>5401</v>
      </c>
      <c r="BE15" s="17">
        <v>0</v>
      </c>
      <c r="BF15" s="16" t="s">
        <v>5401</v>
      </c>
      <c r="BG15" s="17">
        <v>62</v>
      </c>
      <c r="BH15" s="16" t="s">
        <v>5401</v>
      </c>
      <c r="BI15" s="17">
        <v>140</v>
      </c>
      <c r="BJ15" s="16" t="s">
        <v>4261</v>
      </c>
      <c r="BK15" s="20">
        <v>1.420372</v>
      </c>
      <c r="BL15" s="16" t="s">
        <v>5402</v>
      </c>
      <c r="BM15" s="17">
        <v>0</v>
      </c>
      <c r="BN15" s="16" t="s">
        <v>5402</v>
      </c>
      <c r="BO15" s="17">
        <v>1798</v>
      </c>
      <c r="BP15" s="16" t="s">
        <v>5402</v>
      </c>
      <c r="BQ15" s="17">
        <v>3155</v>
      </c>
      <c r="BR15" s="16" t="s">
        <v>5402</v>
      </c>
      <c r="BS15" s="17">
        <v>-1</v>
      </c>
      <c r="BT15" s="16" t="s">
        <v>5402</v>
      </c>
      <c r="BU15" s="17">
        <v>81</v>
      </c>
      <c r="BV15" s="16" t="s">
        <v>5402</v>
      </c>
      <c r="BW15" s="17">
        <v>317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210</v>
      </c>
      <c r="CB15" s="16" t="s">
        <v>5455</v>
      </c>
      <c r="CC15" s="17">
        <f>SUM(PRODUCT(A3L208C2,A3L208C5))/A3L208C1</f>
        <v>1096</v>
      </c>
      <c r="CD15" s="16" t="s">
        <v>5456</v>
      </c>
      <c r="CE15" s="17">
        <f>SUM(PRODUCT(A3L208C2,A3L208C6))/A3L208C1</f>
        <v>0</v>
      </c>
      <c r="CF15" s="16" t="s">
        <v>5457</v>
      </c>
      <c r="CG15" s="17">
        <f>SUM(PRODUCT(A3L208C2,A3L208C7))/A3L208C1</f>
        <v>130</v>
      </c>
      <c r="CH15" s="16" t="s">
        <v>5458</v>
      </c>
      <c r="CI15" s="17">
        <f>SUM(PRODUCT(A3L208C2,A3L208C8))/A3L208C1</f>
        <v>2873</v>
      </c>
      <c r="CJ15" s="16" t="s">
        <v>5452</v>
      </c>
      <c r="CK15" s="17">
        <f>(A3L208C40-A3L208C37)+(A3L208C41-A3L208C38)+(A3L208C42-A3L208C39)</f>
        <v>1697</v>
      </c>
    </row>
    <row r="16" spans="1:89" x14ac:dyDescent="0.3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2635</v>
      </c>
      <c r="L16" s="16" t="s">
        <v>5398</v>
      </c>
      <c r="M16" s="17">
        <v>14085</v>
      </c>
      <c r="N16" s="16" t="s">
        <v>5398</v>
      </c>
      <c r="O16" s="17">
        <v>21</v>
      </c>
      <c r="P16" s="16" t="s">
        <v>5398</v>
      </c>
      <c r="Q16" s="17">
        <v>11</v>
      </c>
      <c r="R16" s="16" t="s">
        <v>5398</v>
      </c>
      <c r="S16" s="17">
        <v>431</v>
      </c>
      <c r="T16" s="16" t="s">
        <v>4255</v>
      </c>
      <c r="U16" s="20">
        <v>1.0545180000000001</v>
      </c>
      <c r="V16" s="16" t="s">
        <v>5399</v>
      </c>
      <c r="W16" s="17">
        <v>0</v>
      </c>
      <c r="X16" s="16" t="s">
        <v>5399</v>
      </c>
      <c r="Y16" s="17">
        <v>2963</v>
      </c>
      <c r="Z16" s="16" t="s">
        <v>5399</v>
      </c>
      <c r="AA16" s="17">
        <v>18004</v>
      </c>
      <c r="AB16" s="16" t="s">
        <v>5399</v>
      </c>
      <c r="AC16" s="17">
        <v>20</v>
      </c>
      <c r="AD16" s="16" t="s">
        <v>5399</v>
      </c>
      <c r="AE16" s="17">
        <v>11</v>
      </c>
      <c r="AF16" s="16" t="s">
        <v>5399</v>
      </c>
      <c r="AG16" s="17">
        <v>796</v>
      </c>
      <c r="AH16" s="16" t="s">
        <v>4257</v>
      </c>
      <c r="AI16" s="20">
        <v>1.383564</v>
      </c>
      <c r="AJ16" s="16" t="s">
        <v>5400</v>
      </c>
      <c r="AK16" s="17">
        <v>0</v>
      </c>
      <c r="AL16" s="16" t="s">
        <v>5400</v>
      </c>
      <c r="AM16" s="17">
        <v>3150</v>
      </c>
      <c r="AN16" s="16" t="s">
        <v>5400</v>
      </c>
      <c r="AO16" s="17">
        <v>17171</v>
      </c>
      <c r="AP16" s="16" t="s">
        <v>5400</v>
      </c>
      <c r="AQ16" s="17">
        <v>26</v>
      </c>
      <c r="AR16" s="16" t="s">
        <v>5400</v>
      </c>
      <c r="AS16" s="17">
        <v>7</v>
      </c>
      <c r="AT16" s="16" t="s">
        <v>5400</v>
      </c>
      <c r="AU16" s="17">
        <v>568</v>
      </c>
      <c r="AV16" s="16" t="s">
        <v>4259</v>
      </c>
      <c r="AW16" s="20">
        <v>1.571256</v>
      </c>
      <c r="AX16" s="16" t="s">
        <v>5401</v>
      </c>
      <c r="AY16" s="17">
        <v>0</v>
      </c>
      <c r="AZ16" s="16" t="s">
        <v>5401</v>
      </c>
      <c r="BA16" s="17">
        <v>3235</v>
      </c>
      <c r="BB16" s="16" t="s">
        <v>5401</v>
      </c>
      <c r="BC16" s="17">
        <v>12350</v>
      </c>
      <c r="BD16" s="16" t="s">
        <v>5401</v>
      </c>
      <c r="BE16" s="17">
        <v>34</v>
      </c>
      <c r="BF16" s="16" t="s">
        <v>5401</v>
      </c>
      <c r="BG16" s="17">
        <v>17</v>
      </c>
      <c r="BH16" s="16" t="s">
        <v>5401</v>
      </c>
      <c r="BI16" s="17">
        <v>606</v>
      </c>
      <c r="BJ16" s="16" t="s">
        <v>4261</v>
      </c>
      <c r="BK16" s="20">
        <v>1.420372</v>
      </c>
      <c r="BL16" s="16" t="s">
        <v>5402</v>
      </c>
      <c r="BM16" s="17">
        <v>0</v>
      </c>
      <c r="BN16" s="16" t="s">
        <v>5402</v>
      </c>
      <c r="BO16" s="17">
        <v>4417</v>
      </c>
      <c r="BP16" s="16" t="s">
        <v>5402</v>
      </c>
      <c r="BQ16" s="17">
        <v>15756</v>
      </c>
      <c r="BR16" s="16" t="s">
        <v>5402</v>
      </c>
      <c r="BS16" s="17">
        <v>29</v>
      </c>
      <c r="BT16" s="16" t="s">
        <v>5402</v>
      </c>
      <c r="BU16" s="17">
        <v>15</v>
      </c>
      <c r="BV16" s="16" t="s">
        <v>5402</v>
      </c>
      <c r="BW16" s="17">
        <v>572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2635</v>
      </c>
      <c r="CB16" s="16" t="s">
        <v>5462</v>
      </c>
      <c r="CC16" s="17">
        <f>SUM(PRODUCT(A3L209C2,A3L209C5))/A3L209C1</f>
        <v>14085</v>
      </c>
      <c r="CD16" s="16" t="s">
        <v>5463</v>
      </c>
      <c r="CE16" s="17">
        <f>SUM(PRODUCT(A3L209C2,A3L209C6))/A3L209C1</f>
        <v>21</v>
      </c>
      <c r="CF16" s="16" t="s">
        <v>5464</v>
      </c>
      <c r="CG16" s="17">
        <f>SUM(PRODUCT(A3L209C2,A3L209C7))/A3L209C1</f>
        <v>11</v>
      </c>
      <c r="CH16" s="16" t="s">
        <v>5465</v>
      </c>
      <c r="CI16" s="17">
        <f>SUM(PRODUCT(A3L209C2,A3L209C8))/A3L209C1</f>
        <v>431</v>
      </c>
      <c r="CJ16" s="16" t="s">
        <v>5459</v>
      </c>
      <c r="CK16" s="17">
        <f>(A3L209C40-A3L209C37)+(A3L209C41-A3L209C38)+(A3L209C42-A3L209C39)</f>
        <v>-16257</v>
      </c>
    </row>
    <row r="17" spans="1:89" x14ac:dyDescent="0.3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48</v>
      </c>
      <c r="L17" s="16" t="s">
        <v>5398</v>
      </c>
      <c r="M17" s="17">
        <v>211</v>
      </c>
      <c r="N17" s="16" t="s">
        <v>5398</v>
      </c>
      <c r="O17" s="17">
        <v>0</v>
      </c>
      <c r="P17" s="16" t="s">
        <v>5398</v>
      </c>
      <c r="Q17" s="17">
        <v>42</v>
      </c>
      <c r="R17" s="16" t="s">
        <v>5398</v>
      </c>
      <c r="S17" s="17">
        <v>134</v>
      </c>
      <c r="T17" s="16" t="s">
        <v>4255</v>
      </c>
      <c r="U17" s="20">
        <v>1.0545180000000001</v>
      </c>
      <c r="V17" s="16" t="s">
        <v>5399</v>
      </c>
      <c r="W17" s="17">
        <v>0</v>
      </c>
      <c r="X17" s="16" t="s">
        <v>5399</v>
      </c>
      <c r="Y17" s="17">
        <v>148</v>
      </c>
      <c r="Z17" s="16" t="s">
        <v>5399</v>
      </c>
      <c r="AA17" s="17">
        <v>588</v>
      </c>
      <c r="AB17" s="16" t="s">
        <v>5399</v>
      </c>
      <c r="AC17" s="17">
        <v>0</v>
      </c>
      <c r="AD17" s="16" t="s">
        <v>5399</v>
      </c>
      <c r="AE17" s="17">
        <v>34</v>
      </c>
      <c r="AF17" s="16" t="s">
        <v>5399</v>
      </c>
      <c r="AG17" s="17">
        <v>145</v>
      </c>
      <c r="AH17" s="16" t="s">
        <v>4257</v>
      </c>
      <c r="AI17" s="20">
        <v>1.383564</v>
      </c>
      <c r="AJ17" s="16" t="s">
        <v>5400</v>
      </c>
      <c r="AK17" s="17">
        <v>0</v>
      </c>
      <c r="AL17" s="16" t="s">
        <v>5400</v>
      </c>
      <c r="AM17" s="17">
        <v>240</v>
      </c>
      <c r="AN17" s="16" t="s">
        <v>5400</v>
      </c>
      <c r="AO17" s="17">
        <v>855</v>
      </c>
      <c r="AP17" s="16" t="s">
        <v>5400</v>
      </c>
      <c r="AQ17" s="17">
        <v>0</v>
      </c>
      <c r="AR17" s="16" t="s">
        <v>5400</v>
      </c>
      <c r="AS17" s="17">
        <v>72</v>
      </c>
      <c r="AT17" s="16" t="s">
        <v>5400</v>
      </c>
      <c r="AU17" s="17">
        <v>265</v>
      </c>
      <c r="AV17" s="16" t="s">
        <v>4259</v>
      </c>
      <c r="AW17" s="20">
        <v>1.571256</v>
      </c>
      <c r="AX17" s="16" t="s">
        <v>5401</v>
      </c>
      <c r="AY17" s="17">
        <v>0</v>
      </c>
      <c r="AZ17" s="16" t="s">
        <v>5401</v>
      </c>
      <c r="BA17" s="17">
        <v>201</v>
      </c>
      <c r="BB17" s="16" t="s">
        <v>5401</v>
      </c>
      <c r="BC17" s="17">
        <v>655</v>
      </c>
      <c r="BD17" s="16" t="s">
        <v>5401</v>
      </c>
      <c r="BE17" s="17">
        <v>0</v>
      </c>
      <c r="BF17" s="16" t="s">
        <v>5401</v>
      </c>
      <c r="BG17" s="17">
        <v>75</v>
      </c>
      <c r="BH17" s="16" t="s">
        <v>5401</v>
      </c>
      <c r="BI17" s="17">
        <v>181</v>
      </c>
      <c r="BJ17" s="16" t="s">
        <v>4261</v>
      </c>
      <c r="BK17" s="20">
        <v>1.420372</v>
      </c>
      <c r="BL17" s="16" t="s">
        <v>5402</v>
      </c>
      <c r="BM17" s="17">
        <v>0</v>
      </c>
      <c r="BN17" s="16" t="s">
        <v>5402</v>
      </c>
      <c r="BO17" s="17">
        <v>292</v>
      </c>
      <c r="BP17" s="16" t="s">
        <v>5402</v>
      </c>
      <c r="BQ17" s="17">
        <v>1074</v>
      </c>
      <c r="BR17" s="16" t="s">
        <v>5402</v>
      </c>
      <c r="BS17" s="17">
        <v>0</v>
      </c>
      <c r="BT17" s="16" t="s">
        <v>5402</v>
      </c>
      <c r="BU17" s="17">
        <v>126</v>
      </c>
      <c r="BV17" s="16" t="s">
        <v>5402</v>
      </c>
      <c r="BW17" s="17">
        <v>414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48</v>
      </c>
      <c r="CB17" s="16" t="s">
        <v>5469</v>
      </c>
      <c r="CC17" s="17">
        <f>SUM(PRODUCT(A3L210C2,A3L210C5))/A3L210C1</f>
        <v>211</v>
      </c>
      <c r="CD17" s="16" t="s">
        <v>5470</v>
      </c>
      <c r="CE17" s="17">
        <f>SUM(PRODUCT(A3L210C2,A3L210C6))/A3L210C1</f>
        <v>0</v>
      </c>
      <c r="CF17" s="16" t="s">
        <v>5471</v>
      </c>
      <c r="CG17" s="17">
        <f>SUM(PRODUCT(A3L210C2,A3L210C7))/A3L210C1</f>
        <v>42</v>
      </c>
      <c r="CH17" s="16" t="s">
        <v>5472</v>
      </c>
      <c r="CI17" s="17">
        <f>SUM(PRODUCT(A3L210C2,A3L210C8))/A3L210C1</f>
        <v>134</v>
      </c>
      <c r="CJ17" s="16" t="s">
        <v>5466</v>
      </c>
      <c r="CK17" s="17">
        <f>(A3L210C40-A3L210C37)+(A3L210C41-A3L210C38)+(A3L210C42-A3L210C39)</f>
        <v>-83</v>
      </c>
    </row>
    <row r="18" spans="1:89" x14ac:dyDescent="0.3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20717</v>
      </c>
      <c r="L18" s="16" t="s">
        <v>5398</v>
      </c>
      <c r="M18" s="17">
        <v>76764</v>
      </c>
      <c r="N18" s="16" t="s">
        <v>5398</v>
      </c>
      <c r="O18" s="17">
        <v>381117</v>
      </c>
      <c r="P18" s="16" t="s">
        <v>5398</v>
      </c>
      <c r="Q18" s="17">
        <v>23876</v>
      </c>
      <c r="R18" s="16" t="s">
        <v>5398</v>
      </c>
      <c r="S18" s="17">
        <v>70772</v>
      </c>
      <c r="T18" s="16" t="s">
        <v>4255</v>
      </c>
      <c r="U18" s="20">
        <v>1.0545180000000001</v>
      </c>
      <c r="V18" s="16" t="s">
        <v>5399</v>
      </c>
      <c r="W18" s="17">
        <v>0</v>
      </c>
      <c r="X18" s="16" t="s">
        <v>5399</v>
      </c>
      <c r="Y18" s="17">
        <v>16367</v>
      </c>
      <c r="Z18" s="16" t="s">
        <v>5399</v>
      </c>
      <c r="AA18" s="17">
        <v>73190</v>
      </c>
      <c r="AB18" s="16" t="s">
        <v>5399</v>
      </c>
      <c r="AC18" s="17">
        <v>417722</v>
      </c>
      <c r="AD18" s="16" t="s">
        <v>5399</v>
      </c>
      <c r="AE18" s="17">
        <v>22492</v>
      </c>
      <c r="AF18" s="16" t="s">
        <v>5399</v>
      </c>
      <c r="AG18" s="17">
        <v>67862</v>
      </c>
      <c r="AH18" s="16" t="s">
        <v>4257</v>
      </c>
      <c r="AI18" s="20">
        <v>1.383564</v>
      </c>
      <c r="AJ18" s="16" t="s">
        <v>5400</v>
      </c>
      <c r="AK18" s="17">
        <v>0</v>
      </c>
      <c r="AL18" s="16" t="s">
        <v>5400</v>
      </c>
      <c r="AM18" s="17">
        <v>14735</v>
      </c>
      <c r="AN18" s="16" t="s">
        <v>5400</v>
      </c>
      <c r="AO18" s="17">
        <v>64511</v>
      </c>
      <c r="AP18" s="16" t="s">
        <v>5400</v>
      </c>
      <c r="AQ18" s="17">
        <v>391334</v>
      </c>
      <c r="AR18" s="16" t="s">
        <v>5400</v>
      </c>
      <c r="AS18" s="17">
        <v>20475</v>
      </c>
      <c r="AT18" s="16" t="s">
        <v>5400</v>
      </c>
      <c r="AU18" s="17">
        <v>58012</v>
      </c>
      <c r="AV18" s="16" t="s">
        <v>4259</v>
      </c>
      <c r="AW18" s="20">
        <v>1.571256</v>
      </c>
      <c r="AX18" s="16" t="s">
        <v>5401</v>
      </c>
      <c r="AY18" s="17">
        <v>0</v>
      </c>
      <c r="AZ18" s="16" t="s">
        <v>5401</v>
      </c>
      <c r="BA18" s="17">
        <v>13150</v>
      </c>
      <c r="BB18" s="16" t="s">
        <v>5401</v>
      </c>
      <c r="BC18" s="17">
        <v>45001</v>
      </c>
      <c r="BD18" s="16" t="s">
        <v>5401</v>
      </c>
      <c r="BE18" s="17">
        <v>346044</v>
      </c>
      <c r="BF18" s="16" t="s">
        <v>5401</v>
      </c>
      <c r="BG18" s="17">
        <v>21356</v>
      </c>
      <c r="BH18" s="16" t="s">
        <v>5401</v>
      </c>
      <c r="BI18" s="17">
        <v>47137</v>
      </c>
      <c r="BJ18" s="16" t="s">
        <v>4261</v>
      </c>
      <c r="BK18" s="20">
        <v>1.420372</v>
      </c>
      <c r="BL18" s="16" t="s">
        <v>5402</v>
      </c>
      <c r="BM18" s="17">
        <v>0</v>
      </c>
      <c r="BN18" s="16" t="s">
        <v>5402</v>
      </c>
      <c r="BO18" s="17">
        <v>13002</v>
      </c>
      <c r="BP18" s="16" t="s">
        <v>5402</v>
      </c>
      <c r="BQ18" s="17">
        <v>56730</v>
      </c>
      <c r="BR18" s="16" t="s">
        <v>5402</v>
      </c>
      <c r="BS18" s="17">
        <v>381350</v>
      </c>
      <c r="BT18" s="16" t="s">
        <v>5402</v>
      </c>
      <c r="BU18" s="17">
        <v>20617</v>
      </c>
      <c r="BV18" s="16" t="s">
        <v>5402</v>
      </c>
      <c r="BW18" s="17">
        <v>56957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20717</v>
      </c>
      <c r="CB18" s="16" t="s">
        <v>5476</v>
      </c>
      <c r="CC18" s="17">
        <f>SUM(PRODUCT(A3L211C2,A3L211C5))/A3L211C1</f>
        <v>76764</v>
      </c>
      <c r="CD18" s="16" t="s">
        <v>5477</v>
      </c>
      <c r="CE18" s="17">
        <f>SUM(PRODUCT(A3L211C2,A3L211C6))/A3L211C1</f>
        <v>381117</v>
      </c>
      <c r="CF18" s="16" t="s">
        <v>5478</v>
      </c>
      <c r="CG18" s="17">
        <f>SUM(PRODUCT(A3L211C2,A3L211C7))/A3L211C1</f>
        <v>23876</v>
      </c>
      <c r="CH18" s="16" t="s">
        <v>5479</v>
      </c>
      <c r="CI18" s="17">
        <f>SUM(PRODUCT(A3L211C2,A3L211C8))/A3L211C1</f>
        <v>70772</v>
      </c>
      <c r="CJ18" s="16" t="s">
        <v>5473</v>
      </c>
      <c r="CK18" s="17">
        <f>(A3L211C40-A3L211C37)+(A3L211C41-A3L211C38)+(A3L211C42-A3L211C39)</f>
        <v>378284</v>
      </c>
    </row>
    <row r="19" spans="1:89" x14ac:dyDescent="0.3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4304</v>
      </c>
      <c r="L19" s="16" t="s">
        <v>5398</v>
      </c>
      <c r="M19" s="17">
        <v>26415</v>
      </c>
      <c r="N19" s="16" t="s">
        <v>5398</v>
      </c>
      <c r="O19" s="17">
        <v>166047</v>
      </c>
      <c r="P19" s="16" t="s">
        <v>5398</v>
      </c>
      <c r="Q19" s="17">
        <v>6367</v>
      </c>
      <c r="R19" s="16" t="s">
        <v>5398</v>
      </c>
      <c r="S19" s="17">
        <v>40543</v>
      </c>
      <c r="T19" s="16" t="s">
        <v>4255</v>
      </c>
      <c r="U19" s="20">
        <v>1.0545180000000001</v>
      </c>
      <c r="V19" s="16" t="s">
        <v>5399</v>
      </c>
      <c r="W19" s="17">
        <v>0</v>
      </c>
      <c r="X19" s="16" t="s">
        <v>5399</v>
      </c>
      <c r="Y19" s="17">
        <v>3436</v>
      </c>
      <c r="Z19" s="16" t="s">
        <v>5399</v>
      </c>
      <c r="AA19" s="17">
        <v>23211</v>
      </c>
      <c r="AB19" s="16" t="s">
        <v>5399</v>
      </c>
      <c r="AC19" s="17">
        <v>151289</v>
      </c>
      <c r="AD19" s="16" t="s">
        <v>5399</v>
      </c>
      <c r="AE19" s="17">
        <v>6202</v>
      </c>
      <c r="AF19" s="16" t="s">
        <v>5399</v>
      </c>
      <c r="AG19" s="17">
        <v>43463</v>
      </c>
      <c r="AH19" s="16" t="s">
        <v>4257</v>
      </c>
      <c r="AI19" s="20">
        <v>1.383564</v>
      </c>
      <c r="AJ19" s="16" t="s">
        <v>5400</v>
      </c>
      <c r="AK19" s="17">
        <v>0</v>
      </c>
      <c r="AL19" s="16" t="s">
        <v>5400</v>
      </c>
      <c r="AM19" s="17">
        <v>3741</v>
      </c>
      <c r="AN19" s="16" t="s">
        <v>5400</v>
      </c>
      <c r="AO19" s="17">
        <v>25199</v>
      </c>
      <c r="AP19" s="16" t="s">
        <v>5400</v>
      </c>
      <c r="AQ19" s="17">
        <v>148222</v>
      </c>
      <c r="AR19" s="16" t="s">
        <v>5400</v>
      </c>
      <c r="AS19" s="17">
        <v>5537</v>
      </c>
      <c r="AT19" s="16" t="s">
        <v>5400</v>
      </c>
      <c r="AU19" s="17">
        <v>41746</v>
      </c>
      <c r="AV19" s="16" t="s">
        <v>4259</v>
      </c>
      <c r="AW19" s="20">
        <v>1.571256</v>
      </c>
      <c r="AX19" s="16" t="s">
        <v>5401</v>
      </c>
      <c r="AY19" s="17">
        <v>0</v>
      </c>
      <c r="AZ19" s="16" t="s">
        <v>5401</v>
      </c>
      <c r="BA19" s="17">
        <v>4964</v>
      </c>
      <c r="BB19" s="16" t="s">
        <v>5401</v>
      </c>
      <c r="BC19" s="17">
        <v>31329</v>
      </c>
      <c r="BD19" s="16" t="s">
        <v>5401</v>
      </c>
      <c r="BE19" s="17">
        <v>151801</v>
      </c>
      <c r="BF19" s="16" t="s">
        <v>5401</v>
      </c>
      <c r="BG19" s="17">
        <v>6592</v>
      </c>
      <c r="BH19" s="16" t="s">
        <v>5401</v>
      </c>
      <c r="BI19" s="17">
        <v>42602</v>
      </c>
      <c r="BJ19" s="16" t="s">
        <v>4261</v>
      </c>
      <c r="BK19" s="20">
        <v>1.420372</v>
      </c>
      <c r="BL19" s="16" t="s">
        <v>5402</v>
      </c>
      <c r="BM19" s="17">
        <v>0</v>
      </c>
      <c r="BN19" s="16" t="s">
        <v>5402</v>
      </c>
      <c r="BO19" s="17">
        <v>7471</v>
      </c>
      <c r="BP19" s="16" t="s">
        <v>5402</v>
      </c>
      <c r="BQ19" s="17">
        <v>38344</v>
      </c>
      <c r="BR19" s="16" t="s">
        <v>5402</v>
      </c>
      <c r="BS19" s="17">
        <v>157081</v>
      </c>
      <c r="BT19" s="16" t="s">
        <v>5402</v>
      </c>
      <c r="BU19" s="17">
        <v>8519</v>
      </c>
      <c r="BV19" s="16" t="s">
        <v>5402</v>
      </c>
      <c r="BW19" s="17">
        <v>46575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4304</v>
      </c>
      <c r="CB19" s="16" t="s">
        <v>5483</v>
      </c>
      <c r="CC19" s="17">
        <f>SUM(PRODUCT(A3L212C2,A3L212C5))/A3L212C1</f>
        <v>26415</v>
      </c>
      <c r="CD19" s="16" t="s">
        <v>5484</v>
      </c>
      <c r="CE19" s="17">
        <f>SUM(PRODUCT(A3L212C2,A3L212C6))/A3L212C1</f>
        <v>166047</v>
      </c>
      <c r="CF19" s="16" t="s">
        <v>5485</v>
      </c>
      <c r="CG19" s="17">
        <f>SUM(PRODUCT(A3L212C2,A3L212C7))/A3L212C1</f>
        <v>6367</v>
      </c>
      <c r="CH19" s="16" t="s">
        <v>5486</v>
      </c>
      <c r="CI19" s="17">
        <f>SUM(PRODUCT(A3L212C2,A3L212C8))/A3L212C1</f>
        <v>40543</v>
      </c>
      <c r="CJ19" s="16" t="s">
        <v>5480</v>
      </c>
      <c r="CK19" s="17">
        <f>(A3L212C40-A3L212C37)+(A3L212C41-A3L212C38)+(A3L212C42-A3L212C39)</f>
        <v>182238</v>
      </c>
    </row>
    <row r="20" spans="1:89" x14ac:dyDescent="0.3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2</v>
      </c>
      <c r="L20" s="16" t="s">
        <v>5398</v>
      </c>
      <c r="M20" s="17">
        <v>20</v>
      </c>
      <c r="N20" s="16" t="s">
        <v>5398</v>
      </c>
      <c r="O20" s="17">
        <v>17</v>
      </c>
      <c r="P20" s="16" t="s">
        <v>5398</v>
      </c>
      <c r="Q20" s="17">
        <v>77</v>
      </c>
      <c r="R20" s="16" t="s">
        <v>5398</v>
      </c>
      <c r="S20" s="17">
        <v>223</v>
      </c>
      <c r="T20" s="16" t="s">
        <v>4255</v>
      </c>
      <c r="U20" s="20">
        <v>1.0545180000000001</v>
      </c>
      <c r="V20" s="16" t="s">
        <v>5399</v>
      </c>
      <c r="W20" s="17">
        <v>0</v>
      </c>
      <c r="X20" s="16" t="s">
        <v>5399</v>
      </c>
      <c r="Y20" s="17">
        <v>2</v>
      </c>
      <c r="Z20" s="16" t="s">
        <v>5399</v>
      </c>
      <c r="AA20" s="17">
        <v>21</v>
      </c>
      <c r="AB20" s="16" t="s">
        <v>5399</v>
      </c>
      <c r="AC20" s="17">
        <v>22</v>
      </c>
      <c r="AD20" s="16" t="s">
        <v>5399</v>
      </c>
      <c r="AE20" s="17">
        <v>89</v>
      </c>
      <c r="AF20" s="16" t="s">
        <v>5399</v>
      </c>
      <c r="AG20" s="17">
        <v>250</v>
      </c>
      <c r="AH20" s="16" t="s">
        <v>4257</v>
      </c>
      <c r="AI20" s="20">
        <v>1.383564</v>
      </c>
      <c r="AJ20" s="16" t="s">
        <v>5400</v>
      </c>
      <c r="AK20" s="17">
        <v>0</v>
      </c>
      <c r="AL20" s="16" t="s">
        <v>5400</v>
      </c>
      <c r="AM20" s="17">
        <v>2</v>
      </c>
      <c r="AN20" s="16" t="s">
        <v>5400</v>
      </c>
      <c r="AO20" s="17">
        <v>17</v>
      </c>
      <c r="AP20" s="16" t="s">
        <v>5400</v>
      </c>
      <c r="AQ20" s="17">
        <v>33</v>
      </c>
      <c r="AR20" s="16" t="s">
        <v>5400</v>
      </c>
      <c r="AS20" s="17">
        <v>98</v>
      </c>
      <c r="AT20" s="16" t="s">
        <v>5400</v>
      </c>
      <c r="AU20" s="17">
        <v>254</v>
      </c>
      <c r="AV20" s="16" t="s">
        <v>4259</v>
      </c>
      <c r="AW20" s="20">
        <v>1.571256</v>
      </c>
      <c r="AX20" s="16" t="s">
        <v>5401</v>
      </c>
      <c r="AY20" s="17">
        <v>0</v>
      </c>
      <c r="AZ20" s="16" t="s">
        <v>5401</v>
      </c>
      <c r="BA20" s="17">
        <v>1</v>
      </c>
      <c r="BB20" s="16" t="s">
        <v>5401</v>
      </c>
      <c r="BC20" s="17">
        <v>10</v>
      </c>
      <c r="BD20" s="16" t="s">
        <v>5401</v>
      </c>
      <c r="BE20" s="17">
        <v>107</v>
      </c>
      <c r="BF20" s="16" t="s">
        <v>5401</v>
      </c>
      <c r="BG20" s="17">
        <v>98</v>
      </c>
      <c r="BH20" s="16" t="s">
        <v>5401</v>
      </c>
      <c r="BI20" s="17">
        <v>239</v>
      </c>
      <c r="BJ20" s="16" t="s">
        <v>4261</v>
      </c>
      <c r="BK20" s="20">
        <v>1.420372</v>
      </c>
      <c r="BL20" s="16" t="s">
        <v>5402</v>
      </c>
      <c r="BM20" s="17">
        <v>0</v>
      </c>
      <c r="BN20" s="16" t="s">
        <v>5402</v>
      </c>
      <c r="BO20" s="17">
        <v>1</v>
      </c>
      <c r="BP20" s="16" t="s">
        <v>5402</v>
      </c>
      <c r="BQ20" s="17">
        <v>9</v>
      </c>
      <c r="BR20" s="16" t="s">
        <v>5402</v>
      </c>
      <c r="BS20" s="17">
        <v>122</v>
      </c>
      <c r="BT20" s="16" t="s">
        <v>5402</v>
      </c>
      <c r="BU20" s="17">
        <v>93</v>
      </c>
      <c r="BV20" s="16" t="s">
        <v>5402</v>
      </c>
      <c r="BW20" s="17">
        <v>270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2</v>
      </c>
      <c r="CB20" s="16" t="s">
        <v>5490</v>
      </c>
      <c r="CC20" s="17">
        <f>SUM(PRODUCT(A3L213C2,A3L213C5))/A3L213C1</f>
        <v>20</v>
      </c>
      <c r="CD20" s="16" t="s">
        <v>5491</v>
      </c>
      <c r="CE20" s="17">
        <f>SUM(PRODUCT(A3L213C2,A3L213C6))/A3L213C1</f>
        <v>17</v>
      </c>
      <c r="CF20" s="16" t="s">
        <v>5492</v>
      </c>
      <c r="CG20" s="17">
        <f>SUM(PRODUCT(A3L213C2,A3L213C7))/A3L213C1</f>
        <v>77</v>
      </c>
      <c r="CH20" s="16" t="s">
        <v>5493</v>
      </c>
      <c r="CI20" s="17">
        <f>SUM(PRODUCT(A3L213C2,A3L213C8))/A3L213C1</f>
        <v>223</v>
      </c>
      <c r="CJ20" s="16" t="s">
        <v>5487</v>
      </c>
      <c r="CK20" s="17">
        <f>(A3L213C40-A3L213C37)+(A3L213C41-A3L213C38)+(A3L213C42-A3L213C39)</f>
        <v>295</v>
      </c>
    </row>
    <row r="21" spans="1:89" x14ac:dyDescent="0.3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3913</v>
      </c>
      <c r="L21" s="16" t="s">
        <v>5398</v>
      </c>
      <c r="M21" s="17">
        <v>15279</v>
      </c>
      <c r="N21" s="16" t="s">
        <v>5398</v>
      </c>
      <c r="O21" s="17">
        <v>105794</v>
      </c>
      <c r="P21" s="16" t="s">
        <v>5398</v>
      </c>
      <c r="Q21" s="17">
        <v>12595</v>
      </c>
      <c r="R21" s="16" t="s">
        <v>5398</v>
      </c>
      <c r="S21" s="17">
        <v>34196</v>
      </c>
      <c r="T21" s="16" t="s">
        <v>4255</v>
      </c>
      <c r="U21" s="20">
        <v>1.0545180000000001</v>
      </c>
      <c r="V21" s="16" t="s">
        <v>5399</v>
      </c>
      <c r="W21" s="17">
        <v>0</v>
      </c>
      <c r="X21" s="16" t="s">
        <v>5399</v>
      </c>
      <c r="Y21" s="17">
        <v>3634</v>
      </c>
      <c r="Z21" s="16" t="s">
        <v>5399</v>
      </c>
      <c r="AA21" s="17">
        <v>14701</v>
      </c>
      <c r="AB21" s="16" t="s">
        <v>5399</v>
      </c>
      <c r="AC21" s="17">
        <v>105749</v>
      </c>
      <c r="AD21" s="16" t="s">
        <v>5399</v>
      </c>
      <c r="AE21" s="17">
        <v>14062</v>
      </c>
      <c r="AF21" s="16" t="s">
        <v>5399</v>
      </c>
      <c r="AG21" s="17">
        <v>39977</v>
      </c>
      <c r="AH21" s="16" t="s">
        <v>4257</v>
      </c>
      <c r="AI21" s="20">
        <v>1.383564</v>
      </c>
      <c r="AJ21" s="16" t="s">
        <v>5400</v>
      </c>
      <c r="AK21" s="17">
        <v>0</v>
      </c>
      <c r="AL21" s="16" t="s">
        <v>5400</v>
      </c>
      <c r="AM21" s="17">
        <v>3870</v>
      </c>
      <c r="AN21" s="16" t="s">
        <v>5400</v>
      </c>
      <c r="AO21" s="17">
        <v>15134</v>
      </c>
      <c r="AP21" s="16" t="s">
        <v>5400</v>
      </c>
      <c r="AQ21" s="17">
        <v>100934</v>
      </c>
      <c r="AR21" s="16" t="s">
        <v>5400</v>
      </c>
      <c r="AS21" s="17">
        <v>13558</v>
      </c>
      <c r="AT21" s="16" t="s">
        <v>5400</v>
      </c>
      <c r="AU21" s="17">
        <v>33679</v>
      </c>
      <c r="AV21" s="16" t="s">
        <v>4259</v>
      </c>
      <c r="AW21" s="20">
        <v>1.571256</v>
      </c>
      <c r="AX21" s="16" t="s">
        <v>5401</v>
      </c>
      <c r="AY21" s="17">
        <v>0</v>
      </c>
      <c r="AZ21" s="16" t="s">
        <v>5401</v>
      </c>
      <c r="BA21" s="17">
        <v>3800</v>
      </c>
      <c r="BB21" s="16" t="s">
        <v>5401</v>
      </c>
      <c r="BC21" s="17">
        <v>13725</v>
      </c>
      <c r="BD21" s="16" t="s">
        <v>5401</v>
      </c>
      <c r="BE21" s="17">
        <v>108957</v>
      </c>
      <c r="BF21" s="16" t="s">
        <v>5401</v>
      </c>
      <c r="BG21" s="17">
        <v>13988</v>
      </c>
      <c r="BH21" s="16" t="s">
        <v>5401</v>
      </c>
      <c r="BI21" s="17">
        <v>28233</v>
      </c>
      <c r="BJ21" s="16" t="s">
        <v>4261</v>
      </c>
      <c r="BK21" s="20">
        <v>1.420372</v>
      </c>
      <c r="BL21" s="16" t="s">
        <v>5402</v>
      </c>
      <c r="BM21" s="17">
        <v>0</v>
      </c>
      <c r="BN21" s="16" t="s">
        <v>5402</v>
      </c>
      <c r="BO21" s="17">
        <v>3665</v>
      </c>
      <c r="BP21" s="16" t="s">
        <v>5402</v>
      </c>
      <c r="BQ21" s="17">
        <v>14176</v>
      </c>
      <c r="BR21" s="16" t="s">
        <v>5402</v>
      </c>
      <c r="BS21" s="17">
        <v>124852</v>
      </c>
      <c r="BT21" s="16" t="s">
        <v>5402</v>
      </c>
      <c r="BU21" s="17">
        <v>14611</v>
      </c>
      <c r="BV21" s="16" t="s">
        <v>5402</v>
      </c>
      <c r="BW21" s="17">
        <v>35194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3913</v>
      </c>
      <c r="CB21" s="16" t="s">
        <v>5497</v>
      </c>
      <c r="CC21" s="17">
        <f>SUM(PRODUCT(A3L214C2,A3L214C5))/A3L214C1</f>
        <v>15279</v>
      </c>
      <c r="CD21" s="16" t="s">
        <v>5498</v>
      </c>
      <c r="CE21" s="17">
        <f>SUM(PRODUCT(A3L214C2,A3L214C6))/A3L214C1</f>
        <v>105794</v>
      </c>
      <c r="CF21" s="16" t="s">
        <v>5499</v>
      </c>
      <c r="CG21" s="17">
        <f>SUM(PRODUCT(A3L214C2,A3L214C7))/A3L214C1</f>
        <v>12595</v>
      </c>
      <c r="CH21" s="16" t="s">
        <v>5500</v>
      </c>
      <c r="CI21" s="17">
        <f>SUM(PRODUCT(A3L214C2,A3L214C8))/A3L214C1</f>
        <v>34196</v>
      </c>
      <c r="CJ21" s="16" t="s">
        <v>5494</v>
      </c>
      <c r="CK21" s="17">
        <f>(A3L214C40-A3L214C37)+(A3L214C41-A3L214C38)+(A3L214C42-A3L214C39)</f>
        <v>133393</v>
      </c>
    </row>
    <row r="22" spans="1:89" x14ac:dyDescent="0.3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0</v>
      </c>
      <c r="L22" s="16" t="s">
        <v>5398</v>
      </c>
      <c r="M22" s="17">
        <v>0</v>
      </c>
      <c r="N22" s="16" t="s">
        <v>5398</v>
      </c>
      <c r="O22" s="17">
        <v>462</v>
      </c>
      <c r="P22" s="16" t="s">
        <v>5398</v>
      </c>
      <c r="Q22" s="17">
        <v>490</v>
      </c>
      <c r="R22" s="16" t="s">
        <v>5398</v>
      </c>
      <c r="S22" s="17">
        <v>0</v>
      </c>
      <c r="T22" s="16" t="s">
        <v>4255</v>
      </c>
      <c r="U22" s="20">
        <v>1.0545180000000001</v>
      </c>
      <c r="V22" s="16" t="s">
        <v>5399</v>
      </c>
      <c r="W22" s="17">
        <v>0</v>
      </c>
      <c r="X22" s="16" t="s">
        <v>5399</v>
      </c>
      <c r="Y22" s="17">
        <v>1</v>
      </c>
      <c r="Z22" s="16" t="s">
        <v>5399</v>
      </c>
      <c r="AA22" s="17">
        <v>6</v>
      </c>
      <c r="AB22" s="16" t="s">
        <v>5399</v>
      </c>
      <c r="AC22" s="17">
        <v>437</v>
      </c>
      <c r="AD22" s="16" t="s">
        <v>5399</v>
      </c>
      <c r="AE22" s="17">
        <v>645</v>
      </c>
      <c r="AF22" s="16" t="s">
        <v>5399</v>
      </c>
      <c r="AG22" s="17">
        <v>0</v>
      </c>
      <c r="AH22" s="16" t="s">
        <v>4257</v>
      </c>
      <c r="AI22" s="20">
        <v>1.383564</v>
      </c>
      <c r="AJ22" s="16" t="s">
        <v>5400</v>
      </c>
      <c r="AK22" s="17">
        <v>0</v>
      </c>
      <c r="AL22" s="16" t="s">
        <v>5400</v>
      </c>
      <c r="AM22" s="17">
        <v>1</v>
      </c>
      <c r="AN22" s="16" t="s">
        <v>5400</v>
      </c>
      <c r="AO22" s="17">
        <v>6</v>
      </c>
      <c r="AP22" s="16" t="s">
        <v>5400</v>
      </c>
      <c r="AQ22" s="17">
        <v>484</v>
      </c>
      <c r="AR22" s="16" t="s">
        <v>5400</v>
      </c>
      <c r="AS22" s="17">
        <v>589</v>
      </c>
      <c r="AT22" s="16" t="s">
        <v>5400</v>
      </c>
      <c r="AU22" s="17">
        <v>0</v>
      </c>
      <c r="AV22" s="16" t="s">
        <v>4259</v>
      </c>
      <c r="AW22" s="20">
        <v>1.571256</v>
      </c>
      <c r="AX22" s="16" t="s">
        <v>5401</v>
      </c>
      <c r="AY22" s="17">
        <v>0</v>
      </c>
      <c r="AZ22" s="16" t="s">
        <v>5401</v>
      </c>
      <c r="BA22" s="17">
        <v>1</v>
      </c>
      <c r="BB22" s="16" t="s">
        <v>5401</v>
      </c>
      <c r="BC22" s="17">
        <v>1</v>
      </c>
      <c r="BD22" s="16" t="s">
        <v>5401</v>
      </c>
      <c r="BE22" s="17">
        <v>428</v>
      </c>
      <c r="BF22" s="16" t="s">
        <v>5401</v>
      </c>
      <c r="BG22" s="17">
        <v>939</v>
      </c>
      <c r="BH22" s="16" t="s">
        <v>5401</v>
      </c>
      <c r="BI22" s="17">
        <v>1</v>
      </c>
      <c r="BJ22" s="16" t="s">
        <v>4261</v>
      </c>
      <c r="BK22" s="20">
        <v>1.420372</v>
      </c>
      <c r="BL22" s="16" t="s">
        <v>5402</v>
      </c>
      <c r="BM22" s="17">
        <v>0</v>
      </c>
      <c r="BN22" s="16" t="s">
        <v>5402</v>
      </c>
      <c r="BO22" s="17">
        <v>1</v>
      </c>
      <c r="BP22" s="16" t="s">
        <v>5402</v>
      </c>
      <c r="BQ22" s="17">
        <v>6</v>
      </c>
      <c r="BR22" s="16" t="s">
        <v>5402</v>
      </c>
      <c r="BS22" s="17">
        <v>505</v>
      </c>
      <c r="BT22" s="16" t="s">
        <v>5402</v>
      </c>
      <c r="BU22" s="17">
        <v>769</v>
      </c>
      <c r="BV22" s="16" t="s">
        <v>5402</v>
      </c>
      <c r="BW22" s="17">
        <v>1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0</v>
      </c>
      <c r="CB22" s="16" t="s">
        <v>5504</v>
      </c>
      <c r="CC22" s="17">
        <f>SUM(PRODUCT(A3L215C2,A3L215C5))/A3L215C1</f>
        <v>0</v>
      </c>
      <c r="CD22" s="16" t="s">
        <v>5505</v>
      </c>
      <c r="CE22" s="17">
        <f>SUM(PRODUCT(A3L215C2,A3L215C6))/A3L215C1</f>
        <v>462</v>
      </c>
      <c r="CF22" s="16" t="s">
        <v>5506</v>
      </c>
      <c r="CG22" s="17">
        <f>SUM(PRODUCT(A3L215C2,A3L215C7))/A3L215C1</f>
        <v>490</v>
      </c>
      <c r="CH22" s="16" t="s">
        <v>5507</v>
      </c>
      <c r="CI22" s="17">
        <f>SUM(PRODUCT(A3L215C2,A3L215C8))/A3L215C1</f>
        <v>0</v>
      </c>
      <c r="CJ22" s="16" t="s">
        <v>5501</v>
      </c>
      <c r="CK22" s="17">
        <f>SUM(A3L215C37,A3L215C40)</f>
        <v>462</v>
      </c>
    </row>
    <row r="23" spans="1:89" x14ac:dyDescent="0.3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3</v>
      </c>
      <c r="L23" s="16" t="s">
        <v>5398</v>
      </c>
      <c r="M23" s="17">
        <v>4</v>
      </c>
      <c r="N23" s="16" t="s">
        <v>5398</v>
      </c>
      <c r="O23" s="17">
        <v>0</v>
      </c>
      <c r="P23" s="16" t="s">
        <v>5398</v>
      </c>
      <c r="Q23" s="17">
        <v>2</v>
      </c>
      <c r="R23" s="16" t="s">
        <v>5398</v>
      </c>
      <c r="S23" s="17">
        <v>5</v>
      </c>
      <c r="T23" s="16" t="s">
        <v>4255</v>
      </c>
      <c r="U23" s="20">
        <v>1.0545180000000001</v>
      </c>
      <c r="V23" s="16" t="s">
        <v>5399</v>
      </c>
      <c r="W23" s="17">
        <v>0</v>
      </c>
      <c r="X23" s="16" t="s">
        <v>5399</v>
      </c>
      <c r="Y23" s="17">
        <v>0</v>
      </c>
      <c r="Z23" s="16" t="s">
        <v>5399</v>
      </c>
      <c r="AA23" s="17">
        <v>0</v>
      </c>
      <c r="AB23" s="16" t="s">
        <v>5399</v>
      </c>
      <c r="AC23" s="17">
        <v>0</v>
      </c>
      <c r="AD23" s="16" t="s">
        <v>5399</v>
      </c>
      <c r="AE23" s="17">
        <v>0</v>
      </c>
      <c r="AF23" s="16" t="s">
        <v>5399</v>
      </c>
      <c r="AG23" s="17">
        <v>0</v>
      </c>
      <c r="AH23" s="16" t="s">
        <v>4257</v>
      </c>
      <c r="AI23" s="20">
        <v>1.383564</v>
      </c>
      <c r="AJ23" s="16" t="s">
        <v>5400</v>
      </c>
      <c r="AK23" s="17">
        <v>0</v>
      </c>
      <c r="AL23" s="16" t="s">
        <v>5400</v>
      </c>
      <c r="AM23" s="17">
        <v>0</v>
      </c>
      <c r="AN23" s="16" t="s">
        <v>5400</v>
      </c>
      <c r="AO23" s="17">
        <v>0</v>
      </c>
      <c r="AP23" s="16" t="s">
        <v>5400</v>
      </c>
      <c r="AQ23" s="17">
        <v>3</v>
      </c>
      <c r="AR23" s="16" t="s">
        <v>5400</v>
      </c>
      <c r="AS23" s="17">
        <v>0</v>
      </c>
      <c r="AT23" s="16" t="s">
        <v>5400</v>
      </c>
      <c r="AU23" s="17">
        <v>0</v>
      </c>
      <c r="AV23" s="16" t="s">
        <v>4259</v>
      </c>
      <c r="AW23" s="20">
        <v>1.571256</v>
      </c>
      <c r="AX23" s="16" t="s">
        <v>5401</v>
      </c>
      <c r="AY23" s="17">
        <v>0</v>
      </c>
      <c r="AZ23" s="16" t="s">
        <v>5401</v>
      </c>
      <c r="BA23" s="17">
        <v>0</v>
      </c>
      <c r="BB23" s="16" t="s">
        <v>5401</v>
      </c>
      <c r="BC23" s="17">
        <v>0</v>
      </c>
      <c r="BD23" s="16" t="s">
        <v>5401</v>
      </c>
      <c r="BE23" s="17">
        <v>4</v>
      </c>
      <c r="BF23" s="16" t="s">
        <v>5401</v>
      </c>
      <c r="BG23" s="17">
        <v>0</v>
      </c>
      <c r="BH23" s="16" t="s">
        <v>5401</v>
      </c>
      <c r="BI23" s="17">
        <v>0</v>
      </c>
      <c r="BJ23" s="16" t="s">
        <v>4261</v>
      </c>
      <c r="BK23" s="20">
        <v>1.420372</v>
      </c>
      <c r="BL23" s="16" t="s">
        <v>5402</v>
      </c>
      <c r="BM23" s="17">
        <v>0</v>
      </c>
      <c r="BN23" s="16" t="s">
        <v>5402</v>
      </c>
      <c r="BO23" s="17">
        <v>0</v>
      </c>
      <c r="BP23" s="16" t="s">
        <v>5402</v>
      </c>
      <c r="BQ23" s="17">
        <v>0</v>
      </c>
      <c r="BR23" s="16" t="s">
        <v>5402</v>
      </c>
      <c r="BS23" s="17">
        <v>0</v>
      </c>
      <c r="BT23" s="16" t="s">
        <v>5402</v>
      </c>
      <c r="BU23" s="17">
        <v>0</v>
      </c>
      <c r="BV23" s="16" t="s">
        <v>5402</v>
      </c>
      <c r="BW23" s="17">
        <v>0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3</v>
      </c>
      <c r="CB23" s="16" t="s">
        <v>5511</v>
      </c>
      <c r="CC23" s="17">
        <f>SUM(PRODUCT(A3L216C2,A3L216C5))/A3L216C1</f>
        <v>4</v>
      </c>
      <c r="CD23" s="16" t="s">
        <v>5512</v>
      </c>
      <c r="CE23" s="17">
        <f>SUM(PRODUCT(A3L216C2,A3L216C6))/A3L216C1</f>
        <v>0</v>
      </c>
      <c r="CF23" s="16" t="s">
        <v>5513</v>
      </c>
      <c r="CG23" s="17">
        <f>SUM(PRODUCT(A3L216C2,A3L216C7))/A3L216C1</f>
        <v>2</v>
      </c>
      <c r="CH23" s="16" t="s">
        <v>5514</v>
      </c>
      <c r="CI23" s="17">
        <f>SUM(PRODUCT(A3L216C2,A3L216C8))/A3L216C1</f>
        <v>5</v>
      </c>
      <c r="CJ23" s="16" t="s">
        <v>5508</v>
      </c>
      <c r="CK23" s="17">
        <f>SUM(A3L216C37,A3L216C40)</f>
        <v>0</v>
      </c>
    </row>
    <row r="24" spans="1:89" x14ac:dyDescent="0.3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98588</v>
      </c>
      <c r="N24" s="16" t="s">
        <v>5398</v>
      </c>
      <c r="O24" s="17">
        <v>63548</v>
      </c>
      <c r="P24" s="16" t="s">
        <v>5398</v>
      </c>
      <c r="Q24" s="17">
        <v>0</v>
      </c>
      <c r="R24" s="16" t="s">
        <v>5398</v>
      </c>
      <c r="S24" s="17">
        <v>68949</v>
      </c>
      <c r="T24" s="16" t="s">
        <v>4255</v>
      </c>
      <c r="U24" s="20">
        <v>1.0545180000000001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70864</v>
      </c>
      <c r="AB24" s="16" t="s">
        <v>5399</v>
      </c>
      <c r="AC24" s="17">
        <v>49501</v>
      </c>
      <c r="AD24" s="16" t="s">
        <v>5399</v>
      </c>
      <c r="AE24" s="17">
        <v>0</v>
      </c>
      <c r="AF24" s="16" t="s">
        <v>5399</v>
      </c>
      <c r="AG24" s="17">
        <v>71255</v>
      </c>
      <c r="AH24" s="16" t="s">
        <v>4257</v>
      </c>
      <c r="AI24" s="20">
        <v>1.383564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67511</v>
      </c>
      <c r="AP24" s="16" t="s">
        <v>5400</v>
      </c>
      <c r="AQ24" s="17">
        <v>47483</v>
      </c>
      <c r="AR24" s="16" t="s">
        <v>5400</v>
      </c>
      <c r="AS24" s="17">
        <v>0</v>
      </c>
      <c r="AT24" s="16" t="s">
        <v>5400</v>
      </c>
      <c r="AU24" s="17">
        <v>73361</v>
      </c>
      <c r="AV24" s="16" t="s">
        <v>4259</v>
      </c>
      <c r="AW24" s="20">
        <v>1.571256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70258</v>
      </c>
      <c r="BD24" s="16" t="s">
        <v>5401</v>
      </c>
      <c r="BE24" s="17">
        <v>53786</v>
      </c>
      <c r="BF24" s="16" t="s">
        <v>5401</v>
      </c>
      <c r="BG24" s="17">
        <v>0</v>
      </c>
      <c r="BH24" s="16" t="s">
        <v>5401</v>
      </c>
      <c r="BI24" s="17">
        <v>73564</v>
      </c>
      <c r="BJ24" s="16" t="s">
        <v>4261</v>
      </c>
      <c r="BK24" s="20">
        <v>1.420372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74485</v>
      </c>
      <c r="BR24" s="16" t="s">
        <v>5402</v>
      </c>
      <c r="BS24" s="17">
        <v>50342</v>
      </c>
      <c r="BT24" s="16" t="s">
        <v>5402</v>
      </c>
      <c r="BU24" s="17">
        <v>0</v>
      </c>
      <c r="BV24" s="16" t="s">
        <v>5402</v>
      </c>
      <c r="BW24" s="17">
        <v>78050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98588</v>
      </c>
      <c r="CD24" s="16" t="s">
        <v>5519</v>
      </c>
      <c r="CE24" s="17">
        <f>SUM(PRODUCT(A3L217C2,A3L217C6))/A3L217C1</f>
        <v>63548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68949</v>
      </c>
      <c r="CJ24" s="16" t="s">
        <v>5515</v>
      </c>
      <c r="CK24" s="17">
        <f>(A3L217C40-A3L217C37)+(A3L217C41-A3L217C38)+(A3L217C42-A3L217C39)</f>
        <v>33909</v>
      </c>
    </row>
    <row r="25" spans="1:89" x14ac:dyDescent="0.3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A3L215C4+A3L216C4+1</f>
        <v>4</v>
      </c>
      <c r="L25" s="16" t="s">
        <v>5398</v>
      </c>
      <c r="M25" s="17">
        <f>A3L215C5+A3L216C5+9</f>
        <v>13</v>
      </c>
      <c r="N25" s="16" t="s">
        <v>5398</v>
      </c>
      <c r="O25" s="17">
        <v>8</v>
      </c>
      <c r="P25" s="16" t="s">
        <v>5398</v>
      </c>
      <c r="Q25" s="17">
        <f>A3L215C7+A3L216C7+68</f>
        <v>560</v>
      </c>
      <c r="R25" s="16" t="s">
        <v>5398</v>
      </c>
      <c r="S25" s="17">
        <f>A3L215C8+A3L216C8+181</f>
        <v>186</v>
      </c>
      <c r="T25" s="16" t="s">
        <v>4255</v>
      </c>
      <c r="U25" s="20">
        <v>1.0545180000000001</v>
      </c>
      <c r="V25" s="16" t="s">
        <v>5399</v>
      </c>
      <c r="W25" s="17">
        <v>0</v>
      </c>
      <c r="X25" s="16" t="s">
        <v>5399</v>
      </c>
      <c r="Y25" s="17">
        <f>A3L215C11+A3L216C11+2</f>
        <v>3</v>
      </c>
      <c r="Z25" s="16" t="s">
        <v>5399</v>
      </c>
      <c r="AA25" s="17">
        <f>A3L215C12+A3L216C12+20</f>
        <v>26</v>
      </c>
      <c r="AB25" s="16" t="s">
        <v>5399</v>
      </c>
      <c r="AC25" s="17">
        <v>24</v>
      </c>
      <c r="AD25" s="16" t="s">
        <v>5399</v>
      </c>
      <c r="AE25" s="17">
        <f>A3L215C14+A3L216C14+65</f>
        <v>710</v>
      </c>
      <c r="AF25" s="16" t="s">
        <v>5399</v>
      </c>
      <c r="AG25" s="17">
        <f>A3L215C15+A3L216C15+278</f>
        <v>278</v>
      </c>
      <c r="AH25" s="16" t="s">
        <v>4257</v>
      </c>
      <c r="AI25" s="20">
        <v>1.383564</v>
      </c>
      <c r="AJ25" s="16" t="s">
        <v>5400</v>
      </c>
      <c r="AK25" s="17">
        <v>0</v>
      </c>
      <c r="AL25" s="16" t="s">
        <v>5400</v>
      </c>
      <c r="AM25" s="17">
        <f>A3L215C18+A3L216C18+2</f>
        <v>3</v>
      </c>
      <c r="AN25" s="16" t="s">
        <v>5400</v>
      </c>
      <c r="AO25" s="17">
        <f>A3L215C19+A3L216C19+13</f>
        <v>19</v>
      </c>
      <c r="AP25" s="16" t="s">
        <v>5400</v>
      </c>
      <c r="AQ25" s="17">
        <v>0</v>
      </c>
      <c r="AR25" s="16" t="s">
        <v>5400</v>
      </c>
      <c r="AS25" s="17">
        <f>A3L215C21+A3L216C21+57</f>
        <v>646</v>
      </c>
      <c r="AT25" s="16" t="s">
        <v>5400</v>
      </c>
      <c r="AU25" s="17">
        <f>A3L215C22+A3L216C22+269</f>
        <v>269</v>
      </c>
      <c r="AV25" s="16" t="s">
        <v>4259</v>
      </c>
      <c r="AW25" s="20">
        <v>1.571256</v>
      </c>
      <c r="AX25" s="16" t="s">
        <v>5401</v>
      </c>
      <c r="AY25" s="17">
        <v>0</v>
      </c>
      <c r="AZ25" s="16" t="s">
        <v>5401</v>
      </c>
      <c r="BA25" s="17">
        <f>A3L215C25+A3L216C25+2</f>
        <v>3</v>
      </c>
      <c r="BB25" s="16" t="s">
        <v>5401</v>
      </c>
      <c r="BC25" s="17">
        <f>A3L215C26+A3L216C26+11</f>
        <v>12</v>
      </c>
      <c r="BD25" s="16" t="s">
        <v>5401</v>
      </c>
      <c r="BE25" s="17">
        <v>0</v>
      </c>
      <c r="BF25" s="16" t="s">
        <v>5401</v>
      </c>
      <c r="BG25" s="17">
        <f>A3L215C28+A3L216C28+76</f>
        <v>1015</v>
      </c>
      <c r="BH25" s="16" t="s">
        <v>5401</v>
      </c>
      <c r="BI25" s="17">
        <f>A3L215C29+A3L216C29+202</f>
        <v>203</v>
      </c>
      <c r="BJ25" s="16" t="s">
        <v>4261</v>
      </c>
      <c r="BK25" s="20">
        <v>1.420372</v>
      </c>
      <c r="BL25" s="16" t="s">
        <v>5402</v>
      </c>
      <c r="BM25" s="17">
        <v>0</v>
      </c>
      <c r="BN25" s="16" t="s">
        <v>5402</v>
      </c>
      <c r="BO25" s="17">
        <f>A3L215C32+A3L216C32+12</f>
        <v>13</v>
      </c>
      <c r="BP25" s="16" t="s">
        <v>5402</v>
      </c>
      <c r="BQ25" s="17">
        <f>A3L215C33+A3L216C33+60</f>
        <v>66</v>
      </c>
      <c r="BR25" s="16" t="s">
        <v>5402</v>
      </c>
      <c r="BS25" s="17">
        <v>0</v>
      </c>
      <c r="BT25" s="16" t="s">
        <v>5402</v>
      </c>
      <c r="BU25" s="17">
        <f>A3L215C35+A3L216C35+77</f>
        <v>846</v>
      </c>
      <c r="BV25" s="16" t="s">
        <v>5402</v>
      </c>
      <c r="BW25" s="17">
        <f>A3L215C36+A3L216C36+271</f>
        <v>272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4</v>
      </c>
      <c r="CB25" s="16" t="s">
        <v>5525</v>
      </c>
      <c r="CC25" s="17">
        <f>SUM(PRODUCT(A3L218C2,A3L218C5))/A3L218C1</f>
        <v>13</v>
      </c>
      <c r="CD25" s="16" t="s">
        <v>5526</v>
      </c>
      <c r="CE25" s="17">
        <f>SUM(PRODUCT(A3L218C2,A3L218C6))/A3L218C1</f>
        <v>8</v>
      </c>
      <c r="CF25" s="16" t="s">
        <v>5527</v>
      </c>
      <c r="CG25" s="17">
        <f>SUM(PRODUCT(A3L218C2,A3L218C7))/A3L218C1</f>
        <v>560</v>
      </c>
      <c r="CH25" s="16" t="s">
        <v>5528</v>
      </c>
      <c r="CI25" s="17">
        <f>SUM(PRODUCT(A3L218C2,A3L218C8))/A3L218C1</f>
        <v>186</v>
      </c>
      <c r="CJ25" s="16" t="s">
        <v>5522</v>
      </c>
      <c r="CK25" s="17">
        <f>(A3L218C40-A3L218C37)+(A3L218C41-A3L218C38)+(A3L218C42-A3L218C39)</f>
        <v>737</v>
      </c>
    </row>
    <row r="26" spans="1:89" x14ac:dyDescent="0.3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87569</v>
      </c>
      <c r="L26" s="16" t="s">
        <v>5531</v>
      </c>
      <c r="M26" s="17">
        <f>SUM(A3L201C5:A3L214C5,A3L217C5:A3L218C5)</f>
        <v>397078</v>
      </c>
      <c r="N26" s="16" t="s">
        <v>5532</v>
      </c>
      <c r="O26" s="17">
        <f>SUM(A3L201C6:A3L218C6)</f>
        <v>920911</v>
      </c>
      <c r="P26" s="16" t="s">
        <v>5533</v>
      </c>
      <c r="Q26" s="17">
        <f>SUM(A3L201C7:A3L214C7,A3L217C7:A3L218C7)</f>
        <v>96031</v>
      </c>
      <c r="R26" s="16" t="s">
        <v>5534</v>
      </c>
      <c r="S26" s="17">
        <f>SUM(A3L201C8:A3L214C8,A3L217C8:A3L218C8)</f>
        <v>350735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0</v>
      </c>
      <c r="X26" s="16" t="s">
        <v>5536</v>
      </c>
      <c r="Y26" s="17">
        <f>SUM(A3L201C11:A3L214C11,A3L217C11:A3L218C11)</f>
        <v>84207</v>
      </c>
      <c r="Z26" s="16" t="s">
        <v>5537</v>
      </c>
      <c r="AA26" s="17">
        <f>SUM(A3L201C12:A3L214C12,A3L217C12:A3L218C12)</f>
        <v>366914</v>
      </c>
      <c r="AB26" s="16" t="s">
        <v>5538</v>
      </c>
      <c r="AC26" s="17">
        <f>SUM(A3L201C13:A3L218C13)</f>
        <v>921518</v>
      </c>
      <c r="AD26" s="16" t="s">
        <v>5539</v>
      </c>
      <c r="AE26" s="17">
        <f>SUM(A3L201C14:A3L214C14,A3L217C14:A3L218C14)</f>
        <v>99496</v>
      </c>
      <c r="AF26" s="16" t="s">
        <v>5540</v>
      </c>
      <c r="AG26" s="17">
        <f>SUM(A3L201C15:A3L214C15,A3L217C15:A3L218C15)</f>
        <v>368107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0</v>
      </c>
      <c r="AL26" s="16" t="s">
        <v>5542</v>
      </c>
      <c r="AM26" s="17">
        <f>SUM(A3L201C18:A3L214C18,A3L217C18:A3L218C18)</f>
        <v>89519</v>
      </c>
      <c r="AN26" s="16" t="s">
        <v>5543</v>
      </c>
      <c r="AO26" s="17">
        <f>SUM(A3L201C19:A3L214C19,A3L217C19:A3L218C19)</f>
        <v>354716</v>
      </c>
      <c r="AP26" s="16" t="s">
        <v>5544</v>
      </c>
      <c r="AQ26" s="17">
        <f>SUM(A3L201C20:A3L218C20)</f>
        <v>877745</v>
      </c>
      <c r="AR26" s="16" t="s">
        <v>5545</v>
      </c>
      <c r="AS26" s="17">
        <f>SUM(A3L201C21:A3L214C21,A3L217C21:A3L218C21)</f>
        <v>93527</v>
      </c>
      <c r="AT26" s="16" t="s">
        <v>5546</v>
      </c>
      <c r="AU26" s="17">
        <f>SUM(A3L201C22:A3L214C22,A3L217C22:A3L218C22)</f>
        <v>326465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0</v>
      </c>
      <c r="AZ26" s="16" t="s">
        <v>5548</v>
      </c>
      <c r="BA26" s="17">
        <f>SUM(A3L201C25:A3L214C25,A3L217C25:A3L218C25)</f>
        <v>87273</v>
      </c>
      <c r="BB26" s="16" t="s">
        <v>5549</v>
      </c>
      <c r="BC26" s="17">
        <f>SUM(A3L201C26:A3L214C26,A3L217C26:A3L218C26)</f>
        <v>320137</v>
      </c>
      <c r="BD26" s="16" t="s">
        <v>5550</v>
      </c>
      <c r="BE26" s="17">
        <f>SUM(A3L201C27:A3L218C27)</f>
        <v>835565</v>
      </c>
      <c r="BF26" s="16" t="s">
        <v>5551</v>
      </c>
      <c r="BG26" s="17">
        <f>SUM(A3L201C28:A3L214C28,A3L217C28:A3L218C28)</f>
        <v>93869</v>
      </c>
      <c r="BH26" s="16" t="s">
        <v>5552</v>
      </c>
      <c r="BI26" s="17">
        <f>SUM(A3L201C29:A3L214C29,A3L217C29:A3L218C29)</f>
        <v>297180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0</v>
      </c>
      <c r="BN26" s="16" t="s">
        <v>5554</v>
      </c>
      <c r="BO26" s="17">
        <f>SUM(A3L201C32:A3L214C32,A3L217C32:A3L218C32)</f>
        <v>88877</v>
      </c>
      <c r="BP26" s="16" t="s">
        <v>5555</v>
      </c>
      <c r="BQ26" s="17">
        <f>SUM(A3L201C33:A3L214C33,A3L217C33:A3L218C33)</f>
        <v>367609</v>
      </c>
      <c r="BR26" s="16" t="s">
        <v>5556</v>
      </c>
      <c r="BS26" s="17">
        <f>SUM(A3L201C34:A3L218C34)</f>
        <v>907435</v>
      </c>
      <c r="BT26" s="16" t="s">
        <v>5557</v>
      </c>
      <c r="BU26" s="17">
        <f>SUM(A3L201C35:A3L214C35,A3L217C35:A3L218C35)</f>
        <v>104524</v>
      </c>
      <c r="BV26" s="16" t="s">
        <v>5558</v>
      </c>
      <c r="BW26" s="17">
        <f>SUM(A3L201C36:A3L214C36,A3L217C36:A3L218C36)</f>
        <v>349495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87572</v>
      </c>
      <c r="CB26" s="16" t="s">
        <v>5561</v>
      </c>
      <c r="CC26" s="17">
        <f>SUM(A3L201C39:A3L218C39)</f>
        <v>397082</v>
      </c>
      <c r="CD26" s="16" t="s">
        <v>5562</v>
      </c>
      <c r="CE26" s="17">
        <f>SUM(A3L201C40:A3L218C40)</f>
        <v>920911</v>
      </c>
      <c r="CF26" s="16" t="s">
        <v>5563</v>
      </c>
      <c r="CG26" s="17">
        <f>SUM(A3L201C41:A3L218C41)</f>
        <v>96523</v>
      </c>
      <c r="CH26" s="16" t="s">
        <v>5564</v>
      </c>
      <c r="CI26" s="17">
        <f>SUM(A3L201C42:A3L218C42)</f>
        <v>350740</v>
      </c>
      <c r="CJ26" s="16" t="s">
        <v>5565</v>
      </c>
      <c r="CK26" s="17">
        <f>SUM(A3L201C43:A3L218C43)</f>
        <v>883030</v>
      </c>
    </row>
    <row r="27" spans="1:89" x14ac:dyDescent="0.3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1.0545180000000001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1.383564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1.571256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0</v>
      </c>
      <c r="BJ27" s="16" t="s">
        <v>4261</v>
      </c>
      <c r="BK27" s="20">
        <v>1.420372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0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3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0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50</v>
      </c>
      <c r="T28" s="16" t="s">
        <v>4255</v>
      </c>
      <c r="U28" s="20">
        <v>1.0545180000000001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26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0</v>
      </c>
      <c r="AH28" s="16" t="s">
        <v>4257</v>
      </c>
      <c r="AI28" s="20">
        <v>1.383564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0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73</v>
      </c>
      <c r="AV28" s="16" t="s">
        <v>4259</v>
      </c>
      <c r="AW28" s="20">
        <v>1.571256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279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0</v>
      </c>
      <c r="BJ28" s="16" t="s">
        <v>4261</v>
      </c>
      <c r="BK28" s="20">
        <v>1.420372</v>
      </c>
      <c r="BL28" s="16" t="s">
        <v>5402</v>
      </c>
      <c r="BM28" s="17">
        <v>0</v>
      </c>
      <c r="BN28" s="16" t="s">
        <v>5402</v>
      </c>
      <c r="BO28" s="17">
        <v>0</v>
      </c>
      <c r="BP28" s="16" t="s">
        <v>5402</v>
      </c>
      <c r="BQ28" s="17">
        <v>0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37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0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50</v>
      </c>
      <c r="CJ28" s="16" t="s">
        <v>5573</v>
      </c>
      <c r="CK28" s="17">
        <f>(A3L221C40-A3L221C37)+(A3L221C41-A3L221C38)+(A3L221C42-A3L221C39)</f>
        <v>50</v>
      </c>
    </row>
    <row r="29" spans="1:89" x14ac:dyDescent="0.3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1.0545180000000001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1.383564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1.571256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1.420372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3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2966</v>
      </c>
      <c r="N30" s="16" t="s">
        <v>5398</v>
      </c>
      <c r="O30" s="17">
        <v>0</v>
      </c>
      <c r="P30" s="16" t="s">
        <v>5398</v>
      </c>
      <c r="Q30" s="17">
        <v>0</v>
      </c>
      <c r="R30" s="16" t="s">
        <v>5398</v>
      </c>
      <c r="S30" s="17">
        <v>1164</v>
      </c>
      <c r="T30" s="16" t="s">
        <v>4255</v>
      </c>
      <c r="U30" s="20">
        <v>1.0545180000000001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6279</v>
      </c>
      <c r="AB30" s="16" t="s">
        <v>5399</v>
      </c>
      <c r="AC30" s="17">
        <v>0</v>
      </c>
      <c r="AD30" s="16" t="s">
        <v>5399</v>
      </c>
      <c r="AE30" s="17">
        <v>0</v>
      </c>
      <c r="AF30" s="16" t="s">
        <v>5399</v>
      </c>
      <c r="AG30" s="17">
        <v>1385</v>
      </c>
      <c r="AH30" s="16" t="s">
        <v>4257</v>
      </c>
      <c r="AI30" s="20">
        <v>1.383564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7076</v>
      </c>
      <c r="AP30" s="16" t="s">
        <v>5400</v>
      </c>
      <c r="AQ30" s="17">
        <v>0</v>
      </c>
      <c r="AR30" s="16" t="s">
        <v>5400</v>
      </c>
      <c r="AS30" s="17">
        <v>0</v>
      </c>
      <c r="AT30" s="16" t="s">
        <v>5400</v>
      </c>
      <c r="AU30" s="17">
        <v>2045</v>
      </c>
      <c r="AV30" s="16" t="s">
        <v>4259</v>
      </c>
      <c r="AW30" s="20">
        <v>1.571256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3741</v>
      </c>
      <c r="BD30" s="16" t="s">
        <v>5401</v>
      </c>
      <c r="BE30" s="17">
        <v>0</v>
      </c>
      <c r="BF30" s="16" t="s">
        <v>5401</v>
      </c>
      <c r="BG30" s="17">
        <v>0</v>
      </c>
      <c r="BH30" s="16" t="s">
        <v>5401</v>
      </c>
      <c r="BI30" s="17">
        <v>1447</v>
      </c>
      <c r="BJ30" s="16" t="s">
        <v>4261</v>
      </c>
      <c r="BK30" s="20">
        <v>1.420372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2932</v>
      </c>
      <c r="BR30" s="16" t="s">
        <v>5402</v>
      </c>
      <c r="BS30" s="17">
        <v>0</v>
      </c>
      <c r="BT30" s="16" t="s">
        <v>5402</v>
      </c>
      <c r="BU30" s="17">
        <v>0</v>
      </c>
      <c r="BV30" s="16" t="s">
        <v>5402</v>
      </c>
      <c r="BW30" s="17">
        <v>1554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2966</v>
      </c>
      <c r="CD30" s="16" t="s">
        <v>5591</v>
      </c>
      <c r="CE30" s="17">
        <f>SUM(PRODUCT(A3L223C2,A3L223C6))/A3L223C1</f>
        <v>0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1164</v>
      </c>
      <c r="CJ30" s="16" t="s">
        <v>5587</v>
      </c>
      <c r="CK30" s="17">
        <f>(A3L223C40-A3L223C37)+(A3L223C41-A3L223C38)+(A3L223C42-A3L223C39)</f>
        <v>-1802</v>
      </c>
    </row>
    <row r="31" spans="1:89" x14ac:dyDescent="0.3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2966</v>
      </c>
      <c r="N31" s="16" t="s">
        <v>5598</v>
      </c>
      <c r="O31" s="17">
        <f>SUM(A3L220C6:A3L223C6)</f>
        <v>0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1214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6305</v>
      </c>
      <c r="AB31" s="16" t="s">
        <v>5604</v>
      </c>
      <c r="AC31" s="17">
        <f>SUM(A3L220C13:A3L223C13)</f>
        <v>0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1385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7076</v>
      </c>
      <c r="AP31" s="16" t="s">
        <v>5610</v>
      </c>
      <c r="AQ31" s="17">
        <f>SUM(A3L220C20:A3L223C20)</f>
        <v>0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2118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4020</v>
      </c>
      <c r="BD31" s="16" t="s">
        <v>5616</v>
      </c>
      <c r="BE31" s="17">
        <f>SUM(A3L220C27:A3L223C27)</f>
        <v>0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1447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0</v>
      </c>
      <c r="BP31" s="16" t="s">
        <v>5621</v>
      </c>
      <c r="BQ31" s="17">
        <f>SUM(A3L220C33:A3L223C33)</f>
        <v>2932</v>
      </c>
      <c r="BR31" s="16" t="s">
        <v>5622</v>
      </c>
      <c r="BS31" s="17">
        <f>SUM(A3L220C34:A3L223C34)</f>
        <v>0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1591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2966</v>
      </c>
      <c r="CD31" s="16" t="s">
        <v>5628</v>
      </c>
      <c r="CE31" s="17">
        <f>SUM(A3L220C40:A3L223C40)</f>
        <v>0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1214</v>
      </c>
      <c r="CJ31" s="16" t="s">
        <v>5631</v>
      </c>
      <c r="CK31" s="17">
        <f>SUM(A3L220C43:A3L223C43)</f>
        <v>-1752</v>
      </c>
    </row>
    <row r="34" spans="2:3" x14ac:dyDescent="0.3">
      <c r="B34" s="11">
        <v>1</v>
      </c>
      <c r="C34" s="14" t="s">
        <v>5391</v>
      </c>
    </row>
    <row r="35" spans="2:3" x14ac:dyDescent="0.3">
      <c r="B35" s="11">
        <v>2</v>
      </c>
      <c r="C35" s="14" t="s">
        <v>5392</v>
      </c>
    </row>
    <row r="36" spans="2:3" x14ac:dyDescent="0.3">
      <c r="B36" s="11">
        <v>3</v>
      </c>
      <c r="C36" s="14" t="s">
        <v>5393</v>
      </c>
    </row>
    <row r="37" spans="2:3" x14ac:dyDescent="0.3">
      <c r="B37" s="11">
        <v>4</v>
      </c>
      <c r="C37" s="14" t="s">
        <v>5394</v>
      </c>
    </row>
    <row r="38" spans="2:3" x14ac:dyDescent="0.3">
      <c r="B38" s="11">
        <v>5</v>
      </c>
      <c r="C38" s="14" t="s">
        <v>5395</v>
      </c>
    </row>
    <row r="39" spans="2:3" x14ac:dyDescent="0.3">
      <c r="B39" s="11">
        <v>6</v>
      </c>
      <c r="C39" s="14" t="s">
        <v>5396</v>
      </c>
    </row>
    <row r="40" spans="2:3" x14ac:dyDescent="0.3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325969-C5B1-46EC-A7D2-5D868E4026BA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5632</v>
      </c>
    </row>
    <row r="3" spans="1:27" x14ac:dyDescent="0.3">
      <c r="B3" s="13" t="s">
        <v>4042</v>
      </c>
    </row>
    <row r="4" spans="1:27" x14ac:dyDescent="0.3">
      <c r="B4" s="13" t="s">
        <v>5633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18591</v>
      </c>
      <c r="H8" s="16" t="s">
        <v>4253</v>
      </c>
      <c r="I8" s="20">
        <v>1</v>
      </c>
      <c r="J8" s="16" t="s">
        <v>5670</v>
      </c>
      <c r="K8" s="17">
        <v>16775</v>
      </c>
      <c r="L8" s="16" t="s">
        <v>4255</v>
      </c>
      <c r="M8" s="20">
        <v>1.1042160000000001</v>
      </c>
      <c r="N8" s="16" t="s">
        <v>5671</v>
      </c>
      <c r="O8" s="17">
        <v>15309</v>
      </c>
      <c r="P8" s="16" t="s">
        <v>4257</v>
      </c>
      <c r="Q8" s="20">
        <v>1.267245</v>
      </c>
      <c r="R8" s="16" t="s">
        <v>5672</v>
      </c>
      <c r="S8" s="17">
        <v>14687</v>
      </c>
      <c r="T8" s="16" t="s">
        <v>4259</v>
      </c>
      <c r="U8" s="20">
        <v>1.350401</v>
      </c>
      <c r="V8" s="16" t="s">
        <v>5673</v>
      </c>
      <c r="W8" s="17">
        <v>20474</v>
      </c>
      <c r="X8" s="16" t="s">
        <v>4261</v>
      </c>
      <c r="Y8" s="20">
        <v>1.295752</v>
      </c>
      <c r="Z8" s="16" t="s">
        <v>5674</v>
      </c>
      <c r="AA8" s="17">
        <f>SUM(PRODUCT(A3L301C2,A3L301C3),PRODUCT(A3L301C4,A3L301C5),PRODUCT(A3L301C6,A3L301C7))/A3L301C1</f>
        <v>18838.159035000001</v>
      </c>
    </row>
    <row r="9" spans="1:27" x14ac:dyDescent="0.3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1428902</v>
      </c>
      <c r="H9" s="16" t="s">
        <v>4253</v>
      </c>
      <c r="I9" s="20">
        <v>1</v>
      </c>
      <c r="J9" s="16" t="s">
        <v>5670</v>
      </c>
      <c r="K9" s="17">
        <v>1316755</v>
      </c>
      <c r="L9" s="16" t="s">
        <v>4255</v>
      </c>
      <c r="M9" s="20">
        <v>1.1042160000000001</v>
      </c>
      <c r="N9" s="16" t="s">
        <v>5671</v>
      </c>
      <c r="O9" s="17">
        <v>1158176</v>
      </c>
      <c r="P9" s="16" t="s">
        <v>4257</v>
      </c>
      <c r="Q9" s="20">
        <v>1.267245</v>
      </c>
      <c r="R9" s="16" t="s">
        <v>5672</v>
      </c>
      <c r="S9" s="17">
        <v>1146259</v>
      </c>
      <c r="T9" s="16" t="s">
        <v>4259</v>
      </c>
      <c r="U9" s="20">
        <v>1.350401</v>
      </c>
      <c r="V9" s="16" t="s">
        <v>5673</v>
      </c>
      <c r="W9" s="17">
        <v>1421767</v>
      </c>
      <c r="X9" s="16" t="s">
        <v>4261</v>
      </c>
      <c r="Y9" s="20">
        <v>1.295752</v>
      </c>
      <c r="Z9" s="16" t="s">
        <v>5675</v>
      </c>
      <c r="AA9" s="17">
        <f>SUM(PRODUCT(A3L302C2,A3L302C3),PRODUCT(A3L302C4,A3L302C5),PRODUCT(A3L302C6,A3L302C7))/A3L302C1</f>
        <v>1450192.2280666668</v>
      </c>
    </row>
    <row r="10" spans="1:27" x14ac:dyDescent="0.3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1.1042160000000001</v>
      </c>
      <c r="N10" s="16" t="s">
        <v>5671</v>
      </c>
      <c r="O10" s="17">
        <v>0</v>
      </c>
      <c r="P10" s="16" t="s">
        <v>4257</v>
      </c>
      <c r="Q10" s="20">
        <v>1.267245</v>
      </c>
      <c r="R10" s="16" t="s">
        <v>5672</v>
      </c>
      <c r="S10" s="17">
        <v>0</v>
      </c>
      <c r="T10" s="16" t="s">
        <v>4259</v>
      </c>
      <c r="U10" s="20">
        <v>1.350401</v>
      </c>
      <c r="V10" s="16" t="s">
        <v>5673</v>
      </c>
      <c r="W10" s="17">
        <v>0</v>
      </c>
      <c r="X10" s="16" t="s">
        <v>4261</v>
      </c>
      <c r="Y10" s="20">
        <v>1.295752</v>
      </c>
      <c r="Z10" s="16" t="s">
        <v>5676</v>
      </c>
      <c r="AA10" s="17">
        <f>SUM(PRODUCT(A3L303C2,A3L303C3),PRODUCT(A3L303C4,A3L303C5),PRODUCT(A3L303C6,A3L303C7))/A3L303C1</f>
        <v>0</v>
      </c>
    </row>
    <row r="11" spans="1:27" x14ac:dyDescent="0.3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1.1042160000000001</v>
      </c>
      <c r="N11" s="16" t="s">
        <v>5671</v>
      </c>
      <c r="O11" s="17">
        <v>0</v>
      </c>
      <c r="P11" s="16" t="s">
        <v>4257</v>
      </c>
      <c r="Q11" s="20">
        <v>1.267245</v>
      </c>
      <c r="R11" s="16" t="s">
        <v>5672</v>
      </c>
      <c r="S11" s="17">
        <v>0</v>
      </c>
      <c r="T11" s="16" t="s">
        <v>4259</v>
      </c>
      <c r="U11" s="20">
        <v>1.350401</v>
      </c>
      <c r="V11" s="16" t="s">
        <v>5673</v>
      </c>
      <c r="W11" s="17">
        <v>0</v>
      </c>
      <c r="X11" s="16" t="s">
        <v>4261</v>
      </c>
      <c r="Y11" s="20">
        <v>1.295752</v>
      </c>
      <c r="Z11" s="16" t="s">
        <v>5677</v>
      </c>
      <c r="AA11" s="17">
        <f>SUM(PRODUCT(A3L304C2,A3L304C3),PRODUCT(A3L304C4,A3L304C5),PRODUCT(A3L304C6,A3L304C7))/A3L304C1</f>
        <v>0</v>
      </c>
    </row>
    <row r="12" spans="1:27" x14ac:dyDescent="0.3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1428902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1316755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1158176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1146259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1421767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1450192.2280666668</v>
      </c>
    </row>
    <row r="13" spans="1:27" x14ac:dyDescent="0.3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18591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16775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15309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14687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20474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18838.159035000001</v>
      </c>
    </row>
    <row r="14" spans="1:27" x14ac:dyDescent="0.3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1447493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1333530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1173485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1160946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1442241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1469030.3871016668</v>
      </c>
    </row>
    <row r="15" spans="1:27" x14ac:dyDescent="0.3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1</v>
      </c>
      <c r="H15" s="16" t="s">
        <v>4253</v>
      </c>
      <c r="I15" s="20">
        <v>1</v>
      </c>
      <c r="J15" s="16" t="s">
        <v>5670</v>
      </c>
      <c r="K15" s="17">
        <v>1</v>
      </c>
      <c r="L15" s="16" t="s">
        <v>4255</v>
      </c>
      <c r="M15" s="20">
        <v>1.145041</v>
      </c>
      <c r="N15" s="16" t="s">
        <v>5671</v>
      </c>
      <c r="O15" s="17">
        <v>1</v>
      </c>
      <c r="P15" s="16" t="s">
        <v>4257</v>
      </c>
      <c r="Q15" s="20">
        <v>1.131</v>
      </c>
      <c r="R15" s="16" t="s">
        <v>5672</v>
      </c>
      <c r="S15" s="17">
        <v>1</v>
      </c>
      <c r="T15" s="16" t="s">
        <v>4259</v>
      </c>
      <c r="U15" s="20">
        <v>1.113005</v>
      </c>
      <c r="V15" s="16" t="s">
        <v>5673</v>
      </c>
      <c r="W15" s="17">
        <v>1</v>
      </c>
      <c r="X15" s="16" t="s">
        <v>4261</v>
      </c>
      <c r="Y15" s="20">
        <v>1.1786449999999999</v>
      </c>
      <c r="Z15" s="16" t="s">
        <v>5696</v>
      </c>
      <c r="AA15" s="17">
        <f>SUM(PRODUCT(A3L308C2,A3L308C3),PRODUCT(A3L308C4,A3L308C5),PRODUCT(A3L308C6,A3L308C7))/A3L308C1</f>
        <v>1.0920136666666667</v>
      </c>
    </row>
    <row r="16" spans="1:27" x14ac:dyDescent="0.3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3181</v>
      </c>
      <c r="H16" s="16" t="s">
        <v>4253</v>
      </c>
      <c r="I16" s="20">
        <v>1</v>
      </c>
      <c r="J16" s="16" t="s">
        <v>5670</v>
      </c>
      <c r="K16" s="17">
        <v>3198</v>
      </c>
      <c r="L16" s="16" t="s">
        <v>4255</v>
      </c>
      <c r="M16" s="20">
        <v>1.145041</v>
      </c>
      <c r="N16" s="16" t="s">
        <v>5671</v>
      </c>
      <c r="O16" s="17">
        <v>2850</v>
      </c>
      <c r="P16" s="16" t="s">
        <v>4257</v>
      </c>
      <c r="Q16" s="20">
        <v>1.131</v>
      </c>
      <c r="R16" s="16" t="s">
        <v>5672</v>
      </c>
      <c r="S16" s="17">
        <v>3575</v>
      </c>
      <c r="T16" s="16" t="s">
        <v>4259</v>
      </c>
      <c r="U16" s="20">
        <v>1.113005</v>
      </c>
      <c r="V16" s="16" t="s">
        <v>5673</v>
      </c>
      <c r="W16" s="17">
        <v>3368</v>
      </c>
      <c r="X16" s="16" t="s">
        <v>4261</v>
      </c>
      <c r="Y16" s="20">
        <v>1.1786449999999999</v>
      </c>
      <c r="Z16" s="16" t="s">
        <v>5697</v>
      </c>
      <c r="AA16" s="17">
        <f>SUM(PRODUCT(A3L309C2,A3L309C3),PRODUCT(A3L309C4,A3L309C5),PRODUCT(A3L309C6,A3L309C7))/A3L309C1</f>
        <v>3355.3970393333334</v>
      </c>
    </row>
    <row r="17" spans="1:27" x14ac:dyDescent="0.3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49002</v>
      </c>
      <c r="H17" s="16" t="s">
        <v>4253</v>
      </c>
      <c r="I17" s="20">
        <v>1</v>
      </c>
      <c r="J17" s="16" t="s">
        <v>5670</v>
      </c>
      <c r="K17" s="17">
        <v>54482</v>
      </c>
      <c r="L17" s="16" t="s">
        <v>4255</v>
      </c>
      <c r="M17" s="20">
        <v>1.145041</v>
      </c>
      <c r="N17" s="16" t="s">
        <v>5671</v>
      </c>
      <c r="O17" s="17">
        <v>49012</v>
      </c>
      <c r="P17" s="16" t="s">
        <v>4257</v>
      </c>
      <c r="Q17" s="20">
        <v>1.131</v>
      </c>
      <c r="R17" s="16" t="s">
        <v>5672</v>
      </c>
      <c r="S17" s="17">
        <v>55340</v>
      </c>
      <c r="T17" s="16" t="s">
        <v>4259</v>
      </c>
      <c r="U17" s="20">
        <v>1.113005</v>
      </c>
      <c r="V17" s="16" t="s">
        <v>5673</v>
      </c>
      <c r="W17" s="17">
        <v>68187</v>
      </c>
      <c r="X17" s="16" t="s">
        <v>4261</v>
      </c>
      <c r="Y17" s="20">
        <v>1.1786449999999999</v>
      </c>
      <c r="Z17" s="16" t="s">
        <v>5698</v>
      </c>
      <c r="AA17" s="17">
        <f>SUM(PRODUCT(A3L310C2,A3L310C3),PRODUCT(A3L310C4,A3L310C5),PRODUCT(A3L310C6,A3L310C7))/A3L310C1</f>
        <v>55606.231920666665</v>
      </c>
    </row>
    <row r="18" spans="1:27" x14ac:dyDescent="0.3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57154</v>
      </c>
      <c r="H18" s="16" t="s">
        <v>4253</v>
      </c>
      <c r="I18" s="20">
        <v>1</v>
      </c>
      <c r="J18" s="16" t="s">
        <v>5670</v>
      </c>
      <c r="K18" s="17">
        <v>50216</v>
      </c>
      <c r="L18" s="16" t="s">
        <v>4255</v>
      </c>
      <c r="M18" s="20">
        <v>1.145041</v>
      </c>
      <c r="N18" s="16" t="s">
        <v>5671</v>
      </c>
      <c r="O18" s="17">
        <v>39509</v>
      </c>
      <c r="P18" s="16" t="s">
        <v>4257</v>
      </c>
      <c r="Q18" s="20">
        <v>1.131</v>
      </c>
      <c r="R18" s="16" t="s">
        <v>5672</v>
      </c>
      <c r="S18" s="17">
        <v>51941</v>
      </c>
      <c r="T18" s="16" t="s">
        <v>4259</v>
      </c>
      <c r="U18" s="20">
        <v>1.113005</v>
      </c>
      <c r="V18" s="16" t="s">
        <v>5673</v>
      </c>
      <c r="W18" s="17">
        <v>58464</v>
      </c>
      <c r="X18" s="16" t="s">
        <v>4261</v>
      </c>
      <c r="Y18" s="20">
        <v>1.1786449999999999</v>
      </c>
      <c r="Z18" s="16" t="s">
        <v>5699</v>
      </c>
      <c r="AA18" s="17">
        <f>SUM(PRODUCT(A3L311C2,A3L311C3),PRODUCT(A3L311C4,A3L311C5),PRODUCT(A3L311C6,A3L311C7))/A3L311C1</f>
        <v>53112.685952</v>
      </c>
    </row>
    <row r="19" spans="1:27" x14ac:dyDescent="0.3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28345</v>
      </c>
      <c r="H19" s="16" t="s">
        <v>4253</v>
      </c>
      <c r="I19" s="20">
        <v>1</v>
      </c>
      <c r="J19" s="16" t="s">
        <v>5670</v>
      </c>
      <c r="K19" s="17">
        <v>26239</v>
      </c>
      <c r="L19" s="16" t="s">
        <v>4255</v>
      </c>
      <c r="M19" s="20">
        <v>1.145041</v>
      </c>
      <c r="N19" s="16" t="s">
        <v>5671</v>
      </c>
      <c r="O19" s="17">
        <v>21601</v>
      </c>
      <c r="P19" s="16" t="s">
        <v>4257</v>
      </c>
      <c r="Q19" s="20">
        <v>1.131</v>
      </c>
      <c r="R19" s="16" t="s">
        <v>5672</v>
      </c>
      <c r="S19" s="17">
        <v>22768</v>
      </c>
      <c r="T19" s="16" t="s">
        <v>4259</v>
      </c>
      <c r="U19" s="20">
        <v>1.113005</v>
      </c>
      <c r="V19" s="16" t="s">
        <v>5673</v>
      </c>
      <c r="W19" s="17">
        <v>21733</v>
      </c>
      <c r="X19" s="16" t="s">
        <v>4261</v>
      </c>
      <c r="Y19" s="20">
        <v>1.1786449999999999</v>
      </c>
      <c r="Z19" s="16" t="s">
        <v>5700</v>
      </c>
      <c r="AA19" s="17">
        <f>SUM(PRODUCT(A3L312C2,A3L312C3),PRODUCT(A3L312C4,A3L312C5),PRODUCT(A3L312C6,A3L312C7))/A3L312C1</f>
        <v>27606.820599666666</v>
      </c>
    </row>
    <row r="20" spans="1:27" x14ac:dyDescent="0.3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176340</v>
      </c>
      <c r="H20" s="16" t="s">
        <v>4253</v>
      </c>
      <c r="I20" s="20">
        <v>1</v>
      </c>
      <c r="J20" s="16" t="s">
        <v>5670</v>
      </c>
      <c r="K20" s="17">
        <v>200125</v>
      </c>
      <c r="L20" s="16" t="s">
        <v>4255</v>
      </c>
      <c r="M20" s="20">
        <v>1.145041</v>
      </c>
      <c r="N20" s="16" t="s">
        <v>5671</v>
      </c>
      <c r="O20" s="17">
        <v>158397</v>
      </c>
      <c r="P20" s="16" t="s">
        <v>4257</v>
      </c>
      <c r="Q20" s="20">
        <v>1.131</v>
      </c>
      <c r="R20" s="16" t="s">
        <v>5672</v>
      </c>
      <c r="S20" s="17">
        <v>155125</v>
      </c>
      <c r="T20" s="16" t="s">
        <v>4259</v>
      </c>
      <c r="U20" s="20">
        <v>1.113005</v>
      </c>
      <c r="V20" s="16" t="s">
        <v>5673</v>
      </c>
      <c r="W20" s="17">
        <v>166569</v>
      </c>
      <c r="X20" s="16" t="s">
        <v>4261</v>
      </c>
      <c r="Y20" s="20">
        <v>1.1786449999999999</v>
      </c>
      <c r="Z20" s="16" t="s">
        <v>5701</v>
      </c>
      <c r="AA20" s="17">
        <f>SUM(PRODUCT(A3L313C2,A3L313C3),PRODUCT(A3L313C4,A3L313C5),PRODUCT(A3L313C6,A3L313C7))/A3L313C1</f>
        <v>194879.44570833331</v>
      </c>
    </row>
    <row r="21" spans="1:27" x14ac:dyDescent="0.3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11781</v>
      </c>
      <c r="H21" s="16" t="s">
        <v>4253</v>
      </c>
      <c r="I21" s="20">
        <v>1</v>
      </c>
      <c r="J21" s="16" t="s">
        <v>5670</v>
      </c>
      <c r="K21" s="17">
        <v>11701</v>
      </c>
      <c r="L21" s="16" t="s">
        <v>4255</v>
      </c>
      <c r="M21" s="20">
        <v>1.145041</v>
      </c>
      <c r="N21" s="16" t="s">
        <v>5671</v>
      </c>
      <c r="O21" s="17">
        <v>14352</v>
      </c>
      <c r="P21" s="16" t="s">
        <v>4257</v>
      </c>
      <c r="Q21" s="20">
        <v>1.131</v>
      </c>
      <c r="R21" s="16" t="s">
        <v>5672</v>
      </c>
      <c r="S21" s="17">
        <v>14146</v>
      </c>
      <c r="T21" s="16" t="s">
        <v>4259</v>
      </c>
      <c r="U21" s="20">
        <v>1.113005</v>
      </c>
      <c r="V21" s="16" t="s">
        <v>5673</v>
      </c>
      <c r="W21" s="17">
        <v>15538</v>
      </c>
      <c r="X21" s="16" t="s">
        <v>4261</v>
      </c>
      <c r="Y21" s="20">
        <v>1.1786449999999999</v>
      </c>
      <c r="Z21" s="16" t="s">
        <v>5702</v>
      </c>
      <c r="AA21" s="17">
        <f>SUM(PRODUCT(A3L314C2,A3L314C3),PRODUCT(A3L314C4,A3L314C5),PRODUCT(A3L314C6,A3L314C7))/A3L314C1</f>
        <v>13803.745580333334</v>
      </c>
    </row>
    <row r="22" spans="1:27" x14ac:dyDescent="0.3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26405</v>
      </c>
      <c r="H22" s="16" t="s">
        <v>4253</v>
      </c>
      <c r="I22" s="20">
        <v>1</v>
      </c>
      <c r="J22" s="16" t="s">
        <v>5670</v>
      </c>
      <c r="K22" s="17">
        <v>24796</v>
      </c>
      <c r="L22" s="16" t="s">
        <v>4255</v>
      </c>
      <c r="M22" s="20">
        <v>1.145041</v>
      </c>
      <c r="N22" s="16" t="s">
        <v>5671</v>
      </c>
      <c r="O22" s="17">
        <v>20411</v>
      </c>
      <c r="P22" s="16" t="s">
        <v>4257</v>
      </c>
      <c r="Q22" s="20">
        <v>1.131</v>
      </c>
      <c r="R22" s="16" t="s">
        <v>5672</v>
      </c>
      <c r="S22" s="17">
        <v>18267</v>
      </c>
      <c r="T22" s="16" t="s">
        <v>4259</v>
      </c>
      <c r="U22" s="20">
        <v>1.113005</v>
      </c>
      <c r="V22" s="16" t="s">
        <v>5673</v>
      </c>
      <c r="W22" s="17">
        <v>25251</v>
      </c>
      <c r="X22" s="16" t="s">
        <v>4261</v>
      </c>
      <c r="Y22" s="20">
        <v>1.1786449999999999</v>
      </c>
      <c r="Z22" s="16" t="s">
        <v>5703</v>
      </c>
      <c r="AA22" s="17">
        <f>SUM(PRODUCT(A3L315C2,A3L315C3),PRODUCT(A3L315C4,A3L315C5),PRODUCT(A3L315C6,A3L315C7))/A3L315C1</f>
        <v>25960.759212000001</v>
      </c>
    </row>
    <row r="23" spans="1:27" x14ac:dyDescent="0.3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19227</v>
      </c>
      <c r="H23" s="16" t="s">
        <v>4253</v>
      </c>
      <c r="I23" s="20">
        <v>1</v>
      </c>
      <c r="J23" s="16" t="s">
        <v>5670</v>
      </c>
      <c r="K23" s="17">
        <v>12230</v>
      </c>
      <c r="L23" s="16" t="s">
        <v>4255</v>
      </c>
      <c r="M23" s="20">
        <v>1.145041</v>
      </c>
      <c r="N23" s="16" t="s">
        <v>5671</v>
      </c>
      <c r="O23" s="17">
        <v>9853</v>
      </c>
      <c r="P23" s="16" t="s">
        <v>4257</v>
      </c>
      <c r="Q23" s="20">
        <v>1.131</v>
      </c>
      <c r="R23" s="16" t="s">
        <v>5672</v>
      </c>
      <c r="S23" s="17">
        <v>18836</v>
      </c>
      <c r="T23" s="16" t="s">
        <v>4259</v>
      </c>
      <c r="U23" s="20">
        <v>1.113005</v>
      </c>
      <c r="V23" s="16" t="s">
        <v>5673</v>
      </c>
      <c r="W23" s="17">
        <v>38513</v>
      </c>
      <c r="X23" s="16" t="s">
        <v>4261</v>
      </c>
      <c r="Y23" s="20">
        <v>1.1786449999999999</v>
      </c>
      <c r="Z23" s="16" t="s">
        <v>5704</v>
      </c>
      <c r="AA23" s="17">
        <f>SUM(PRODUCT(A3L316C2,A3L316C3),PRODUCT(A3L316C4,A3L316C5),PRODUCT(A3L316C6,A3L316C7))/A3L316C1</f>
        <v>14791.531476666665</v>
      </c>
    </row>
    <row r="24" spans="1:27" x14ac:dyDescent="0.3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2206</v>
      </c>
      <c r="H24" s="16" t="s">
        <v>4253</v>
      </c>
      <c r="I24" s="20">
        <v>1</v>
      </c>
      <c r="J24" s="16" t="s">
        <v>5670</v>
      </c>
      <c r="K24" s="17">
        <v>3408</v>
      </c>
      <c r="L24" s="16" t="s">
        <v>4255</v>
      </c>
      <c r="M24" s="20">
        <v>1.145041</v>
      </c>
      <c r="N24" s="16" t="s">
        <v>5671</v>
      </c>
      <c r="O24" s="17">
        <v>3415</v>
      </c>
      <c r="P24" s="16" t="s">
        <v>4257</v>
      </c>
      <c r="Q24" s="20">
        <v>1.131</v>
      </c>
      <c r="R24" s="16" t="s">
        <v>5672</v>
      </c>
      <c r="S24" s="17">
        <v>3145</v>
      </c>
      <c r="T24" s="16" t="s">
        <v>4259</v>
      </c>
      <c r="U24" s="20">
        <v>1.113005</v>
      </c>
      <c r="V24" s="16" t="s">
        <v>5673</v>
      </c>
      <c r="W24" s="17">
        <v>4995</v>
      </c>
      <c r="X24" s="16" t="s">
        <v>4261</v>
      </c>
      <c r="Y24" s="20">
        <v>1.1786449999999999</v>
      </c>
      <c r="Z24" s="16" t="s">
        <v>5705</v>
      </c>
      <c r="AA24" s="17">
        <f>SUM(PRODUCT(A3L317C2,A3L317C3),PRODUCT(A3L317C4,A3L317C5),PRODUCT(A3L317C6,A3L317C7))/A3L317C1</f>
        <v>3323.5549093333334</v>
      </c>
    </row>
    <row r="25" spans="1:27" x14ac:dyDescent="0.3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34888</v>
      </c>
      <c r="H25" s="16" t="s">
        <v>4253</v>
      </c>
      <c r="I25" s="20">
        <v>1</v>
      </c>
      <c r="J25" s="16" t="s">
        <v>5670</v>
      </c>
      <c r="K25" s="17">
        <v>41513</v>
      </c>
      <c r="L25" s="16" t="s">
        <v>4255</v>
      </c>
      <c r="M25" s="20">
        <v>1.145041</v>
      </c>
      <c r="N25" s="16" t="s">
        <v>5671</v>
      </c>
      <c r="O25" s="17">
        <v>38786</v>
      </c>
      <c r="P25" s="16" t="s">
        <v>4257</v>
      </c>
      <c r="Q25" s="20">
        <v>1.131</v>
      </c>
      <c r="R25" s="16" t="s">
        <v>5672</v>
      </c>
      <c r="S25" s="17">
        <v>42048</v>
      </c>
      <c r="T25" s="16" t="s">
        <v>4259</v>
      </c>
      <c r="U25" s="20">
        <v>1.113005</v>
      </c>
      <c r="V25" s="16" t="s">
        <v>5673</v>
      </c>
      <c r="W25" s="17">
        <v>37947</v>
      </c>
      <c r="X25" s="16" t="s">
        <v>4261</v>
      </c>
      <c r="Y25" s="20">
        <v>1.1786449999999999</v>
      </c>
      <c r="Z25" s="16" t="s">
        <v>5706</v>
      </c>
      <c r="AA25" s="17">
        <f>SUM(PRODUCT(A3L318C2,A3L318C3),PRODUCT(A3L318C4,A3L318C5),PRODUCT(A3L318C6,A3L318C7))/A3L318C1</f>
        <v>42096.351010999999</v>
      </c>
    </row>
    <row r="26" spans="1:27" x14ac:dyDescent="0.3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12033</v>
      </c>
      <c r="H26" s="16" t="s">
        <v>4253</v>
      </c>
      <c r="I26" s="20">
        <v>1</v>
      </c>
      <c r="J26" s="16" t="s">
        <v>5670</v>
      </c>
      <c r="K26" s="17">
        <v>11233</v>
      </c>
      <c r="L26" s="16" t="s">
        <v>4255</v>
      </c>
      <c r="M26" s="20">
        <v>1.145041</v>
      </c>
      <c r="N26" s="16" t="s">
        <v>5671</v>
      </c>
      <c r="O26" s="17">
        <v>11497</v>
      </c>
      <c r="P26" s="16" t="s">
        <v>4257</v>
      </c>
      <c r="Q26" s="20">
        <v>1.131</v>
      </c>
      <c r="R26" s="16" t="s">
        <v>5672</v>
      </c>
      <c r="S26" s="17">
        <v>10547</v>
      </c>
      <c r="T26" s="16" t="s">
        <v>4259</v>
      </c>
      <c r="U26" s="20">
        <v>1.113005</v>
      </c>
      <c r="V26" s="16" t="s">
        <v>5673</v>
      </c>
      <c r="W26" s="17">
        <v>14492</v>
      </c>
      <c r="X26" s="16" t="s">
        <v>4261</v>
      </c>
      <c r="Y26" s="20">
        <v>1.1786449999999999</v>
      </c>
      <c r="Z26" s="16" t="s">
        <v>5707</v>
      </c>
      <c r="AA26" s="17">
        <f>SUM(PRODUCT(A3L319C2,A3L319C3),PRODUCT(A3L319C4,A3L319C5),PRODUCT(A3L319C6,A3L319C7))/A3L319C1</f>
        <v>12632.784184333335</v>
      </c>
    </row>
    <row r="27" spans="1:27" x14ac:dyDescent="0.3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1214</v>
      </c>
      <c r="H27" s="16" t="s">
        <v>4253</v>
      </c>
      <c r="I27" s="20">
        <v>1</v>
      </c>
      <c r="J27" s="16" t="s">
        <v>5670</v>
      </c>
      <c r="K27" s="17">
        <v>1322</v>
      </c>
      <c r="L27" s="16" t="s">
        <v>4255</v>
      </c>
      <c r="M27" s="20">
        <v>1.145041</v>
      </c>
      <c r="N27" s="16" t="s">
        <v>5671</v>
      </c>
      <c r="O27" s="17">
        <v>523</v>
      </c>
      <c r="P27" s="16" t="s">
        <v>4257</v>
      </c>
      <c r="Q27" s="20">
        <v>1.131</v>
      </c>
      <c r="R27" s="16" t="s">
        <v>5672</v>
      </c>
      <c r="S27" s="17">
        <v>764</v>
      </c>
      <c r="T27" s="16" t="s">
        <v>4259</v>
      </c>
      <c r="U27" s="20">
        <v>1.113005</v>
      </c>
      <c r="V27" s="16" t="s">
        <v>5673</v>
      </c>
      <c r="W27" s="17">
        <v>699</v>
      </c>
      <c r="X27" s="16" t="s">
        <v>4261</v>
      </c>
      <c r="Y27" s="20">
        <v>1.1786449999999999</v>
      </c>
      <c r="Z27" s="16" t="s">
        <v>5708</v>
      </c>
      <c r="AA27" s="17">
        <f>SUM(PRODUCT(A3L320C2,A3L320C3),PRODUCT(A3L320C4,A3L320C5),PRODUCT(A3L320C6,A3L320C7))/A3L320C1</f>
        <v>1106.4190673333333</v>
      </c>
    </row>
    <row r="28" spans="1:27" x14ac:dyDescent="0.3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29692</v>
      </c>
      <c r="H28" s="16" t="s">
        <v>4253</v>
      </c>
      <c r="I28" s="20">
        <v>1</v>
      </c>
      <c r="J28" s="16" t="s">
        <v>5670</v>
      </c>
      <c r="K28" s="17">
        <v>27436</v>
      </c>
      <c r="L28" s="16" t="s">
        <v>4255</v>
      </c>
      <c r="M28" s="20">
        <v>1.145041</v>
      </c>
      <c r="N28" s="16" t="s">
        <v>5671</v>
      </c>
      <c r="O28" s="17">
        <v>22459</v>
      </c>
      <c r="P28" s="16" t="s">
        <v>4257</v>
      </c>
      <c r="Q28" s="20">
        <v>1.131</v>
      </c>
      <c r="R28" s="16" t="s">
        <v>5672</v>
      </c>
      <c r="S28" s="17">
        <v>26892</v>
      </c>
      <c r="T28" s="16" t="s">
        <v>4259</v>
      </c>
      <c r="U28" s="20">
        <v>1.113005</v>
      </c>
      <c r="V28" s="16" t="s">
        <v>5673</v>
      </c>
      <c r="W28" s="17">
        <v>26781</v>
      </c>
      <c r="X28" s="16" t="s">
        <v>4261</v>
      </c>
      <c r="Y28" s="20">
        <v>1.1786449999999999</v>
      </c>
      <c r="Z28" s="16" t="s">
        <v>5709</v>
      </c>
      <c r="AA28" s="17">
        <f>SUM(PRODUCT(A3L321C2,A3L321C3),PRODUCT(A3L321C4,A3L321C5),PRODUCT(A3L321C6,A3L321C7))/A3L321C1</f>
        <v>28836.157958666667</v>
      </c>
    </row>
    <row r="29" spans="1:27" x14ac:dyDescent="0.3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36410</v>
      </c>
      <c r="H29" s="16" t="s">
        <v>4253</v>
      </c>
      <c r="I29" s="20">
        <v>1</v>
      </c>
      <c r="J29" s="16" t="s">
        <v>5670</v>
      </c>
      <c r="K29" s="17">
        <v>34467</v>
      </c>
      <c r="L29" s="16" t="s">
        <v>4255</v>
      </c>
      <c r="M29" s="20">
        <v>1.145041</v>
      </c>
      <c r="N29" s="16" t="s">
        <v>5671</v>
      </c>
      <c r="O29" s="17">
        <v>28450</v>
      </c>
      <c r="P29" s="16" t="s">
        <v>4257</v>
      </c>
      <c r="Q29" s="20">
        <v>1.131</v>
      </c>
      <c r="R29" s="16" t="s">
        <v>5672</v>
      </c>
      <c r="S29" s="17">
        <v>35239</v>
      </c>
      <c r="T29" s="16" t="s">
        <v>4259</v>
      </c>
      <c r="U29" s="20">
        <v>1.113005</v>
      </c>
      <c r="V29" s="16" t="s">
        <v>5673</v>
      </c>
      <c r="W29" s="17">
        <v>36302</v>
      </c>
      <c r="X29" s="16" t="s">
        <v>4261</v>
      </c>
      <c r="Y29" s="20">
        <v>1.1786449999999999</v>
      </c>
      <c r="Z29" s="16" t="s">
        <v>5710</v>
      </c>
      <c r="AA29" s="17">
        <f>SUM(PRODUCT(A3L322C2,A3L322C3),PRODUCT(A3L322C4,A3L322C5),PRODUCT(A3L322C6,A3L322C7))/A3L322C1</f>
        <v>36017.692715666664</v>
      </c>
    </row>
    <row r="30" spans="1:27" x14ac:dyDescent="0.3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165</v>
      </c>
      <c r="H30" s="16" t="s">
        <v>4253</v>
      </c>
      <c r="I30" s="20">
        <v>1</v>
      </c>
      <c r="J30" s="16" t="s">
        <v>5670</v>
      </c>
      <c r="K30" s="17">
        <v>81</v>
      </c>
      <c r="L30" s="16" t="s">
        <v>4255</v>
      </c>
      <c r="M30" s="20">
        <v>1.145041</v>
      </c>
      <c r="N30" s="16" t="s">
        <v>5671</v>
      </c>
      <c r="O30" s="17">
        <v>83</v>
      </c>
      <c r="P30" s="16" t="s">
        <v>4257</v>
      </c>
      <c r="Q30" s="20">
        <v>1.131</v>
      </c>
      <c r="R30" s="16" t="s">
        <v>5672</v>
      </c>
      <c r="S30" s="17">
        <v>82</v>
      </c>
      <c r="T30" s="16" t="s">
        <v>4259</v>
      </c>
      <c r="U30" s="20">
        <v>1.113005</v>
      </c>
      <c r="V30" s="16" t="s">
        <v>5673</v>
      </c>
      <c r="W30" s="17">
        <v>55</v>
      </c>
      <c r="X30" s="16" t="s">
        <v>4261</v>
      </c>
      <c r="Y30" s="20">
        <v>1.1786449999999999</v>
      </c>
      <c r="Z30" s="16" t="s">
        <v>5711</v>
      </c>
      <c r="AA30" s="17">
        <f>SUM(PRODUCT(A3L323C2,A3L323C3),PRODUCT(A3L323C4,A3L323C5),PRODUCT(A3L323C6,A3L323C7))/A3L323C1</f>
        <v>117.20710700000001</v>
      </c>
    </row>
    <row r="31" spans="1:27" x14ac:dyDescent="0.3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594</v>
      </c>
      <c r="H31" s="16" t="s">
        <v>4253</v>
      </c>
      <c r="I31" s="20">
        <v>1</v>
      </c>
      <c r="J31" s="16" t="s">
        <v>5670</v>
      </c>
      <c r="K31" s="17">
        <v>558</v>
      </c>
      <c r="L31" s="16" t="s">
        <v>4255</v>
      </c>
      <c r="M31" s="20">
        <v>1.145041</v>
      </c>
      <c r="N31" s="16" t="s">
        <v>5671</v>
      </c>
      <c r="O31" s="17">
        <v>140</v>
      </c>
      <c r="P31" s="16" t="s">
        <v>4257</v>
      </c>
      <c r="Q31" s="20">
        <v>1.131</v>
      </c>
      <c r="R31" s="16" t="s">
        <v>5672</v>
      </c>
      <c r="S31" s="17">
        <v>347</v>
      </c>
      <c r="T31" s="16" t="s">
        <v>4259</v>
      </c>
      <c r="U31" s="20">
        <v>1.113005</v>
      </c>
      <c r="V31" s="16" t="s">
        <v>5673</v>
      </c>
      <c r="W31" s="17">
        <v>985</v>
      </c>
      <c r="X31" s="16" t="s">
        <v>4261</v>
      </c>
      <c r="Y31" s="20">
        <v>1.1786449999999999</v>
      </c>
      <c r="Z31" s="16" t="s">
        <v>5712</v>
      </c>
      <c r="AA31" s="17">
        <f>SUM(PRODUCT(A3L324C2,A3L324C3),PRODUCT(A3L324C4,A3L324C5),PRODUCT(A3L324C6,A3L324C7))/A3L324C1</f>
        <v>463.75762600000002</v>
      </c>
    </row>
    <row r="32" spans="1:27" x14ac:dyDescent="0.3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1.145041</v>
      </c>
      <c r="N32" s="16" t="s">
        <v>5671</v>
      </c>
      <c r="O32" s="17">
        <v>0</v>
      </c>
      <c r="P32" s="16" t="s">
        <v>4257</v>
      </c>
      <c r="Q32" s="20">
        <v>1.131</v>
      </c>
      <c r="R32" s="16" t="s">
        <v>5672</v>
      </c>
      <c r="S32" s="17">
        <v>0</v>
      </c>
      <c r="T32" s="16" t="s">
        <v>4259</v>
      </c>
      <c r="U32" s="20">
        <v>1.113005</v>
      </c>
      <c r="V32" s="16" t="s">
        <v>5673</v>
      </c>
      <c r="W32" s="17">
        <v>0</v>
      </c>
      <c r="X32" s="16" t="s">
        <v>4261</v>
      </c>
      <c r="Y32" s="20">
        <v>1.1786449999999999</v>
      </c>
      <c r="Z32" s="16" t="s">
        <v>5713</v>
      </c>
      <c r="AA32" s="17">
        <f>SUM(PRODUCT(A3L325C2,A3L325C3),PRODUCT(A3L325C4,A3L325C5),PRODUCT(A3L325C6,A3L325C7))/A3L325C1</f>
        <v>0</v>
      </c>
    </row>
    <row r="33" spans="1:27" x14ac:dyDescent="0.3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488638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503006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421339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459063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519880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513711.63408200006</v>
      </c>
    </row>
    <row r="34" spans="1:27" x14ac:dyDescent="0.3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1.0782020000000001</v>
      </c>
      <c r="N34" s="16" t="s">
        <v>5671</v>
      </c>
      <c r="O34" s="17">
        <v>0</v>
      </c>
      <c r="P34" s="16" t="s">
        <v>4257</v>
      </c>
      <c r="Q34" s="20">
        <v>1.343315</v>
      </c>
      <c r="R34" s="16" t="s">
        <v>5672</v>
      </c>
      <c r="S34" s="17">
        <v>0</v>
      </c>
      <c r="T34" s="16" t="s">
        <v>4259</v>
      </c>
      <c r="U34" s="20">
        <v>1.49725</v>
      </c>
      <c r="V34" s="16" t="s">
        <v>5673</v>
      </c>
      <c r="W34" s="17">
        <v>0</v>
      </c>
      <c r="X34" s="16" t="s">
        <v>4261</v>
      </c>
      <c r="Y34" s="20">
        <v>1.37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3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5629</v>
      </c>
      <c r="H35" s="16" t="s">
        <v>4253</v>
      </c>
      <c r="I35" s="20">
        <v>1</v>
      </c>
      <c r="J35" s="16" t="s">
        <v>5670</v>
      </c>
      <c r="K35" s="17">
        <v>5953</v>
      </c>
      <c r="L35" s="16" t="s">
        <v>4255</v>
      </c>
      <c r="M35" s="20">
        <v>1.0782020000000001</v>
      </c>
      <c r="N35" s="16" t="s">
        <v>5671</v>
      </c>
      <c r="O35" s="17">
        <v>4639</v>
      </c>
      <c r="P35" s="16" t="s">
        <v>4257</v>
      </c>
      <c r="Q35" s="20">
        <v>1.343315</v>
      </c>
      <c r="R35" s="16" t="s">
        <v>5672</v>
      </c>
      <c r="S35" s="17">
        <v>2004</v>
      </c>
      <c r="T35" s="16" t="s">
        <v>4259</v>
      </c>
      <c r="U35" s="20">
        <v>1.49725</v>
      </c>
      <c r="V35" s="16" t="s">
        <v>5673</v>
      </c>
      <c r="W35" s="17">
        <v>4140</v>
      </c>
      <c r="X35" s="16" t="s">
        <v>4261</v>
      </c>
      <c r="Y35" s="20">
        <v>1.37</v>
      </c>
      <c r="Z35" s="16" t="s">
        <v>5721</v>
      </c>
      <c r="AA35" s="17">
        <f>SUM(PRODUCT(A3L328C2,A3L328C3),PRODUCT(A3L328C4,A3L328C5),PRODUCT(A3L328C6,A3L328C7))/A3L328C1</f>
        <v>6093.0582636666668</v>
      </c>
    </row>
    <row r="36" spans="1:27" x14ac:dyDescent="0.3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1.0782020000000001</v>
      </c>
      <c r="N36" s="16" t="s">
        <v>5671</v>
      </c>
      <c r="O36" s="17">
        <v>0</v>
      </c>
      <c r="P36" s="16" t="s">
        <v>4257</v>
      </c>
      <c r="Q36" s="20">
        <v>1.343315</v>
      </c>
      <c r="R36" s="16" t="s">
        <v>5672</v>
      </c>
      <c r="S36" s="17">
        <v>0</v>
      </c>
      <c r="T36" s="16" t="s">
        <v>4259</v>
      </c>
      <c r="U36" s="20">
        <v>1.49725</v>
      </c>
      <c r="V36" s="16" t="s">
        <v>5673</v>
      </c>
      <c r="W36" s="17">
        <v>0</v>
      </c>
      <c r="X36" s="16" t="s">
        <v>4261</v>
      </c>
      <c r="Y36" s="20">
        <v>1.37</v>
      </c>
      <c r="Z36" s="16" t="s">
        <v>5722</v>
      </c>
      <c r="AA36" s="17">
        <f>SUM(PRODUCT(A3L329C2,A3L329C3),PRODUCT(A3L329C4,A3L329C5),PRODUCT(A3L329C6,A3L329C7))/A3L329C1</f>
        <v>0</v>
      </c>
    </row>
    <row r="37" spans="1:27" x14ac:dyDescent="0.3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300</v>
      </c>
      <c r="H37" s="16" t="s">
        <v>4253</v>
      </c>
      <c r="I37" s="20">
        <v>1</v>
      </c>
      <c r="J37" s="16" t="s">
        <v>5670</v>
      </c>
      <c r="K37" s="17">
        <v>717</v>
      </c>
      <c r="L37" s="16" t="s">
        <v>4255</v>
      </c>
      <c r="M37" s="20">
        <v>1.0782020000000001</v>
      </c>
      <c r="N37" s="16" t="s">
        <v>5671</v>
      </c>
      <c r="O37" s="17">
        <v>257</v>
      </c>
      <c r="P37" s="16" t="s">
        <v>4257</v>
      </c>
      <c r="Q37" s="20">
        <v>1.343315</v>
      </c>
      <c r="R37" s="16" t="s">
        <v>5672</v>
      </c>
      <c r="S37" s="17">
        <v>310</v>
      </c>
      <c r="T37" s="16" t="s">
        <v>4259</v>
      </c>
      <c r="U37" s="20">
        <v>1.49725</v>
      </c>
      <c r="V37" s="16" t="s">
        <v>5673</v>
      </c>
      <c r="W37" s="17">
        <v>304</v>
      </c>
      <c r="X37" s="16" t="s">
        <v>4261</v>
      </c>
      <c r="Y37" s="20">
        <v>1.37</v>
      </c>
      <c r="Z37" s="16" t="s">
        <v>5723</v>
      </c>
      <c r="AA37" s="17">
        <f>SUM(PRODUCT(A3L330C2,A3L330C3),PRODUCT(A3L330C4,A3L330C5),PRODUCT(A3L330C6,A3L330C7))/A3L330C1</f>
        <v>472.76759633333336</v>
      </c>
    </row>
    <row r="38" spans="1:27" x14ac:dyDescent="0.3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1.0782020000000001</v>
      </c>
      <c r="N38" s="16" t="s">
        <v>5671</v>
      </c>
      <c r="O38" s="17">
        <v>0</v>
      </c>
      <c r="P38" s="16" t="s">
        <v>4257</v>
      </c>
      <c r="Q38" s="20">
        <v>1.343315</v>
      </c>
      <c r="R38" s="16" t="s">
        <v>5672</v>
      </c>
      <c r="S38" s="17">
        <v>0</v>
      </c>
      <c r="T38" s="16" t="s">
        <v>4259</v>
      </c>
      <c r="U38" s="20">
        <v>1.49725</v>
      </c>
      <c r="V38" s="16" t="s">
        <v>5673</v>
      </c>
      <c r="W38" s="17">
        <v>0</v>
      </c>
      <c r="X38" s="16" t="s">
        <v>4261</v>
      </c>
      <c r="Y38" s="20">
        <v>1.37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3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2510</v>
      </c>
      <c r="H39" s="16" t="s">
        <v>4253</v>
      </c>
      <c r="I39" s="20">
        <v>1</v>
      </c>
      <c r="J39" s="16" t="s">
        <v>5670</v>
      </c>
      <c r="K39" s="17">
        <v>2881</v>
      </c>
      <c r="L39" s="16" t="s">
        <v>4255</v>
      </c>
      <c r="M39" s="20">
        <v>1.0782020000000001</v>
      </c>
      <c r="N39" s="16" t="s">
        <v>5671</v>
      </c>
      <c r="O39" s="17">
        <v>3227</v>
      </c>
      <c r="P39" s="16" t="s">
        <v>4257</v>
      </c>
      <c r="Q39" s="20">
        <v>1.343315</v>
      </c>
      <c r="R39" s="16" t="s">
        <v>5672</v>
      </c>
      <c r="S39" s="17">
        <v>4076</v>
      </c>
      <c r="T39" s="16" t="s">
        <v>4259</v>
      </c>
      <c r="U39" s="20">
        <v>1.49725</v>
      </c>
      <c r="V39" s="16" t="s">
        <v>5673</v>
      </c>
      <c r="W39" s="17">
        <v>1337</v>
      </c>
      <c r="X39" s="16" t="s">
        <v>4261</v>
      </c>
      <c r="Y39" s="20">
        <v>1.37</v>
      </c>
      <c r="Z39" s="16" t="s">
        <v>5725</v>
      </c>
      <c r="AA39" s="17">
        <f>SUM(PRODUCT(A3L332C2,A3L332C3),PRODUCT(A3L332C4,A3L332C5),PRODUCT(A3L332C6,A3L332C7))/A3L332C1</f>
        <v>3317.0591556666673</v>
      </c>
    </row>
    <row r="40" spans="1:27" x14ac:dyDescent="0.3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59657</v>
      </c>
      <c r="H40" s="16" t="s">
        <v>4253</v>
      </c>
      <c r="I40" s="20">
        <v>1</v>
      </c>
      <c r="J40" s="16" t="s">
        <v>5670</v>
      </c>
      <c r="K40" s="17">
        <v>55857</v>
      </c>
      <c r="L40" s="16" t="s">
        <v>4255</v>
      </c>
      <c r="M40" s="20">
        <v>1.0782020000000001</v>
      </c>
      <c r="N40" s="16" t="s">
        <v>5671</v>
      </c>
      <c r="O40" s="17">
        <v>49015</v>
      </c>
      <c r="P40" s="16" t="s">
        <v>4257</v>
      </c>
      <c r="Q40" s="20">
        <v>1.343315</v>
      </c>
      <c r="R40" s="16" t="s">
        <v>5672</v>
      </c>
      <c r="S40" s="17">
        <v>49195</v>
      </c>
      <c r="T40" s="16" t="s">
        <v>4259</v>
      </c>
      <c r="U40" s="20">
        <v>1.49725</v>
      </c>
      <c r="V40" s="16" t="s">
        <v>5673</v>
      </c>
      <c r="W40" s="17">
        <v>54315</v>
      </c>
      <c r="X40" s="16" t="s">
        <v>4261</v>
      </c>
      <c r="Y40" s="20">
        <v>1.37</v>
      </c>
      <c r="Z40" s="16" t="s">
        <v>5726</v>
      </c>
      <c r="AA40" s="17">
        <f>SUM(PRODUCT(A3L333C2,A3L333C3),PRODUCT(A3L333C4,A3L333C5),PRODUCT(A3L333C6,A3L333C7))/A3L333C1</f>
        <v>61908.237946333342</v>
      </c>
    </row>
    <row r="41" spans="1:27" x14ac:dyDescent="0.3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1.0782020000000001</v>
      </c>
      <c r="N41" s="16" t="s">
        <v>5671</v>
      </c>
      <c r="O41" s="17">
        <v>0</v>
      </c>
      <c r="P41" s="16" t="s">
        <v>4257</v>
      </c>
      <c r="Q41" s="20">
        <v>1.343315</v>
      </c>
      <c r="R41" s="16" t="s">
        <v>5672</v>
      </c>
      <c r="S41" s="17">
        <v>0</v>
      </c>
      <c r="T41" s="16" t="s">
        <v>4259</v>
      </c>
      <c r="U41" s="20">
        <v>1.49725</v>
      </c>
      <c r="V41" s="16" t="s">
        <v>5673</v>
      </c>
      <c r="W41" s="17">
        <v>0</v>
      </c>
      <c r="X41" s="16" t="s">
        <v>4261</v>
      </c>
      <c r="Y41" s="20">
        <v>1.37</v>
      </c>
      <c r="Z41" s="16" t="s">
        <v>5727</v>
      </c>
      <c r="AA41" s="17">
        <f>SUM(PRODUCT(A3L334C2,A3L334C3),PRODUCT(A3L334C4,A3L334C5),PRODUCT(A3L334C6,A3L334C7))/A3L334C1</f>
        <v>0</v>
      </c>
    </row>
    <row r="42" spans="1:27" x14ac:dyDescent="0.3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1.0782020000000001</v>
      </c>
      <c r="N42" s="16" t="s">
        <v>5671</v>
      </c>
      <c r="O42" s="17">
        <v>0</v>
      </c>
      <c r="P42" s="16" t="s">
        <v>4257</v>
      </c>
      <c r="Q42" s="20">
        <v>1.343315</v>
      </c>
      <c r="R42" s="16" t="s">
        <v>5672</v>
      </c>
      <c r="S42" s="17">
        <v>0</v>
      </c>
      <c r="T42" s="16" t="s">
        <v>4259</v>
      </c>
      <c r="U42" s="20">
        <v>1.49725</v>
      </c>
      <c r="V42" s="16" t="s">
        <v>5673</v>
      </c>
      <c r="W42" s="17">
        <v>0</v>
      </c>
      <c r="X42" s="16" t="s">
        <v>4261</v>
      </c>
      <c r="Y42" s="20">
        <v>1.37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3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8092</v>
      </c>
      <c r="H43" s="16" t="s">
        <v>4253</v>
      </c>
      <c r="I43" s="20">
        <v>1</v>
      </c>
      <c r="J43" s="16" t="s">
        <v>5670</v>
      </c>
      <c r="K43" s="17">
        <v>14493</v>
      </c>
      <c r="L43" s="16" t="s">
        <v>4255</v>
      </c>
      <c r="M43" s="20">
        <v>1.0782020000000001</v>
      </c>
      <c r="N43" s="16" t="s">
        <v>5671</v>
      </c>
      <c r="O43" s="17">
        <v>7050</v>
      </c>
      <c r="P43" s="16" t="s">
        <v>4257</v>
      </c>
      <c r="Q43" s="20">
        <v>1.343315</v>
      </c>
      <c r="R43" s="16" t="s">
        <v>5672</v>
      </c>
      <c r="S43" s="17">
        <v>7334</v>
      </c>
      <c r="T43" s="16" t="s">
        <v>4259</v>
      </c>
      <c r="U43" s="20">
        <v>1.49725</v>
      </c>
      <c r="V43" s="16" t="s">
        <v>5673</v>
      </c>
      <c r="W43" s="17">
        <v>7593</v>
      </c>
      <c r="X43" s="16" t="s">
        <v>4261</v>
      </c>
      <c r="Y43" s="20">
        <v>1.37</v>
      </c>
      <c r="Z43" s="16" t="s">
        <v>5729</v>
      </c>
      <c r="AA43" s="17">
        <f>SUM(PRODUCT(A3L336C2,A3L336C3),PRODUCT(A3L336C4,A3L336C5),PRODUCT(A3L336C6,A3L336C7))/A3L336C1</f>
        <v>11062.917445333334</v>
      </c>
    </row>
    <row r="44" spans="1:27" x14ac:dyDescent="0.3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83859</v>
      </c>
      <c r="H44" s="16" t="s">
        <v>4253</v>
      </c>
      <c r="I44" s="20">
        <v>1</v>
      </c>
      <c r="J44" s="16" t="s">
        <v>5670</v>
      </c>
      <c r="K44" s="17">
        <v>87250</v>
      </c>
      <c r="L44" s="16" t="s">
        <v>4255</v>
      </c>
      <c r="M44" s="20">
        <v>1.0782020000000001</v>
      </c>
      <c r="N44" s="16" t="s">
        <v>5671</v>
      </c>
      <c r="O44" s="17">
        <v>67562</v>
      </c>
      <c r="P44" s="16" t="s">
        <v>4257</v>
      </c>
      <c r="Q44" s="20">
        <v>1.343315</v>
      </c>
      <c r="R44" s="16" t="s">
        <v>5672</v>
      </c>
      <c r="S44" s="17">
        <v>51348</v>
      </c>
      <c r="T44" s="16" t="s">
        <v>4259</v>
      </c>
      <c r="U44" s="20">
        <v>1.49725</v>
      </c>
      <c r="V44" s="16" t="s">
        <v>5673</v>
      </c>
      <c r="W44" s="17">
        <v>49820</v>
      </c>
      <c r="X44" s="16" t="s">
        <v>4261</v>
      </c>
      <c r="Y44" s="20">
        <v>1.37</v>
      </c>
      <c r="Z44" s="16" t="s">
        <v>5730</v>
      </c>
      <c r="AA44" s="17">
        <f>SUM(PRODUCT(A3L337C2,A3L337C3),PRODUCT(A3L337C4,A3L337C5),PRODUCT(A3L337C6,A3L337C7))/A3L337C1</f>
        <v>89563.057509999999</v>
      </c>
    </row>
    <row r="45" spans="1:27" x14ac:dyDescent="0.3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11889</v>
      </c>
      <c r="H45" s="16" t="s">
        <v>4253</v>
      </c>
      <c r="I45" s="20">
        <v>1</v>
      </c>
      <c r="J45" s="16" t="s">
        <v>5670</v>
      </c>
      <c r="K45" s="17">
        <v>8639</v>
      </c>
      <c r="L45" s="16" t="s">
        <v>4255</v>
      </c>
      <c r="M45" s="20">
        <v>1.1042160000000001</v>
      </c>
      <c r="N45" s="16" t="s">
        <v>5671</v>
      </c>
      <c r="O45" s="17">
        <v>9009</v>
      </c>
      <c r="P45" s="16" t="s">
        <v>4257</v>
      </c>
      <c r="Q45" s="20">
        <v>1.267245</v>
      </c>
      <c r="R45" s="16" t="s">
        <v>5672</v>
      </c>
      <c r="S45" s="17">
        <v>7867</v>
      </c>
      <c r="T45" s="16" t="s">
        <v>4259</v>
      </c>
      <c r="U45" s="20">
        <v>1.350401</v>
      </c>
      <c r="V45" s="16" t="s">
        <v>5673</v>
      </c>
      <c r="W45" s="17">
        <v>8894</v>
      </c>
      <c r="X45" s="16" t="s">
        <v>4261</v>
      </c>
      <c r="Y45" s="20">
        <v>1.295752</v>
      </c>
      <c r="Z45" s="16" t="s">
        <v>5731</v>
      </c>
      <c r="AA45" s="17">
        <f>SUM(PRODUCT(A3L338C2,A3L338C3),PRODUCT(A3L338C4,A3L338C5),PRODUCT(A3L338C6,A3L338C7))/A3L338C1</f>
        <v>10948.310743</v>
      </c>
    </row>
    <row r="46" spans="1:27" x14ac:dyDescent="0.3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14981</v>
      </c>
      <c r="H46" s="16" t="s">
        <v>4253</v>
      </c>
      <c r="I46" s="20">
        <v>1</v>
      </c>
      <c r="J46" s="16" t="s">
        <v>5670</v>
      </c>
      <c r="K46" s="17">
        <v>11896</v>
      </c>
      <c r="L46" s="16" t="s">
        <v>4255</v>
      </c>
      <c r="M46" s="20">
        <v>1.145041</v>
      </c>
      <c r="N46" s="16" t="s">
        <v>5671</v>
      </c>
      <c r="O46" s="17">
        <v>10616</v>
      </c>
      <c r="P46" s="16" t="s">
        <v>4257</v>
      </c>
      <c r="Q46" s="20">
        <v>1.131</v>
      </c>
      <c r="R46" s="16" t="s">
        <v>5672</v>
      </c>
      <c r="S46" s="17">
        <v>8549</v>
      </c>
      <c r="T46" s="16" t="s">
        <v>4259</v>
      </c>
      <c r="U46" s="20">
        <v>1.113005</v>
      </c>
      <c r="V46" s="16" t="s">
        <v>5673</v>
      </c>
      <c r="W46" s="17">
        <v>9032</v>
      </c>
      <c r="X46" s="16" t="s">
        <v>4261</v>
      </c>
      <c r="Y46" s="20">
        <v>1.1786449999999999</v>
      </c>
      <c r="Z46" s="16" t="s">
        <v>5732</v>
      </c>
      <c r="AA46" s="17">
        <f>SUM(PRODUCT(A3L339C2,A3L339C3),PRODUCT(A3L339C4,A3L339C5),PRODUCT(A3L339C6,A3L339C7))/A3L339C1</f>
        <v>13536.367912000002</v>
      </c>
    </row>
    <row r="47" spans="1:27" x14ac:dyDescent="0.3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420</v>
      </c>
      <c r="H47" s="16" t="s">
        <v>4253</v>
      </c>
      <c r="I47" s="20">
        <v>1</v>
      </c>
      <c r="J47" s="16" t="s">
        <v>5670</v>
      </c>
      <c r="K47" s="17">
        <v>3115</v>
      </c>
      <c r="L47" s="16" t="s">
        <v>4255</v>
      </c>
      <c r="M47" s="20">
        <v>1.0782020000000001</v>
      </c>
      <c r="N47" s="16" t="s">
        <v>5671</v>
      </c>
      <c r="O47" s="17">
        <v>2310</v>
      </c>
      <c r="P47" s="16" t="s">
        <v>4257</v>
      </c>
      <c r="Q47" s="20">
        <v>1.343315</v>
      </c>
      <c r="R47" s="16" t="s">
        <v>5672</v>
      </c>
      <c r="S47" s="17">
        <v>2751</v>
      </c>
      <c r="T47" s="16" t="s">
        <v>4259</v>
      </c>
      <c r="U47" s="20">
        <v>1.49725</v>
      </c>
      <c r="V47" s="16" t="s">
        <v>5673</v>
      </c>
      <c r="W47" s="17">
        <v>2253</v>
      </c>
      <c r="X47" s="16" t="s">
        <v>4261</v>
      </c>
      <c r="Y47" s="20">
        <v>1.37</v>
      </c>
      <c r="Z47" s="16" t="s">
        <v>5733</v>
      </c>
      <c r="AA47" s="17">
        <f>SUM(PRODUCT(A3L340C2,A3L340C3),PRODUCT(A3L340C4,A3L340C5),PRODUCT(A3L340C6,A3L340C7))/A3L340C1</f>
        <v>2293.8856266666667</v>
      </c>
    </row>
    <row r="48" spans="1:27" x14ac:dyDescent="0.3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102792</v>
      </c>
      <c r="H48" s="16" t="s">
        <v>4253</v>
      </c>
      <c r="I48" s="20">
        <v>1</v>
      </c>
      <c r="J48" s="16" t="s">
        <v>5670</v>
      </c>
      <c r="K48" s="17">
        <v>105079</v>
      </c>
      <c r="L48" s="16" t="s">
        <v>4255</v>
      </c>
      <c r="M48" s="20">
        <v>1.0782020000000001</v>
      </c>
      <c r="N48" s="16" t="s">
        <v>5671</v>
      </c>
      <c r="O48" s="17">
        <v>76978</v>
      </c>
      <c r="P48" s="16" t="s">
        <v>4257</v>
      </c>
      <c r="Q48" s="20">
        <v>1.343315</v>
      </c>
      <c r="R48" s="16" t="s">
        <v>5672</v>
      </c>
      <c r="S48" s="17">
        <v>84905</v>
      </c>
      <c r="T48" s="16" t="s">
        <v>4259</v>
      </c>
      <c r="U48" s="20">
        <v>1.49725</v>
      </c>
      <c r="V48" s="16" t="s">
        <v>5673</v>
      </c>
      <c r="W48" s="17">
        <v>83057</v>
      </c>
      <c r="X48" s="16" t="s">
        <v>4261</v>
      </c>
      <c r="Y48" s="20">
        <v>1.37</v>
      </c>
      <c r="Z48" s="16" t="s">
        <v>5734</v>
      </c>
      <c r="AA48" s="17">
        <f>SUM(PRODUCT(A3L341C2,A3L341C3),PRODUCT(A3L341C4,A3L341C5),PRODUCT(A3L341C6,A3L341C7))/A3L341C1</f>
        <v>106498.03000933334</v>
      </c>
    </row>
    <row r="49" spans="1:27" x14ac:dyDescent="0.3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262839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272230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208728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199172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200566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278915.1279266667</v>
      </c>
    </row>
    <row r="50" spans="1:27" x14ac:dyDescent="0.3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2198970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2108766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1803552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1819181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2162687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2261657.1491103335</v>
      </c>
    </row>
    <row r="51" spans="1:27" x14ac:dyDescent="0.3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2510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2881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3227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4076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1337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3317.0591556666673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656E58-DF9C-46CC-B3A4-DA23349BC901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5753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5754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41208</v>
      </c>
      <c r="H8" s="16" t="s">
        <v>4253</v>
      </c>
      <c r="I8" s="20">
        <v>1</v>
      </c>
      <c r="J8" s="16" t="s">
        <v>5670</v>
      </c>
      <c r="K8" s="17">
        <v>41994</v>
      </c>
      <c r="L8" s="16" t="s">
        <v>4255</v>
      </c>
      <c r="M8" s="20">
        <v>1.19174</v>
      </c>
      <c r="N8" s="16" t="s">
        <v>5671</v>
      </c>
      <c r="O8" s="17">
        <v>60787</v>
      </c>
      <c r="P8" s="16" t="s">
        <v>4257</v>
      </c>
      <c r="Q8" s="20">
        <v>1.284125</v>
      </c>
      <c r="R8" s="16" t="s">
        <v>5672</v>
      </c>
      <c r="S8" s="17">
        <v>61423</v>
      </c>
      <c r="T8" s="16" t="s">
        <v>4259</v>
      </c>
      <c r="U8" s="20">
        <v>1.309798</v>
      </c>
      <c r="V8" s="16" t="s">
        <v>5673</v>
      </c>
      <c r="W8" s="17">
        <v>61613</v>
      </c>
      <c r="X8" s="16" t="s">
        <v>4261</v>
      </c>
      <c r="Y8" s="20">
        <v>1.3419449999999999</v>
      </c>
      <c r="Z8" s="16" t="s">
        <v>5768</v>
      </c>
      <c r="AA8" s="17">
        <f>SUM(PRODUCT(A3L401C2,A3L401C3))/A3L401C1</f>
        <v>41208</v>
      </c>
    </row>
    <row r="9" spans="1:27" x14ac:dyDescent="0.3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821876</v>
      </c>
      <c r="H9" s="16" t="s">
        <v>4253</v>
      </c>
      <c r="I9" s="20">
        <v>1</v>
      </c>
      <c r="J9" s="16" t="s">
        <v>5670</v>
      </c>
      <c r="K9" s="17">
        <v>845766</v>
      </c>
      <c r="L9" s="16" t="s">
        <v>4255</v>
      </c>
      <c r="M9" s="20">
        <v>1.19174</v>
      </c>
      <c r="N9" s="16" t="s">
        <v>5671</v>
      </c>
      <c r="O9" s="17">
        <v>873202</v>
      </c>
      <c r="P9" s="16" t="s">
        <v>4257</v>
      </c>
      <c r="Q9" s="20">
        <v>1.284125</v>
      </c>
      <c r="R9" s="16" t="s">
        <v>5672</v>
      </c>
      <c r="S9" s="17">
        <v>882589</v>
      </c>
      <c r="T9" s="16" t="s">
        <v>4259</v>
      </c>
      <c r="U9" s="20">
        <v>1.309798</v>
      </c>
      <c r="V9" s="16" t="s">
        <v>5673</v>
      </c>
      <c r="W9" s="17">
        <v>877411</v>
      </c>
      <c r="X9" s="16" t="s">
        <v>4261</v>
      </c>
      <c r="Y9" s="20">
        <v>1.3419449999999999</v>
      </c>
      <c r="Z9" s="16" t="s">
        <v>5769</v>
      </c>
      <c r="AA9" s="17">
        <f>SUM(PRODUCT(A3L402C2,A3L402C3))/A3L402C1</f>
        <v>821876</v>
      </c>
    </row>
    <row r="10" spans="1:27" x14ac:dyDescent="0.3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1.19174</v>
      </c>
      <c r="N10" s="16" t="s">
        <v>5671</v>
      </c>
      <c r="O10" s="17">
        <v>0</v>
      </c>
      <c r="P10" s="16" t="s">
        <v>4257</v>
      </c>
      <c r="Q10" s="20">
        <v>1.284125</v>
      </c>
      <c r="R10" s="16" t="s">
        <v>5672</v>
      </c>
      <c r="S10" s="17">
        <v>0</v>
      </c>
      <c r="T10" s="16" t="s">
        <v>4259</v>
      </c>
      <c r="U10" s="20">
        <v>1.309798</v>
      </c>
      <c r="V10" s="16" t="s">
        <v>5673</v>
      </c>
      <c r="W10" s="17">
        <v>0</v>
      </c>
      <c r="X10" s="16" t="s">
        <v>4261</v>
      </c>
      <c r="Y10" s="20">
        <v>1.3419449999999999</v>
      </c>
      <c r="Z10" s="16" t="s">
        <v>5770</v>
      </c>
      <c r="AA10" s="17">
        <f>SUM(PRODUCT(A3L403C2,A3L403C3))/A3L403C1</f>
        <v>0</v>
      </c>
    </row>
    <row r="11" spans="1:27" x14ac:dyDescent="0.3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1.19174</v>
      </c>
      <c r="N11" s="16" t="s">
        <v>5671</v>
      </c>
      <c r="O11" s="17">
        <v>0</v>
      </c>
      <c r="P11" s="16" t="s">
        <v>4257</v>
      </c>
      <c r="Q11" s="20">
        <v>1.284125</v>
      </c>
      <c r="R11" s="16" t="s">
        <v>5672</v>
      </c>
      <c r="S11" s="17">
        <v>0</v>
      </c>
      <c r="T11" s="16" t="s">
        <v>4259</v>
      </c>
      <c r="U11" s="20">
        <v>1.309798</v>
      </c>
      <c r="V11" s="16" t="s">
        <v>5673</v>
      </c>
      <c r="W11" s="17">
        <v>0</v>
      </c>
      <c r="X11" s="16" t="s">
        <v>4261</v>
      </c>
      <c r="Y11" s="20">
        <v>1.3419449999999999</v>
      </c>
      <c r="Z11" s="16" t="s">
        <v>5771</v>
      </c>
      <c r="AA11" s="17">
        <f>SUM(PRODUCT(A3L404C2,A3L404C3))/A3L404C1</f>
        <v>0</v>
      </c>
    </row>
    <row r="12" spans="1:27" x14ac:dyDescent="0.3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821876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845766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873202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882589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877411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821876</v>
      </c>
    </row>
    <row r="13" spans="1:27" x14ac:dyDescent="0.3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41208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41994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60787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61423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61613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41208</v>
      </c>
    </row>
    <row r="14" spans="1:27" x14ac:dyDescent="0.3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863084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887760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933989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944012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939024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863084</v>
      </c>
    </row>
    <row r="15" spans="1:27" x14ac:dyDescent="0.3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1.19174</v>
      </c>
      <c r="N15" s="16" t="s">
        <v>5671</v>
      </c>
      <c r="O15" s="17">
        <v>0</v>
      </c>
      <c r="P15" s="16" t="s">
        <v>4257</v>
      </c>
      <c r="Q15" s="20">
        <v>1.284125</v>
      </c>
      <c r="R15" s="16" t="s">
        <v>5672</v>
      </c>
      <c r="S15" s="17">
        <v>0</v>
      </c>
      <c r="T15" s="16" t="s">
        <v>4259</v>
      </c>
      <c r="U15" s="20">
        <v>1.309798</v>
      </c>
      <c r="V15" s="16" t="s">
        <v>5673</v>
      </c>
      <c r="W15" s="17">
        <v>0</v>
      </c>
      <c r="X15" s="16" t="s">
        <v>4261</v>
      </c>
      <c r="Y15" s="20">
        <v>1.3419449999999999</v>
      </c>
      <c r="Z15" s="16" t="s">
        <v>5790</v>
      </c>
      <c r="AA15" s="17">
        <f>SUM(PRODUCT(A3L408C2,A3L408C3))/A3L408C1</f>
        <v>0</v>
      </c>
    </row>
    <row r="16" spans="1:27" x14ac:dyDescent="0.3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3998</v>
      </c>
      <c r="H16" s="16" t="s">
        <v>4253</v>
      </c>
      <c r="I16" s="20">
        <v>1</v>
      </c>
      <c r="J16" s="16" t="s">
        <v>5670</v>
      </c>
      <c r="K16" s="17">
        <v>3781</v>
      </c>
      <c r="L16" s="16" t="s">
        <v>4255</v>
      </c>
      <c r="M16" s="20">
        <v>1.19174</v>
      </c>
      <c r="N16" s="16" t="s">
        <v>5671</v>
      </c>
      <c r="O16" s="17">
        <v>193</v>
      </c>
      <c r="P16" s="16" t="s">
        <v>4257</v>
      </c>
      <c r="Q16" s="20">
        <v>1.284125</v>
      </c>
      <c r="R16" s="16" t="s">
        <v>5672</v>
      </c>
      <c r="S16" s="17">
        <v>199</v>
      </c>
      <c r="T16" s="16" t="s">
        <v>4259</v>
      </c>
      <c r="U16" s="20">
        <v>1.309798</v>
      </c>
      <c r="V16" s="16" t="s">
        <v>5673</v>
      </c>
      <c r="W16" s="17">
        <v>338</v>
      </c>
      <c r="X16" s="16" t="s">
        <v>4261</v>
      </c>
      <c r="Y16" s="20">
        <v>1.3419449999999999</v>
      </c>
      <c r="Z16" s="16" t="s">
        <v>5791</v>
      </c>
      <c r="AA16" s="17">
        <f>SUM(PRODUCT(A3L409C2,A3L409C3))/A3L409C1</f>
        <v>3998</v>
      </c>
    </row>
    <row r="17" spans="1:27" x14ac:dyDescent="0.3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12307</v>
      </c>
      <c r="H17" s="16" t="s">
        <v>4253</v>
      </c>
      <c r="I17" s="20">
        <v>1</v>
      </c>
      <c r="J17" s="16" t="s">
        <v>5670</v>
      </c>
      <c r="K17" s="17">
        <v>9585</v>
      </c>
      <c r="L17" s="16" t="s">
        <v>4255</v>
      </c>
      <c r="M17" s="20">
        <v>1.19174</v>
      </c>
      <c r="N17" s="16" t="s">
        <v>5671</v>
      </c>
      <c r="O17" s="17">
        <v>7110</v>
      </c>
      <c r="P17" s="16" t="s">
        <v>4257</v>
      </c>
      <c r="Q17" s="20">
        <v>1.284125</v>
      </c>
      <c r="R17" s="16" t="s">
        <v>5672</v>
      </c>
      <c r="S17" s="17">
        <v>7370</v>
      </c>
      <c r="T17" s="16" t="s">
        <v>4259</v>
      </c>
      <c r="U17" s="20">
        <v>1.309798</v>
      </c>
      <c r="V17" s="16" t="s">
        <v>5673</v>
      </c>
      <c r="W17" s="17">
        <v>7688</v>
      </c>
      <c r="X17" s="16" t="s">
        <v>4261</v>
      </c>
      <c r="Y17" s="20">
        <v>1.3419449999999999</v>
      </c>
      <c r="Z17" s="16" t="s">
        <v>5792</v>
      </c>
      <c r="AA17" s="17">
        <f>SUM(PRODUCT(A3L410C2,A3L410C3))/A3L410C1</f>
        <v>12307</v>
      </c>
    </row>
    <row r="18" spans="1:27" x14ac:dyDescent="0.3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8395</v>
      </c>
      <c r="H18" s="16" t="s">
        <v>4253</v>
      </c>
      <c r="I18" s="20">
        <v>1</v>
      </c>
      <c r="J18" s="16" t="s">
        <v>5670</v>
      </c>
      <c r="K18" s="17">
        <v>9525</v>
      </c>
      <c r="L18" s="16" t="s">
        <v>4255</v>
      </c>
      <c r="M18" s="20">
        <v>1.19174</v>
      </c>
      <c r="N18" s="16" t="s">
        <v>5671</v>
      </c>
      <c r="O18" s="17">
        <v>6705</v>
      </c>
      <c r="P18" s="16" t="s">
        <v>4257</v>
      </c>
      <c r="Q18" s="20">
        <v>1.284125</v>
      </c>
      <c r="R18" s="16" t="s">
        <v>5672</v>
      </c>
      <c r="S18" s="17">
        <v>6759</v>
      </c>
      <c r="T18" s="16" t="s">
        <v>4259</v>
      </c>
      <c r="U18" s="20">
        <v>1.309798</v>
      </c>
      <c r="V18" s="16" t="s">
        <v>5673</v>
      </c>
      <c r="W18" s="17">
        <v>6671</v>
      </c>
      <c r="X18" s="16" t="s">
        <v>4261</v>
      </c>
      <c r="Y18" s="20">
        <v>1.3419449999999999</v>
      </c>
      <c r="Z18" s="16" t="s">
        <v>5793</v>
      </c>
      <c r="AA18" s="17">
        <f>SUM(PRODUCT(A3L411C2,A3L411C3))/A3L411C1</f>
        <v>8395</v>
      </c>
    </row>
    <row r="19" spans="1:27" x14ac:dyDescent="0.3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9658</v>
      </c>
      <c r="H19" s="16" t="s">
        <v>4253</v>
      </c>
      <c r="I19" s="20">
        <v>1</v>
      </c>
      <c r="J19" s="16" t="s">
        <v>5670</v>
      </c>
      <c r="K19" s="17">
        <v>8335</v>
      </c>
      <c r="L19" s="16" t="s">
        <v>4255</v>
      </c>
      <c r="M19" s="20">
        <v>1.19174</v>
      </c>
      <c r="N19" s="16" t="s">
        <v>5671</v>
      </c>
      <c r="O19" s="17">
        <v>4311</v>
      </c>
      <c r="P19" s="16" t="s">
        <v>4257</v>
      </c>
      <c r="Q19" s="20">
        <v>1.284125</v>
      </c>
      <c r="R19" s="16" t="s">
        <v>5672</v>
      </c>
      <c r="S19" s="17">
        <v>4362</v>
      </c>
      <c r="T19" s="16" t="s">
        <v>4259</v>
      </c>
      <c r="U19" s="20">
        <v>1.309798</v>
      </c>
      <c r="V19" s="16" t="s">
        <v>5673</v>
      </c>
      <c r="W19" s="17">
        <v>3874</v>
      </c>
      <c r="X19" s="16" t="s">
        <v>4261</v>
      </c>
      <c r="Y19" s="20">
        <v>1.3419449999999999</v>
      </c>
      <c r="Z19" s="16" t="s">
        <v>5794</v>
      </c>
      <c r="AA19" s="17">
        <f>SUM(PRODUCT(A3L412C2,A3L412C3))/A3L412C1</f>
        <v>9658</v>
      </c>
    </row>
    <row r="20" spans="1:27" x14ac:dyDescent="0.3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60480</v>
      </c>
      <c r="H20" s="16" t="s">
        <v>4253</v>
      </c>
      <c r="I20" s="20">
        <v>1</v>
      </c>
      <c r="J20" s="16" t="s">
        <v>5670</v>
      </c>
      <c r="K20" s="17">
        <v>58131</v>
      </c>
      <c r="L20" s="16" t="s">
        <v>4255</v>
      </c>
      <c r="M20" s="20">
        <v>1.19174</v>
      </c>
      <c r="N20" s="16" t="s">
        <v>5671</v>
      </c>
      <c r="O20" s="17">
        <v>48929</v>
      </c>
      <c r="P20" s="16" t="s">
        <v>4257</v>
      </c>
      <c r="Q20" s="20">
        <v>1.284125</v>
      </c>
      <c r="R20" s="16" t="s">
        <v>5672</v>
      </c>
      <c r="S20" s="17">
        <v>49659</v>
      </c>
      <c r="T20" s="16" t="s">
        <v>4259</v>
      </c>
      <c r="U20" s="20">
        <v>1.309798</v>
      </c>
      <c r="V20" s="16" t="s">
        <v>5673</v>
      </c>
      <c r="W20" s="17">
        <v>44301</v>
      </c>
      <c r="X20" s="16" t="s">
        <v>4261</v>
      </c>
      <c r="Y20" s="20">
        <v>1.3419449999999999</v>
      </c>
      <c r="Z20" s="16" t="s">
        <v>5795</v>
      </c>
      <c r="AA20" s="17">
        <f>SUM(PRODUCT(A3L413C2,A3L413C3))/A3L413C1</f>
        <v>60480</v>
      </c>
    </row>
    <row r="21" spans="1:27" x14ac:dyDescent="0.3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6641</v>
      </c>
      <c r="H21" s="16" t="s">
        <v>4253</v>
      </c>
      <c r="I21" s="20">
        <v>1</v>
      </c>
      <c r="J21" s="16" t="s">
        <v>5670</v>
      </c>
      <c r="K21" s="17">
        <v>7299</v>
      </c>
      <c r="L21" s="16" t="s">
        <v>4255</v>
      </c>
      <c r="M21" s="20">
        <v>1.19174</v>
      </c>
      <c r="N21" s="16" t="s">
        <v>5671</v>
      </c>
      <c r="O21" s="17">
        <v>3655</v>
      </c>
      <c r="P21" s="16" t="s">
        <v>4257</v>
      </c>
      <c r="Q21" s="20">
        <v>1.284125</v>
      </c>
      <c r="R21" s="16" t="s">
        <v>5672</v>
      </c>
      <c r="S21" s="17">
        <v>3941</v>
      </c>
      <c r="T21" s="16" t="s">
        <v>4259</v>
      </c>
      <c r="U21" s="20">
        <v>1.309798</v>
      </c>
      <c r="V21" s="16" t="s">
        <v>5673</v>
      </c>
      <c r="W21" s="17">
        <v>4758</v>
      </c>
      <c r="X21" s="16" t="s">
        <v>4261</v>
      </c>
      <c r="Y21" s="20">
        <v>1.3419449999999999</v>
      </c>
      <c r="Z21" s="16" t="s">
        <v>5796</v>
      </c>
      <c r="AA21" s="17">
        <f>SUM(PRODUCT(A3L414C2,A3L414C3))/A3L414C1</f>
        <v>6641</v>
      </c>
    </row>
    <row r="22" spans="1:27" x14ac:dyDescent="0.3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3441</v>
      </c>
      <c r="H22" s="16" t="s">
        <v>4253</v>
      </c>
      <c r="I22" s="20">
        <v>1</v>
      </c>
      <c r="J22" s="16" t="s">
        <v>5670</v>
      </c>
      <c r="K22" s="17">
        <v>3459</v>
      </c>
      <c r="L22" s="16" t="s">
        <v>4255</v>
      </c>
      <c r="M22" s="20">
        <v>1.19174</v>
      </c>
      <c r="N22" s="16" t="s">
        <v>5671</v>
      </c>
      <c r="O22" s="17">
        <v>3147</v>
      </c>
      <c r="P22" s="16" t="s">
        <v>4257</v>
      </c>
      <c r="Q22" s="20">
        <v>1.284125</v>
      </c>
      <c r="R22" s="16" t="s">
        <v>5672</v>
      </c>
      <c r="S22" s="17">
        <v>3131</v>
      </c>
      <c r="T22" s="16" t="s">
        <v>4259</v>
      </c>
      <c r="U22" s="20">
        <v>1.309798</v>
      </c>
      <c r="V22" s="16" t="s">
        <v>5673</v>
      </c>
      <c r="W22" s="17">
        <v>2982</v>
      </c>
      <c r="X22" s="16" t="s">
        <v>4261</v>
      </c>
      <c r="Y22" s="20">
        <v>1.3419449999999999</v>
      </c>
      <c r="Z22" s="16" t="s">
        <v>5797</v>
      </c>
      <c r="AA22" s="17">
        <f>SUM(PRODUCT(A3L415C2,A3L415C3))/A3L415C1</f>
        <v>3441</v>
      </c>
    </row>
    <row r="23" spans="1:27" x14ac:dyDescent="0.3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25138</v>
      </c>
      <c r="H23" s="16" t="s">
        <v>4253</v>
      </c>
      <c r="I23" s="20">
        <v>1</v>
      </c>
      <c r="J23" s="16" t="s">
        <v>5670</v>
      </c>
      <c r="K23" s="17">
        <v>22059</v>
      </c>
      <c r="L23" s="16" t="s">
        <v>4255</v>
      </c>
      <c r="M23" s="20">
        <v>1.19174</v>
      </c>
      <c r="N23" s="16" t="s">
        <v>5671</v>
      </c>
      <c r="O23" s="17">
        <v>15664</v>
      </c>
      <c r="P23" s="16" t="s">
        <v>4257</v>
      </c>
      <c r="Q23" s="20">
        <v>1.284125</v>
      </c>
      <c r="R23" s="16" t="s">
        <v>5672</v>
      </c>
      <c r="S23" s="17">
        <v>12536</v>
      </c>
      <c r="T23" s="16" t="s">
        <v>4259</v>
      </c>
      <c r="U23" s="20">
        <v>1.309798</v>
      </c>
      <c r="V23" s="16" t="s">
        <v>5673</v>
      </c>
      <c r="W23" s="17">
        <v>12893</v>
      </c>
      <c r="X23" s="16" t="s">
        <v>4261</v>
      </c>
      <c r="Y23" s="20">
        <v>1.3419449999999999</v>
      </c>
      <c r="Z23" s="16" t="s">
        <v>5798</v>
      </c>
      <c r="AA23" s="17">
        <f>SUM(PRODUCT(A3L416C2,A3L416C3))/A3L416C1</f>
        <v>25138</v>
      </c>
    </row>
    <row r="24" spans="1:27" x14ac:dyDescent="0.3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2017</v>
      </c>
      <c r="H24" s="16" t="s">
        <v>4253</v>
      </c>
      <c r="I24" s="20">
        <v>1</v>
      </c>
      <c r="J24" s="16" t="s">
        <v>5670</v>
      </c>
      <c r="K24" s="17">
        <v>2759</v>
      </c>
      <c r="L24" s="16" t="s">
        <v>4255</v>
      </c>
      <c r="M24" s="20">
        <v>1.19174</v>
      </c>
      <c r="N24" s="16" t="s">
        <v>5671</v>
      </c>
      <c r="O24" s="17">
        <v>623</v>
      </c>
      <c r="P24" s="16" t="s">
        <v>4257</v>
      </c>
      <c r="Q24" s="20">
        <v>1.284125</v>
      </c>
      <c r="R24" s="16" t="s">
        <v>5672</v>
      </c>
      <c r="S24" s="17">
        <v>953</v>
      </c>
      <c r="T24" s="16" t="s">
        <v>4259</v>
      </c>
      <c r="U24" s="20">
        <v>1.309798</v>
      </c>
      <c r="V24" s="16" t="s">
        <v>5673</v>
      </c>
      <c r="W24" s="17">
        <v>1467</v>
      </c>
      <c r="X24" s="16" t="s">
        <v>4261</v>
      </c>
      <c r="Y24" s="20">
        <v>1.3419449999999999</v>
      </c>
      <c r="Z24" s="16" t="s">
        <v>5799</v>
      </c>
      <c r="AA24" s="17">
        <f>SUM(PRODUCT(A3L417C2,A3L417C3))/A3L417C1</f>
        <v>2017</v>
      </c>
    </row>
    <row r="25" spans="1:27" x14ac:dyDescent="0.3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10605</v>
      </c>
      <c r="H25" s="16" t="s">
        <v>4253</v>
      </c>
      <c r="I25" s="20">
        <v>1</v>
      </c>
      <c r="J25" s="16" t="s">
        <v>5670</v>
      </c>
      <c r="K25" s="17">
        <v>10158</v>
      </c>
      <c r="L25" s="16" t="s">
        <v>4255</v>
      </c>
      <c r="M25" s="20">
        <v>1.19174</v>
      </c>
      <c r="N25" s="16" t="s">
        <v>5671</v>
      </c>
      <c r="O25" s="17">
        <v>10164</v>
      </c>
      <c r="P25" s="16" t="s">
        <v>4257</v>
      </c>
      <c r="Q25" s="20">
        <v>1.284125</v>
      </c>
      <c r="R25" s="16" t="s">
        <v>5672</v>
      </c>
      <c r="S25" s="17">
        <v>10121</v>
      </c>
      <c r="T25" s="16" t="s">
        <v>4259</v>
      </c>
      <c r="U25" s="20">
        <v>1.309798</v>
      </c>
      <c r="V25" s="16" t="s">
        <v>5673</v>
      </c>
      <c r="W25" s="17">
        <v>10044</v>
      </c>
      <c r="X25" s="16" t="s">
        <v>4261</v>
      </c>
      <c r="Y25" s="20">
        <v>1.3419449999999999</v>
      </c>
      <c r="Z25" s="16" t="s">
        <v>5800</v>
      </c>
      <c r="AA25" s="17">
        <f>SUM(PRODUCT(A3L418C2,A3L418C3))/A3L418C1</f>
        <v>10605</v>
      </c>
    </row>
    <row r="26" spans="1:27" x14ac:dyDescent="0.3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3524</v>
      </c>
      <c r="H26" s="16" t="s">
        <v>4253</v>
      </c>
      <c r="I26" s="20">
        <v>1</v>
      </c>
      <c r="J26" s="16" t="s">
        <v>5670</v>
      </c>
      <c r="K26" s="17">
        <v>3212</v>
      </c>
      <c r="L26" s="16" t="s">
        <v>4255</v>
      </c>
      <c r="M26" s="20">
        <v>1.19174</v>
      </c>
      <c r="N26" s="16" t="s">
        <v>5671</v>
      </c>
      <c r="O26" s="17">
        <v>3686</v>
      </c>
      <c r="P26" s="16" t="s">
        <v>4257</v>
      </c>
      <c r="Q26" s="20">
        <v>1.284125</v>
      </c>
      <c r="R26" s="16" t="s">
        <v>5672</v>
      </c>
      <c r="S26" s="17">
        <v>4004</v>
      </c>
      <c r="T26" s="16" t="s">
        <v>4259</v>
      </c>
      <c r="U26" s="20">
        <v>1.309798</v>
      </c>
      <c r="V26" s="16" t="s">
        <v>5673</v>
      </c>
      <c r="W26" s="17">
        <v>4274</v>
      </c>
      <c r="X26" s="16" t="s">
        <v>4261</v>
      </c>
      <c r="Y26" s="20">
        <v>1.3419449999999999</v>
      </c>
      <c r="Z26" s="16" t="s">
        <v>5801</v>
      </c>
      <c r="AA26" s="17">
        <f>SUM(PRODUCT(A3L419C2,A3L419C3))/A3L419C1</f>
        <v>3524</v>
      </c>
    </row>
    <row r="27" spans="1:27" x14ac:dyDescent="0.3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-5</v>
      </c>
      <c r="H27" s="16" t="s">
        <v>4253</v>
      </c>
      <c r="I27" s="20">
        <v>1</v>
      </c>
      <c r="J27" s="16" t="s">
        <v>5670</v>
      </c>
      <c r="K27" s="17">
        <v>21</v>
      </c>
      <c r="L27" s="16" t="s">
        <v>4255</v>
      </c>
      <c r="M27" s="20">
        <v>1.19174</v>
      </c>
      <c r="N27" s="16" t="s">
        <v>5671</v>
      </c>
      <c r="O27" s="17">
        <v>-47</v>
      </c>
      <c r="P27" s="16" t="s">
        <v>4257</v>
      </c>
      <c r="Q27" s="20">
        <v>1.284125</v>
      </c>
      <c r="R27" s="16" t="s">
        <v>5672</v>
      </c>
      <c r="S27" s="17">
        <v>-44</v>
      </c>
      <c r="T27" s="16" t="s">
        <v>4259</v>
      </c>
      <c r="U27" s="20">
        <v>1.309798</v>
      </c>
      <c r="V27" s="16" t="s">
        <v>5673</v>
      </c>
      <c r="W27" s="17">
        <v>31</v>
      </c>
      <c r="X27" s="16" t="s">
        <v>4261</v>
      </c>
      <c r="Y27" s="20">
        <v>1.3419449999999999</v>
      </c>
      <c r="Z27" s="16" t="s">
        <v>5802</v>
      </c>
      <c r="AA27" s="17">
        <f>SUM(PRODUCT(A3L420C2,A3L420C3))/A3L420C1</f>
        <v>-5</v>
      </c>
    </row>
    <row r="28" spans="1:27" x14ac:dyDescent="0.3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3673</v>
      </c>
      <c r="H28" s="16" t="s">
        <v>4253</v>
      </c>
      <c r="I28" s="20">
        <v>1</v>
      </c>
      <c r="J28" s="16" t="s">
        <v>5670</v>
      </c>
      <c r="K28" s="17">
        <v>3288</v>
      </c>
      <c r="L28" s="16" t="s">
        <v>4255</v>
      </c>
      <c r="M28" s="20">
        <v>1.19174</v>
      </c>
      <c r="N28" s="16" t="s">
        <v>5671</v>
      </c>
      <c r="O28" s="17">
        <v>2023</v>
      </c>
      <c r="P28" s="16" t="s">
        <v>4257</v>
      </c>
      <c r="Q28" s="20">
        <v>1.284125</v>
      </c>
      <c r="R28" s="16" t="s">
        <v>5672</v>
      </c>
      <c r="S28" s="17">
        <v>2070</v>
      </c>
      <c r="T28" s="16" t="s">
        <v>4259</v>
      </c>
      <c r="U28" s="20">
        <v>1.309798</v>
      </c>
      <c r="V28" s="16" t="s">
        <v>5673</v>
      </c>
      <c r="W28" s="17">
        <v>1759</v>
      </c>
      <c r="X28" s="16" t="s">
        <v>4261</v>
      </c>
      <c r="Y28" s="20">
        <v>1.3419449999999999</v>
      </c>
      <c r="Z28" s="16" t="s">
        <v>5803</v>
      </c>
      <c r="AA28" s="17">
        <f>SUM(PRODUCT(A3L421C2,A3L421C3))/A3L421C1</f>
        <v>3673</v>
      </c>
    </row>
    <row r="29" spans="1:27" x14ac:dyDescent="0.3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2781</v>
      </c>
      <c r="H29" s="16" t="s">
        <v>4253</v>
      </c>
      <c r="I29" s="20">
        <v>1</v>
      </c>
      <c r="J29" s="16" t="s">
        <v>5670</v>
      </c>
      <c r="K29" s="17">
        <v>-75</v>
      </c>
      <c r="L29" s="16" t="s">
        <v>4255</v>
      </c>
      <c r="M29" s="20">
        <v>1.19174</v>
      </c>
      <c r="N29" s="16" t="s">
        <v>5671</v>
      </c>
      <c r="O29" s="17">
        <v>-214</v>
      </c>
      <c r="P29" s="16" t="s">
        <v>4257</v>
      </c>
      <c r="Q29" s="20">
        <v>1.284125</v>
      </c>
      <c r="R29" s="16" t="s">
        <v>5672</v>
      </c>
      <c r="S29" s="17">
        <v>-211</v>
      </c>
      <c r="T29" s="16" t="s">
        <v>4259</v>
      </c>
      <c r="U29" s="20">
        <v>1.309798</v>
      </c>
      <c r="V29" s="16" t="s">
        <v>5673</v>
      </c>
      <c r="W29" s="17">
        <v>-597</v>
      </c>
      <c r="X29" s="16" t="s">
        <v>4261</v>
      </c>
      <c r="Y29" s="20">
        <v>1.3419449999999999</v>
      </c>
      <c r="Z29" s="16" t="s">
        <v>5804</v>
      </c>
      <c r="AA29" s="17">
        <f>SUM(PRODUCT(A3L422C2,A3L422C3))/A3L422C1</f>
        <v>2781</v>
      </c>
    </row>
    <row r="30" spans="1:27" x14ac:dyDescent="0.3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-24</v>
      </c>
      <c r="H30" s="16" t="s">
        <v>4253</v>
      </c>
      <c r="I30" s="20">
        <v>1</v>
      </c>
      <c r="J30" s="16" t="s">
        <v>5670</v>
      </c>
      <c r="K30" s="17">
        <v>-211</v>
      </c>
      <c r="L30" s="16" t="s">
        <v>4255</v>
      </c>
      <c r="M30" s="20">
        <v>1.19174</v>
      </c>
      <c r="N30" s="16" t="s">
        <v>5671</v>
      </c>
      <c r="O30" s="17">
        <v>-80</v>
      </c>
      <c r="P30" s="16" t="s">
        <v>4257</v>
      </c>
      <c r="Q30" s="20">
        <v>1.284125</v>
      </c>
      <c r="R30" s="16" t="s">
        <v>5672</v>
      </c>
      <c r="S30" s="17">
        <v>-58</v>
      </c>
      <c r="T30" s="16" t="s">
        <v>4259</v>
      </c>
      <c r="U30" s="20">
        <v>1.309798</v>
      </c>
      <c r="V30" s="16" t="s">
        <v>5673</v>
      </c>
      <c r="W30" s="17">
        <v>-398</v>
      </c>
      <c r="X30" s="16" t="s">
        <v>4261</v>
      </c>
      <c r="Y30" s="20">
        <v>1.3419449999999999</v>
      </c>
      <c r="Z30" s="16" t="s">
        <v>5805</v>
      </c>
      <c r="AA30" s="17">
        <f>SUM(PRODUCT(A3L423C2,A3L423C3))/A3L423C1</f>
        <v>-24</v>
      </c>
    </row>
    <row r="31" spans="1:27" x14ac:dyDescent="0.3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46887</v>
      </c>
      <c r="H31" s="16" t="s">
        <v>4253</v>
      </c>
      <c r="I31" s="20">
        <v>1</v>
      </c>
      <c r="J31" s="16" t="s">
        <v>5670</v>
      </c>
      <c r="K31" s="17">
        <v>40269</v>
      </c>
      <c r="L31" s="16" t="s">
        <v>4255</v>
      </c>
      <c r="M31" s="20">
        <v>1.19174</v>
      </c>
      <c r="N31" s="16" t="s">
        <v>5671</v>
      </c>
      <c r="O31" s="17">
        <v>29317</v>
      </c>
      <c r="P31" s="16" t="s">
        <v>4257</v>
      </c>
      <c r="Q31" s="20">
        <v>1.284125</v>
      </c>
      <c r="R31" s="16" t="s">
        <v>5672</v>
      </c>
      <c r="S31" s="17">
        <v>30095</v>
      </c>
      <c r="T31" s="16" t="s">
        <v>4259</v>
      </c>
      <c r="U31" s="20">
        <v>1.309798</v>
      </c>
      <c r="V31" s="16" t="s">
        <v>5673</v>
      </c>
      <c r="W31" s="17">
        <v>35113</v>
      </c>
      <c r="X31" s="16" t="s">
        <v>4261</v>
      </c>
      <c r="Y31" s="20">
        <v>1.3419449999999999</v>
      </c>
      <c r="Z31" s="16" t="s">
        <v>5806</v>
      </c>
      <c r="AA31" s="17">
        <f>SUM(PRODUCT(A3L424C2,A3L424C3))/A3L424C1</f>
        <v>46887</v>
      </c>
    </row>
    <row r="32" spans="1:27" x14ac:dyDescent="0.3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12811</v>
      </c>
      <c r="H32" s="16" t="s">
        <v>4253</v>
      </c>
      <c r="I32" s="20">
        <v>1</v>
      </c>
      <c r="J32" s="16" t="s">
        <v>5670</v>
      </c>
      <c r="K32" s="17">
        <v>12740</v>
      </c>
      <c r="L32" s="16" t="s">
        <v>4255</v>
      </c>
      <c r="M32" s="20">
        <v>1.19174</v>
      </c>
      <c r="N32" s="16" t="s">
        <v>5671</v>
      </c>
      <c r="O32" s="17">
        <v>12352</v>
      </c>
      <c r="P32" s="16" t="s">
        <v>4257</v>
      </c>
      <c r="Q32" s="20">
        <v>1.284125</v>
      </c>
      <c r="R32" s="16" t="s">
        <v>5672</v>
      </c>
      <c r="S32" s="17">
        <v>12044</v>
      </c>
      <c r="T32" s="16" t="s">
        <v>4259</v>
      </c>
      <c r="U32" s="20">
        <v>1.309798</v>
      </c>
      <c r="V32" s="16" t="s">
        <v>5673</v>
      </c>
      <c r="W32" s="17">
        <v>8579</v>
      </c>
      <c r="X32" s="16" t="s">
        <v>4261</v>
      </c>
      <c r="Y32" s="20">
        <v>1.3419449999999999</v>
      </c>
      <c r="Z32" s="16" t="s">
        <v>5807</v>
      </c>
      <c r="AA32" s="17">
        <f>SUM(PRODUCT(A3L425C2,A3L425C3))/A3L425C1</f>
        <v>12811</v>
      </c>
    </row>
    <row r="33" spans="1:27" x14ac:dyDescent="0.3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212327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194335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147538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146931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143777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212327</v>
      </c>
    </row>
    <row r="34" spans="1:27" x14ac:dyDescent="0.3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1.19174</v>
      </c>
      <c r="N34" s="16" t="s">
        <v>5671</v>
      </c>
      <c r="O34" s="17">
        <v>0</v>
      </c>
      <c r="P34" s="16" t="s">
        <v>4257</v>
      </c>
      <c r="Q34" s="20">
        <v>1.284125</v>
      </c>
      <c r="R34" s="16" t="s">
        <v>5672</v>
      </c>
      <c r="S34" s="17">
        <v>0</v>
      </c>
      <c r="T34" s="16" t="s">
        <v>4259</v>
      </c>
      <c r="U34" s="20">
        <v>1.309798</v>
      </c>
      <c r="V34" s="16" t="s">
        <v>5673</v>
      </c>
      <c r="W34" s="17">
        <v>0</v>
      </c>
      <c r="X34" s="16" t="s">
        <v>4261</v>
      </c>
      <c r="Y34" s="20">
        <v>1.3419449999999999</v>
      </c>
      <c r="Z34" s="16" t="s">
        <v>5814</v>
      </c>
      <c r="AA34" s="17">
        <f>SUM(PRODUCT(A3L427C2,A3L427C3))/A3L427C1</f>
        <v>0</v>
      </c>
    </row>
    <row r="35" spans="1:27" x14ac:dyDescent="0.3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1.19174</v>
      </c>
      <c r="N35" s="16" t="s">
        <v>5671</v>
      </c>
      <c r="O35" s="17">
        <v>0</v>
      </c>
      <c r="P35" s="16" t="s">
        <v>4257</v>
      </c>
      <c r="Q35" s="20">
        <v>1.284125</v>
      </c>
      <c r="R35" s="16" t="s">
        <v>5672</v>
      </c>
      <c r="S35" s="17">
        <v>0</v>
      </c>
      <c r="T35" s="16" t="s">
        <v>4259</v>
      </c>
      <c r="U35" s="20">
        <v>1.309798</v>
      </c>
      <c r="V35" s="16" t="s">
        <v>5673</v>
      </c>
      <c r="W35" s="17">
        <v>0</v>
      </c>
      <c r="X35" s="16" t="s">
        <v>4261</v>
      </c>
      <c r="Y35" s="20">
        <v>1.3419449999999999</v>
      </c>
      <c r="Z35" s="16" t="s">
        <v>5815</v>
      </c>
      <c r="AA35" s="17">
        <f>SUM(PRODUCT(A3L428C2,A3L428C3))/A3L428C1</f>
        <v>0</v>
      </c>
    </row>
    <row r="36" spans="1:27" x14ac:dyDescent="0.3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1.19174</v>
      </c>
      <c r="N36" s="16" t="s">
        <v>5671</v>
      </c>
      <c r="O36" s="17">
        <v>0</v>
      </c>
      <c r="P36" s="16" t="s">
        <v>4257</v>
      </c>
      <c r="Q36" s="20">
        <v>1.284125</v>
      </c>
      <c r="R36" s="16" t="s">
        <v>5672</v>
      </c>
      <c r="S36" s="17">
        <v>0</v>
      </c>
      <c r="T36" s="16" t="s">
        <v>4259</v>
      </c>
      <c r="U36" s="20">
        <v>1.309798</v>
      </c>
      <c r="V36" s="16" t="s">
        <v>5673</v>
      </c>
      <c r="W36" s="17">
        <v>0</v>
      </c>
      <c r="X36" s="16" t="s">
        <v>4261</v>
      </c>
      <c r="Y36" s="20">
        <v>1.3419449999999999</v>
      </c>
      <c r="Z36" s="16" t="s">
        <v>5816</v>
      </c>
      <c r="AA36" s="17">
        <f>SUM(PRODUCT(A3L429C2,A3L429C3))/A3L429C1</f>
        <v>0</v>
      </c>
    </row>
    <row r="37" spans="1:27" x14ac:dyDescent="0.3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1.19174</v>
      </c>
      <c r="N37" s="16" t="s">
        <v>5671</v>
      </c>
      <c r="O37" s="17">
        <v>0</v>
      </c>
      <c r="P37" s="16" t="s">
        <v>4257</v>
      </c>
      <c r="Q37" s="20">
        <v>1.284125</v>
      </c>
      <c r="R37" s="16" t="s">
        <v>5672</v>
      </c>
      <c r="S37" s="17">
        <v>0</v>
      </c>
      <c r="T37" s="16" t="s">
        <v>4259</v>
      </c>
      <c r="U37" s="20">
        <v>1.309798</v>
      </c>
      <c r="V37" s="16" t="s">
        <v>5673</v>
      </c>
      <c r="W37" s="17">
        <v>0</v>
      </c>
      <c r="X37" s="16" t="s">
        <v>4261</v>
      </c>
      <c r="Y37" s="20">
        <v>1.3419449999999999</v>
      </c>
      <c r="Z37" s="16" t="s">
        <v>5817</v>
      </c>
      <c r="AA37" s="17">
        <f>SUM(PRODUCT(A3L430C2,A3L430C3))/A3L430C1</f>
        <v>0</v>
      </c>
    </row>
    <row r="38" spans="1:27" x14ac:dyDescent="0.3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1.19174</v>
      </c>
      <c r="N38" s="16" t="s">
        <v>5671</v>
      </c>
      <c r="O38" s="17">
        <v>0</v>
      </c>
      <c r="P38" s="16" t="s">
        <v>4257</v>
      </c>
      <c r="Q38" s="20">
        <v>1.284125</v>
      </c>
      <c r="R38" s="16" t="s">
        <v>5672</v>
      </c>
      <c r="S38" s="17">
        <v>0</v>
      </c>
      <c r="T38" s="16" t="s">
        <v>4259</v>
      </c>
      <c r="U38" s="20">
        <v>1.309798</v>
      </c>
      <c r="V38" s="16" t="s">
        <v>5673</v>
      </c>
      <c r="W38" s="17">
        <v>0</v>
      </c>
      <c r="X38" s="16" t="s">
        <v>4261</v>
      </c>
      <c r="Y38" s="20">
        <v>1.3419449999999999</v>
      </c>
      <c r="Z38" s="16" t="s">
        <v>5818</v>
      </c>
      <c r="AA38" s="17">
        <f>SUM(PRODUCT(A3L431C2,A3L431C3))/A3L431C1</f>
        <v>0</v>
      </c>
    </row>
    <row r="39" spans="1:27" x14ac:dyDescent="0.3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1396</v>
      </c>
      <c r="H39" s="16" t="s">
        <v>4253</v>
      </c>
      <c r="I39" s="20">
        <v>1</v>
      </c>
      <c r="J39" s="16" t="s">
        <v>5670</v>
      </c>
      <c r="K39" s="17">
        <v>1815</v>
      </c>
      <c r="L39" s="16" t="s">
        <v>4255</v>
      </c>
      <c r="M39" s="20">
        <v>1.19174</v>
      </c>
      <c r="N39" s="16" t="s">
        <v>5671</v>
      </c>
      <c r="O39" s="17">
        <v>1805</v>
      </c>
      <c r="P39" s="16" t="s">
        <v>4257</v>
      </c>
      <c r="Q39" s="20">
        <v>1.284125</v>
      </c>
      <c r="R39" s="16" t="s">
        <v>5672</v>
      </c>
      <c r="S39" s="17">
        <v>1691</v>
      </c>
      <c r="T39" s="16" t="s">
        <v>4259</v>
      </c>
      <c r="U39" s="20">
        <v>1.309798</v>
      </c>
      <c r="V39" s="16" t="s">
        <v>5673</v>
      </c>
      <c r="W39" s="17">
        <v>1807</v>
      </c>
      <c r="X39" s="16" t="s">
        <v>4261</v>
      </c>
      <c r="Y39" s="20">
        <v>1.3419449999999999</v>
      </c>
      <c r="Z39" s="16" t="s">
        <v>5819</v>
      </c>
      <c r="AA39" s="17">
        <f>SUM(PRODUCT(A3L432C2,A3L432C3))/A3L432C1</f>
        <v>1396</v>
      </c>
    </row>
    <row r="40" spans="1:27" x14ac:dyDescent="0.3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34553</v>
      </c>
      <c r="H40" s="16" t="s">
        <v>4253</v>
      </c>
      <c r="I40" s="20">
        <v>1</v>
      </c>
      <c r="J40" s="16" t="s">
        <v>5670</v>
      </c>
      <c r="K40" s="17">
        <v>34698</v>
      </c>
      <c r="L40" s="16" t="s">
        <v>4255</v>
      </c>
      <c r="M40" s="20">
        <v>1.19174</v>
      </c>
      <c r="N40" s="16" t="s">
        <v>5671</v>
      </c>
      <c r="O40" s="17">
        <v>36680</v>
      </c>
      <c r="P40" s="16" t="s">
        <v>4257</v>
      </c>
      <c r="Q40" s="20">
        <v>1.284125</v>
      </c>
      <c r="R40" s="16" t="s">
        <v>5672</v>
      </c>
      <c r="S40" s="17">
        <v>37901</v>
      </c>
      <c r="T40" s="16" t="s">
        <v>4259</v>
      </c>
      <c r="U40" s="20">
        <v>1.309798</v>
      </c>
      <c r="V40" s="16" t="s">
        <v>5673</v>
      </c>
      <c r="W40" s="17">
        <v>40005</v>
      </c>
      <c r="X40" s="16" t="s">
        <v>4261</v>
      </c>
      <c r="Y40" s="20">
        <v>1.3419449999999999</v>
      </c>
      <c r="Z40" s="16" t="s">
        <v>5820</v>
      </c>
      <c r="AA40" s="17">
        <f>SUM(PRODUCT(A3L433C2,A3L433C3))/A3L433C1</f>
        <v>34553</v>
      </c>
    </row>
    <row r="41" spans="1:27" x14ac:dyDescent="0.3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1.19174</v>
      </c>
      <c r="N41" s="16" t="s">
        <v>5671</v>
      </c>
      <c r="O41" s="17">
        <v>0</v>
      </c>
      <c r="P41" s="16" t="s">
        <v>4257</v>
      </c>
      <c r="Q41" s="20">
        <v>1.284125</v>
      </c>
      <c r="R41" s="16" t="s">
        <v>5672</v>
      </c>
      <c r="S41" s="17">
        <v>0</v>
      </c>
      <c r="T41" s="16" t="s">
        <v>4259</v>
      </c>
      <c r="U41" s="20">
        <v>1.309798</v>
      </c>
      <c r="V41" s="16" t="s">
        <v>5673</v>
      </c>
      <c r="W41" s="17">
        <v>0</v>
      </c>
      <c r="X41" s="16" t="s">
        <v>4261</v>
      </c>
      <c r="Y41" s="20">
        <v>1.3419449999999999</v>
      </c>
      <c r="Z41" s="16" t="s">
        <v>5821</v>
      </c>
      <c r="AA41" s="17">
        <f>SUM(PRODUCT(A3L434C2,A3L434C3))/A3L434C1</f>
        <v>0</v>
      </c>
    </row>
    <row r="42" spans="1:27" x14ac:dyDescent="0.3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1.19174</v>
      </c>
      <c r="N42" s="16" t="s">
        <v>5671</v>
      </c>
      <c r="O42" s="17">
        <v>0</v>
      </c>
      <c r="P42" s="16" t="s">
        <v>4257</v>
      </c>
      <c r="Q42" s="20">
        <v>1.284125</v>
      </c>
      <c r="R42" s="16" t="s">
        <v>5672</v>
      </c>
      <c r="S42" s="17">
        <v>0</v>
      </c>
      <c r="T42" s="16" t="s">
        <v>4259</v>
      </c>
      <c r="U42" s="20">
        <v>1.309798</v>
      </c>
      <c r="V42" s="16" t="s">
        <v>5673</v>
      </c>
      <c r="W42" s="17">
        <v>0</v>
      </c>
      <c r="X42" s="16" t="s">
        <v>4261</v>
      </c>
      <c r="Y42" s="20">
        <v>1.3419449999999999</v>
      </c>
      <c r="Z42" s="16" t="s">
        <v>5822</v>
      </c>
      <c r="AA42" s="17">
        <f>SUM(PRODUCT(A3L435C2,A3L435C3))/A3L435C1</f>
        <v>0</v>
      </c>
    </row>
    <row r="43" spans="1:27" x14ac:dyDescent="0.3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-2</v>
      </c>
      <c r="H43" s="16" t="s">
        <v>4253</v>
      </c>
      <c r="I43" s="20">
        <v>1</v>
      </c>
      <c r="J43" s="16" t="s">
        <v>5670</v>
      </c>
      <c r="K43" s="17">
        <v>-3</v>
      </c>
      <c r="L43" s="16" t="s">
        <v>4255</v>
      </c>
      <c r="M43" s="20">
        <v>1.19174</v>
      </c>
      <c r="N43" s="16" t="s">
        <v>5671</v>
      </c>
      <c r="O43" s="17">
        <v>0</v>
      </c>
      <c r="P43" s="16" t="s">
        <v>4257</v>
      </c>
      <c r="Q43" s="20">
        <v>1.284125</v>
      </c>
      <c r="R43" s="16" t="s">
        <v>5672</v>
      </c>
      <c r="S43" s="17">
        <v>0</v>
      </c>
      <c r="T43" s="16" t="s">
        <v>4259</v>
      </c>
      <c r="U43" s="20">
        <v>1.309798</v>
      </c>
      <c r="V43" s="16" t="s">
        <v>5673</v>
      </c>
      <c r="W43" s="17">
        <v>0</v>
      </c>
      <c r="X43" s="16" t="s">
        <v>4261</v>
      </c>
      <c r="Y43" s="20">
        <v>1.3419449999999999</v>
      </c>
      <c r="Z43" s="16" t="s">
        <v>5823</v>
      </c>
      <c r="AA43" s="17">
        <f>SUM(PRODUCT(A3L436C2,A3L436C3))/A3L436C1</f>
        <v>-2</v>
      </c>
    </row>
    <row r="44" spans="1:27" x14ac:dyDescent="0.3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258163</v>
      </c>
      <c r="H44" s="16" t="s">
        <v>4253</v>
      </c>
      <c r="I44" s="20">
        <v>1</v>
      </c>
      <c r="J44" s="16" t="s">
        <v>5670</v>
      </c>
      <c r="K44" s="17">
        <v>255478</v>
      </c>
      <c r="L44" s="16" t="s">
        <v>4255</v>
      </c>
      <c r="M44" s="20">
        <v>1.19174</v>
      </c>
      <c r="N44" s="16" t="s">
        <v>5671</v>
      </c>
      <c r="O44" s="17">
        <v>246211</v>
      </c>
      <c r="P44" s="16" t="s">
        <v>4257</v>
      </c>
      <c r="Q44" s="20">
        <v>1.284125</v>
      </c>
      <c r="R44" s="16" t="s">
        <v>5672</v>
      </c>
      <c r="S44" s="17">
        <v>241214</v>
      </c>
      <c r="T44" s="16" t="s">
        <v>4259</v>
      </c>
      <c r="U44" s="20">
        <v>1.309798</v>
      </c>
      <c r="V44" s="16" t="s">
        <v>5673</v>
      </c>
      <c r="W44" s="17">
        <v>219799</v>
      </c>
      <c r="X44" s="16" t="s">
        <v>4261</v>
      </c>
      <c r="Y44" s="20">
        <v>1.3419449999999999</v>
      </c>
      <c r="Z44" s="16" t="s">
        <v>5824</v>
      </c>
      <c r="AA44" s="17">
        <f>SUM(PRODUCT(A3L437C2,A3L437C3))/A3L437C1</f>
        <v>258163</v>
      </c>
    </row>
    <row r="45" spans="1:27" x14ac:dyDescent="0.3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7992</v>
      </c>
      <c r="H45" s="16" t="s">
        <v>4253</v>
      </c>
      <c r="I45" s="20">
        <v>1</v>
      </c>
      <c r="J45" s="16" t="s">
        <v>5670</v>
      </c>
      <c r="K45" s="17">
        <v>6957</v>
      </c>
      <c r="L45" s="16" t="s">
        <v>4255</v>
      </c>
      <c r="M45" s="20">
        <v>1.19174</v>
      </c>
      <c r="N45" s="16" t="s">
        <v>5671</v>
      </c>
      <c r="O45" s="17">
        <v>8956</v>
      </c>
      <c r="P45" s="16" t="s">
        <v>4257</v>
      </c>
      <c r="Q45" s="20">
        <v>1.284125</v>
      </c>
      <c r="R45" s="16" t="s">
        <v>5672</v>
      </c>
      <c r="S45" s="17">
        <v>10470</v>
      </c>
      <c r="T45" s="16" t="s">
        <v>4259</v>
      </c>
      <c r="U45" s="20">
        <v>1.309798</v>
      </c>
      <c r="V45" s="16" t="s">
        <v>5673</v>
      </c>
      <c r="W45" s="17">
        <v>10666</v>
      </c>
      <c r="X45" s="16" t="s">
        <v>4261</v>
      </c>
      <c r="Y45" s="20">
        <v>1.3419449999999999</v>
      </c>
      <c r="Z45" s="16" t="s">
        <v>5825</v>
      </c>
      <c r="AA45" s="17">
        <f>SUM(PRODUCT(A3L438C2,A3L438C3))/A3L438C1</f>
        <v>7992</v>
      </c>
    </row>
    <row r="46" spans="1:27" x14ac:dyDescent="0.3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4785</v>
      </c>
      <c r="H46" s="16" t="s">
        <v>4253</v>
      </c>
      <c r="I46" s="20">
        <v>1</v>
      </c>
      <c r="J46" s="16" t="s">
        <v>5670</v>
      </c>
      <c r="K46" s="17">
        <v>3617</v>
      </c>
      <c r="L46" s="16" t="s">
        <v>4255</v>
      </c>
      <c r="M46" s="20">
        <v>1.19174</v>
      </c>
      <c r="N46" s="16" t="s">
        <v>5671</v>
      </c>
      <c r="O46" s="17">
        <v>3490</v>
      </c>
      <c r="P46" s="16" t="s">
        <v>4257</v>
      </c>
      <c r="Q46" s="20">
        <v>1.284125</v>
      </c>
      <c r="R46" s="16" t="s">
        <v>5672</v>
      </c>
      <c r="S46" s="17">
        <v>4491</v>
      </c>
      <c r="T46" s="16" t="s">
        <v>4259</v>
      </c>
      <c r="U46" s="20">
        <v>1.309798</v>
      </c>
      <c r="V46" s="16" t="s">
        <v>5673</v>
      </c>
      <c r="W46" s="17">
        <v>4787</v>
      </c>
      <c r="X46" s="16" t="s">
        <v>4261</v>
      </c>
      <c r="Y46" s="20">
        <v>1.3419449999999999</v>
      </c>
      <c r="Z46" s="16" t="s">
        <v>5826</v>
      </c>
      <c r="AA46" s="17">
        <f>SUM(PRODUCT(A3L439C2,A3L439C3))/A3L439C1</f>
        <v>4785</v>
      </c>
    </row>
    <row r="47" spans="1:27" x14ac:dyDescent="0.3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420</v>
      </c>
      <c r="H47" s="16" t="s">
        <v>4253</v>
      </c>
      <c r="I47" s="20">
        <v>1</v>
      </c>
      <c r="J47" s="16" t="s">
        <v>5670</v>
      </c>
      <c r="K47" s="17">
        <v>321</v>
      </c>
      <c r="L47" s="16" t="s">
        <v>4255</v>
      </c>
      <c r="M47" s="20">
        <v>1.19174</v>
      </c>
      <c r="N47" s="16" t="s">
        <v>5671</v>
      </c>
      <c r="O47" s="17">
        <v>368</v>
      </c>
      <c r="P47" s="16" t="s">
        <v>4257</v>
      </c>
      <c r="Q47" s="20">
        <v>1.284125</v>
      </c>
      <c r="R47" s="16" t="s">
        <v>5672</v>
      </c>
      <c r="S47" s="17">
        <v>523</v>
      </c>
      <c r="T47" s="16" t="s">
        <v>4259</v>
      </c>
      <c r="U47" s="20">
        <v>1.309798</v>
      </c>
      <c r="V47" s="16" t="s">
        <v>5673</v>
      </c>
      <c r="W47" s="17">
        <v>544</v>
      </c>
      <c r="X47" s="16" t="s">
        <v>4261</v>
      </c>
      <c r="Y47" s="20">
        <v>1.3419449999999999</v>
      </c>
      <c r="Z47" s="16" t="s">
        <v>5827</v>
      </c>
      <c r="AA47" s="17">
        <f>SUM(PRODUCT(A3L440C2,A3L440C3))/A3L440C1</f>
        <v>420</v>
      </c>
    </row>
    <row r="48" spans="1:27" x14ac:dyDescent="0.3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97183</v>
      </c>
      <c r="H48" s="16" t="s">
        <v>4253</v>
      </c>
      <c r="I48" s="20">
        <v>1</v>
      </c>
      <c r="J48" s="16" t="s">
        <v>5670</v>
      </c>
      <c r="K48" s="17">
        <v>96370</v>
      </c>
      <c r="L48" s="16" t="s">
        <v>4255</v>
      </c>
      <c r="M48" s="20">
        <v>1.19174</v>
      </c>
      <c r="N48" s="16" t="s">
        <v>5671</v>
      </c>
      <c r="O48" s="17">
        <v>93237</v>
      </c>
      <c r="P48" s="16" t="s">
        <v>4257</v>
      </c>
      <c r="Q48" s="20">
        <v>1.284125</v>
      </c>
      <c r="R48" s="16" t="s">
        <v>5672</v>
      </c>
      <c r="S48" s="17">
        <v>82765</v>
      </c>
      <c r="T48" s="16" t="s">
        <v>4259</v>
      </c>
      <c r="U48" s="20">
        <v>1.309798</v>
      </c>
      <c r="V48" s="16" t="s">
        <v>5673</v>
      </c>
      <c r="W48" s="17">
        <v>67903</v>
      </c>
      <c r="X48" s="16" t="s">
        <v>4261</v>
      </c>
      <c r="Y48" s="20">
        <v>1.3419449999999999</v>
      </c>
      <c r="Z48" s="16" t="s">
        <v>5828</v>
      </c>
      <c r="AA48" s="17">
        <f>SUM(PRODUCT(A3L441C2,A3L441C3))/A3L441C1</f>
        <v>97183</v>
      </c>
    </row>
    <row r="49" spans="1:27" x14ac:dyDescent="0.3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391293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388358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377933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363571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329514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391293</v>
      </c>
    </row>
    <row r="50" spans="1:27" x14ac:dyDescent="0.3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1466704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1470453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1459460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1454514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1412315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1466704</v>
      </c>
    </row>
    <row r="51" spans="1:27" x14ac:dyDescent="0.3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1396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1815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1805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1691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1807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1396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602277-6473-49AF-A0DE-493A19791EA4}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5847</v>
      </c>
    </row>
    <row r="3" spans="1:15" x14ac:dyDescent="0.3">
      <c r="B3" s="13" t="s">
        <v>4042</v>
      </c>
    </row>
    <row r="4" spans="1:15" x14ac:dyDescent="0.3">
      <c r="B4" s="13" t="s">
        <v>5128</v>
      </c>
    </row>
    <row r="5" spans="1:15" x14ac:dyDescent="0.3">
      <c r="B5" s="11" t="s">
        <v>5848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3">
      <c r="A8" s="11">
        <v>501</v>
      </c>
      <c r="B8" s="14" t="s">
        <v>945</v>
      </c>
      <c r="C8" s="11" t="s">
        <v>5634</v>
      </c>
      <c r="D8" s="16" t="s">
        <v>5669</v>
      </c>
      <c r="E8" s="17">
        <v>1040130</v>
      </c>
      <c r="F8" s="16" t="s">
        <v>5669</v>
      </c>
      <c r="G8" s="17">
        <v>2677</v>
      </c>
      <c r="H8" s="16" t="s">
        <v>5855</v>
      </c>
      <c r="I8" s="17">
        <f>A3L501C1+A3L501C2</f>
        <v>1042807</v>
      </c>
      <c r="J8" s="16" t="s">
        <v>5669</v>
      </c>
      <c r="K8" s="17">
        <v>455783</v>
      </c>
      <c r="L8" s="16" t="s">
        <v>5669</v>
      </c>
      <c r="M8" s="17">
        <v>1731</v>
      </c>
      <c r="N8" s="16" t="s">
        <v>5856</v>
      </c>
      <c r="O8" s="17">
        <f>A3L501C4+A3L501C5</f>
        <v>457514</v>
      </c>
    </row>
    <row r="9" spans="1:15" x14ac:dyDescent="0.3">
      <c r="A9" s="11">
        <v>502</v>
      </c>
      <c r="B9" s="14" t="s">
        <v>945</v>
      </c>
      <c r="C9" s="11" t="s">
        <v>5635</v>
      </c>
      <c r="D9" s="16" t="s">
        <v>5669</v>
      </c>
      <c r="E9" s="17">
        <v>19551656</v>
      </c>
      <c r="F9" s="16" t="s">
        <v>5669</v>
      </c>
      <c r="G9" s="17">
        <v>866209</v>
      </c>
      <c r="H9" s="16" t="s">
        <v>5857</v>
      </c>
      <c r="I9" s="17">
        <f>A3L502C1+A3L502C2</f>
        <v>20417865</v>
      </c>
      <c r="J9" s="16" t="s">
        <v>5669</v>
      </c>
      <c r="K9" s="17">
        <v>8117896</v>
      </c>
      <c r="L9" s="16" t="s">
        <v>5669</v>
      </c>
      <c r="M9" s="17">
        <v>604398</v>
      </c>
      <c r="N9" s="16" t="s">
        <v>5858</v>
      </c>
      <c r="O9" s="17">
        <f>A3L502C4+A3L502C5</f>
        <v>8722294</v>
      </c>
    </row>
    <row r="10" spans="1:15" x14ac:dyDescent="0.3">
      <c r="A10" s="11">
        <v>503</v>
      </c>
      <c r="B10" s="14" t="s">
        <v>945</v>
      </c>
      <c r="C10" s="11" t="s">
        <v>5636</v>
      </c>
      <c r="D10" s="16" t="s">
        <v>5669</v>
      </c>
      <c r="E10" s="17">
        <v>0</v>
      </c>
      <c r="F10" s="16" t="s">
        <v>5669</v>
      </c>
      <c r="G10" s="17">
        <v>0</v>
      </c>
      <c r="H10" s="16" t="s">
        <v>5859</v>
      </c>
      <c r="I10" s="17">
        <f>A3L503C1+A3L503C2</f>
        <v>0</v>
      </c>
      <c r="J10" s="16" t="s">
        <v>5669</v>
      </c>
      <c r="K10" s="17">
        <v>0</v>
      </c>
      <c r="L10" s="16" t="s">
        <v>5669</v>
      </c>
      <c r="M10" s="17">
        <v>0</v>
      </c>
      <c r="N10" s="16" t="s">
        <v>5860</v>
      </c>
      <c r="O10" s="17">
        <f>A3L503C4+A3L503C5</f>
        <v>0</v>
      </c>
    </row>
    <row r="11" spans="1:15" x14ac:dyDescent="0.3">
      <c r="A11" s="11">
        <v>504</v>
      </c>
      <c r="B11" s="14" t="s">
        <v>945</v>
      </c>
      <c r="C11" s="11" t="s">
        <v>5637</v>
      </c>
      <c r="D11" s="16" t="s">
        <v>5669</v>
      </c>
      <c r="E11" s="17">
        <v>0</v>
      </c>
      <c r="F11" s="16" t="s">
        <v>5669</v>
      </c>
      <c r="G11" s="17">
        <v>0</v>
      </c>
      <c r="H11" s="16" t="s">
        <v>5861</v>
      </c>
      <c r="I11" s="17">
        <f>A3L504C1+A3L504C2</f>
        <v>0</v>
      </c>
      <c r="J11" s="16" t="s">
        <v>5669</v>
      </c>
      <c r="K11" s="17">
        <v>0</v>
      </c>
      <c r="L11" s="16" t="s">
        <v>5669</v>
      </c>
      <c r="M11" s="17">
        <v>0</v>
      </c>
      <c r="N11" s="16" t="s">
        <v>5862</v>
      </c>
      <c r="O11" s="17">
        <f>A3L504C4+A3L504C5</f>
        <v>0</v>
      </c>
    </row>
    <row r="12" spans="1:15" x14ac:dyDescent="0.3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19551656</v>
      </c>
      <c r="F12" s="16" t="s">
        <v>5864</v>
      </c>
      <c r="G12" s="17">
        <f>(A3L502C2+A3L504C2)</f>
        <v>866209</v>
      </c>
      <c r="H12" s="16" t="s">
        <v>5865</v>
      </c>
      <c r="I12" s="17">
        <f>(A3L502C3+A3L504C3)</f>
        <v>20417865</v>
      </c>
      <c r="J12" s="16" t="s">
        <v>5866</v>
      </c>
      <c r="K12" s="17">
        <f>(A3L502C4+A3L504C4)</f>
        <v>8117896</v>
      </c>
      <c r="L12" s="16" t="s">
        <v>5867</v>
      </c>
      <c r="M12" s="17">
        <f>(A3L502C5+A3L504C5)</f>
        <v>604398</v>
      </c>
      <c r="N12" s="16" t="s">
        <v>5868</v>
      </c>
      <c r="O12" s="17">
        <f>(A3L502C6+A3L504C6)</f>
        <v>8722294</v>
      </c>
    </row>
    <row r="13" spans="1:15" x14ac:dyDescent="0.3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1040130</v>
      </c>
      <c r="F13" s="16" t="s">
        <v>5870</v>
      </c>
      <c r="G13" s="17">
        <f>(A3L501C2+A3L503C2)</f>
        <v>2677</v>
      </c>
      <c r="H13" s="16" t="s">
        <v>5871</v>
      </c>
      <c r="I13" s="17">
        <f>(A3L501C3+A3L503C3)</f>
        <v>1042807</v>
      </c>
      <c r="J13" s="16" t="s">
        <v>5872</v>
      </c>
      <c r="K13" s="17">
        <f>(A3L501C4+A3L503C4)</f>
        <v>455783</v>
      </c>
      <c r="L13" s="16" t="s">
        <v>5873</v>
      </c>
      <c r="M13" s="17">
        <f>(A3L501C5+A3L503C5)</f>
        <v>1731</v>
      </c>
      <c r="N13" s="16" t="s">
        <v>5874</v>
      </c>
      <c r="O13" s="17">
        <f>(A3L501C6+A3L503C6)</f>
        <v>457514</v>
      </c>
    </row>
    <row r="14" spans="1:15" x14ac:dyDescent="0.3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20591786</v>
      </c>
      <c r="F14" s="16" t="s">
        <v>5876</v>
      </c>
      <c r="G14" s="17">
        <f>(A3L505C2+A3L506C2)</f>
        <v>868886</v>
      </c>
      <c r="H14" s="16" t="s">
        <v>5877</v>
      </c>
      <c r="I14" s="17">
        <f>(A3L505C3+A3L506C3)</f>
        <v>21460672</v>
      </c>
      <c r="J14" s="16" t="s">
        <v>5878</v>
      </c>
      <c r="K14" s="17">
        <f>(A3L505C4+A3L506C4)</f>
        <v>8573679</v>
      </c>
      <c r="L14" s="16" t="s">
        <v>5879</v>
      </c>
      <c r="M14" s="17">
        <f>(A3L505C5+A3L506C5)</f>
        <v>606129</v>
      </c>
      <c r="N14" s="16" t="s">
        <v>5880</v>
      </c>
      <c r="O14" s="17">
        <f>(A3L505C6+A3L506C6)</f>
        <v>9179808</v>
      </c>
    </row>
    <row r="15" spans="1:15" x14ac:dyDescent="0.3">
      <c r="A15" s="11">
        <v>508</v>
      </c>
      <c r="B15" s="14" t="s">
        <v>945</v>
      </c>
      <c r="C15" s="11" t="s">
        <v>5641</v>
      </c>
      <c r="D15" s="16" t="s">
        <v>5669</v>
      </c>
      <c r="E15" s="17">
        <v>0</v>
      </c>
      <c r="F15" s="16" t="s">
        <v>5669</v>
      </c>
      <c r="G15" s="17">
        <v>0</v>
      </c>
      <c r="H15" s="16" t="s">
        <v>5881</v>
      </c>
      <c r="I15" s="17">
        <f>A3L508C1+A3L508C2</f>
        <v>0</v>
      </c>
      <c r="J15" s="16" t="s">
        <v>5669</v>
      </c>
      <c r="K15" s="17">
        <v>0</v>
      </c>
      <c r="L15" s="16" t="s">
        <v>5669</v>
      </c>
      <c r="M15" s="17">
        <v>0</v>
      </c>
      <c r="N15" s="16" t="s">
        <v>5882</v>
      </c>
      <c r="O15" s="17">
        <f>A3L508C4+A3L508C5</f>
        <v>0</v>
      </c>
    </row>
    <row r="16" spans="1:15" x14ac:dyDescent="0.3">
      <c r="A16" s="11">
        <v>509</v>
      </c>
      <c r="B16" s="14" t="s">
        <v>945</v>
      </c>
      <c r="C16" s="11" t="s">
        <v>5642</v>
      </c>
      <c r="D16" s="16" t="s">
        <v>5669</v>
      </c>
      <c r="E16" s="17">
        <v>130617</v>
      </c>
      <c r="F16" s="16" t="s">
        <v>5669</v>
      </c>
      <c r="G16" s="17">
        <v>0</v>
      </c>
      <c r="H16" s="16" t="s">
        <v>5883</v>
      </c>
      <c r="I16" s="17">
        <f>A3L509C1+A3L509C2</f>
        <v>130617</v>
      </c>
      <c r="J16" s="16" t="s">
        <v>5669</v>
      </c>
      <c r="K16" s="17">
        <v>7193</v>
      </c>
      <c r="L16" s="16" t="s">
        <v>5669</v>
      </c>
      <c r="M16" s="17">
        <v>0</v>
      </c>
      <c r="N16" s="16" t="s">
        <v>5884</v>
      </c>
      <c r="O16" s="17">
        <f>A3L509C4+A3L509C5</f>
        <v>7193</v>
      </c>
    </row>
    <row r="17" spans="1:15" x14ac:dyDescent="0.3">
      <c r="A17" s="11">
        <v>510</v>
      </c>
      <c r="B17" s="14" t="s">
        <v>945</v>
      </c>
      <c r="C17" s="11" t="s">
        <v>5643</v>
      </c>
      <c r="D17" s="16" t="s">
        <v>5669</v>
      </c>
      <c r="E17" s="17">
        <v>308500</v>
      </c>
      <c r="F17" s="16" t="s">
        <v>5669</v>
      </c>
      <c r="G17" s="17">
        <v>0</v>
      </c>
      <c r="H17" s="16" t="s">
        <v>5885</v>
      </c>
      <c r="I17" s="17">
        <f>A3L510C1+A3L510C2</f>
        <v>308500</v>
      </c>
      <c r="J17" s="16" t="s">
        <v>5669</v>
      </c>
      <c r="K17" s="17">
        <v>71722</v>
      </c>
      <c r="L17" s="16" t="s">
        <v>5669</v>
      </c>
      <c r="M17" s="17">
        <v>0</v>
      </c>
      <c r="N17" s="16" t="s">
        <v>5886</v>
      </c>
      <c r="O17" s="17">
        <f>A3L510C4+A3L510C5</f>
        <v>71722</v>
      </c>
    </row>
    <row r="18" spans="1:15" x14ac:dyDescent="0.3">
      <c r="A18" s="11">
        <v>511</v>
      </c>
      <c r="B18" s="14" t="s">
        <v>945</v>
      </c>
      <c r="C18" s="11" t="s">
        <v>2733</v>
      </c>
      <c r="D18" s="16" t="s">
        <v>5669</v>
      </c>
      <c r="E18" s="17">
        <v>293038</v>
      </c>
      <c r="F18" s="16" t="s">
        <v>5669</v>
      </c>
      <c r="G18" s="17">
        <v>0</v>
      </c>
      <c r="H18" s="16" t="s">
        <v>5887</v>
      </c>
      <c r="I18" s="17">
        <f>A3L511C1+A3L511C2</f>
        <v>293038</v>
      </c>
      <c r="J18" s="16" t="s">
        <v>5669</v>
      </c>
      <c r="K18" s="17">
        <v>117636</v>
      </c>
      <c r="L18" s="16" t="s">
        <v>5669</v>
      </c>
      <c r="M18" s="17">
        <v>0</v>
      </c>
      <c r="N18" s="16" t="s">
        <v>5888</v>
      </c>
      <c r="O18" s="17">
        <f>A3L511C4+A3L511C5</f>
        <v>117636</v>
      </c>
    </row>
    <row r="19" spans="1:15" x14ac:dyDescent="0.3">
      <c r="A19" s="11">
        <v>512</v>
      </c>
      <c r="B19" s="14" t="s">
        <v>945</v>
      </c>
      <c r="C19" s="11" t="s">
        <v>2760</v>
      </c>
      <c r="D19" s="16" t="s">
        <v>5669</v>
      </c>
      <c r="E19" s="17">
        <v>286445</v>
      </c>
      <c r="F19" s="16" t="s">
        <v>5669</v>
      </c>
      <c r="G19" s="17">
        <v>0</v>
      </c>
      <c r="H19" s="16" t="s">
        <v>5889</v>
      </c>
      <c r="I19" s="17">
        <f>A3L512C1+A3L512C2</f>
        <v>286445</v>
      </c>
      <c r="J19" s="16" t="s">
        <v>5669</v>
      </c>
      <c r="K19" s="17">
        <v>62506</v>
      </c>
      <c r="L19" s="16" t="s">
        <v>5669</v>
      </c>
      <c r="M19" s="17">
        <v>0</v>
      </c>
      <c r="N19" s="16" t="s">
        <v>5890</v>
      </c>
      <c r="O19" s="17">
        <f>A3L512C4+A3L512C5</f>
        <v>62506</v>
      </c>
    </row>
    <row r="20" spans="1:15" x14ac:dyDescent="0.3">
      <c r="A20" s="11">
        <v>513</v>
      </c>
      <c r="B20" s="14" t="s">
        <v>945</v>
      </c>
      <c r="C20" s="11" t="s">
        <v>609</v>
      </c>
      <c r="D20" s="16" t="s">
        <v>5669</v>
      </c>
      <c r="E20" s="17">
        <v>2071958</v>
      </c>
      <c r="F20" s="16" t="s">
        <v>5669</v>
      </c>
      <c r="G20" s="17">
        <v>116016</v>
      </c>
      <c r="H20" s="16" t="s">
        <v>5891</v>
      </c>
      <c r="I20" s="17">
        <f>A3L513C1+A3L513C2</f>
        <v>2187974</v>
      </c>
      <c r="J20" s="16" t="s">
        <v>5669</v>
      </c>
      <c r="K20" s="17">
        <v>526026</v>
      </c>
      <c r="L20" s="16" t="s">
        <v>5669</v>
      </c>
      <c r="M20" s="17">
        <v>45208</v>
      </c>
      <c r="N20" s="16" t="s">
        <v>5892</v>
      </c>
      <c r="O20" s="17">
        <f>A3L513C4+A3L513C5</f>
        <v>571234</v>
      </c>
    </row>
    <row r="21" spans="1:15" x14ac:dyDescent="0.3">
      <c r="A21" s="11">
        <v>514</v>
      </c>
      <c r="B21" s="14" t="s">
        <v>945</v>
      </c>
      <c r="C21" s="11" t="s">
        <v>5758</v>
      </c>
      <c r="D21" s="16" t="s">
        <v>5669</v>
      </c>
      <c r="E21" s="17">
        <v>160324</v>
      </c>
      <c r="F21" s="16" t="s">
        <v>5669</v>
      </c>
      <c r="G21" s="17">
        <v>0</v>
      </c>
      <c r="H21" s="16" t="s">
        <v>5893</v>
      </c>
      <c r="I21" s="17">
        <f>A3L514C1+A3L514C2</f>
        <v>160324</v>
      </c>
      <c r="J21" s="16" t="s">
        <v>5669</v>
      </c>
      <c r="K21" s="17">
        <v>94513</v>
      </c>
      <c r="L21" s="16" t="s">
        <v>5669</v>
      </c>
      <c r="M21" s="17">
        <v>0</v>
      </c>
      <c r="N21" s="16" t="s">
        <v>5894</v>
      </c>
      <c r="O21" s="17">
        <f>A3L514C4+A3L514C5</f>
        <v>94513</v>
      </c>
    </row>
    <row r="22" spans="1:15" x14ac:dyDescent="0.3">
      <c r="A22" s="11">
        <v>515</v>
      </c>
      <c r="B22" s="14" t="s">
        <v>945</v>
      </c>
      <c r="C22" s="11" t="s">
        <v>5759</v>
      </c>
      <c r="D22" s="16" t="s">
        <v>5669</v>
      </c>
      <c r="E22" s="17">
        <v>121449</v>
      </c>
      <c r="F22" s="16" t="s">
        <v>5669</v>
      </c>
      <c r="G22" s="17">
        <v>9288</v>
      </c>
      <c r="H22" s="16" t="s">
        <v>5895</v>
      </c>
      <c r="I22" s="17">
        <f>A3L515C1+A3L515C2</f>
        <v>130737</v>
      </c>
      <c r="J22" s="16" t="s">
        <v>5669</v>
      </c>
      <c r="K22" s="17">
        <v>23458</v>
      </c>
      <c r="L22" s="16" t="s">
        <v>5669</v>
      </c>
      <c r="M22" s="17">
        <v>3456</v>
      </c>
      <c r="N22" s="16" t="s">
        <v>5896</v>
      </c>
      <c r="O22" s="17">
        <f>A3L515C4+A3L515C5</f>
        <v>26914</v>
      </c>
    </row>
    <row r="23" spans="1:15" x14ac:dyDescent="0.3">
      <c r="A23" s="11">
        <v>516</v>
      </c>
      <c r="B23" s="14" t="s">
        <v>945</v>
      </c>
      <c r="C23" s="11" t="s">
        <v>5646</v>
      </c>
      <c r="D23" s="16" t="s">
        <v>5669</v>
      </c>
      <c r="E23" s="17">
        <v>489487</v>
      </c>
      <c r="F23" s="16" t="s">
        <v>5669</v>
      </c>
      <c r="G23" s="17">
        <v>0</v>
      </c>
      <c r="H23" s="16" t="s">
        <v>5897</v>
      </c>
      <c r="I23" s="17">
        <f>A3L516C1+A3L516C2</f>
        <v>489487</v>
      </c>
      <c r="J23" s="16" t="s">
        <v>5669</v>
      </c>
      <c r="K23" s="17">
        <v>111479</v>
      </c>
      <c r="L23" s="16" t="s">
        <v>5669</v>
      </c>
      <c r="M23" s="17">
        <v>0</v>
      </c>
      <c r="N23" s="16" t="s">
        <v>5898</v>
      </c>
      <c r="O23" s="17">
        <f>A3L516C4+A3L516C5</f>
        <v>111479</v>
      </c>
    </row>
    <row r="24" spans="1:15" x14ac:dyDescent="0.3">
      <c r="A24" s="11">
        <v>517</v>
      </c>
      <c r="B24" s="14" t="s">
        <v>945</v>
      </c>
      <c r="C24" s="11" t="s">
        <v>5647</v>
      </c>
      <c r="D24" s="16" t="s">
        <v>5669</v>
      </c>
      <c r="E24" s="17">
        <v>52660</v>
      </c>
      <c r="F24" s="16" t="s">
        <v>5669</v>
      </c>
      <c r="G24" s="17">
        <v>0</v>
      </c>
      <c r="H24" s="16" t="s">
        <v>5899</v>
      </c>
      <c r="I24" s="17">
        <f>A3L517C1+A3L517C2</f>
        <v>52660</v>
      </c>
      <c r="J24" s="16" t="s">
        <v>5669</v>
      </c>
      <c r="K24" s="17">
        <v>24296</v>
      </c>
      <c r="L24" s="16" t="s">
        <v>5669</v>
      </c>
      <c r="M24" s="17">
        <v>0</v>
      </c>
      <c r="N24" s="16" t="s">
        <v>5900</v>
      </c>
      <c r="O24" s="17">
        <f>A3L517C4+A3L517C5</f>
        <v>24296</v>
      </c>
    </row>
    <row r="25" spans="1:15" x14ac:dyDescent="0.3">
      <c r="A25" s="11">
        <v>518</v>
      </c>
      <c r="B25" s="14" t="s">
        <v>945</v>
      </c>
      <c r="C25" s="11" t="s">
        <v>1866</v>
      </c>
      <c r="D25" s="16" t="s">
        <v>5669</v>
      </c>
      <c r="E25" s="17">
        <v>352674</v>
      </c>
      <c r="F25" s="16" t="s">
        <v>5669</v>
      </c>
      <c r="G25" s="17">
        <v>56434</v>
      </c>
      <c r="H25" s="16" t="s">
        <v>5901</v>
      </c>
      <c r="I25" s="17">
        <f>A3L518C1+A3L518C2</f>
        <v>409108</v>
      </c>
      <c r="J25" s="16" t="s">
        <v>5669</v>
      </c>
      <c r="K25" s="17">
        <v>45832</v>
      </c>
      <c r="L25" s="16" t="s">
        <v>5669</v>
      </c>
      <c r="M25" s="17">
        <v>27357</v>
      </c>
      <c r="N25" s="16" t="s">
        <v>5902</v>
      </c>
      <c r="O25" s="17">
        <f>A3L518C4+A3L518C5</f>
        <v>73189</v>
      </c>
    </row>
    <row r="26" spans="1:15" x14ac:dyDescent="0.3">
      <c r="A26" s="11">
        <v>519</v>
      </c>
      <c r="B26" s="14" t="s">
        <v>945</v>
      </c>
      <c r="C26" s="11" t="s">
        <v>1867</v>
      </c>
      <c r="D26" s="16" t="s">
        <v>5669</v>
      </c>
      <c r="E26" s="17">
        <v>120364</v>
      </c>
      <c r="F26" s="16" t="s">
        <v>5669</v>
      </c>
      <c r="G26" s="17">
        <v>23202</v>
      </c>
      <c r="H26" s="16" t="s">
        <v>5903</v>
      </c>
      <c r="I26" s="17">
        <f>A3L519C1+A3L519C2</f>
        <v>143566</v>
      </c>
      <c r="J26" s="16" t="s">
        <v>5669</v>
      </c>
      <c r="K26" s="17">
        <v>27141</v>
      </c>
      <c r="L26" s="16" t="s">
        <v>5669</v>
      </c>
      <c r="M26" s="17">
        <v>9333</v>
      </c>
      <c r="N26" s="16" t="s">
        <v>5904</v>
      </c>
      <c r="O26" s="17">
        <f>A3L519C4+A3L519C5</f>
        <v>36474</v>
      </c>
    </row>
    <row r="27" spans="1:15" x14ac:dyDescent="0.3">
      <c r="A27" s="11">
        <v>520</v>
      </c>
      <c r="B27" s="14" t="s">
        <v>945</v>
      </c>
      <c r="C27" s="11" t="s">
        <v>5648</v>
      </c>
      <c r="D27" s="16" t="s">
        <v>5669</v>
      </c>
      <c r="E27" s="17">
        <v>2150</v>
      </c>
      <c r="F27" s="16" t="s">
        <v>5669</v>
      </c>
      <c r="G27" s="17">
        <v>0</v>
      </c>
      <c r="H27" s="16" t="s">
        <v>5905</v>
      </c>
      <c r="I27" s="17">
        <f>A3L520C1+A3L520C2</f>
        <v>2150</v>
      </c>
      <c r="J27" s="16" t="s">
        <v>5669</v>
      </c>
      <c r="K27" s="17">
        <v>1494</v>
      </c>
      <c r="L27" s="16" t="s">
        <v>5669</v>
      </c>
      <c r="M27" s="17">
        <v>0</v>
      </c>
      <c r="N27" s="16" t="s">
        <v>5906</v>
      </c>
      <c r="O27" s="17">
        <f>A3L520C4+A3L520C5</f>
        <v>1494</v>
      </c>
    </row>
    <row r="28" spans="1:15" x14ac:dyDescent="0.3">
      <c r="A28" s="11">
        <v>521</v>
      </c>
      <c r="B28" s="14" t="s">
        <v>945</v>
      </c>
      <c r="C28" s="11" t="s">
        <v>5649</v>
      </c>
      <c r="D28" s="16" t="s">
        <v>5669</v>
      </c>
      <c r="E28" s="17">
        <v>126749</v>
      </c>
      <c r="F28" s="16" t="s">
        <v>5669</v>
      </c>
      <c r="G28" s="17">
        <v>0</v>
      </c>
      <c r="H28" s="16" t="s">
        <v>5907</v>
      </c>
      <c r="I28" s="17">
        <f>A3L521C1+A3L521C2</f>
        <v>126749</v>
      </c>
      <c r="J28" s="16" t="s">
        <v>5669</v>
      </c>
      <c r="K28" s="17">
        <v>47006</v>
      </c>
      <c r="L28" s="16" t="s">
        <v>5669</v>
      </c>
      <c r="M28" s="17">
        <v>0</v>
      </c>
      <c r="N28" s="16" t="s">
        <v>5908</v>
      </c>
      <c r="O28" s="17">
        <f>A3L521C4+A3L521C5</f>
        <v>47006</v>
      </c>
    </row>
    <row r="29" spans="1:15" x14ac:dyDescent="0.3">
      <c r="A29" s="11">
        <v>522</v>
      </c>
      <c r="B29" s="14" t="s">
        <v>945</v>
      </c>
      <c r="C29" s="11" t="s">
        <v>5650</v>
      </c>
      <c r="D29" s="16" t="s">
        <v>5669</v>
      </c>
      <c r="E29" s="17">
        <v>537</v>
      </c>
      <c r="F29" s="16" t="s">
        <v>5669</v>
      </c>
      <c r="G29" s="17">
        <v>9323</v>
      </c>
      <c r="H29" s="16" t="s">
        <v>5909</v>
      </c>
      <c r="I29" s="17">
        <f>A3L522C1+A3L522C2</f>
        <v>9860</v>
      </c>
      <c r="J29" s="16" t="s">
        <v>5669</v>
      </c>
      <c r="K29" s="17">
        <v>249</v>
      </c>
      <c r="L29" s="16" t="s">
        <v>5669</v>
      </c>
      <c r="M29" s="17">
        <v>2550</v>
      </c>
      <c r="N29" s="16" t="s">
        <v>5910</v>
      </c>
      <c r="O29" s="17">
        <f>A3L522C4+A3L522C5</f>
        <v>2799</v>
      </c>
    </row>
    <row r="30" spans="1:15" x14ac:dyDescent="0.3">
      <c r="A30" s="11">
        <v>523</v>
      </c>
      <c r="B30" s="14" t="s">
        <v>945</v>
      </c>
      <c r="C30" s="11" t="s">
        <v>5651</v>
      </c>
      <c r="D30" s="16" t="s">
        <v>5669</v>
      </c>
      <c r="E30" s="17">
        <v>8137</v>
      </c>
      <c r="F30" s="16" t="s">
        <v>5669</v>
      </c>
      <c r="G30" s="17">
        <v>0</v>
      </c>
      <c r="H30" s="16" t="s">
        <v>5911</v>
      </c>
      <c r="I30" s="17">
        <f>A3L523C1+A3L523C2</f>
        <v>8137</v>
      </c>
      <c r="J30" s="16" t="s">
        <v>5669</v>
      </c>
      <c r="K30" s="17">
        <v>3825</v>
      </c>
      <c r="L30" s="16" t="s">
        <v>5669</v>
      </c>
      <c r="M30" s="17">
        <v>0</v>
      </c>
      <c r="N30" s="16" t="s">
        <v>5912</v>
      </c>
      <c r="O30" s="17">
        <f>A3L523C4+A3L523C5</f>
        <v>3825</v>
      </c>
    </row>
    <row r="31" spans="1:15" x14ac:dyDescent="0.3">
      <c r="A31" s="11">
        <v>524</v>
      </c>
      <c r="B31" s="14" t="s">
        <v>945</v>
      </c>
      <c r="C31" s="11" t="s">
        <v>5384</v>
      </c>
      <c r="D31" s="16" t="s">
        <v>5669</v>
      </c>
      <c r="E31" s="17">
        <v>1128189</v>
      </c>
      <c r="F31" s="16" t="s">
        <v>5669</v>
      </c>
      <c r="G31" s="17">
        <v>0</v>
      </c>
      <c r="H31" s="16" t="s">
        <v>5913</v>
      </c>
      <c r="I31" s="17">
        <f>A3L524C1+A3L524C2</f>
        <v>1128189</v>
      </c>
      <c r="J31" s="16" t="s">
        <v>5669</v>
      </c>
      <c r="K31" s="17">
        <v>317978</v>
      </c>
      <c r="L31" s="16" t="s">
        <v>5669</v>
      </c>
      <c r="M31" s="17">
        <v>0</v>
      </c>
      <c r="N31" s="16" t="s">
        <v>5914</v>
      </c>
      <c r="O31" s="17">
        <f>A3L524C4+A3L524C5</f>
        <v>317978</v>
      </c>
    </row>
    <row r="32" spans="1:15" x14ac:dyDescent="0.3">
      <c r="A32" s="11">
        <v>525</v>
      </c>
      <c r="B32" s="14" t="s">
        <v>945</v>
      </c>
      <c r="C32" s="11" t="s">
        <v>5652</v>
      </c>
      <c r="D32" s="16" t="s">
        <v>5669</v>
      </c>
      <c r="E32" s="17">
        <v>188069</v>
      </c>
      <c r="F32" s="16" t="s">
        <v>5669</v>
      </c>
      <c r="G32" s="17">
        <v>0</v>
      </c>
      <c r="H32" s="16" t="s">
        <v>5915</v>
      </c>
      <c r="I32" s="17">
        <f>A3L525C1+A3L525C2</f>
        <v>188069</v>
      </c>
      <c r="J32" s="16" t="s">
        <v>5669</v>
      </c>
      <c r="K32" s="17">
        <v>46126</v>
      </c>
      <c r="L32" s="16" t="s">
        <v>5669</v>
      </c>
      <c r="M32" s="17">
        <v>0</v>
      </c>
      <c r="N32" s="16" t="s">
        <v>5916</v>
      </c>
      <c r="O32" s="17">
        <f>A3L525C4+A3L525C5</f>
        <v>46126</v>
      </c>
    </row>
    <row r="33" spans="1:15" x14ac:dyDescent="0.3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5841347</v>
      </c>
      <c r="F33" s="16" t="s">
        <v>5918</v>
      </c>
      <c r="G33" s="17">
        <f>SUM(A3L508C2:A3L525C2)</f>
        <v>214263</v>
      </c>
      <c r="H33" s="16" t="s">
        <v>5919</v>
      </c>
      <c r="I33" s="17">
        <f>SUM(A3L508C3:A3L525C3)</f>
        <v>6055610</v>
      </c>
      <c r="J33" s="16" t="s">
        <v>5920</v>
      </c>
      <c r="K33" s="17">
        <f>SUM(A3L508C4:A3L525C4)</f>
        <v>1528480</v>
      </c>
      <c r="L33" s="16" t="s">
        <v>5921</v>
      </c>
      <c r="M33" s="17">
        <f>SUM(A3L508C5:A3L525C5)</f>
        <v>87904</v>
      </c>
      <c r="N33" s="16" t="s">
        <v>5922</v>
      </c>
      <c r="O33" s="17">
        <f>SUM(A3L508C6:A3L525C6)</f>
        <v>1616384</v>
      </c>
    </row>
    <row r="34" spans="1:15" x14ac:dyDescent="0.3">
      <c r="A34" s="11">
        <v>527</v>
      </c>
      <c r="B34" s="14" t="s">
        <v>945</v>
      </c>
      <c r="C34" s="11" t="s">
        <v>5653</v>
      </c>
      <c r="D34" s="16" t="s">
        <v>5669</v>
      </c>
      <c r="E34" s="17">
        <v>0</v>
      </c>
      <c r="F34" s="16" t="s">
        <v>5669</v>
      </c>
      <c r="G34" s="17">
        <v>0</v>
      </c>
      <c r="H34" s="16" t="s">
        <v>5923</v>
      </c>
      <c r="I34" s="17">
        <f>A3L527C1+A3L527C2</f>
        <v>0</v>
      </c>
      <c r="J34" s="16" t="s">
        <v>5669</v>
      </c>
      <c r="K34" s="17">
        <v>0</v>
      </c>
      <c r="L34" s="16" t="s">
        <v>5669</v>
      </c>
      <c r="M34" s="17">
        <v>0</v>
      </c>
      <c r="N34" s="16" t="s">
        <v>5924</v>
      </c>
      <c r="O34" s="17">
        <f>A3L527C4+A3L527C5</f>
        <v>0</v>
      </c>
    </row>
    <row r="35" spans="1:15" x14ac:dyDescent="0.3">
      <c r="A35" s="11">
        <v>528</v>
      </c>
      <c r="B35" s="14" t="s">
        <v>945</v>
      </c>
      <c r="C35" s="11" t="s">
        <v>5387</v>
      </c>
      <c r="D35" s="16" t="s">
        <v>5669</v>
      </c>
      <c r="E35" s="17">
        <v>0</v>
      </c>
      <c r="F35" s="16" t="s">
        <v>5669</v>
      </c>
      <c r="G35" s="17">
        <v>0</v>
      </c>
      <c r="H35" s="16" t="s">
        <v>5925</v>
      </c>
      <c r="I35" s="17">
        <f>A3L528C1+A3L528C2</f>
        <v>0</v>
      </c>
      <c r="J35" s="16" t="s">
        <v>5669</v>
      </c>
      <c r="K35" s="17">
        <v>0</v>
      </c>
      <c r="L35" s="16" t="s">
        <v>5669</v>
      </c>
      <c r="M35" s="17">
        <v>0</v>
      </c>
      <c r="N35" s="16" t="s">
        <v>5926</v>
      </c>
      <c r="O35" s="17">
        <f>A3L528C4+A3L528C5</f>
        <v>0</v>
      </c>
    </row>
    <row r="36" spans="1:15" x14ac:dyDescent="0.3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3">
      <c r="A37" s="11">
        <v>530</v>
      </c>
      <c r="B37" s="14" t="s">
        <v>945</v>
      </c>
      <c r="C37" s="11" t="s">
        <v>5389</v>
      </c>
      <c r="D37" s="16" t="s">
        <v>5669</v>
      </c>
      <c r="E37" s="17">
        <v>0</v>
      </c>
      <c r="F37" s="16" t="s">
        <v>5669</v>
      </c>
      <c r="G37" s="17">
        <v>0</v>
      </c>
      <c r="H37" s="16" t="s">
        <v>5929</v>
      </c>
      <c r="I37" s="17">
        <f>A3L530C1+A3L530C2</f>
        <v>0</v>
      </c>
      <c r="J37" s="16" t="s">
        <v>5669</v>
      </c>
      <c r="K37" s="17">
        <v>0</v>
      </c>
      <c r="L37" s="16" t="s">
        <v>5669</v>
      </c>
      <c r="M37" s="17">
        <v>0</v>
      </c>
      <c r="N37" s="16" t="s">
        <v>5930</v>
      </c>
      <c r="O37" s="17">
        <f>A3L530C4+A3L530C5</f>
        <v>0</v>
      </c>
    </row>
    <row r="38" spans="1:15" x14ac:dyDescent="0.3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31</v>
      </c>
      <c r="L38" s="16" t="s">
        <v>5669</v>
      </c>
      <c r="M38" s="17">
        <v>0</v>
      </c>
      <c r="N38" s="16" t="s">
        <v>5932</v>
      </c>
      <c r="O38" s="17">
        <f>A3L531C4+A3L531C5</f>
        <v>31</v>
      </c>
    </row>
    <row r="39" spans="1:15" x14ac:dyDescent="0.3">
      <c r="A39" s="11">
        <v>532</v>
      </c>
      <c r="B39" s="14" t="s">
        <v>945</v>
      </c>
      <c r="C39" s="11" t="s">
        <v>5656</v>
      </c>
      <c r="D39" s="16" t="s">
        <v>5669</v>
      </c>
      <c r="E39" s="17">
        <v>17268</v>
      </c>
      <c r="F39" s="16" t="s">
        <v>5669</v>
      </c>
      <c r="G39" s="17">
        <v>0</v>
      </c>
      <c r="H39" s="16" t="s">
        <v>5933</v>
      </c>
      <c r="I39" s="17">
        <f>A3L532C1+A3L532C2</f>
        <v>17268</v>
      </c>
      <c r="J39" s="16" t="s">
        <v>5669</v>
      </c>
      <c r="K39" s="17">
        <v>8472</v>
      </c>
      <c r="L39" s="16" t="s">
        <v>5669</v>
      </c>
      <c r="M39" s="17">
        <v>0</v>
      </c>
      <c r="N39" s="16" t="s">
        <v>5934</v>
      </c>
      <c r="O39" s="17">
        <f>A3L532C4+A3L532C5</f>
        <v>8472</v>
      </c>
    </row>
    <row r="40" spans="1:15" x14ac:dyDescent="0.3">
      <c r="A40" s="11">
        <v>533</v>
      </c>
      <c r="B40" s="14" t="s">
        <v>945</v>
      </c>
      <c r="C40" s="11" t="s">
        <v>5761</v>
      </c>
      <c r="D40" s="16" t="s">
        <v>5669</v>
      </c>
      <c r="E40" s="17">
        <v>633310</v>
      </c>
      <c r="F40" s="16" t="s">
        <v>5669</v>
      </c>
      <c r="G40" s="17">
        <v>0</v>
      </c>
      <c r="H40" s="16" t="s">
        <v>5935</v>
      </c>
      <c r="I40" s="17">
        <f>A3L533C1+A3L533C2</f>
        <v>633310</v>
      </c>
      <c r="J40" s="16" t="s">
        <v>5669</v>
      </c>
      <c r="K40" s="17">
        <v>370846</v>
      </c>
      <c r="L40" s="16" t="s">
        <v>5669</v>
      </c>
      <c r="M40" s="17">
        <v>0</v>
      </c>
      <c r="N40" s="16" t="s">
        <v>5936</v>
      </c>
      <c r="O40" s="17">
        <f>A3L533C4+A3L533C5</f>
        <v>370846</v>
      </c>
    </row>
    <row r="41" spans="1:15" x14ac:dyDescent="0.3">
      <c r="A41" s="11">
        <v>534</v>
      </c>
      <c r="B41" s="14" t="s">
        <v>945</v>
      </c>
      <c r="C41" s="11" t="s">
        <v>5658</v>
      </c>
      <c r="D41" s="16" t="s">
        <v>5669</v>
      </c>
      <c r="E41" s="17">
        <v>0</v>
      </c>
      <c r="F41" s="16" t="s">
        <v>5669</v>
      </c>
      <c r="G41" s="17">
        <v>0</v>
      </c>
      <c r="H41" s="16" t="s">
        <v>5937</v>
      </c>
      <c r="I41" s="17">
        <f>A3L534C1+A3L534C2</f>
        <v>0</v>
      </c>
      <c r="J41" s="16" t="s">
        <v>5669</v>
      </c>
      <c r="K41" s="17">
        <v>0</v>
      </c>
      <c r="L41" s="16" t="s">
        <v>5669</v>
      </c>
      <c r="M41" s="17">
        <v>0</v>
      </c>
      <c r="N41" s="16" t="s">
        <v>5938</v>
      </c>
      <c r="O41" s="17">
        <f>A3L534C4+A3L534C5</f>
        <v>0</v>
      </c>
    </row>
    <row r="42" spans="1:15" x14ac:dyDescent="0.3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3">
      <c r="A43" s="11">
        <v>536</v>
      </c>
      <c r="B43" s="14" t="s">
        <v>945</v>
      </c>
      <c r="C43" s="11" t="s">
        <v>5660</v>
      </c>
      <c r="D43" s="16" t="s">
        <v>5669</v>
      </c>
      <c r="E43" s="17">
        <v>0</v>
      </c>
      <c r="F43" s="16" t="s">
        <v>5669</v>
      </c>
      <c r="G43" s="17">
        <v>0</v>
      </c>
      <c r="H43" s="16" t="s">
        <v>5941</v>
      </c>
      <c r="I43" s="17">
        <f>A3L536C1+A3L536C2</f>
        <v>0</v>
      </c>
      <c r="J43" s="16" t="s">
        <v>5669</v>
      </c>
      <c r="K43" s="17">
        <v>-7</v>
      </c>
      <c r="L43" s="16" t="s">
        <v>5669</v>
      </c>
      <c r="M43" s="17">
        <v>0</v>
      </c>
      <c r="N43" s="16" t="s">
        <v>5942</v>
      </c>
      <c r="O43" s="17">
        <f>A3L536C4+A3L536C5</f>
        <v>-7</v>
      </c>
    </row>
    <row r="44" spans="1:15" x14ac:dyDescent="0.3">
      <c r="A44" s="11">
        <v>537</v>
      </c>
      <c r="B44" s="14" t="s">
        <v>945</v>
      </c>
      <c r="C44" s="11" t="s">
        <v>5661</v>
      </c>
      <c r="D44" s="16" t="s">
        <v>5669</v>
      </c>
      <c r="E44" s="17">
        <v>3160472</v>
      </c>
      <c r="F44" s="16" t="s">
        <v>5669</v>
      </c>
      <c r="G44" s="17">
        <v>0</v>
      </c>
      <c r="H44" s="16" t="s">
        <v>5943</v>
      </c>
      <c r="I44" s="17">
        <f>A3L537C1+A3L537C2</f>
        <v>3160472</v>
      </c>
      <c r="J44" s="16" t="s">
        <v>5669</v>
      </c>
      <c r="K44" s="17">
        <v>1352533</v>
      </c>
      <c r="L44" s="16" t="s">
        <v>5669</v>
      </c>
      <c r="M44" s="17">
        <v>0</v>
      </c>
      <c r="N44" s="16" t="s">
        <v>5944</v>
      </c>
      <c r="O44" s="17">
        <f>A3L537C4+A3L537C5</f>
        <v>1352533</v>
      </c>
    </row>
    <row r="45" spans="1:15" x14ac:dyDescent="0.3">
      <c r="A45" s="11">
        <v>538</v>
      </c>
      <c r="B45" s="14" t="s">
        <v>945</v>
      </c>
      <c r="C45" s="11" t="s">
        <v>5762</v>
      </c>
      <c r="D45" s="16" t="s">
        <v>5669</v>
      </c>
      <c r="E45" s="17">
        <v>367306</v>
      </c>
      <c r="F45" s="16" t="s">
        <v>5669</v>
      </c>
      <c r="G45" s="17">
        <v>0</v>
      </c>
      <c r="H45" s="16" t="s">
        <v>5945</v>
      </c>
      <c r="I45" s="17">
        <f>A3L538C1+A3L538C2</f>
        <v>367306</v>
      </c>
      <c r="J45" s="16" t="s">
        <v>5669</v>
      </c>
      <c r="K45" s="17">
        <v>149875</v>
      </c>
      <c r="L45" s="16" t="s">
        <v>5669</v>
      </c>
      <c r="M45" s="17">
        <v>0</v>
      </c>
      <c r="N45" s="16" t="s">
        <v>5946</v>
      </c>
      <c r="O45" s="17">
        <f>A3L538C4+A3L538C5</f>
        <v>149875</v>
      </c>
    </row>
    <row r="46" spans="1:15" x14ac:dyDescent="0.3">
      <c r="A46" s="11">
        <v>539</v>
      </c>
      <c r="B46" s="14" t="s">
        <v>945</v>
      </c>
      <c r="C46" s="11" t="s">
        <v>5763</v>
      </c>
      <c r="D46" s="16" t="s">
        <v>5669</v>
      </c>
      <c r="E46" s="17">
        <v>185784</v>
      </c>
      <c r="F46" s="16" t="s">
        <v>5669</v>
      </c>
      <c r="G46" s="17">
        <v>0</v>
      </c>
      <c r="H46" s="16" t="s">
        <v>5947</v>
      </c>
      <c r="I46" s="17">
        <f>A3L539C1+A3L539C2</f>
        <v>185784</v>
      </c>
      <c r="J46" s="16" t="s">
        <v>5669</v>
      </c>
      <c r="K46" s="17">
        <v>66766</v>
      </c>
      <c r="L46" s="16" t="s">
        <v>5669</v>
      </c>
      <c r="M46" s="17">
        <v>0</v>
      </c>
      <c r="N46" s="16" t="s">
        <v>5948</v>
      </c>
      <c r="O46" s="17">
        <f>A3L539C4+A3L539C5</f>
        <v>66766</v>
      </c>
    </row>
    <row r="47" spans="1:15" x14ac:dyDescent="0.3">
      <c r="A47" s="11">
        <v>540</v>
      </c>
      <c r="B47" s="14" t="s">
        <v>945</v>
      </c>
      <c r="C47" s="11" t="s">
        <v>5764</v>
      </c>
      <c r="D47" s="16" t="s">
        <v>5669</v>
      </c>
      <c r="E47" s="17">
        <v>19503</v>
      </c>
      <c r="F47" s="16" t="s">
        <v>5669</v>
      </c>
      <c r="G47" s="17">
        <v>0</v>
      </c>
      <c r="H47" s="16" t="s">
        <v>5949</v>
      </c>
      <c r="I47" s="17">
        <f>A3L540C1+A3L540C2</f>
        <v>19503</v>
      </c>
      <c r="J47" s="16" t="s">
        <v>5669</v>
      </c>
      <c r="K47" s="17">
        <v>5733</v>
      </c>
      <c r="L47" s="16" t="s">
        <v>5669</v>
      </c>
      <c r="M47" s="17">
        <v>0</v>
      </c>
      <c r="N47" s="16" t="s">
        <v>5950</v>
      </c>
      <c r="O47" s="17">
        <f>A3L540C4+A3L540C5</f>
        <v>5733</v>
      </c>
    </row>
    <row r="48" spans="1:15" x14ac:dyDescent="0.3">
      <c r="A48" s="11">
        <v>541</v>
      </c>
      <c r="B48" s="14" t="s">
        <v>945</v>
      </c>
      <c r="C48" s="11" t="s">
        <v>5665</v>
      </c>
      <c r="D48" s="16" t="s">
        <v>5669</v>
      </c>
      <c r="E48" s="17">
        <v>2403734</v>
      </c>
      <c r="F48" s="16" t="s">
        <v>5669</v>
      </c>
      <c r="G48" s="17">
        <v>8954</v>
      </c>
      <c r="H48" s="16" t="s">
        <v>5951</v>
      </c>
      <c r="I48" s="17">
        <f>A3L541C1+A3L541C2</f>
        <v>2412688</v>
      </c>
      <c r="J48" s="16" t="s">
        <v>5669</v>
      </c>
      <c r="K48" s="17">
        <v>878843</v>
      </c>
      <c r="L48" s="16" t="s">
        <v>5669</v>
      </c>
      <c r="M48" s="17">
        <v>1693</v>
      </c>
      <c r="N48" s="16" t="s">
        <v>5952</v>
      </c>
      <c r="O48" s="17">
        <f>A3L541C4+A3L541C5</f>
        <v>880536</v>
      </c>
    </row>
    <row r="49" spans="1:15" x14ac:dyDescent="0.3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6214784</v>
      </c>
      <c r="F49" s="16" t="s">
        <v>5954</v>
      </c>
      <c r="G49" s="17">
        <f>SUM(A3L527C2:A3L537C2)+A3L541C2</f>
        <v>8954</v>
      </c>
      <c r="H49" s="16" t="s">
        <v>5955</v>
      </c>
      <c r="I49" s="17">
        <f>SUM(A3L527C3:A3L537C3)+A3L541C3</f>
        <v>6223738</v>
      </c>
      <c r="J49" s="16" t="s">
        <v>5956</v>
      </c>
      <c r="K49" s="17">
        <f>SUM(A3L527C4:A3L537C4)+A3L541C4</f>
        <v>2610718</v>
      </c>
      <c r="L49" s="16" t="s">
        <v>5957</v>
      </c>
      <c r="M49" s="17">
        <f>SUM(A3L527C5:A3L537C5)+A3L541C5</f>
        <v>1693</v>
      </c>
      <c r="N49" s="16" t="s">
        <v>5958</v>
      </c>
      <c r="O49" s="17">
        <f>SUM(A3L527C6:A3L537C6)+A3L541C6</f>
        <v>2612411</v>
      </c>
    </row>
    <row r="50" spans="1:15" x14ac:dyDescent="0.3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17268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17268</v>
      </c>
      <c r="J50" s="16" t="s">
        <v>5962</v>
      </c>
      <c r="K50" s="17">
        <f>(A3L531C4+A3L532C4)</f>
        <v>8503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8503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6BC2EF-3C35-4B8B-ACC8-FF0E7DF93F9D}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5965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5966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-146</v>
      </c>
      <c r="H8" s="16" t="s">
        <v>4253</v>
      </c>
      <c r="I8" s="20">
        <v>1</v>
      </c>
      <c r="J8" s="16" t="s">
        <v>5670</v>
      </c>
      <c r="K8" s="17">
        <v>-288</v>
      </c>
      <c r="L8" s="16" t="s">
        <v>4255</v>
      </c>
      <c r="M8" s="20">
        <v>1.0545180000000001</v>
      </c>
      <c r="N8" s="16" t="s">
        <v>5671</v>
      </c>
      <c r="O8" s="17">
        <v>-120</v>
      </c>
      <c r="P8" s="16" t="s">
        <v>4257</v>
      </c>
      <c r="Q8" s="20">
        <v>1.383564</v>
      </c>
      <c r="R8" s="16" t="s">
        <v>5672</v>
      </c>
      <c r="S8" s="17">
        <v>24</v>
      </c>
      <c r="T8" s="16" t="s">
        <v>4259</v>
      </c>
      <c r="U8" s="20">
        <v>1.571256</v>
      </c>
      <c r="V8" s="16" t="s">
        <v>5673</v>
      </c>
      <c r="W8" s="17">
        <v>0</v>
      </c>
      <c r="X8" s="16" t="s">
        <v>4261</v>
      </c>
      <c r="Y8" s="20">
        <v>0</v>
      </c>
      <c r="Z8" s="16" t="s">
        <v>5967</v>
      </c>
      <c r="AA8" s="17">
        <f>SUM(PRODUCT(A3L601C2,A3L601C3))/A3L601C1</f>
        <v>-146</v>
      </c>
    </row>
    <row r="9" spans="1:27" x14ac:dyDescent="0.3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255230</v>
      </c>
      <c r="H9" s="16" t="s">
        <v>4253</v>
      </c>
      <c r="I9" s="20">
        <v>1</v>
      </c>
      <c r="J9" s="16" t="s">
        <v>5670</v>
      </c>
      <c r="K9" s="17">
        <v>272307</v>
      </c>
      <c r="L9" s="16" t="s">
        <v>4255</v>
      </c>
      <c r="M9" s="20">
        <v>1.0545180000000001</v>
      </c>
      <c r="N9" s="16" t="s">
        <v>5671</v>
      </c>
      <c r="O9" s="17">
        <v>288047</v>
      </c>
      <c r="P9" s="16" t="s">
        <v>4257</v>
      </c>
      <c r="Q9" s="20">
        <v>1.383564</v>
      </c>
      <c r="R9" s="16" t="s">
        <v>5672</v>
      </c>
      <c r="S9" s="17">
        <v>302916</v>
      </c>
      <c r="T9" s="16" t="s">
        <v>4259</v>
      </c>
      <c r="U9" s="20">
        <v>1.571256</v>
      </c>
      <c r="V9" s="16" t="s">
        <v>5673</v>
      </c>
      <c r="W9" s="17">
        <v>402861</v>
      </c>
      <c r="X9" s="16" t="s">
        <v>4261</v>
      </c>
      <c r="Y9" s="20">
        <v>1.420372</v>
      </c>
      <c r="Z9" s="16" t="s">
        <v>5968</v>
      </c>
      <c r="AA9" s="17">
        <f>SUM(PRODUCT(A3L602C2,A3L602C3))/A3L602C1</f>
        <v>255230</v>
      </c>
    </row>
    <row r="10" spans="1:27" x14ac:dyDescent="0.3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3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0</v>
      </c>
      <c r="J11" s="16" t="s">
        <v>5670</v>
      </c>
      <c r="K11" s="17">
        <v>0</v>
      </c>
      <c r="L11" s="16" t="s">
        <v>4255</v>
      </c>
      <c r="M11" s="20">
        <v>0</v>
      </c>
      <c r="N11" s="16" t="s">
        <v>5671</v>
      </c>
      <c r="O11" s="17">
        <v>0</v>
      </c>
      <c r="P11" s="16" t="s">
        <v>4257</v>
      </c>
      <c r="Q11" s="20">
        <v>0</v>
      </c>
      <c r="R11" s="16" t="s">
        <v>5672</v>
      </c>
      <c r="S11" s="17">
        <v>0</v>
      </c>
      <c r="T11" s="16" t="s">
        <v>4259</v>
      </c>
      <c r="U11" s="20">
        <v>0</v>
      </c>
      <c r="V11" s="16" t="s">
        <v>5673</v>
      </c>
      <c r="W11" s="17">
        <v>0</v>
      </c>
      <c r="X11" s="16" t="s">
        <v>4261</v>
      </c>
      <c r="Y11" s="20">
        <v>0</v>
      </c>
      <c r="Z11" s="16" t="s">
        <v>5970</v>
      </c>
      <c r="AA11" s="17">
        <f>SUM(PRODUCT(A3L604C2,A3L604C3))/A3L604C1</f>
        <v>0</v>
      </c>
    </row>
    <row r="12" spans="1:27" x14ac:dyDescent="0.3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255230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272307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288047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302916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402861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255230</v>
      </c>
    </row>
    <row r="13" spans="1:27" x14ac:dyDescent="0.3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-146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-288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-120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24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0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-146</v>
      </c>
    </row>
    <row r="14" spans="1:27" x14ac:dyDescent="0.3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255084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272019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287927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302940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402861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255084</v>
      </c>
    </row>
    <row r="15" spans="1:27" x14ac:dyDescent="0.3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3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3771</v>
      </c>
      <c r="H16" s="16" t="s">
        <v>4253</v>
      </c>
      <c r="I16" s="20">
        <v>1</v>
      </c>
      <c r="J16" s="16" t="s">
        <v>5670</v>
      </c>
      <c r="K16" s="17">
        <v>3208</v>
      </c>
      <c r="L16" s="16" t="s">
        <v>4255</v>
      </c>
      <c r="M16" s="20">
        <v>1.0545180000000001</v>
      </c>
      <c r="N16" s="16" t="s">
        <v>5671</v>
      </c>
      <c r="O16" s="17">
        <v>2566</v>
      </c>
      <c r="P16" s="16" t="s">
        <v>4257</v>
      </c>
      <c r="Q16" s="20">
        <v>1.383564</v>
      </c>
      <c r="R16" s="16" t="s">
        <v>5672</v>
      </c>
      <c r="S16" s="17">
        <v>2145</v>
      </c>
      <c r="T16" s="16" t="s">
        <v>4259</v>
      </c>
      <c r="U16" s="20">
        <v>1.571256</v>
      </c>
      <c r="V16" s="16" t="s">
        <v>5673</v>
      </c>
      <c r="W16" s="17">
        <v>1726</v>
      </c>
      <c r="X16" s="16" t="s">
        <v>4261</v>
      </c>
      <c r="Y16" s="20">
        <v>1.420372</v>
      </c>
      <c r="Z16" s="16" t="s">
        <v>5990</v>
      </c>
      <c r="AA16" s="17">
        <f>SUM(PRODUCT(A3L609C2,A3L609C3))/A3L609C1</f>
        <v>3771</v>
      </c>
    </row>
    <row r="17" spans="1:27" x14ac:dyDescent="0.3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53026</v>
      </c>
      <c r="H17" s="16" t="s">
        <v>4253</v>
      </c>
      <c r="I17" s="20">
        <v>1</v>
      </c>
      <c r="J17" s="16" t="s">
        <v>5670</v>
      </c>
      <c r="K17" s="17">
        <v>43963</v>
      </c>
      <c r="L17" s="16" t="s">
        <v>4255</v>
      </c>
      <c r="M17" s="20">
        <v>1.0545180000000001</v>
      </c>
      <c r="N17" s="16" t="s">
        <v>5671</v>
      </c>
      <c r="O17" s="17">
        <v>38788</v>
      </c>
      <c r="P17" s="16" t="s">
        <v>4257</v>
      </c>
      <c r="Q17" s="20">
        <v>1.383564</v>
      </c>
      <c r="R17" s="16" t="s">
        <v>5672</v>
      </c>
      <c r="S17" s="17">
        <v>43104</v>
      </c>
      <c r="T17" s="16" t="s">
        <v>4259</v>
      </c>
      <c r="U17" s="20">
        <v>1.571256</v>
      </c>
      <c r="V17" s="16" t="s">
        <v>5673</v>
      </c>
      <c r="W17" s="17">
        <v>43036</v>
      </c>
      <c r="X17" s="16" t="s">
        <v>4261</v>
      </c>
      <c r="Y17" s="20">
        <v>1.420372</v>
      </c>
      <c r="Z17" s="16" t="s">
        <v>5991</v>
      </c>
      <c r="AA17" s="17">
        <f>SUM(PRODUCT(A3L610C2,A3L610C3))/A3L610C1</f>
        <v>53026</v>
      </c>
    </row>
    <row r="18" spans="1:27" x14ac:dyDescent="0.3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12353</v>
      </c>
      <c r="H18" s="16" t="s">
        <v>4253</v>
      </c>
      <c r="I18" s="20">
        <v>1</v>
      </c>
      <c r="J18" s="16" t="s">
        <v>5670</v>
      </c>
      <c r="K18" s="17">
        <v>11568</v>
      </c>
      <c r="L18" s="16" t="s">
        <v>4255</v>
      </c>
      <c r="M18" s="20">
        <v>1.0545180000000001</v>
      </c>
      <c r="N18" s="16" t="s">
        <v>5671</v>
      </c>
      <c r="O18" s="17">
        <v>6916</v>
      </c>
      <c r="P18" s="16" t="s">
        <v>4257</v>
      </c>
      <c r="Q18" s="20">
        <v>1.383564</v>
      </c>
      <c r="R18" s="16" t="s">
        <v>5672</v>
      </c>
      <c r="S18" s="17">
        <v>6665</v>
      </c>
      <c r="T18" s="16" t="s">
        <v>4259</v>
      </c>
      <c r="U18" s="20">
        <v>1.571256</v>
      </c>
      <c r="V18" s="16" t="s">
        <v>5673</v>
      </c>
      <c r="W18" s="17">
        <v>6577</v>
      </c>
      <c r="X18" s="16" t="s">
        <v>4261</v>
      </c>
      <c r="Y18" s="20">
        <v>1.420372</v>
      </c>
      <c r="Z18" s="16" t="s">
        <v>5992</v>
      </c>
      <c r="AA18" s="17">
        <f>SUM(PRODUCT(A3L611C2,A3L611C3))/A3L611C1</f>
        <v>12353</v>
      </c>
    </row>
    <row r="19" spans="1:27" x14ac:dyDescent="0.3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63847</v>
      </c>
      <c r="H19" s="16" t="s">
        <v>4253</v>
      </c>
      <c r="I19" s="20">
        <v>1</v>
      </c>
      <c r="J19" s="16" t="s">
        <v>5670</v>
      </c>
      <c r="K19" s="17">
        <v>42663</v>
      </c>
      <c r="L19" s="16" t="s">
        <v>4255</v>
      </c>
      <c r="M19" s="20">
        <v>1.0545180000000001</v>
      </c>
      <c r="N19" s="16" t="s">
        <v>5671</v>
      </c>
      <c r="O19" s="17">
        <v>30681</v>
      </c>
      <c r="P19" s="16" t="s">
        <v>4257</v>
      </c>
      <c r="Q19" s="20">
        <v>1.383564</v>
      </c>
      <c r="R19" s="16" t="s">
        <v>5672</v>
      </c>
      <c r="S19" s="17">
        <v>30365</v>
      </c>
      <c r="T19" s="16" t="s">
        <v>4259</v>
      </c>
      <c r="U19" s="20">
        <v>1.571256</v>
      </c>
      <c r="V19" s="16" t="s">
        <v>5673</v>
      </c>
      <c r="W19" s="17">
        <v>35596</v>
      </c>
      <c r="X19" s="16" t="s">
        <v>4261</v>
      </c>
      <c r="Y19" s="20">
        <v>1.420372</v>
      </c>
      <c r="Z19" s="16" t="s">
        <v>5993</v>
      </c>
      <c r="AA19" s="17">
        <f>SUM(PRODUCT(A3L612C2,A3L612C3))/A3L612C1</f>
        <v>63847</v>
      </c>
    </row>
    <row r="20" spans="1:27" x14ac:dyDescent="0.3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150445</v>
      </c>
      <c r="H20" s="16" t="s">
        <v>4253</v>
      </c>
      <c r="I20" s="20">
        <v>1</v>
      </c>
      <c r="J20" s="16" t="s">
        <v>5670</v>
      </c>
      <c r="K20" s="17">
        <v>134977</v>
      </c>
      <c r="L20" s="16" t="s">
        <v>4255</v>
      </c>
      <c r="M20" s="20">
        <v>1.0545180000000001</v>
      </c>
      <c r="N20" s="16" t="s">
        <v>5671</v>
      </c>
      <c r="O20" s="17">
        <v>120531</v>
      </c>
      <c r="P20" s="16" t="s">
        <v>4257</v>
      </c>
      <c r="Q20" s="20">
        <v>1.383564</v>
      </c>
      <c r="R20" s="16" t="s">
        <v>5672</v>
      </c>
      <c r="S20" s="17">
        <v>115514</v>
      </c>
      <c r="T20" s="16" t="s">
        <v>4259</v>
      </c>
      <c r="U20" s="20">
        <v>1.571256</v>
      </c>
      <c r="V20" s="16" t="s">
        <v>5673</v>
      </c>
      <c r="W20" s="17">
        <v>129380</v>
      </c>
      <c r="X20" s="16" t="s">
        <v>4261</v>
      </c>
      <c r="Y20" s="20">
        <v>1.420372</v>
      </c>
      <c r="Z20" s="16" t="s">
        <v>5994</v>
      </c>
      <c r="AA20" s="17">
        <f>SUM(PRODUCT(A3L613C2,A3L613C3))/A3L613C1</f>
        <v>150445</v>
      </c>
    </row>
    <row r="21" spans="1:27" x14ac:dyDescent="0.3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41</v>
      </c>
      <c r="H21" s="16" t="s">
        <v>4253</v>
      </c>
      <c r="I21" s="20">
        <v>1</v>
      </c>
      <c r="J21" s="16" t="s">
        <v>5670</v>
      </c>
      <c r="K21" s="17">
        <v>29</v>
      </c>
      <c r="L21" s="16" t="s">
        <v>4255</v>
      </c>
      <c r="M21" s="20">
        <v>1.0545180000000001</v>
      </c>
      <c r="N21" s="16" t="s">
        <v>5671</v>
      </c>
      <c r="O21" s="17">
        <v>49</v>
      </c>
      <c r="P21" s="16" t="s">
        <v>4257</v>
      </c>
      <c r="Q21" s="20">
        <v>1.383564</v>
      </c>
      <c r="R21" s="16" t="s">
        <v>5672</v>
      </c>
      <c r="S21" s="17">
        <v>1793</v>
      </c>
      <c r="T21" s="16" t="s">
        <v>4259</v>
      </c>
      <c r="U21" s="20">
        <v>1.571256</v>
      </c>
      <c r="V21" s="16" t="s">
        <v>5673</v>
      </c>
      <c r="W21" s="17">
        <v>2297</v>
      </c>
      <c r="X21" s="16" t="s">
        <v>4261</v>
      </c>
      <c r="Y21" s="20">
        <v>1.420372</v>
      </c>
      <c r="Z21" s="16" t="s">
        <v>5995</v>
      </c>
      <c r="AA21" s="17">
        <f>SUM(PRODUCT(A3L614C2,A3L614C3))/A3L614C1</f>
        <v>41</v>
      </c>
    </row>
    <row r="22" spans="1:27" x14ac:dyDescent="0.3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15482</v>
      </c>
      <c r="H22" s="16" t="s">
        <v>4253</v>
      </c>
      <c r="I22" s="20">
        <v>1</v>
      </c>
      <c r="J22" s="16" t="s">
        <v>5670</v>
      </c>
      <c r="K22" s="17">
        <v>15273</v>
      </c>
      <c r="L22" s="16" t="s">
        <v>4255</v>
      </c>
      <c r="M22" s="20">
        <v>1.0545180000000001</v>
      </c>
      <c r="N22" s="16" t="s">
        <v>5671</v>
      </c>
      <c r="O22" s="17">
        <v>15668</v>
      </c>
      <c r="P22" s="16" t="s">
        <v>4257</v>
      </c>
      <c r="Q22" s="20">
        <v>1.383564</v>
      </c>
      <c r="R22" s="16" t="s">
        <v>5672</v>
      </c>
      <c r="S22" s="17">
        <v>19567</v>
      </c>
      <c r="T22" s="16" t="s">
        <v>4259</v>
      </c>
      <c r="U22" s="20">
        <v>1.571256</v>
      </c>
      <c r="V22" s="16" t="s">
        <v>5673</v>
      </c>
      <c r="W22" s="17">
        <v>23217</v>
      </c>
      <c r="X22" s="16" t="s">
        <v>4261</v>
      </c>
      <c r="Y22" s="20">
        <v>1.420372</v>
      </c>
      <c r="Z22" s="16" t="s">
        <v>5996</v>
      </c>
      <c r="AA22" s="17">
        <f>SUM(PRODUCT(A3L615C2,A3L615C3))/A3L615C1</f>
        <v>15482</v>
      </c>
    </row>
    <row r="23" spans="1:27" x14ac:dyDescent="0.3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6130</v>
      </c>
      <c r="H23" s="16" t="s">
        <v>4253</v>
      </c>
      <c r="I23" s="20">
        <v>1</v>
      </c>
      <c r="J23" s="16" t="s">
        <v>5670</v>
      </c>
      <c r="K23" s="17">
        <v>6551</v>
      </c>
      <c r="L23" s="16" t="s">
        <v>4255</v>
      </c>
      <c r="M23" s="20">
        <v>1.0545180000000001</v>
      </c>
      <c r="N23" s="16" t="s">
        <v>5671</v>
      </c>
      <c r="O23" s="17">
        <v>9210</v>
      </c>
      <c r="P23" s="16" t="s">
        <v>4257</v>
      </c>
      <c r="Q23" s="20">
        <v>1.383564</v>
      </c>
      <c r="R23" s="16" t="s">
        <v>5672</v>
      </c>
      <c r="S23" s="17">
        <v>12233</v>
      </c>
      <c r="T23" s="16" t="s">
        <v>4259</v>
      </c>
      <c r="U23" s="20">
        <v>1.571256</v>
      </c>
      <c r="V23" s="16" t="s">
        <v>5673</v>
      </c>
      <c r="W23" s="17">
        <v>12059</v>
      </c>
      <c r="X23" s="16" t="s">
        <v>4261</v>
      </c>
      <c r="Y23" s="20">
        <v>1.420372</v>
      </c>
      <c r="Z23" s="16" t="s">
        <v>5997</v>
      </c>
      <c r="AA23" s="17">
        <f>SUM(PRODUCT(A3L616C2,A3L616C3))/A3L616C1</f>
        <v>6130</v>
      </c>
    </row>
    <row r="24" spans="1:27" x14ac:dyDescent="0.3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4425</v>
      </c>
      <c r="H24" s="16" t="s">
        <v>4253</v>
      </c>
      <c r="I24" s="20">
        <v>1</v>
      </c>
      <c r="J24" s="16" t="s">
        <v>5670</v>
      </c>
      <c r="K24" s="17">
        <v>4467</v>
      </c>
      <c r="L24" s="16" t="s">
        <v>4255</v>
      </c>
      <c r="M24" s="20">
        <v>1.0545180000000001</v>
      </c>
      <c r="N24" s="16" t="s">
        <v>5671</v>
      </c>
      <c r="O24" s="17">
        <v>4520</v>
      </c>
      <c r="P24" s="16" t="s">
        <v>4257</v>
      </c>
      <c r="Q24" s="20">
        <v>1.383564</v>
      </c>
      <c r="R24" s="16" t="s">
        <v>5672</v>
      </c>
      <c r="S24" s="17">
        <v>4309</v>
      </c>
      <c r="T24" s="16" t="s">
        <v>4259</v>
      </c>
      <c r="U24" s="20">
        <v>1.571256</v>
      </c>
      <c r="V24" s="16" t="s">
        <v>5673</v>
      </c>
      <c r="W24" s="17">
        <v>10028</v>
      </c>
      <c r="X24" s="16" t="s">
        <v>4261</v>
      </c>
      <c r="Y24" s="20">
        <v>1.420372</v>
      </c>
      <c r="Z24" s="16" t="s">
        <v>5998</v>
      </c>
      <c r="AA24" s="17">
        <f>SUM(PRODUCT(A3L617C2,A3L617C3))/A3L617C1</f>
        <v>4425</v>
      </c>
    </row>
    <row r="25" spans="1:27" x14ac:dyDescent="0.3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66785</v>
      </c>
      <c r="H25" s="16" t="s">
        <v>4253</v>
      </c>
      <c r="I25" s="20">
        <v>1</v>
      </c>
      <c r="J25" s="16" t="s">
        <v>5670</v>
      </c>
      <c r="K25" s="17">
        <v>64268</v>
      </c>
      <c r="L25" s="16" t="s">
        <v>4255</v>
      </c>
      <c r="M25" s="20">
        <v>1.0545180000000001</v>
      </c>
      <c r="N25" s="16" t="s">
        <v>5671</v>
      </c>
      <c r="O25" s="17">
        <v>59666</v>
      </c>
      <c r="P25" s="16" t="s">
        <v>4257</v>
      </c>
      <c r="Q25" s="20">
        <v>1.383564</v>
      </c>
      <c r="R25" s="16" t="s">
        <v>5672</v>
      </c>
      <c r="S25" s="17">
        <v>62847</v>
      </c>
      <c r="T25" s="16" t="s">
        <v>4259</v>
      </c>
      <c r="U25" s="20">
        <v>1.571256</v>
      </c>
      <c r="V25" s="16" t="s">
        <v>5673</v>
      </c>
      <c r="W25" s="17">
        <v>69064</v>
      </c>
      <c r="X25" s="16" t="s">
        <v>4261</v>
      </c>
      <c r="Y25" s="20">
        <v>1.420372</v>
      </c>
      <c r="Z25" s="16" t="s">
        <v>5999</v>
      </c>
      <c r="AA25" s="17">
        <f>SUM(PRODUCT(A3L618C2,A3L618C3))/A3L618C1</f>
        <v>66785</v>
      </c>
    </row>
    <row r="26" spans="1:27" x14ac:dyDescent="0.3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11037</v>
      </c>
      <c r="H26" s="16" t="s">
        <v>4253</v>
      </c>
      <c r="I26" s="20">
        <v>1</v>
      </c>
      <c r="J26" s="16" t="s">
        <v>5670</v>
      </c>
      <c r="K26" s="17">
        <v>4678</v>
      </c>
      <c r="L26" s="16" t="s">
        <v>4255</v>
      </c>
      <c r="M26" s="20">
        <v>1.0545180000000001</v>
      </c>
      <c r="N26" s="16" t="s">
        <v>5671</v>
      </c>
      <c r="O26" s="17">
        <v>4454</v>
      </c>
      <c r="P26" s="16" t="s">
        <v>4257</v>
      </c>
      <c r="Q26" s="20">
        <v>1.383564</v>
      </c>
      <c r="R26" s="16" t="s">
        <v>5672</v>
      </c>
      <c r="S26" s="17">
        <v>5525</v>
      </c>
      <c r="T26" s="16" t="s">
        <v>4259</v>
      </c>
      <c r="U26" s="20">
        <v>1.571256</v>
      </c>
      <c r="V26" s="16" t="s">
        <v>5673</v>
      </c>
      <c r="W26" s="17">
        <v>6745</v>
      </c>
      <c r="X26" s="16" t="s">
        <v>4261</v>
      </c>
      <c r="Y26" s="20">
        <v>1.420372</v>
      </c>
      <c r="Z26" s="16" t="s">
        <v>6000</v>
      </c>
      <c r="AA26" s="17">
        <f>SUM(PRODUCT(A3L619C2,A3L619C3))/A3L619C1</f>
        <v>11037</v>
      </c>
    </row>
    <row r="27" spans="1:27" x14ac:dyDescent="0.3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0</v>
      </c>
      <c r="J27" s="16" t="s">
        <v>5670</v>
      </c>
      <c r="K27" s="17">
        <v>0</v>
      </c>
      <c r="L27" s="16" t="s">
        <v>4255</v>
      </c>
      <c r="M27" s="20">
        <v>0</v>
      </c>
      <c r="N27" s="16" t="s">
        <v>5671</v>
      </c>
      <c r="O27" s="17">
        <v>0</v>
      </c>
      <c r="P27" s="16" t="s">
        <v>4257</v>
      </c>
      <c r="Q27" s="20">
        <v>0</v>
      </c>
      <c r="R27" s="16" t="s">
        <v>5672</v>
      </c>
      <c r="S27" s="17">
        <v>0</v>
      </c>
      <c r="T27" s="16" t="s">
        <v>4259</v>
      </c>
      <c r="U27" s="20">
        <v>0</v>
      </c>
      <c r="V27" s="16" t="s">
        <v>5673</v>
      </c>
      <c r="W27" s="17">
        <v>0</v>
      </c>
      <c r="X27" s="16" t="s">
        <v>4261</v>
      </c>
      <c r="Y27" s="20">
        <v>0</v>
      </c>
      <c r="Z27" s="16" t="s">
        <v>6001</v>
      </c>
      <c r="AA27" s="17">
        <f>SUM(PRODUCT(A3L620C2,A3L620C3))/A3L620C1</f>
        <v>0</v>
      </c>
    </row>
    <row r="28" spans="1:27" x14ac:dyDescent="0.3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24139</v>
      </c>
      <c r="H28" s="16" t="s">
        <v>4253</v>
      </c>
      <c r="I28" s="20">
        <v>1</v>
      </c>
      <c r="J28" s="16" t="s">
        <v>5670</v>
      </c>
      <c r="K28" s="17">
        <v>25905</v>
      </c>
      <c r="L28" s="16" t="s">
        <v>4255</v>
      </c>
      <c r="M28" s="20">
        <v>1.0545180000000001</v>
      </c>
      <c r="N28" s="16" t="s">
        <v>5671</v>
      </c>
      <c r="O28" s="17">
        <v>20062</v>
      </c>
      <c r="P28" s="16" t="s">
        <v>4257</v>
      </c>
      <c r="Q28" s="20">
        <v>1.383564</v>
      </c>
      <c r="R28" s="16" t="s">
        <v>5672</v>
      </c>
      <c r="S28" s="17">
        <v>20295</v>
      </c>
      <c r="T28" s="16" t="s">
        <v>4259</v>
      </c>
      <c r="U28" s="20">
        <v>1.571256</v>
      </c>
      <c r="V28" s="16" t="s">
        <v>5673</v>
      </c>
      <c r="W28" s="17">
        <v>23180</v>
      </c>
      <c r="X28" s="16" t="s">
        <v>4261</v>
      </c>
      <c r="Y28" s="20">
        <v>1.420372</v>
      </c>
      <c r="Z28" s="16" t="s">
        <v>6002</v>
      </c>
      <c r="AA28" s="17">
        <f>SUM(PRODUCT(A3L621C2,A3L621C3))/A3L621C1</f>
        <v>24139</v>
      </c>
    </row>
    <row r="29" spans="1:27" x14ac:dyDescent="0.3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788</v>
      </c>
      <c r="H29" s="16" t="s">
        <v>4253</v>
      </c>
      <c r="I29" s="20">
        <v>1</v>
      </c>
      <c r="J29" s="16" t="s">
        <v>5670</v>
      </c>
      <c r="K29" s="17">
        <v>1096</v>
      </c>
      <c r="L29" s="16" t="s">
        <v>4255</v>
      </c>
      <c r="M29" s="20">
        <v>1.0545180000000001</v>
      </c>
      <c r="N29" s="16" t="s">
        <v>5671</v>
      </c>
      <c r="O29" s="17">
        <v>734</v>
      </c>
      <c r="P29" s="16" t="s">
        <v>4257</v>
      </c>
      <c r="Q29" s="20">
        <v>1.383564</v>
      </c>
      <c r="R29" s="16" t="s">
        <v>5672</v>
      </c>
      <c r="S29" s="17">
        <v>780</v>
      </c>
      <c r="T29" s="16" t="s">
        <v>4259</v>
      </c>
      <c r="U29" s="20">
        <v>1.571256</v>
      </c>
      <c r="V29" s="16" t="s">
        <v>5673</v>
      </c>
      <c r="W29" s="17">
        <v>4775</v>
      </c>
      <c r="X29" s="16" t="s">
        <v>4261</v>
      </c>
      <c r="Y29" s="20">
        <v>1.420372</v>
      </c>
      <c r="Z29" s="16" t="s">
        <v>6003</v>
      </c>
      <c r="AA29" s="17">
        <f>SUM(PRODUCT(A3L622C2,A3L622C3))/A3L622C1</f>
        <v>788</v>
      </c>
    </row>
    <row r="30" spans="1:27" x14ac:dyDescent="0.3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0</v>
      </c>
      <c r="J30" s="16" t="s">
        <v>5670</v>
      </c>
      <c r="K30" s="17">
        <v>0</v>
      </c>
      <c r="L30" s="16" t="s">
        <v>4255</v>
      </c>
      <c r="M30" s="20">
        <v>0</v>
      </c>
      <c r="N30" s="16" t="s">
        <v>5671</v>
      </c>
      <c r="O30" s="17">
        <v>0</v>
      </c>
      <c r="P30" s="16" t="s">
        <v>4257</v>
      </c>
      <c r="Q30" s="20">
        <v>0</v>
      </c>
      <c r="R30" s="16" t="s">
        <v>5672</v>
      </c>
      <c r="S30" s="17">
        <v>0</v>
      </c>
      <c r="T30" s="16" t="s">
        <v>4259</v>
      </c>
      <c r="U30" s="20">
        <v>0</v>
      </c>
      <c r="V30" s="16" t="s">
        <v>5673</v>
      </c>
      <c r="W30" s="17">
        <v>0</v>
      </c>
      <c r="X30" s="16" t="s">
        <v>4261</v>
      </c>
      <c r="Y30" s="20">
        <v>0</v>
      </c>
      <c r="Z30" s="16" t="s">
        <v>6004</v>
      </c>
      <c r="AA30" s="17">
        <f>SUM(PRODUCT(A3L623C2,A3L623C3))/A3L623C1</f>
        <v>0</v>
      </c>
    </row>
    <row r="31" spans="1:27" x14ac:dyDescent="0.3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29616</v>
      </c>
      <c r="H31" s="16" t="s">
        <v>4253</v>
      </c>
      <c r="I31" s="20">
        <v>1</v>
      </c>
      <c r="J31" s="16" t="s">
        <v>5670</v>
      </c>
      <c r="K31" s="17">
        <v>22770</v>
      </c>
      <c r="L31" s="16" t="s">
        <v>4255</v>
      </c>
      <c r="M31" s="20">
        <v>1.0545180000000001</v>
      </c>
      <c r="N31" s="16" t="s">
        <v>5671</v>
      </c>
      <c r="O31" s="17">
        <v>25247</v>
      </c>
      <c r="P31" s="16" t="s">
        <v>4257</v>
      </c>
      <c r="Q31" s="20">
        <v>1.383564</v>
      </c>
      <c r="R31" s="16" t="s">
        <v>5672</v>
      </c>
      <c r="S31" s="17">
        <v>24923</v>
      </c>
      <c r="T31" s="16" t="s">
        <v>4259</v>
      </c>
      <c r="U31" s="20">
        <v>1.571256</v>
      </c>
      <c r="V31" s="16" t="s">
        <v>5673</v>
      </c>
      <c r="W31" s="17">
        <v>21451</v>
      </c>
      <c r="X31" s="16" t="s">
        <v>4261</v>
      </c>
      <c r="Y31" s="20">
        <v>1.420372</v>
      </c>
      <c r="Z31" s="16" t="s">
        <v>6005</v>
      </c>
      <c r="AA31" s="17">
        <f>SUM(PRODUCT(A3L624C2,A3L624C3))/A3L624C1</f>
        <v>29616</v>
      </c>
    </row>
    <row r="32" spans="1:27" x14ac:dyDescent="0.3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3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441885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381416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339092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350065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389131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441885</v>
      </c>
    </row>
    <row r="34" spans="1:27" x14ac:dyDescent="0.3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3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0</v>
      </c>
      <c r="J35" s="16" t="s">
        <v>5670</v>
      </c>
      <c r="K35" s="17">
        <v>0</v>
      </c>
      <c r="L35" s="16" t="s">
        <v>4255</v>
      </c>
      <c r="M35" s="20">
        <v>0</v>
      </c>
      <c r="N35" s="16" t="s">
        <v>5671</v>
      </c>
      <c r="O35" s="17">
        <v>0</v>
      </c>
      <c r="P35" s="16" t="s">
        <v>4257</v>
      </c>
      <c r="Q35" s="20">
        <v>0</v>
      </c>
      <c r="R35" s="16" t="s">
        <v>5672</v>
      </c>
      <c r="S35" s="17">
        <v>0</v>
      </c>
      <c r="T35" s="16" t="s">
        <v>4259</v>
      </c>
      <c r="U35" s="20">
        <v>0</v>
      </c>
      <c r="V35" s="16" t="s">
        <v>5673</v>
      </c>
      <c r="W35" s="17">
        <v>0</v>
      </c>
      <c r="X35" s="16" t="s">
        <v>4261</v>
      </c>
      <c r="Y35" s="20">
        <v>0</v>
      </c>
      <c r="Z35" s="16" t="s">
        <v>6014</v>
      </c>
      <c r="AA35" s="17">
        <f>SUM(PRODUCT(A3L628C2,A3L628C3))/A3L628C1</f>
        <v>0</v>
      </c>
    </row>
    <row r="36" spans="1:27" x14ac:dyDescent="0.3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3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51</v>
      </c>
      <c r="H37" s="16" t="s">
        <v>4253</v>
      </c>
      <c r="I37" s="20">
        <v>1</v>
      </c>
      <c r="J37" s="16" t="s">
        <v>5670</v>
      </c>
      <c r="K37" s="17">
        <v>-7250</v>
      </c>
      <c r="L37" s="16" t="s">
        <v>4255</v>
      </c>
      <c r="M37" s="20">
        <v>1.0545180000000001</v>
      </c>
      <c r="N37" s="16" t="s">
        <v>5671</v>
      </c>
      <c r="O37" s="17">
        <v>-2202</v>
      </c>
      <c r="P37" s="16" t="s">
        <v>4257</v>
      </c>
      <c r="Q37" s="20">
        <v>1.383564</v>
      </c>
      <c r="R37" s="16" t="s">
        <v>5672</v>
      </c>
      <c r="S37" s="17">
        <v>-2542</v>
      </c>
      <c r="T37" s="16" t="s">
        <v>4259</v>
      </c>
      <c r="U37" s="20">
        <v>1.571256</v>
      </c>
      <c r="V37" s="16" t="s">
        <v>5673</v>
      </c>
      <c r="W37" s="17">
        <v>-3445</v>
      </c>
      <c r="X37" s="16" t="s">
        <v>4261</v>
      </c>
      <c r="Y37" s="20">
        <v>1.420372</v>
      </c>
      <c r="Z37" s="16" t="s">
        <v>6016</v>
      </c>
      <c r="AA37" s="17">
        <f>SUM(PRODUCT(A3L630C2,A3L630C3))/A3L630C1</f>
        <v>51</v>
      </c>
    </row>
    <row r="38" spans="1:27" x14ac:dyDescent="0.3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3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2808</v>
      </c>
      <c r="H39" s="16" t="s">
        <v>4253</v>
      </c>
      <c r="I39" s="20">
        <v>1</v>
      </c>
      <c r="J39" s="16" t="s">
        <v>5670</v>
      </c>
      <c r="K39" s="17">
        <v>4594</v>
      </c>
      <c r="L39" s="16" t="s">
        <v>4255</v>
      </c>
      <c r="M39" s="20">
        <v>1.0545180000000001</v>
      </c>
      <c r="N39" s="16" t="s">
        <v>5671</v>
      </c>
      <c r="O39" s="17">
        <v>2820</v>
      </c>
      <c r="P39" s="16" t="s">
        <v>4257</v>
      </c>
      <c r="Q39" s="20">
        <v>1.383564</v>
      </c>
      <c r="R39" s="16" t="s">
        <v>5672</v>
      </c>
      <c r="S39" s="17">
        <v>3171</v>
      </c>
      <c r="T39" s="16" t="s">
        <v>4259</v>
      </c>
      <c r="U39" s="20">
        <v>1.571256</v>
      </c>
      <c r="V39" s="16" t="s">
        <v>5673</v>
      </c>
      <c r="W39" s="17">
        <v>3065</v>
      </c>
      <c r="X39" s="16" t="s">
        <v>4261</v>
      </c>
      <c r="Y39" s="20">
        <v>1.420372</v>
      </c>
      <c r="Z39" s="16" t="s">
        <v>6018</v>
      </c>
      <c r="AA39" s="17">
        <f>SUM(PRODUCT(A3L632C2,A3L632C3))/A3L632C1</f>
        <v>2808</v>
      </c>
    </row>
    <row r="40" spans="1:27" x14ac:dyDescent="0.3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65881</v>
      </c>
      <c r="H40" s="16" t="s">
        <v>4253</v>
      </c>
      <c r="I40" s="20">
        <v>1</v>
      </c>
      <c r="J40" s="16" t="s">
        <v>5670</v>
      </c>
      <c r="K40" s="17">
        <v>69117</v>
      </c>
      <c r="L40" s="16" t="s">
        <v>4255</v>
      </c>
      <c r="M40" s="20">
        <v>1.0545180000000001</v>
      </c>
      <c r="N40" s="16" t="s">
        <v>5671</v>
      </c>
      <c r="O40" s="17">
        <v>60649</v>
      </c>
      <c r="P40" s="16" t="s">
        <v>4257</v>
      </c>
      <c r="Q40" s="20">
        <v>1.383564</v>
      </c>
      <c r="R40" s="16" t="s">
        <v>5672</v>
      </c>
      <c r="S40" s="17">
        <v>65432</v>
      </c>
      <c r="T40" s="16" t="s">
        <v>4259</v>
      </c>
      <c r="U40" s="20">
        <v>1.571256</v>
      </c>
      <c r="V40" s="16" t="s">
        <v>5673</v>
      </c>
      <c r="W40" s="17">
        <v>68641</v>
      </c>
      <c r="X40" s="16" t="s">
        <v>4261</v>
      </c>
      <c r="Y40" s="20">
        <v>1.420372</v>
      </c>
      <c r="Z40" s="16" t="s">
        <v>6019</v>
      </c>
      <c r="AA40" s="17">
        <f>SUM(PRODUCT(A3L633C2,A3L633C3))/A3L633C1</f>
        <v>65881</v>
      </c>
    </row>
    <row r="41" spans="1:27" x14ac:dyDescent="0.3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3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3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0</v>
      </c>
      <c r="J43" s="16" t="s">
        <v>5670</v>
      </c>
      <c r="K43" s="17">
        <v>0</v>
      </c>
      <c r="L43" s="16" t="s">
        <v>4255</v>
      </c>
      <c r="M43" s="20">
        <v>0</v>
      </c>
      <c r="N43" s="16" t="s">
        <v>5671</v>
      </c>
      <c r="O43" s="17">
        <v>0</v>
      </c>
      <c r="P43" s="16" t="s">
        <v>4257</v>
      </c>
      <c r="Q43" s="20">
        <v>0</v>
      </c>
      <c r="R43" s="16" t="s">
        <v>5672</v>
      </c>
      <c r="S43" s="17">
        <v>0</v>
      </c>
      <c r="T43" s="16" t="s">
        <v>4259</v>
      </c>
      <c r="U43" s="20">
        <v>0</v>
      </c>
      <c r="V43" s="16" t="s">
        <v>5673</v>
      </c>
      <c r="W43" s="17">
        <v>0</v>
      </c>
      <c r="X43" s="16" t="s">
        <v>4261</v>
      </c>
      <c r="Y43" s="20">
        <v>0</v>
      </c>
      <c r="Z43" s="16" t="s">
        <v>6022</v>
      </c>
      <c r="AA43" s="17">
        <f>SUM(PRODUCT(A3L636C2,A3L636C3))/A3L636C1</f>
        <v>0</v>
      </c>
    </row>
    <row r="44" spans="1:27" x14ac:dyDescent="0.3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0</v>
      </c>
      <c r="H44" s="16" t="s">
        <v>4253</v>
      </c>
      <c r="I44" s="20">
        <v>0</v>
      </c>
      <c r="J44" s="16" t="s">
        <v>5670</v>
      </c>
      <c r="K44" s="17">
        <v>2</v>
      </c>
      <c r="L44" s="16" t="s">
        <v>4255</v>
      </c>
      <c r="M44" s="20">
        <v>1.0545180000000001</v>
      </c>
      <c r="N44" s="16" t="s">
        <v>5671</v>
      </c>
      <c r="O44" s="17">
        <v>13</v>
      </c>
      <c r="P44" s="16" t="s">
        <v>4257</v>
      </c>
      <c r="Q44" s="20">
        <v>1.383564</v>
      </c>
      <c r="R44" s="16" t="s">
        <v>5672</v>
      </c>
      <c r="S44" s="17">
        <v>61</v>
      </c>
      <c r="T44" s="16" t="s">
        <v>4259</v>
      </c>
      <c r="U44" s="20">
        <v>1.571256</v>
      </c>
      <c r="V44" s="16" t="s">
        <v>5673</v>
      </c>
      <c r="W44" s="17">
        <v>851</v>
      </c>
      <c r="X44" s="16" t="s">
        <v>4261</v>
      </c>
      <c r="Y44" s="20">
        <v>1.420372</v>
      </c>
      <c r="Z44" s="16" t="s">
        <v>6023</v>
      </c>
      <c r="AA44" s="17">
        <f>SUM(PRODUCT(A3L637C2,A3L637C3))/A3L637C1</f>
        <v>0</v>
      </c>
    </row>
    <row r="45" spans="1:27" x14ac:dyDescent="0.3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0</v>
      </c>
      <c r="H45" s="16" t="s">
        <v>4253</v>
      </c>
      <c r="I45" s="20">
        <v>0</v>
      </c>
      <c r="J45" s="16" t="s">
        <v>5670</v>
      </c>
      <c r="K45" s="17">
        <v>0</v>
      </c>
      <c r="L45" s="16" t="s">
        <v>4255</v>
      </c>
      <c r="M45" s="20">
        <v>0</v>
      </c>
      <c r="N45" s="16" t="s">
        <v>5671</v>
      </c>
      <c r="O45" s="17">
        <v>0</v>
      </c>
      <c r="P45" s="16" t="s">
        <v>4257</v>
      </c>
      <c r="Q45" s="20">
        <v>0</v>
      </c>
      <c r="R45" s="16" t="s">
        <v>5672</v>
      </c>
      <c r="S45" s="17">
        <v>0</v>
      </c>
      <c r="T45" s="16" t="s">
        <v>4259</v>
      </c>
      <c r="U45" s="20">
        <v>0</v>
      </c>
      <c r="V45" s="16" t="s">
        <v>5673</v>
      </c>
      <c r="W45" s="17">
        <v>0</v>
      </c>
      <c r="X45" s="16" t="s">
        <v>4261</v>
      </c>
      <c r="Y45" s="20">
        <v>0</v>
      </c>
      <c r="Z45" s="16" t="s">
        <v>6024</v>
      </c>
      <c r="AA45" s="17">
        <f>SUM(PRODUCT(A3L638C2,A3L638C3))/A3L638C1</f>
        <v>0</v>
      </c>
    </row>
    <row r="46" spans="1:27" x14ac:dyDescent="0.3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0</v>
      </c>
    </row>
    <row r="47" spans="1:27" x14ac:dyDescent="0.3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0</v>
      </c>
      <c r="H47" s="16" t="s">
        <v>4253</v>
      </c>
      <c r="I47" s="20">
        <v>0</v>
      </c>
      <c r="J47" s="16" t="s">
        <v>5670</v>
      </c>
      <c r="K47" s="17">
        <v>0</v>
      </c>
      <c r="L47" s="16" t="s">
        <v>4255</v>
      </c>
      <c r="M47" s="20">
        <v>0</v>
      </c>
      <c r="N47" s="16" t="s">
        <v>5671</v>
      </c>
      <c r="O47" s="17">
        <v>0</v>
      </c>
      <c r="P47" s="16" t="s">
        <v>4257</v>
      </c>
      <c r="Q47" s="20">
        <v>0</v>
      </c>
      <c r="R47" s="16" t="s">
        <v>5672</v>
      </c>
      <c r="S47" s="17">
        <v>0</v>
      </c>
      <c r="T47" s="16" t="s">
        <v>4259</v>
      </c>
      <c r="U47" s="20">
        <v>0</v>
      </c>
      <c r="V47" s="16" t="s">
        <v>5673</v>
      </c>
      <c r="W47" s="17">
        <v>0</v>
      </c>
      <c r="X47" s="16" t="s">
        <v>4261</v>
      </c>
      <c r="Y47" s="20">
        <v>0</v>
      </c>
      <c r="Z47" s="16" t="s">
        <v>6026</v>
      </c>
      <c r="AA47" s="17">
        <f>SUM(PRODUCT(A3L640C2,A3L640C3))/A3L640C1</f>
        <v>0</v>
      </c>
    </row>
    <row r="48" spans="1:27" x14ac:dyDescent="0.3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7339</v>
      </c>
      <c r="H48" s="16" t="s">
        <v>4253</v>
      </c>
      <c r="I48" s="20">
        <v>1</v>
      </c>
      <c r="J48" s="16" t="s">
        <v>5670</v>
      </c>
      <c r="K48" s="17">
        <v>21635</v>
      </c>
      <c r="L48" s="16" t="s">
        <v>4255</v>
      </c>
      <c r="M48" s="20">
        <v>1.0545180000000001</v>
      </c>
      <c r="N48" s="16" t="s">
        <v>5671</v>
      </c>
      <c r="O48" s="17">
        <v>27262</v>
      </c>
      <c r="P48" s="16" t="s">
        <v>4257</v>
      </c>
      <c r="Q48" s="20">
        <v>1.383564</v>
      </c>
      <c r="R48" s="16" t="s">
        <v>5672</v>
      </c>
      <c r="S48" s="17">
        <v>37726</v>
      </c>
      <c r="T48" s="16" t="s">
        <v>4259</v>
      </c>
      <c r="U48" s="20">
        <v>1.571256</v>
      </c>
      <c r="V48" s="16" t="s">
        <v>5673</v>
      </c>
      <c r="W48" s="17">
        <v>54517</v>
      </c>
      <c r="X48" s="16" t="s">
        <v>4261</v>
      </c>
      <c r="Y48" s="20">
        <v>1.420372</v>
      </c>
      <c r="Z48" s="16" t="s">
        <v>6027</v>
      </c>
      <c r="AA48" s="17">
        <f>SUM(PRODUCT(A3L641C2,A3L641C3))/A3L641C1</f>
        <v>7339</v>
      </c>
    </row>
    <row r="49" spans="1:27" x14ac:dyDescent="0.3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76079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88098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88542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103848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123629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76079</v>
      </c>
    </row>
    <row r="50" spans="1:27" x14ac:dyDescent="0.3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2808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4594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2820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3171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3065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2808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C078A6-A486-4F1C-A654-3247433CCF15}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6040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6041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IF(SSAC="Y",0,208246)</f>
        <v>208246</v>
      </c>
      <c r="H8" s="16" t="s">
        <v>4253</v>
      </c>
      <c r="I8" s="20">
        <v>1</v>
      </c>
      <c r="J8" s="16" t="s">
        <v>6069</v>
      </c>
      <c r="K8" s="17">
        <f>IF(SSAC="Y",0,191287)</f>
        <v>191287</v>
      </c>
      <c r="L8" s="16" t="s">
        <v>4255</v>
      </c>
      <c r="M8" s="20">
        <v>1.19174</v>
      </c>
      <c r="N8" s="16" t="s">
        <v>6070</v>
      </c>
      <c r="O8" s="17">
        <f>IF(SSAC="Y",0,189499)</f>
        <v>189499</v>
      </c>
      <c r="P8" s="16" t="s">
        <v>4257</v>
      </c>
      <c r="Q8" s="20">
        <v>1.284125</v>
      </c>
      <c r="R8" s="16" t="s">
        <v>6071</v>
      </c>
      <c r="S8" s="17">
        <f>IF(SSAC="Y",0,186656)</f>
        <v>186656</v>
      </c>
      <c r="T8" s="16" t="s">
        <v>4259</v>
      </c>
      <c r="U8" s="20">
        <v>1.309798</v>
      </c>
      <c r="V8" s="16" t="s">
        <v>6072</v>
      </c>
      <c r="W8" s="17">
        <f>IF(SSAC="Y",0,182169)</f>
        <v>182169</v>
      </c>
      <c r="X8" s="16" t="s">
        <v>4261</v>
      </c>
      <c r="Y8" s="20">
        <v>1.3419449999999999</v>
      </c>
      <c r="Z8" s="16" t="s">
        <v>6073</v>
      </c>
      <c r="AA8" s="17">
        <f>SUM(PRODUCT(A3L701C2,A3L701C3))/A3L701C1</f>
        <v>208246</v>
      </c>
    </row>
    <row r="9" spans="1:27" x14ac:dyDescent="0.3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IF(SSAC="Y",0,7471)</f>
        <v>7471</v>
      </c>
      <c r="H9" s="16" t="s">
        <v>4253</v>
      </c>
      <c r="I9" s="20">
        <v>1</v>
      </c>
      <c r="J9" s="16" t="s">
        <v>6069</v>
      </c>
      <c r="K9" s="17">
        <f>IF(SSAC="Y",0,7229)</f>
        <v>7229</v>
      </c>
      <c r="L9" s="16" t="s">
        <v>4255</v>
      </c>
      <c r="M9" s="20">
        <v>1.19174</v>
      </c>
      <c r="N9" s="16" t="s">
        <v>6070</v>
      </c>
      <c r="O9" s="17">
        <f>IF(SSAC="Y",0,6936)</f>
        <v>6936</v>
      </c>
      <c r="P9" s="16" t="s">
        <v>4257</v>
      </c>
      <c r="Q9" s="20">
        <v>1.284125</v>
      </c>
      <c r="R9" s="16" t="s">
        <v>6071</v>
      </c>
      <c r="S9" s="17">
        <f>IF(SSAC="Y",0,6799)</f>
        <v>6799</v>
      </c>
      <c r="T9" s="16" t="s">
        <v>4259</v>
      </c>
      <c r="U9" s="20">
        <v>1.309798</v>
      </c>
      <c r="V9" s="16" t="s">
        <v>6072</v>
      </c>
      <c r="W9" s="17">
        <f>IF(SSAC="Y",0,5422)</f>
        <v>5422</v>
      </c>
      <c r="X9" s="16" t="s">
        <v>4261</v>
      </c>
      <c r="Y9" s="20">
        <v>1.3419449999999999</v>
      </c>
      <c r="Z9" s="16" t="s">
        <v>6074</v>
      </c>
      <c r="AA9" s="17">
        <f>SUM(PRODUCT(A3L702C2,A3L702C3))/A3L702C1</f>
        <v>7471</v>
      </c>
    </row>
    <row r="10" spans="1:27" x14ac:dyDescent="0.3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IF(SSAC="Y",0,14085)</f>
        <v>14085</v>
      </c>
      <c r="H10" s="16" t="s">
        <v>4253</v>
      </c>
      <c r="I10" s="20">
        <v>1</v>
      </c>
      <c r="J10" s="16" t="s">
        <v>6069</v>
      </c>
      <c r="K10" s="17">
        <f>IF(SSAC="Y",0,13445)</f>
        <v>13445</v>
      </c>
      <c r="L10" s="16" t="s">
        <v>4255</v>
      </c>
      <c r="M10" s="20">
        <v>1.19174</v>
      </c>
      <c r="N10" s="16" t="s">
        <v>6070</v>
      </c>
      <c r="O10" s="17">
        <f>IF(SSAC="Y",0,13412)</f>
        <v>13412</v>
      </c>
      <c r="P10" s="16" t="s">
        <v>4257</v>
      </c>
      <c r="Q10" s="20">
        <v>1.284125</v>
      </c>
      <c r="R10" s="16" t="s">
        <v>6071</v>
      </c>
      <c r="S10" s="17">
        <f>IF(SSAC="Y",0,13284)</f>
        <v>13284</v>
      </c>
      <c r="T10" s="16" t="s">
        <v>4259</v>
      </c>
      <c r="U10" s="20">
        <v>1.309798</v>
      </c>
      <c r="V10" s="16" t="s">
        <v>6072</v>
      </c>
      <c r="W10" s="17">
        <f>IF(SSAC="Y",0,13304)</f>
        <v>13304</v>
      </c>
      <c r="X10" s="16" t="s">
        <v>4261</v>
      </c>
      <c r="Y10" s="20">
        <v>1.3419449999999999</v>
      </c>
      <c r="Z10" s="16" t="s">
        <v>6075</v>
      </c>
      <c r="AA10" s="17">
        <f>SUM(PRODUCT(A3L703C2,A3L703C3))/A3L703C1</f>
        <v>14085</v>
      </c>
    </row>
    <row r="11" spans="1:27" x14ac:dyDescent="0.3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IF(SSAC="Y",0,250850)</f>
        <v>250850</v>
      </c>
      <c r="H11" s="16" t="s">
        <v>4253</v>
      </c>
      <c r="I11" s="20">
        <v>1</v>
      </c>
      <c r="J11" s="16" t="s">
        <v>6069</v>
      </c>
      <c r="K11" s="17">
        <f>IF(SSAC="Y",0,208299)</f>
        <v>208299</v>
      </c>
      <c r="L11" s="16" t="s">
        <v>4255</v>
      </c>
      <c r="M11" s="20">
        <v>1.19174</v>
      </c>
      <c r="N11" s="16" t="s">
        <v>6070</v>
      </c>
      <c r="O11" s="17">
        <f>IF(SSAC="Y",0,200789)</f>
        <v>200789</v>
      </c>
      <c r="P11" s="16" t="s">
        <v>4257</v>
      </c>
      <c r="Q11" s="20">
        <v>1.284125</v>
      </c>
      <c r="R11" s="16" t="s">
        <v>6071</v>
      </c>
      <c r="S11" s="17">
        <f>IF(SSAC="Y",0,189923)</f>
        <v>189923</v>
      </c>
      <c r="T11" s="16" t="s">
        <v>4259</v>
      </c>
      <c r="U11" s="20">
        <v>1.309798</v>
      </c>
      <c r="V11" s="16" t="s">
        <v>6072</v>
      </c>
      <c r="W11" s="17">
        <f>IF(SSAC="Y",0,182086)</f>
        <v>182086</v>
      </c>
      <c r="X11" s="16" t="s">
        <v>4261</v>
      </c>
      <c r="Y11" s="20">
        <v>1.3419449999999999</v>
      </c>
      <c r="Z11" s="16" t="s">
        <v>6076</v>
      </c>
      <c r="AA11" s="17">
        <f>SUM(PRODUCT(A3L704C2,A3L704C3))/A3L704C1</f>
        <v>250850</v>
      </c>
    </row>
    <row r="12" spans="1:27" x14ac:dyDescent="0.3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6077</v>
      </c>
      <c r="AA12" s="17">
        <f>SUM(PRODUCT(A3L705C2,A3L705C3))/A3L705C1</f>
        <v>0</v>
      </c>
    </row>
    <row r="13" spans="1:27" x14ac:dyDescent="0.3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IF(SSAC="Y",0,944311)</f>
        <v>944311</v>
      </c>
      <c r="H13" s="16" t="s">
        <v>4253</v>
      </c>
      <c r="I13" s="20">
        <v>1</v>
      </c>
      <c r="J13" s="16" t="s">
        <v>6069</v>
      </c>
      <c r="K13" s="17">
        <f>IF(SSAC="Y",0,913242)</f>
        <v>913242</v>
      </c>
      <c r="L13" s="16" t="s">
        <v>4255</v>
      </c>
      <c r="M13" s="20">
        <v>1.19174</v>
      </c>
      <c r="N13" s="16" t="s">
        <v>6070</v>
      </c>
      <c r="O13" s="17">
        <f>IF(SSAC="Y",0,869618)</f>
        <v>869618</v>
      </c>
      <c r="P13" s="16" t="s">
        <v>4257</v>
      </c>
      <c r="Q13" s="20">
        <v>1.284125</v>
      </c>
      <c r="R13" s="16" t="s">
        <v>6071</v>
      </c>
      <c r="S13" s="17">
        <f>IF(SSAC="Y",0,847753)</f>
        <v>847753</v>
      </c>
      <c r="T13" s="16" t="s">
        <v>4259</v>
      </c>
      <c r="U13" s="20">
        <v>1.309798</v>
      </c>
      <c r="V13" s="16" t="s">
        <v>6072</v>
      </c>
      <c r="W13" s="17">
        <f>IF(SSAC="Y",0,839636)</f>
        <v>839636</v>
      </c>
      <c r="X13" s="16" t="s">
        <v>4261</v>
      </c>
      <c r="Y13" s="20">
        <v>1.3419449999999999</v>
      </c>
      <c r="Z13" s="16" t="s">
        <v>6078</v>
      </c>
      <c r="AA13" s="17">
        <f>SUM(PRODUCT(A3L706C2,A3L706C3))/A3L706C1</f>
        <v>944311</v>
      </c>
    </row>
    <row r="14" spans="1:27" x14ac:dyDescent="0.3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IF(SSAC="Y",0,1061968)</f>
        <v>1061968</v>
      </c>
      <c r="H14" s="16" t="s">
        <v>4253</v>
      </c>
      <c r="I14" s="20">
        <v>1</v>
      </c>
      <c r="J14" s="16" t="s">
        <v>6069</v>
      </c>
      <c r="K14" s="17">
        <f>IF(SSAC="Y",0,1007846)</f>
        <v>1007846</v>
      </c>
      <c r="L14" s="16" t="s">
        <v>4255</v>
      </c>
      <c r="M14" s="20">
        <v>1.19174</v>
      </c>
      <c r="N14" s="16" t="s">
        <v>6070</v>
      </c>
      <c r="O14" s="17">
        <f>IF(SSAC="Y",0,952217)</f>
        <v>952217</v>
      </c>
      <c r="P14" s="16" t="s">
        <v>4257</v>
      </c>
      <c r="Q14" s="20">
        <v>1.284125</v>
      </c>
      <c r="R14" s="16" t="s">
        <v>6071</v>
      </c>
      <c r="S14" s="17">
        <f>IF(SSAC="Y",0,977418)</f>
        <v>977418</v>
      </c>
      <c r="T14" s="16" t="s">
        <v>4259</v>
      </c>
      <c r="U14" s="20">
        <v>1.309798</v>
      </c>
      <c r="V14" s="16" t="s">
        <v>6072</v>
      </c>
      <c r="W14" s="17">
        <f>IF(SSAC="Y",0,990888)</f>
        <v>990888</v>
      </c>
      <c r="X14" s="16" t="s">
        <v>4261</v>
      </c>
      <c r="Y14" s="20">
        <v>1.3419449999999999</v>
      </c>
      <c r="Z14" s="16" t="s">
        <v>6079</v>
      </c>
      <c r="AA14" s="17">
        <f>SUM(PRODUCT(A3L707C2,A3L707C3))/A3L707C1</f>
        <v>1061968</v>
      </c>
    </row>
    <row r="15" spans="1:27" x14ac:dyDescent="0.3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IF(SSAC="Y",0,541842)</f>
        <v>541842</v>
      </c>
      <c r="H15" s="16" t="s">
        <v>4253</v>
      </c>
      <c r="I15" s="20">
        <v>1</v>
      </c>
      <c r="J15" s="16" t="s">
        <v>6069</v>
      </c>
      <c r="K15" s="17">
        <f>IF(SSAC="Y",0,515984)</f>
        <v>515984</v>
      </c>
      <c r="L15" s="16" t="s">
        <v>4255</v>
      </c>
      <c r="M15" s="20">
        <v>1.19174</v>
      </c>
      <c r="N15" s="16" t="s">
        <v>6070</v>
      </c>
      <c r="O15" s="17">
        <f>IF(SSAC="Y",0,492635)</f>
        <v>492635</v>
      </c>
      <c r="P15" s="16" t="s">
        <v>4257</v>
      </c>
      <c r="Q15" s="20">
        <v>1.284125</v>
      </c>
      <c r="R15" s="16" t="s">
        <v>6071</v>
      </c>
      <c r="S15" s="17">
        <f>IF(SSAC="Y",0,494960)</f>
        <v>494960</v>
      </c>
      <c r="T15" s="16" t="s">
        <v>4259</v>
      </c>
      <c r="U15" s="20">
        <v>1.309798</v>
      </c>
      <c r="V15" s="16" t="s">
        <v>6072</v>
      </c>
      <c r="W15" s="17">
        <f>IF(SSAC="Y",0,480391)</f>
        <v>480391</v>
      </c>
      <c r="X15" s="16" t="s">
        <v>4261</v>
      </c>
      <c r="Y15" s="20">
        <v>1.3419449999999999</v>
      </c>
      <c r="Z15" s="16" t="s">
        <v>6080</v>
      </c>
      <c r="AA15" s="17">
        <f>SUM(PRODUCT(A3L708C2,A3L708C3))/A3L708C1</f>
        <v>541842</v>
      </c>
    </row>
    <row r="16" spans="1:27" x14ac:dyDescent="0.3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IF(SSAC="Y",0,5487)</f>
        <v>5487</v>
      </c>
      <c r="H16" s="16" t="s">
        <v>4253</v>
      </c>
      <c r="I16" s="20">
        <v>1</v>
      </c>
      <c r="J16" s="16" t="s">
        <v>6069</v>
      </c>
      <c r="K16" s="17">
        <f>IF(SSAC="Y",0,5252)</f>
        <v>5252</v>
      </c>
      <c r="L16" s="16" t="s">
        <v>4255</v>
      </c>
      <c r="M16" s="20">
        <v>1.19174</v>
      </c>
      <c r="N16" s="16" t="s">
        <v>6070</v>
      </c>
      <c r="O16" s="17">
        <f>IF(SSAC="Y",0,5073)</f>
        <v>5073</v>
      </c>
      <c r="P16" s="16" t="s">
        <v>4257</v>
      </c>
      <c r="Q16" s="20">
        <v>1.284125</v>
      </c>
      <c r="R16" s="16" t="s">
        <v>6071</v>
      </c>
      <c r="S16" s="17">
        <f>IF(SSAC="Y",0,4966)</f>
        <v>4966</v>
      </c>
      <c r="T16" s="16" t="s">
        <v>4259</v>
      </c>
      <c r="U16" s="20">
        <v>1.309798</v>
      </c>
      <c r="V16" s="16" t="s">
        <v>6072</v>
      </c>
      <c r="W16" s="17">
        <f>IF(SSAC="Y",0,4790)</f>
        <v>4790</v>
      </c>
      <c r="X16" s="16" t="s">
        <v>4261</v>
      </c>
      <c r="Y16" s="20">
        <v>1.3419449999999999</v>
      </c>
      <c r="Z16" s="16" t="s">
        <v>6081</v>
      </c>
      <c r="AA16" s="17">
        <f>SUM(PRODUCT(A3L709C2,A3L709C3))/A3L709C1</f>
        <v>5487</v>
      </c>
    </row>
    <row r="17" spans="1:27" x14ac:dyDescent="0.3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IF(SSAC="Y",0,53640)</f>
        <v>53640</v>
      </c>
      <c r="H17" s="16" t="s">
        <v>4253</v>
      </c>
      <c r="I17" s="20">
        <v>1</v>
      </c>
      <c r="J17" s="16" t="s">
        <v>6069</v>
      </c>
      <c r="K17" s="17">
        <f>IF(SSAC="Y",0,49676)</f>
        <v>49676</v>
      </c>
      <c r="L17" s="16" t="s">
        <v>4255</v>
      </c>
      <c r="M17" s="20">
        <v>1.19174</v>
      </c>
      <c r="N17" s="16" t="s">
        <v>6070</v>
      </c>
      <c r="O17" s="17">
        <f>IF(SSAC="Y",0,48463)</f>
        <v>48463</v>
      </c>
      <c r="P17" s="16" t="s">
        <v>4257</v>
      </c>
      <c r="Q17" s="20">
        <v>1.284125</v>
      </c>
      <c r="R17" s="16" t="s">
        <v>6071</v>
      </c>
      <c r="S17" s="17">
        <f>IF(SSAC="Y",0,50734)</f>
        <v>50734</v>
      </c>
      <c r="T17" s="16" t="s">
        <v>4259</v>
      </c>
      <c r="U17" s="20">
        <v>1.309798</v>
      </c>
      <c r="V17" s="16" t="s">
        <v>6072</v>
      </c>
      <c r="W17" s="17">
        <f>IF(SSAC="Y",0,51758)</f>
        <v>51758</v>
      </c>
      <c r="X17" s="16" t="s">
        <v>4261</v>
      </c>
      <c r="Y17" s="20">
        <v>1.3419449999999999</v>
      </c>
      <c r="Z17" s="16" t="s">
        <v>6082</v>
      </c>
      <c r="AA17" s="17">
        <f>SUM(PRODUCT(A3L710C2,A3L710C3))/A3L710C1</f>
        <v>53640</v>
      </c>
    </row>
    <row r="18" spans="1:27" x14ac:dyDescent="0.3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IF(SSAC="Y",0,1232)</f>
        <v>1232</v>
      </c>
      <c r="H18" s="16" t="s">
        <v>4253</v>
      </c>
      <c r="I18" s="20">
        <v>1</v>
      </c>
      <c r="J18" s="16" t="s">
        <v>6069</v>
      </c>
      <c r="K18" s="17">
        <f>IF(SSAC="Y",0,1450)</f>
        <v>1450</v>
      </c>
      <c r="L18" s="16" t="s">
        <v>4255</v>
      </c>
      <c r="M18" s="20">
        <v>1.19174</v>
      </c>
      <c r="N18" s="16" t="s">
        <v>6070</v>
      </c>
      <c r="O18" s="17">
        <f>IF(SSAC="Y",0,1936)</f>
        <v>1936</v>
      </c>
      <c r="P18" s="16" t="s">
        <v>4257</v>
      </c>
      <c r="Q18" s="20">
        <v>1.284125</v>
      </c>
      <c r="R18" s="16" t="s">
        <v>6071</v>
      </c>
      <c r="S18" s="17">
        <f>IF(SSAC="Y",0,2380)</f>
        <v>2380</v>
      </c>
      <c r="T18" s="16" t="s">
        <v>4259</v>
      </c>
      <c r="U18" s="20">
        <v>1.309798</v>
      </c>
      <c r="V18" s="16" t="s">
        <v>6072</v>
      </c>
      <c r="W18" s="17">
        <f>IF(SSAC="Y",0,2731)</f>
        <v>2731</v>
      </c>
      <c r="X18" s="16" t="s">
        <v>4261</v>
      </c>
      <c r="Y18" s="20">
        <v>1.3419449999999999</v>
      </c>
      <c r="Z18" s="16" t="s">
        <v>6083</v>
      </c>
      <c r="AA18" s="17">
        <f>SUM(PRODUCT(A3L711C2,A3L711C3))/A3L711C1</f>
        <v>1232</v>
      </c>
    </row>
    <row r="19" spans="1:27" x14ac:dyDescent="0.3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IF(SSAC="Y",0,636)</f>
        <v>636</v>
      </c>
      <c r="H19" s="16" t="s">
        <v>4253</v>
      </c>
      <c r="I19" s="20">
        <v>1</v>
      </c>
      <c r="J19" s="16" t="s">
        <v>6069</v>
      </c>
      <c r="K19" s="17">
        <f>IF(SSAC="Y",0,605)</f>
        <v>605</v>
      </c>
      <c r="L19" s="16" t="s">
        <v>4255</v>
      </c>
      <c r="M19" s="20">
        <v>1.19174</v>
      </c>
      <c r="N19" s="16" t="s">
        <v>6070</v>
      </c>
      <c r="O19" s="17">
        <f>IF(SSAC="Y",0,615)</f>
        <v>615</v>
      </c>
      <c r="P19" s="16" t="s">
        <v>4257</v>
      </c>
      <c r="Q19" s="20">
        <v>1.284125</v>
      </c>
      <c r="R19" s="16" t="s">
        <v>6071</v>
      </c>
      <c r="S19" s="17">
        <f>IF(SSAC="Y",0,578)</f>
        <v>578</v>
      </c>
      <c r="T19" s="16" t="s">
        <v>4259</v>
      </c>
      <c r="U19" s="20">
        <v>1.309798</v>
      </c>
      <c r="V19" s="16" t="s">
        <v>6072</v>
      </c>
      <c r="W19" s="17">
        <f>IF(SSAC="Y",0,661)</f>
        <v>661</v>
      </c>
      <c r="X19" s="16" t="s">
        <v>4261</v>
      </c>
      <c r="Y19" s="20">
        <v>1.3419449999999999</v>
      </c>
      <c r="Z19" s="16" t="s">
        <v>6084</v>
      </c>
      <c r="AA19" s="17">
        <f>SUM(PRODUCT(A3L712C2,A3L712C3))/A3L712C1</f>
        <v>636</v>
      </c>
    </row>
    <row r="20" spans="1:27" x14ac:dyDescent="0.3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IF(SSAC="Y",0,29256)</f>
        <v>29256</v>
      </c>
      <c r="H20" s="16" t="s">
        <v>4253</v>
      </c>
      <c r="I20" s="20">
        <v>1</v>
      </c>
      <c r="J20" s="16" t="s">
        <v>6069</v>
      </c>
      <c r="K20" s="17">
        <f>IF(SSAC="Y",0,28435)</f>
        <v>28435</v>
      </c>
      <c r="L20" s="16" t="s">
        <v>4255</v>
      </c>
      <c r="M20" s="20">
        <v>1.19174</v>
      </c>
      <c r="N20" s="16" t="s">
        <v>6070</v>
      </c>
      <c r="O20" s="17">
        <f>IF(SSAC="Y",0,28528)</f>
        <v>28528</v>
      </c>
      <c r="P20" s="16" t="s">
        <v>4257</v>
      </c>
      <c r="Q20" s="20">
        <v>1.284125</v>
      </c>
      <c r="R20" s="16" t="s">
        <v>6071</v>
      </c>
      <c r="S20" s="17">
        <f>IF(SSAC="Y",0,29038)</f>
        <v>29038</v>
      </c>
      <c r="T20" s="16" t="s">
        <v>4259</v>
      </c>
      <c r="U20" s="20">
        <v>1.309798</v>
      </c>
      <c r="V20" s="16" t="s">
        <v>6072</v>
      </c>
      <c r="W20" s="17">
        <f>IF(SSAC="Y",0,29176)</f>
        <v>29176</v>
      </c>
      <c r="X20" s="16" t="s">
        <v>4261</v>
      </c>
      <c r="Y20" s="20">
        <v>1.3419449999999999</v>
      </c>
      <c r="Z20" s="16" t="s">
        <v>6085</v>
      </c>
      <c r="AA20" s="17">
        <f>SUM(PRODUCT(A3L713C2,A3L713C3))/A3L713C1</f>
        <v>29256</v>
      </c>
    </row>
    <row r="21" spans="1:27" x14ac:dyDescent="0.3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IF(SSAC="Y",0,31908)</f>
        <v>31908</v>
      </c>
      <c r="H21" s="16" t="s">
        <v>4253</v>
      </c>
      <c r="I21" s="20">
        <v>1</v>
      </c>
      <c r="J21" s="16" t="s">
        <v>6069</v>
      </c>
      <c r="K21" s="17">
        <f>IF(SSAC="Y",0,30176)</f>
        <v>30176</v>
      </c>
      <c r="L21" s="16" t="s">
        <v>4255</v>
      </c>
      <c r="M21" s="20">
        <v>1.19174</v>
      </c>
      <c r="N21" s="16" t="s">
        <v>6070</v>
      </c>
      <c r="O21" s="17">
        <f>IF(SSAC="Y",0,29095)</f>
        <v>29095</v>
      </c>
      <c r="P21" s="16" t="s">
        <v>4257</v>
      </c>
      <c r="Q21" s="20">
        <v>1.284125</v>
      </c>
      <c r="R21" s="16" t="s">
        <v>6071</v>
      </c>
      <c r="S21" s="17">
        <f>IF(SSAC="Y",0,28255)</f>
        <v>28255</v>
      </c>
      <c r="T21" s="16" t="s">
        <v>4259</v>
      </c>
      <c r="U21" s="20">
        <v>1.309798</v>
      </c>
      <c r="V21" s="16" t="s">
        <v>6072</v>
      </c>
      <c r="W21" s="17">
        <f>IF(SSAC="Y",0,29490)</f>
        <v>29490</v>
      </c>
      <c r="X21" s="16" t="s">
        <v>4261</v>
      </c>
      <c r="Y21" s="20">
        <v>1.3419449999999999</v>
      </c>
      <c r="Z21" s="16" t="s">
        <v>6086</v>
      </c>
      <c r="AA21" s="17">
        <f>SUM(PRODUCT(A3L714C2,A3L714C3))/A3L714C1</f>
        <v>31908</v>
      </c>
    </row>
    <row r="22" spans="1:27" x14ac:dyDescent="0.3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IF(SSAC="Y",0,11)</f>
        <v>11</v>
      </c>
      <c r="H22" s="16" t="s">
        <v>4253</v>
      </c>
      <c r="I22" s="20">
        <v>1</v>
      </c>
      <c r="J22" s="16" t="s">
        <v>6069</v>
      </c>
      <c r="K22" s="17">
        <f>IF(SSAC="Y",0,12)</f>
        <v>12</v>
      </c>
      <c r="L22" s="16" t="s">
        <v>4255</v>
      </c>
      <c r="M22" s="20">
        <v>1.19174</v>
      </c>
      <c r="N22" s="16" t="s">
        <v>6070</v>
      </c>
      <c r="O22" s="17">
        <f>IF(SSAC="Y",0,12)</f>
        <v>12</v>
      </c>
      <c r="P22" s="16" t="s">
        <v>4257</v>
      </c>
      <c r="Q22" s="20">
        <v>1.284125</v>
      </c>
      <c r="R22" s="16" t="s">
        <v>6071</v>
      </c>
      <c r="S22" s="17">
        <f>IF(SSAC="Y",0,12)</f>
        <v>12</v>
      </c>
      <c r="T22" s="16" t="s">
        <v>4259</v>
      </c>
      <c r="U22" s="20">
        <v>1.309798</v>
      </c>
      <c r="V22" s="16" t="s">
        <v>6072</v>
      </c>
      <c r="W22" s="17">
        <f>IF(SSAC="Y",0,12)</f>
        <v>12</v>
      </c>
      <c r="X22" s="16" t="s">
        <v>4261</v>
      </c>
      <c r="Y22" s="20">
        <v>1.3419449999999999</v>
      </c>
      <c r="Z22" s="16" t="s">
        <v>6087</v>
      </c>
      <c r="AA22" s="17">
        <f>SUM(PRODUCT(A3L715C2,A3L715C3))/A3L715C1</f>
        <v>11</v>
      </c>
    </row>
    <row r="23" spans="1:27" x14ac:dyDescent="0.3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IF(SSAC="Y",0,1941)</f>
        <v>1941</v>
      </c>
      <c r="H23" s="16" t="s">
        <v>4253</v>
      </c>
      <c r="I23" s="20">
        <v>1</v>
      </c>
      <c r="J23" s="16" t="s">
        <v>6069</v>
      </c>
      <c r="K23" s="17">
        <f>IF(SSAC="Y",0,1920)</f>
        <v>1920</v>
      </c>
      <c r="L23" s="16" t="s">
        <v>4255</v>
      </c>
      <c r="M23" s="20">
        <v>1.19174</v>
      </c>
      <c r="N23" s="16" t="s">
        <v>6070</v>
      </c>
      <c r="O23" s="17">
        <f>IF(SSAC="Y",0,1805)</f>
        <v>1805</v>
      </c>
      <c r="P23" s="16" t="s">
        <v>4257</v>
      </c>
      <c r="Q23" s="20">
        <v>1.284125</v>
      </c>
      <c r="R23" s="16" t="s">
        <v>6071</v>
      </c>
      <c r="S23" s="17">
        <f>IF(SSAC="Y",0,1733)</f>
        <v>1733</v>
      </c>
      <c r="T23" s="16" t="s">
        <v>4259</v>
      </c>
      <c r="U23" s="20">
        <v>1.309798</v>
      </c>
      <c r="V23" s="16" t="s">
        <v>6072</v>
      </c>
      <c r="W23" s="17">
        <f>IF(SSAC="Y",0,1687)</f>
        <v>1687</v>
      </c>
      <c r="X23" s="16" t="s">
        <v>4261</v>
      </c>
      <c r="Y23" s="20">
        <v>1.3419449999999999</v>
      </c>
      <c r="Z23" s="16" t="s">
        <v>6088</v>
      </c>
      <c r="AA23" s="17">
        <f>SUM(PRODUCT(A3L716C2,A3L716C3))/A3L716C1</f>
        <v>1941</v>
      </c>
    </row>
    <row r="24" spans="1:27" x14ac:dyDescent="0.3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IF(SSAC="Y",0,2450)</f>
        <v>2450</v>
      </c>
      <c r="H24" s="16" t="s">
        <v>4253</v>
      </c>
      <c r="I24" s="20">
        <v>1</v>
      </c>
      <c r="J24" s="16" t="s">
        <v>6069</v>
      </c>
      <c r="K24" s="17">
        <f>IF(SSAC="Y",0,2182)</f>
        <v>2182</v>
      </c>
      <c r="L24" s="16" t="s">
        <v>4255</v>
      </c>
      <c r="M24" s="20">
        <v>1.19174</v>
      </c>
      <c r="N24" s="16" t="s">
        <v>6070</v>
      </c>
      <c r="O24" s="17">
        <f>IF(SSAC="Y",0,2166)</f>
        <v>2166</v>
      </c>
      <c r="P24" s="16" t="s">
        <v>4257</v>
      </c>
      <c r="Q24" s="20">
        <v>1.284125</v>
      </c>
      <c r="R24" s="16" t="s">
        <v>6071</v>
      </c>
      <c r="S24" s="17">
        <f>IF(SSAC="Y",0,2181)</f>
        <v>2181</v>
      </c>
      <c r="T24" s="16" t="s">
        <v>4259</v>
      </c>
      <c r="U24" s="20">
        <v>1.309798</v>
      </c>
      <c r="V24" s="16" t="s">
        <v>6072</v>
      </c>
      <c r="W24" s="17">
        <f>IF(SSAC="Y",0,2165)</f>
        <v>2165</v>
      </c>
      <c r="X24" s="16" t="s">
        <v>4261</v>
      </c>
      <c r="Y24" s="20">
        <v>1.3419449999999999</v>
      </c>
      <c r="Z24" s="16" t="s">
        <v>6089</v>
      </c>
      <c r="AA24" s="17">
        <f>SUM(PRODUCT(A3L717C2,A3L717C3))/A3L717C1</f>
        <v>2450</v>
      </c>
    </row>
    <row r="25" spans="1:27" x14ac:dyDescent="0.3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IF(SSAC="Y",0,116536)</f>
        <v>116536</v>
      </c>
      <c r="H25" s="16" t="s">
        <v>4253</v>
      </c>
      <c r="I25" s="20">
        <v>1</v>
      </c>
      <c r="J25" s="16" t="s">
        <v>6069</v>
      </c>
      <c r="K25" s="17">
        <f>IF(SSAC="Y",0,109272)</f>
        <v>109272</v>
      </c>
      <c r="L25" s="16" t="s">
        <v>4255</v>
      </c>
      <c r="M25" s="20">
        <v>1.19174</v>
      </c>
      <c r="N25" s="16" t="s">
        <v>6070</v>
      </c>
      <c r="O25" s="17">
        <f>IF(SSAC="Y",0,102428)</f>
        <v>102428</v>
      </c>
      <c r="P25" s="16" t="s">
        <v>4257</v>
      </c>
      <c r="Q25" s="20">
        <v>1.284125</v>
      </c>
      <c r="R25" s="16" t="s">
        <v>6071</v>
      </c>
      <c r="S25" s="17">
        <f>IF(SSAC="Y",0,100412)</f>
        <v>100412</v>
      </c>
      <c r="T25" s="16" t="s">
        <v>4259</v>
      </c>
      <c r="U25" s="20">
        <v>1.309798</v>
      </c>
      <c r="V25" s="16" t="s">
        <v>6072</v>
      </c>
      <c r="W25" s="17">
        <f>IF(SSAC="Y",0,99430)</f>
        <v>99430</v>
      </c>
      <c r="X25" s="16" t="s">
        <v>4261</v>
      </c>
      <c r="Y25" s="20">
        <v>1.3419449999999999</v>
      </c>
      <c r="Z25" s="16" t="s">
        <v>6090</v>
      </c>
      <c r="AA25" s="17">
        <f>SUM(PRODUCT(A3L718C2,A3L718C3))/A3L718C1</f>
        <v>116536</v>
      </c>
    </row>
    <row r="26" spans="1:27" x14ac:dyDescent="0.3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IF(SSAC="Y",0,86127)</f>
        <v>86127</v>
      </c>
      <c r="H26" s="16" t="s">
        <v>4253</v>
      </c>
      <c r="I26" s="20">
        <v>1</v>
      </c>
      <c r="J26" s="16" t="s">
        <v>6069</v>
      </c>
      <c r="K26" s="17">
        <f>IF(SSAC="Y",0,74735)</f>
        <v>74735</v>
      </c>
      <c r="L26" s="16" t="s">
        <v>4255</v>
      </c>
      <c r="M26" s="20">
        <v>1.19174</v>
      </c>
      <c r="N26" s="16" t="s">
        <v>6070</v>
      </c>
      <c r="O26" s="17">
        <f>IF(SSAC="Y",0,71969)</f>
        <v>71969</v>
      </c>
      <c r="P26" s="16" t="s">
        <v>4257</v>
      </c>
      <c r="Q26" s="20">
        <v>1.284125</v>
      </c>
      <c r="R26" s="16" t="s">
        <v>6071</v>
      </c>
      <c r="S26" s="17">
        <f>IF(SSAC="Y",0,73989)</f>
        <v>73989</v>
      </c>
      <c r="T26" s="16" t="s">
        <v>4259</v>
      </c>
      <c r="U26" s="20">
        <v>1.309798</v>
      </c>
      <c r="V26" s="16" t="s">
        <v>6072</v>
      </c>
      <c r="W26" s="17">
        <f>IF(SSAC="Y",0,77251)</f>
        <v>77251</v>
      </c>
      <c r="X26" s="16" t="s">
        <v>4261</v>
      </c>
      <c r="Y26" s="20">
        <v>1.3419449999999999</v>
      </c>
      <c r="Z26" s="16" t="s">
        <v>6091</v>
      </c>
      <c r="AA26" s="17">
        <f>SUM(PRODUCT(A3L719C2,A3L719C3))/A3L719C1</f>
        <v>86127</v>
      </c>
    </row>
    <row r="27" spans="1:27" x14ac:dyDescent="0.3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IF(SSAC="Y",0,525122)</f>
        <v>525122</v>
      </c>
      <c r="H27" s="16" t="s">
        <v>4253</v>
      </c>
      <c r="I27" s="20">
        <v>1</v>
      </c>
      <c r="J27" s="16" t="s">
        <v>6069</v>
      </c>
      <c r="K27" s="17">
        <f>IF(SSAC="Y",0,514865)</f>
        <v>514865</v>
      </c>
      <c r="L27" s="16" t="s">
        <v>4255</v>
      </c>
      <c r="M27" s="20">
        <v>1.19174</v>
      </c>
      <c r="N27" s="16" t="s">
        <v>6070</v>
      </c>
      <c r="O27" s="17">
        <f>IF(SSAC="Y",0,503737)</f>
        <v>503737</v>
      </c>
      <c r="P27" s="16" t="s">
        <v>4257</v>
      </c>
      <c r="Q27" s="20">
        <v>1.284125</v>
      </c>
      <c r="R27" s="16" t="s">
        <v>6071</v>
      </c>
      <c r="S27" s="17">
        <f>IF(SSAC="Y",0,459856)</f>
        <v>459856</v>
      </c>
      <c r="T27" s="16" t="s">
        <v>4259</v>
      </c>
      <c r="U27" s="20">
        <v>1.309798</v>
      </c>
      <c r="V27" s="16" t="s">
        <v>6072</v>
      </c>
      <c r="W27" s="17">
        <f>IF(SSAC="Y",0,436731)</f>
        <v>436731</v>
      </c>
      <c r="X27" s="16" t="s">
        <v>4261</v>
      </c>
      <c r="Y27" s="20">
        <v>1.3419449999999999</v>
      </c>
      <c r="Z27" s="16" t="s">
        <v>6092</v>
      </c>
      <c r="AA27" s="17">
        <f>SUM(PRODUCT(A3L720C2,A3L720C3))/A3L720C1</f>
        <v>525122</v>
      </c>
    </row>
    <row r="28" spans="1:27" x14ac:dyDescent="0.3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IF(SSAC="Y",0,-13)</f>
        <v>-13</v>
      </c>
      <c r="H28" s="16" t="s">
        <v>4253</v>
      </c>
      <c r="I28" s="20">
        <v>1</v>
      </c>
      <c r="J28" s="16" t="s">
        <v>6069</v>
      </c>
      <c r="K28" s="17">
        <f>IF(SSAC="Y",0,-34)</f>
        <v>-34</v>
      </c>
      <c r="L28" s="16" t="s">
        <v>4255</v>
      </c>
      <c r="M28" s="20">
        <v>1.19174</v>
      </c>
      <c r="N28" s="16" t="s">
        <v>6070</v>
      </c>
      <c r="O28" s="17">
        <f>IF(SSAC="Y",0,-30)</f>
        <v>-30</v>
      </c>
      <c r="P28" s="16" t="s">
        <v>4257</v>
      </c>
      <c r="Q28" s="20">
        <v>1.284125</v>
      </c>
      <c r="R28" s="16" t="s">
        <v>6071</v>
      </c>
      <c r="S28" s="17">
        <f>IF(SSAC="Y",0,-30)</f>
        <v>-30</v>
      </c>
      <c r="T28" s="16" t="s">
        <v>4259</v>
      </c>
      <c r="U28" s="20">
        <v>1.309798</v>
      </c>
      <c r="V28" s="16" t="s">
        <v>6072</v>
      </c>
      <c r="W28" s="17">
        <f>IF(SSAC="Y",0,-16)</f>
        <v>-16</v>
      </c>
      <c r="X28" s="16" t="s">
        <v>4261</v>
      </c>
      <c r="Y28" s="20">
        <v>1.3419449999999999</v>
      </c>
      <c r="Z28" s="16" t="s">
        <v>6093</v>
      </c>
      <c r="AA28" s="17">
        <f>SUM(PRODUCT(A3L721C2,A3L721C3))/A3L721C1</f>
        <v>-13</v>
      </c>
    </row>
    <row r="29" spans="1:27" x14ac:dyDescent="0.3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IF(SSAC="Y",0,8875)</f>
        <v>8875</v>
      </c>
      <c r="H29" s="16" t="s">
        <v>4253</v>
      </c>
      <c r="I29" s="20">
        <v>1</v>
      </c>
      <c r="J29" s="16" t="s">
        <v>6069</v>
      </c>
      <c r="K29" s="17">
        <f>IF(SSAC="Y",0,8687)</f>
        <v>8687</v>
      </c>
      <c r="L29" s="16" t="s">
        <v>4255</v>
      </c>
      <c r="M29" s="20">
        <v>1.19174</v>
      </c>
      <c r="N29" s="16" t="s">
        <v>6070</v>
      </c>
      <c r="O29" s="17">
        <f>IF(SSAC="Y",0,8619)</f>
        <v>8619</v>
      </c>
      <c r="P29" s="16" t="s">
        <v>4257</v>
      </c>
      <c r="Q29" s="20">
        <v>1.284125</v>
      </c>
      <c r="R29" s="16" t="s">
        <v>6071</v>
      </c>
      <c r="S29" s="17">
        <f>IF(SSAC="Y",0,8620)</f>
        <v>8620</v>
      </c>
      <c r="T29" s="16" t="s">
        <v>4259</v>
      </c>
      <c r="U29" s="20">
        <v>1.309798</v>
      </c>
      <c r="V29" s="16" t="s">
        <v>6072</v>
      </c>
      <c r="W29" s="17">
        <f>IF(SSAC="Y",0,8185)</f>
        <v>8185</v>
      </c>
      <c r="X29" s="16" t="s">
        <v>4261</v>
      </c>
      <c r="Y29" s="20">
        <v>1.3419449999999999</v>
      </c>
      <c r="Z29" s="16" t="s">
        <v>6094</v>
      </c>
      <c r="AA29" s="17">
        <f>SUM(PRODUCT(A3L722C2,A3L722C3))/A3L722C1</f>
        <v>8875</v>
      </c>
    </row>
    <row r="30" spans="1:27" x14ac:dyDescent="0.3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IF(SSAC="Y",0,1358)</f>
        <v>1358</v>
      </c>
      <c r="H30" s="16" t="s">
        <v>4253</v>
      </c>
      <c r="I30" s="20">
        <v>1</v>
      </c>
      <c r="J30" s="16" t="s">
        <v>6069</v>
      </c>
      <c r="K30" s="17">
        <f>IF(SSAC="Y",0,1047)</f>
        <v>1047</v>
      </c>
      <c r="L30" s="16" t="s">
        <v>4255</v>
      </c>
      <c r="M30" s="20">
        <v>1.19174</v>
      </c>
      <c r="N30" s="16" t="s">
        <v>6070</v>
      </c>
      <c r="O30" s="17">
        <f>IF(SSAC="Y",0,1233)</f>
        <v>1233</v>
      </c>
      <c r="P30" s="16" t="s">
        <v>4257</v>
      </c>
      <c r="Q30" s="20">
        <v>1.284125</v>
      </c>
      <c r="R30" s="16" t="s">
        <v>6071</v>
      </c>
      <c r="S30" s="17">
        <f>IF(SSAC="Y",0,2989)</f>
        <v>2989</v>
      </c>
      <c r="T30" s="16" t="s">
        <v>4259</v>
      </c>
      <c r="U30" s="20">
        <v>1.309798</v>
      </c>
      <c r="V30" s="16" t="s">
        <v>6072</v>
      </c>
      <c r="W30" s="17">
        <f>IF(SSAC="Y",0,2897)</f>
        <v>2897</v>
      </c>
      <c r="X30" s="16" t="s">
        <v>4261</v>
      </c>
      <c r="Y30" s="20">
        <v>1.3419449999999999</v>
      </c>
      <c r="Z30" s="16" t="s">
        <v>6095</v>
      </c>
      <c r="AA30" s="17">
        <f>SUM(PRODUCT(A3L723C2,A3L723C3))/A3L723C1</f>
        <v>1358</v>
      </c>
    </row>
    <row r="31" spans="1:27" x14ac:dyDescent="0.3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86273</v>
      </c>
      <c r="H31" s="16" t="s">
        <v>4253</v>
      </c>
      <c r="I31" s="20">
        <v>1</v>
      </c>
      <c r="J31" s="16" t="s">
        <v>6069</v>
      </c>
      <c r="K31" s="17">
        <v>74598</v>
      </c>
      <c r="L31" s="16" t="s">
        <v>4255</v>
      </c>
      <c r="M31" s="20">
        <v>1.19174</v>
      </c>
      <c r="N31" s="16" t="s">
        <v>6070</v>
      </c>
      <c r="O31" s="17">
        <v>69620</v>
      </c>
      <c r="P31" s="16" t="s">
        <v>4257</v>
      </c>
      <c r="Q31" s="20">
        <v>1.284125</v>
      </c>
      <c r="R31" s="16" t="s">
        <v>6071</v>
      </c>
      <c r="S31" s="17">
        <v>81740</v>
      </c>
      <c r="T31" s="16" t="s">
        <v>4259</v>
      </c>
      <c r="U31" s="20">
        <v>1.309798</v>
      </c>
      <c r="V31" s="16" t="s">
        <v>6072</v>
      </c>
      <c r="W31" s="17">
        <v>84197</v>
      </c>
      <c r="X31" s="16" t="s">
        <v>4261</v>
      </c>
      <c r="Y31" s="20">
        <v>1.3419449999999999</v>
      </c>
      <c r="Z31" s="16" t="s">
        <v>6096</v>
      </c>
      <c r="AA31" s="17">
        <f>SUM(PRODUCT(A3L724C2,A3L724C3))/A3L724C1</f>
        <v>86273</v>
      </c>
    </row>
    <row r="32" spans="1:27" x14ac:dyDescent="0.3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IF(SSAC="Y",0,72801)</f>
        <v>72801</v>
      </c>
      <c r="H32" s="16" t="s">
        <v>4253</v>
      </c>
      <c r="I32" s="20">
        <v>1</v>
      </c>
      <c r="J32" s="16" t="s">
        <v>6069</v>
      </c>
      <c r="K32" s="17">
        <f>IF(SSAC="Y",0,66217)</f>
        <v>66217</v>
      </c>
      <c r="L32" s="16" t="s">
        <v>4255</v>
      </c>
      <c r="M32" s="20">
        <v>1.19174</v>
      </c>
      <c r="N32" s="16" t="s">
        <v>6070</v>
      </c>
      <c r="O32" s="17">
        <f>IF(SSAC="Y",0,61853)</f>
        <v>61853</v>
      </c>
      <c r="P32" s="16" t="s">
        <v>4257</v>
      </c>
      <c r="Q32" s="20">
        <v>1.284125</v>
      </c>
      <c r="R32" s="16" t="s">
        <v>6071</v>
      </c>
      <c r="S32" s="17">
        <f>IF(SSAC="Y",0,59050)</f>
        <v>59050</v>
      </c>
      <c r="T32" s="16" t="s">
        <v>4259</v>
      </c>
      <c r="U32" s="20">
        <v>1.309798</v>
      </c>
      <c r="V32" s="16" t="s">
        <v>6072</v>
      </c>
      <c r="W32" s="17">
        <f>IF(SSAC="Y",0,52437)</f>
        <v>52437</v>
      </c>
      <c r="X32" s="16" t="s">
        <v>4261</v>
      </c>
      <c r="Y32" s="20">
        <v>1.3419449999999999</v>
      </c>
      <c r="Z32" s="16" t="s">
        <v>6097</v>
      </c>
      <c r="AA32" s="17">
        <f>SUM(PRODUCT(A3L725C2,A3L725C3))/A3L725C1</f>
        <v>72801</v>
      </c>
    </row>
    <row r="33" spans="1:27" x14ac:dyDescent="0.3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IF(SSAC="Y",0,130)</f>
        <v>130</v>
      </c>
      <c r="H33" s="16" t="s">
        <v>4253</v>
      </c>
      <c r="I33" s="20">
        <v>1</v>
      </c>
      <c r="J33" s="16" t="s">
        <v>6069</v>
      </c>
      <c r="K33" s="17">
        <f>IF(SSAC="Y",0,134)</f>
        <v>134</v>
      </c>
      <c r="L33" s="16" t="s">
        <v>4255</v>
      </c>
      <c r="M33" s="20">
        <v>1.19174</v>
      </c>
      <c r="N33" s="16" t="s">
        <v>6070</v>
      </c>
      <c r="O33" s="17">
        <f>IF(SSAC="Y",0,124)</f>
        <v>124</v>
      </c>
      <c r="P33" s="16" t="s">
        <v>4257</v>
      </c>
      <c r="Q33" s="20">
        <v>1.284125</v>
      </c>
      <c r="R33" s="16" t="s">
        <v>6071</v>
      </c>
      <c r="S33" s="17">
        <f>IF(SSAC="Y",0,125)</f>
        <v>125</v>
      </c>
      <c r="T33" s="16" t="s">
        <v>4259</v>
      </c>
      <c r="U33" s="20">
        <v>1.309798</v>
      </c>
      <c r="V33" s="16" t="s">
        <v>6072</v>
      </c>
      <c r="W33" s="17">
        <f>IF(SSAC="Y",0,-307)</f>
        <v>-307</v>
      </c>
      <c r="X33" s="16" t="s">
        <v>4261</v>
      </c>
      <c r="Y33" s="20">
        <v>1.3419449999999999</v>
      </c>
      <c r="Z33" s="16" t="s">
        <v>6098</v>
      </c>
      <c r="AA33" s="17">
        <f>SUM(PRODUCT(A3L726C2,A3L726C3))/A3L726C1</f>
        <v>130</v>
      </c>
    </row>
    <row r="34" spans="1:27" x14ac:dyDescent="0.3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6099</v>
      </c>
      <c r="AA34" s="17">
        <f>SUM(PRODUCT(A3L727C2,A3L727C3))/A3L727C1</f>
        <v>0</v>
      </c>
    </row>
    <row r="35" spans="1:27" x14ac:dyDescent="0.3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4052543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3826561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3662352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3623421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3577171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4052543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0D4DBB-946C-430C-89B5-209ACF883E6A}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6106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6107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IF(SSAC="Y",0,437)</f>
        <v>437</v>
      </c>
      <c r="H8" s="16" t="s">
        <v>4253</v>
      </c>
      <c r="I8" s="20">
        <v>1</v>
      </c>
      <c r="J8" s="16" t="s">
        <v>6069</v>
      </c>
      <c r="K8" s="17">
        <f>IF(SSAC="Y",0,395)</f>
        <v>395</v>
      </c>
      <c r="L8" s="16" t="s">
        <v>4255</v>
      </c>
      <c r="M8" s="20">
        <v>1.0545180000000001</v>
      </c>
      <c r="N8" s="16" t="s">
        <v>6070</v>
      </c>
      <c r="O8" s="17">
        <f>IF(SSAC="Y",0,351)</f>
        <v>351</v>
      </c>
      <c r="P8" s="16" t="s">
        <v>4257</v>
      </c>
      <c r="Q8" s="20">
        <v>1.383564</v>
      </c>
      <c r="R8" s="16" t="s">
        <v>6071</v>
      </c>
      <c r="S8" s="17">
        <f>IF(SSAC="Y",0,273)</f>
        <v>273</v>
      </c>
      <c r="T8" s="16" t="s">
        <v>4259</v>
      </c>
      <c r="U8" s="20">
        <v>1.571256</v>
      </c>
      <c r="V8" s="16" t="s">
        <v>6072</v>
      </c>
      <c r="W8" s="17">
        <f>IF(SSAC="Y",0,296)</f>
        <v>296</v>
      </c>
      <c r="X8" s="16" t="s">
        <v>4261</v>
      </c>
      <c r="Y8" s="20">
        <v>1.420372</v>
      </c>
      <c r="Z8" s="16" t="s">
        <v>6109</v>
      </c>
      <c r="AA8" s="17">
        <f>SUM(PRODUCT(A3L801C2,A3L801C3))/A3L801C1</f>
        <v>437</v>
      </c>
    </row>
    <row r="9" spans="1:27" x14ac:dyDescent="0.3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IF(SSAC="Y",0,548)</f>
        <v>548</v>
      </c>
      <c r="H9" s="16" t="s">
        <v>4253</v>
      </c>
      <c r="I9" s="20">
        <v>1</v>
      </c>
      <c r="J9" s="16" t="s">
        <v>6069</v>
      </c>
      <c r="K9" s="17">
        <f>IF(SSAC="Y",0,473)</f>
        <v>473</v>
      </c>
      <c r="L9" s="16" t="s">
        <v>4255</v>
      </c>
      <c r="M9" s="20">
        <v>1.0545180000000001</v>
      </c>
      <c r="N9" s="16" t="s">
        <v>6070</v>
      </c>
      <c r="O9" s="17">
        <f>IF(SSAC="Y",0,417)</f>
        <v>417</v>
      </c>
      <c r="P9" s="16" t="s">
        <v>4257</v>
      </c>
      <c r="Q9" s="20">
        <v>1.383564</v>
      </c>
      <c r="R9" s="16" t="s">
        <v>6071</v>
      </c>
      <c r="S9" s="17">
        <f>IF(SSAC="Y",0,355)</f>
        <v>355</v>
      </c>
      <c r="T9" s="16" t="s">
        <v>4259</v>
      </c>
      <c r="U9" s="20">
        <v>1.571256</v>
      </c>
      <c r="V9" s="16" t="s">
        <v>6072</v>
      </c>
      <c r="W9" s="17">
        <f>IF(SSAC="Y",0,375)</f>
        <v>375</v>
      </c>
      <c r="X9" s="16" t="s">
        <v>4261</v>
      </c>
      <c r="Y9" s="20">
        <v>1.420372</v>
      </c>
      <c r="Z9" s="16" t="s">
        <v>6110</v>
      </c>
      <c r="AA9" s="17">
        <f>SUM(PRODUCT(A3L802C2,A3L802C3))/A3L802C1</f>
        <v>548</v>
      </c>
    </row>
    <row r="10" spans="1:27" x14ac:dyDescent="0.3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IF(SSAC="Y",0,7)</f>
        <v>7</v>
      </c>
      <c r="H10" s="16" t="s">
        <v>4253</v>
      </c>
      <c r="I10" s="20">
        <v>1</v>
      </c>
      <c r="J10" s="16" t="s">
        <v>6069</v>
      </c>
      <c r="K10" s="17">
        <f>IF(SSAC="Y",0,6)</f>
        <v>6</v>
      </c>
      <c r="L10" s="16" t="s">
        <v>4255</v>
      </c>
      <c r="M10" s="20">
        <v>1.0545180000000001</v>
      </c>
      <c r="N10" s="16" t="s">
        <v>6070</v>
      </c>
      <c r="O10" s="17">
        <f>IF(SSAC="Y",0,6)</f>
        <v>6</v>
      </c>
      <c r="P10" s="16" t="s">
        <v>4257</v>
      </c>
      <c r="Q10" s="20">
        <v>1.383564</v>
      </c>
      <c r="R10" s="16" t="s">
        <v>6071</v>
      </c>
      <c r="S10" s="17">
        <f>IF(SSAC="Y",0,5)</f>
        <v>5</v>
      </c>
      <c r="T10" s="16" t="s">
        <v>4259</v>
      </c>
      <c r="U10" s="20">
        <v>1.571256</v>
      </c>
      <c r="V10" s="16" t="s">
        <v>6072</v>
      </c>
      <c r="W10" s="17">
        <f>IF(SSAC="Y",0,4)</f>
        <v>4</v>
      </c>
      <c r="X10" s="16" t="s">
        <v>4261</v>
      </c>
      <c r="Y10" s="20">
        <v>1.420372</v>
      </c>
      <c r="Z10" s="16" t="s">
        <v>6111</v>
      </c>
      <c r="AA10" s="17">
        <f>SUM(PRODUCT(A3L803C2,A3L803C3))/A3L803C1</f>
        <v>7</v>
      </c>
    </row>
    <row r="11" spans="1:27" x14ac:dyDescent="0.3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IF(SSAC="Y",0,3)</f>
        <v>3</v>
      </c>
      <c r="H11" s="16" t="s">
        <v>4253</v>
      </c>
      <c r="I11" s="20">
        <v>1</v>
      </c>
      <c r="J11" s="16" t="s">
        <v>6069</v>
      </c>
      <c r="K11" s="17">
        <f>IF(SSAC="Y",0,3)</f>
        <v>3</v>
      </c>
      <c r="L11" s="16" t="s">
        <v>4255</v>
      </c>
      <c r="M11" s="20">
        <v>1.0545180000000001</v>
      </c>
      <c r="N11" s="16" t="s">
        <v>6070</v>
      </c>
      <c r="O11" s="17">
        <f>IF(SSAC="Y",0,2)</f>
        <v>2</v>
      </c>
      <c r="P11" s="16" t="s">
        <v>4257</v>
      </c>
      <c r="Q11" s="20">
        <v>1.383564</v>
      </c>
      <c r="R11" s="16" t="s">
        <v>6071</v>
      </c>
      <c r="S11" s="17">
        <f>IF(SSAC="Y",0,2)</f>
        <v>2</v>
      </c>
      <c r="T11" s="16" t="s">
        <v>4259</v>
      </c>
      <c r="U11" s="20">
        <v>1.571256</v>
      </c>
      <c r="V11" s="16" t="s">
        <v>6072</v>
      </c>
      <c r="W11" s="17">
        <f>IF(SSAC="Y",0,2)</f>
        <v>2</v>
      </c>
      <c r="X11" s="16" t="s">
        <v>4261</v>
      </c>
      <c r="Y11" s="20">
        <v>1.420372</v>
      </c>
      <c r="Z11" s="16" t="s">
        <v>6112</v>
      </c>
      <c r="AA11" s="17">
        <f>SUM(PRODUCT(A3L804C2,A3L804C3))/A3L804C1</f>
        <v>3</v>
      </c>
    </row>
    <row r="12" spans="1:27" x14ac:dyDescent="0.3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IF(SSAC="Y",0,672)</f>
        <v>672</v>
      </c>
      <c r="H12" s="16" t="s">
        <v>4253</v>
      </c>
      <c r="I12" s="20">
        <v>1</v>
      </c>
      <c r="J12" s="16" t="s">
        <v>6069</v>
      </c>
      <c r="K12" s="17">
        <f>IF(SSAC="Y",0,596)</f>
        <v>596</v>
      </c>
      <c r="L12" s="16" t="s">
        <v>4255</v>
      </c>
      <c r="M12" s="20">
        <v>1.0545180000000001</v>
      </c>
      <c r="N12" s="16" t="s">
        <v>6070</v>
      </c>
      <c r="O12" s="17">
        <f>IF(SSAC="Y",0,511)</f>
        <v>511</v>
      </c>
      <c r="P12" s="16" t="s">
        <v>4257</v>
      </c>
      <c r="Q12" s="20">
        <v>1.383564</v>
      </c>
      <c r="R12" s="16" t="s">
        <v>6071</v>
      </c>
      <c r="S12" s="17">
        <f>IF(SSAC="Y",0,412)</f>
        <v>412</v>
      </c>
      <c r="T12" s="16" t="s">
        <v>4259</v>
      </c>
      <c r="U12" s="20">
        <v>1.571256</v>
      </c>
      <c r="V12" s="16" t="s">
        <v>6072</v>
      </c>
      <c r="W12" s="17">
        <f>IF(SSAC="Y",0,440)</f>
        <v>440</v>
      </c>
      <c r="X12" s="16" t="s">
        <v>4261</v>
      </c>
      <c r="Y12" s="20">
        <v>1.420372</v>
      </c>
      <c r="Z12" s="16" t="s">
        <v>6113</v>
      </c>
      <c r="AA12" s="17">
        <f>SUM(PRODUCT(A3L805C2,A3L805C3))/A3L805C1</f>
        <v>672</v>
      </c>
    </row>
    <row r="13" spans="1:27" x14ac:dyDescent="0.3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IF(SSAC="Y",0,0)</f>
        <v>0</v>
      </c>
      <c r="H13" s="16" t="s">
        <v>4253</v>
      </c>
      <c r="I13" s="20">
        <v>0</v>
      </c>
      <c r="J13" s="16" t="s">
        <v>6069</v>
      </c>
      <c r="K13" s="17">
        <f>IF(SSAC="Y",0,0)</f>
        <v>0</v>
      </c>
      <c r="L13" s="16" t="s">
        <v>4255</v>
      </c>
      <c r="M13" s="20">
        <v>0</v>
      </c>
      <c r="N13" s="16" t="s">
        <v>6070</v>
      </c>
      <c r="O13" s="17">
        <f>IF(SSAC="Y",0,0)</f>
        <v>0</v>
      </c>
      <c r="P13" s="16" t="s">
        <v>4257</v>
      </c>
      <c r="Q13" s="20">
        <v>0</v>
      </c>
      <c r="R13" s="16" t="s">
        <v>6071</v>
      </c>
      <c r="S13" s="17">
        <f>IF(SSAC="Y",0,0)</f>
        <v>0</v>
      </c>
      <c r="T13" s="16" t="s">
        <v>4259</v>
      </c>
      <c r="U13" s="20">
        <v>0</v>
      </c>
      <c r="V13" s="16" t="s">
        <v>6072</v>
      </c>
      <c r="W13" s="17">
        <f>IF(SSAC="Y",0,0)</f>
        <v>0</v>
      </c>
      <c r="X13" s="16" t="s">
        <v>4261</v>
      </c>
      <c r="Y13" s="20">
        <v>0</v>
      </c>
      <c r="Z13" s="16" t="s">
        <v>6114</v>
      </c>
      <c r="AA13" s="17">
        <f>SUM(PRODUCT(A3L806C2,A3L806C3))/A3L806C1</f>
        <v>0</v>
      </c>
    </row>
    <row r="14" spans="1:27" x14ac:dyDescent="0.3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IF(SSAC="Y",0,1077)</f>
        <v>1077</v>
      </c>
      <c r="H14" s="16" t="s">
        <v>4253</v>
      </c>
      <c r="I14" s="20">
        <v>1</v>
      </c>
      <c r="J14" s="16" t="s">
        <v>6069</v>
      </c>
      <c r="K14" s="17">
        <f>IF(SSAC="Y",0,918)</f>
        <v>918</v>
      </c>
      <c r="L14" s="16" t="s">
        <v>4255</v>
      </c>
      <c r="M14" s="20">
        <v>1.0545180000000001</v>
      </c>
      <c r="N14" s="16" t="s">
        <v>6070</v>
      </c>
      <c r="O14" s="17">
        <f>IF(SSAC="Y",0,814)</f>
        <v>814</v>
      </c>
      <c r="P14" s="16" t="s">
        <v>4257</v>
      </c>
      <c r="Q14" s="20">
        <v>1.383564</v>
      </c>
      <c r="R14" s="16" t="s">
        <v>6071</v>
      </c>
      <c r="S14" s="17">
        <f>IF(SSAC="Y",0,657)</f>
        <v>657</v>
      </c>
      <c r="T14" s="16" t="s">
        <v>4259</v>
      </c>
      <c r="U14" s="20">
        <v>1.571256</v>
      </c>
      <c r="V14" s="16" t="s">
        <v>6072</v>
      </c>
      <c r="W14" s="17">
        <f>IF(SSAC="Y",0,662)</f>
        <v>662</v>
      </c>
      <c r="X14" s="16" t="s">
        <v>4261</v>
      </c>
      <c r="Y14" s="20">
        <v>1.420372</v>
      </c>
      <c r="Z14" s="16" t="s">
        <v>6115</v>
      </c>
      <c r="AA14" s="17">
        <f>SUM(PRODUCT(A3L807C2,A3L807C3))/A3L807C1</f>
        <v>1077</v>
      </c>
    </row>
    <row r="15" spans="1:27" x14ac:dyDescent="0.3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IF(SSAC="Y",0,1596)</f>
        <v>1596</v>
      </c>
      <c r="H15" s="16" t="s">
        <v>4253</v>
      </c>
      <c r="I15" s="20">
        <v>1</v>
      </c>
      <c r="J15" s="16" t="s">
        <v>6069</v>
      </c>
      <c r="K15" s="17">
        <f>IF(SSAC="Y",0,1401)</f>
        <v>1401</v>
      </c>
      <c r="L15" s="16" t="s">
        <v>4255</v>
      </c>
      <c r="M15" s="20">
        <v>1.0545180000000001</v>
      </c>
      <c r="N15" s="16" t="s">
        <v>6070</v>
      </c>
      <c r="O15" s="17">
        <f>IF(SSAC="Y",0,1234)</f>
        <v>1234</v>
      </c>
      <c r="P15" s="16" t="s">
        <v>4257</v>
      </c>
      <c r="Q15" s="20">
        <v>1.383564</v>
      </c>
      <c r="R15" s="16" t="s">
        <v>6071</v>
      </c>
      <c r="S15" s="17">
        <f>IF(SSAC="Y",0,1020)</f>
        <v>1020</v>
      </c>
      <c r="T15" s="16" t="s">
        <v>4259</v>
      </c>
      <c r="U15" s="20">
        <v>1.571256</v>
      </c>
      <c r="V15" s="16" t="s">
        <v>6072</v>
      </c>
      <c r="W15" s="17">
        <f>IF(SSAC="Y",0,1066)</f>
        <v>1066</v>
      </c>
      <c r="X15" s="16" t="s">
        <v>4261</v>
      </c>
      <c r="Y15" s="20">
        <v>1.420372</v>
      </c>
      <c r="Z15" s="16" t="s">
        <v>6116</v>
      </c>
      <c r="AA15" s="17">
        <f>SUM(PRODUCT(A3L808C2,A3L808C3))/A3L808C1</f>
        <v>1596</v>
      </c>
    </row>
    <row r="16" spans="1:27" x14ac:dyDescent="0.3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IF(SSAC="Y",0,329)</f>
        <v>329</v>
      </c>
      <c r="H16" s="16" t="s">
        <v>4253</v>
      </c>
      <c r="I16" s="20">
        <v>1</v>
      </c>
      <c r="J16" s="16" t="s">
        <v>6069</v>
      </c>
      <c r="K16" s="17">
        <f>IF(SSAC="Y",0,290)</f>
        <v>290</v>
      </c>
      <c r="L16" s="16" t="s">
        <v>4255</v>
      </c>
      <c r="M16" s="20">
        <v>1.0545180000000001</v>
      </c>
      <c r="N16" s="16" t="s">
        <v>6070</v>
      </c>
      <c r="O16" s="17">
        <f>IF(SSAC="Y",0,261)</f>
        <v>261</v>
      </c>
      <c r="P16" s="16" t="s">
        <v>4257</v>
      </c>
      <c r="Q16" s="20">
        <v>1.383564</v>
      </c>
      <c r="R16" s="16" t="s">
        <v>6071</v>
      </c>
      <c r="S16" s="17">
        <f>IF(SSAC="Y",0,219)</f>
        <v>219</v>
      </c>
      <c r="T16" s="16" t="s">
        <v>4259</v>
      </c>
      <c r="U16" s="20">
        <v>1.571256</v>
      </c>
      <c r="V16" s="16" t="s">
        <v>6072</v>
      </c>
      <c r="W16" s="17">
        <f>IF(SSAC="Y",0,237)</f>
        <v>237</v>
      </c>
      <c r="X16" s="16" t="s">
        <v>4261</v>
      </c>
      <c r="Y16" s="20">
        <v>1.420372</v>
      </c>
      <c r="Z16" s="16" t="s">
        <v>6117</v>
      </c>
      <c r="AA16" s="17">
        <f>SUM(PRODUCT(A3L809C2,A3L809C3))/A3L809C1</f>
        <v>329</v>
      </c>
    </row>
    <row r="17" spans="1:27" x14ac:dyDescent="0.3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IF(SSAC="Y",0,4)</f>
        <v>4</v>
      </c>
      <c r="H17" s="16" t="s">
        <v>4253</v>
      </c>
      <c r="I17" s="20">
        <v>1</v>
      </c>
      <c r="J17" s="16" t="s">
        <v>6069</v>
      </c>
      <c r="K17" s="17">
        <f>IF(SSAC="Y",0,4)</f>
        <v>4</v>
      </c>
      <c r="L17" s="16" t="s">
        <v>4255</v>
      </c>
      <c r="M17" s="20">
        <v>1.0545180000000001</v>
      </c>
      <c r="N17" s="16" t="s">
        <v>6070</v>
      </c>
      <c r="O17" s="17">
        <f>IF(SSAC="Y",0,3)</f>
        <v>3</v>
      </c>
      <c r="P17" s="16" t="s">
        <v>4257</v>
      </c>
      <c r="Q17" s="20">
        <v>1.383564</v>
      </c>
      <c r="R17" s="16" t="s">
        <v>6071</v>
      </c>
      <c r="S17" s="17">
        <f>IF(SSAC="Y",0,3)</f>
        <v>3</v>
      </c>
      <c r="T17" s="16" t="s">
        <v>4259</v>
      </c>
      <c r="U17" s="20">
        <v>1.571256</v>
      </c>
      <c r="V17" s="16" t="s">
        <v>6072</v>
      </c>
      <c r="W17" s="17">
        <f>IF(SSAC="Y",0,3)</f>
        <v>3</v>
      </c>
      <c r="X17" s="16" t="s">
        <v>4261</v>
      </c>
      <c r="Y17" s="20">
        <v>1.420372</v>
      </c>
      <c r="Z17" s="16" t="s">
        <v>6118</v>
      </c>
      <c r="AA17" s="17">
        <f>SUM(PRODUCT(A3L810C2,A3L810C3))/A3L810C1</f>
        <v>4</v>
      </c>
    </row>
    <row r="18" spans="1:27" x14ac:dyDescent="0.3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IF(SSAC="Y",0,2047)</f>
        <v>2047</v>
      </c>
      <c r="H18" s="16" t="s">
        <v>4253</v>
      </c>
      <c r="I18" s="20">
        <v>1</v>
      </c>
      <c r="J18" s="16" t="s">
        <v>6069</v>
      </c>
      <c r="K18" s="17">
        <f>IF(SSAC="Y",0,1855)</f>
        <v>1855</v>
      </c>
      <c r="L18" s="16" t="s">
        <v>4255</v>
      </c>
      <c r="M18" s="20">
        <v>1.0545180000000001</v>
      </c>
      <c r="N18" s="16" t="s">
        <v>6070</v>
      </c>
      <c r="O18" s="17">
        <f>IF(SSAC="Y",0,1884)</f>
        <v>1884</v>
      </c>
      <c r="P18" s="16" t="s">
        <v>4257</v>
      </c>
      <c r="Q18" s="20">
        <v>1.383564</v>
      </c>
      <c r="R18" s="16" t="s">
        <v>6071</v>
      </c>
      <c r="S18" s="17">
        <f>IF(SSAC="Y",0,2345)</f>
        <v>2345</v>
      </c>
      <c r="T18" s="16" t="s">
        <v>4259</v>
      </c>
      <c r="U18" s="20">
        <v>1.571256</v>
      </c>
      <c r="V18" s="16" t="s">
        <v>6072</v>
      </c>
      <c r="W18" s="17">
        <f>IF(SSAC="Y",0,1739)</f>
        <v>1739</v>
      </c>
      <c r="X18" s="16" t="s">
        <v>4261</v>
      </c>
      <c r="Y18" s="20">
        <v>1.420372</v>
      </c>
      <c r="Z18" s="16" t="s">
        <v>6119</v>
      </c>
      <c r="AA18" s="17">
        <f>SUM(PRODUCT(A3L811C2,A3L811C3))/A3L811C1</f>
        <v>2047</v>
      </c>
    </row>
    <row r="19" spans="1:27" x14ac:dyDescent="0.3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IF(SSAC="Y",0,4)</f>
        <v>4</v>
      </c>
      <c r="H19" s="16" t="s">
        <v>4253</v>
      </c>
      <c r="I19" s="20">
        <v>1</v>
      </c>
      <c r="J19" s="16" t="s">
        <v>6069</v>
      </c>
      <c r="K19" s="17">
        <f>IF(SSAC="Y",0,4)</f>
        <v>4</v>
      </c>
      <c r="L19" s="16" t="s">
        <v>4255</v>
      </c>
      <c r="M19" s="20">
        <v>1.0545180000000001</v>
      </c>
      <c r="N19" s="16" t="s">
        <v>6070</v>
      </c>
      <c r="O19" s="17">
        <f>IF(SSAC="Y",0,4)</f>
        <v>4</v>
      </c>
      <c r="P19" s="16" t="s">
        <v>4257</v>
      </c>
      <c r="Q19" s="20">
        <v>1.383564</v>
      </c>
      <c r="R19" s="16" t="s">
        <v>6071</v>
      </c>
      <c r="S19" s="17">
        <f>IF(SSAC="Y",0,3)</f>
        <v>3</v>
      </c>
      <c r="T19" s="16" t="s">
        <v>4259</v>
      </c>
      <c r="U19" s="20">
        <v>1.571256</v>
      </c>
      <c r="V19" s="16" t="s">
        <v>6072</v>
      </c>
      <c r="W19" s="17">
        <f>IF(SSAC="Y",0,3)</f>
        <v>3</v>
      </c>
      <c r="X19" s="16" t="s">
        <v>4261</v>
      </c>
      <c r="Y19" s="20">
        <v>1.420372</v>
      </c>
      <c r="Z19" s="16" t="s">
        <v>6120</v>
      </c>
      <c r="AA19" s="17">
        <f>SUM(PRODUCT(A3L812C2,A3L812C3))/A3L812C1</f>
        <v>4</v>
      </c>
    </row>
    <row r="20" spans="1:27" x14ac:dyDescent="0.3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IF(SSAC="Y",0,0)</f>
        <v>0</v>
      </c>
      <c r="T20" s="16" t="s">
        <v>4259</v>
      </c>
      <c r="U20" s="20">
        <v>0</v>
      </c>
      <c r="V20" s="16" t="s">
        <v>6072</v>
      </c>
      <c r="W20" s="17">
        <f>IF(SSAC="Y",0,0)</f>
        <v>0</v>
      </c>
      <c r="X20" s="16" t="s">
        <v>4261</v>
      </c>
      <c r="Y20" s="20">
        <v>0</v>
      </c>
      <c r="Z20" s="16" t="s">
        <v>6121</v>
      </c>
      <c r="AA20" s="17">
        <f>SUM(PRODUCT(A3L813C2,A3L813C3))/A3L813C1</f>
        <v>0</v>
      </c>
    </row>
    <row r="21" spans="1:27" x14ac:dyDescent="0.3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IF(SSAC="Y",0,29)</f>
        <v>29</v>
      </c>
      <c r="H21" s="16" t="s">
        <v>4253</v>
      </c>
      <c r="I21" s="20">
        <v>1</v>
      </c>
      <c r="J21" s="16" t="s">
        <v>6069</v>
      </c>
      <c r="K21" s="17">
        <f>IF(SSAC="Y",0,26)</f>
        <v>26</v>
      </c>
      <c r="L21" s="16" t="s">
        <v>4255</v>
      </c>
      <c r="M21" s="20">
        <v>1.0545180000000001</v>
      </c>
      <c r="N21" s="16" t="s">
        <v>6070</v>
      </c>
      <c r="O21" s="17">
        <f>IF(SSAC="Y",0,21)</f>
        <v>21</v>
      </c>
      <c r="P21" s="16" t="s">
        <v>4257</v>
      </c>
      <c r="Q21" s="20">
        <v>1.383564</v>
      </c>
      <c r="R21" s="16" t="s">
        <v>6071</v>
      </c>
      <c r="S21" s="17">
        <f>IF(SSAC="Y",0,18)</f>
        <v>18</v>
      </c>
      <c r="T21" s="16" t="s">
        <v>4259</v>
      </c>
      <c r="U21" s="20">
        <v>1.571256</v>
      </c>
      <c r="V21" s="16" t="s">
        <v>6072</v>
      </c>
      <c r="W21" s="17">
        <f>IF(SSAC="Y",0,19)</f>
        <v>19</v>
      </c>
      <c r="X21" s="16" t="s">
        <v>4261</v>
      </c>
      <c r="Y21" s="20">
        <v>1.420372</v>
      </c>
      <c r="Z21" s="16" t="s">
        <v>6122</v>
      </c>
      <c r="AA21" s="17">
        <f>SUM(PRODUCT(A3L814C2,A3L814C3))/A3L814C1</f>
        <v>29</v>
      </c>
    </row>
    <row r="22" spans="1:27" x14ac:dyDescent="0.3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IF(SSAC="Y",0,30)</f>
        <v>30</v>
      </c>
      <c r="H22" s="16" t="s">
        <v>4253</v>
      </c>
      <c r="I22" s="20">
        <v>1</v>
      </c>
      <c r="J22" s="16" t="s">
        <v>6069</v>
      </c>
      <c r="K22" s="17">
        <f>IF(SSAC="Y",0,28)</f>
        <v>28</v>
      </c>
      <c r="L22" s="16" t="s">
        <v>4255</v>
      </c>
      <c r="M22" s="20">
        <v>1.0545180000000001</v>
      </c>
      <c r="N22" s="16" t="s">
        <v>6070</v>
      </c>
      <c r="O22" s="17">
        <f>IF(SSAC="Y",0,15)</f>
        <v>15</v>
      </c>
      <c r="P22" s="16" t="s">
        <v>4257</v>
      </c>
      <c r="Q22" s="20">
        <v>1.383564</v>
      </c>
      <c r="R22" s="16" t="s">
        <v>6071</v>
      </c>
      <c r="S22" s="17">
        <f>IF(SSAC="Y",0,20)</f>
        <v>20</v>
      </c>
      <c r="T22" s="16" t="s">
        <v>4259</v>
      </c>
      <c r="U22" s="20">
        <v>1.571256</v>
      </c>
      <c r="V22" s="16" t="s">
        <v>6072</v>
      </c>
      <c r="W22" s="17">
        <f>IF(SSAC="Y",0,17)</f>
        <v>17</v>
      </c>
      <c r="X22" s="16" t="s">
        <v>4261</v>
      </c>
      <c r="Y22" s="20">
        <v>1.420372</v>
      </c>
      <c r="Z22" s="16" t="s">
        <v>6123</v>
      </c>
      <c r="AA22" s="17">
        <f>SUM(PRODUCT(A3L815C2,A3L815C3))/A3L815C1</f>
        <v>30</v>
      </c>
    </row>
    <row r="23" spans="1:27" x14ac:dyDescent="0.3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IF(SSAC="Y",0,0)</f>
        <v>0</v>
      </c>
      <c r="H23" s="16" t="s">
        <v>4253</v>
      </c>
      <c r="I23" s="20">
        <v>0</v>
      </c>
      <c r="J23" s="16" t="s">
        <v>6069</v>
      </c>
      <c r="K23" s="17">
        <f>IF(SSAC="Y",0,0)</f>
        <v>0</v>
      </c>
      <c r="L23" s="16" t="s">
        <v>4255</v>
      </c>
      <c r="M23" s="20">
        <v>0</v>
      </c>
      <c r="N23" s="16" t="s">
        <v>6070</v>
      </c>
      <c r="O23" s="17">
        <f>IF(SSAC="Y",0,0)</f>
        <v>0</v>
      </c>
      <c r="P23" s="16" t="s">
        <v>4257</v>
      </c>
      <c r="Q23" s="20">
        <v>0</v>
      </c>
      <c r="R23" s="16" t="s">
        <v>6071</v>
      </c>
      <c r="S23" s="17">
        <f>IF(SSAC="Y",0,0)</f>
        <v>0</v>
      </c>
      <c r="T23" s="16" t="s">
        <v>4259</v>
      </c>
      <c r="U23" s="20">
        <v>0</v>
      </c>
      <c r="V23" s="16" t="s">
        <v>6072</v>
      </c>
      <c r="W23" s="17">
        <f>IF(SSAC="Y",0,0)</f>
        <v>0</v>
      </c>
      <c r="X23" s="16" t="s">
        <v>4261</v>
      </c>
      <c r="Y23" s="20">
        <v>0</v>
      </c>
      <c r="Z23" s="16" t="s">
        <v>6124</v>
      </c>
      <c r="AA23" s="17">
        <f>SUM(PRODUCT(A3L816C2,A3L816C3))/A3L816C1</f>
        <v>0</v>
      </c>
    </row>
    <row r="24" spans="1:27" x14ac:dyDescent="0.3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6125</v>
      </c>
      <c r="AA24" s="17">
        <f>SUM(PRODUCT(A3L817C2,A3L817C3))/A3L817C1</f>
        <v>0</v>
      </c>
    </row>
    <row r="25" spans="1:27" x14ac:dyDescent="0.3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IF(SSAC="Y",0,0)</f>
        <v>0</v>
      </c>
      <c r="H25" s="16" t="s">
        <v>4253</v>
      </c>
      <c r="I25" s="20">
        <v>0</v>
      </c>
      <c r="J25" s="16" t="s">
        <v>6069</v>
      </c>
      <c r="K25" s="17">
        <f>IF(SSAC="Y",0,0)</f>
        <v>0</v>
      </c>
      <c r="L25" s="16" t="s">
        <v>4255</v>
      </c>
      <c r="M25" s="20">
        <v>0</v>
      </c>
      <c r="N25" s="16" t="s">
        <v>6070</v>
      </c>
      <c r="O25" s="17">
        <f>IF(SSAC="Y",0,0)</f>
        <v>0</v>
      </c>
      <c r="P25" s="16" t="s">
        <v>4257</v>
      </c>
      <c r="Q25" s="20">
        <v>0</v>
      </c>
      <c r="R25" s="16" t="s">
        <v>6071</v>
      </c>
      <c r="S25" s="17">
        <f>IF(SSAC="Y",0,0)</f>
        <v>0</v>
      </c>
      <c r="T25" s="16" t="s">
        <v>4259</v>
      </c>
      <c r="U25" s="20">
        <v>0</v>
      </c>
      <c r="V25" s="16" t="s">
        <v>6072</v>
      </c>
      <c r="W25" s="17">
        <f>IF(SSAC="Y",0,0)</f>
        <v>0</v>
      </c>
      <c r="X25" s="16" t="s">
        <v>4261</v>
      </c>
      <c r="Y25" s="20">
        <v>0</v>
      </c>
      <c r="Z25" s="16" t="s">
        <v>6126</v>
      </c>
      <c r="AA25" s="17">
        <f>SUM(PRODUCT(A3L818C2,A3L818C3))/A3L818C1</f>
        <v>0</v>
      </c>
    </row>
    <row r="26" spans="1:27" x14ac:dyDescent="0.3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IF(SSAC="Y",0,103)</f>
        <v>103</v>
      </c>
      <c r="H26" s="16" t="s">
        <v>4253</v>
      </c>
      <c r="I26" s="20">
        <v>1</v>
      </c>
      <c r="J26" s="16" t="s">
        <v>6069</v>
      </c>
      <c r="K26" s="17">
        <f>IF(SSAC="Y",0,66)</f>
        <v>66</v>
      </c>
      <c r="L26" s="16" t="s">
        <v>4255</v>
      </c>
      <c r="M26" s="20">
        <v>1.0545180000000001</v>
      </c>
      <c r="N26" s="16" t="s">
        <v>6070</v>
      </c>
      <c r="O26" s="17">
        <f>IF(SSAC="Y",0,57)</f>
        <v>57</v>
      </c>
      <c r="P26" s="16" t="s">
        <v>4257</v>
      </c>
      <c r="Q26" s="20">
        <v>1.383564</v>
      </c>
      <c r="R26" s="16" t="s">
        <v>6071</v>
      </c>
      <c r="S26" s="17">
        <f>IF(SSAC="Y",0,46)</f>
        <v>46</v>
      </c>
      <c r="T26" s="16" t="s">
        <v>4259</v>
      </c>
      <c r="U26" s="20">
        <v>1.571256</v>
      </c>
      <c r="V26" s="16" t="s">
        <v>6072</v>
      </c>
      <c r="W26" s="17">
        <f>IF(SSAC="Y",0,33)</f>
        <v>33</v>
      </c>
      <c r="X26" s="16" t="s">
        <v>4261</v>
      </c>
      <c r="Y26" s="20">
        <v>1.420372</v>
      </c>
      <c r="Z26" s="16" t="s">
        <v>6127</v>
      </c>
      <c r="AA26" s="17">
        <f>SUM(PRODUCT(A3L819C2,A3L819C3))/A3L819C1</f>
        <v>103</v>
      </c>
    </row>
    <row r="27" spans="1:27" x14ac:dyDescent="0.3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IF(SSAC="Y",0,227)</f>
        <v>227</v>
      </c>
      <c r="H27" s="16" t="s">
        <v>4253</v>
      </c>
      <c r="I27" s="20">
        <v>1</v>
      </c>
      <c r="J27" s="16" t="s">
        <v>6069</v>
      </c>
      <c r="K27" s="17">
        <f>IF(SSAC="Y",0,204)</f>
        <v>204</v>
      </c>
      <c r="L27" s="16" t="s">
        <v>4255</v>
      </c>
      <c r="M27" s="20">
        <v>1.0545180000000001</v>
      </c>
      <c r="N27" s="16" t="s">
        <v>6070</v>
      </c>
      <c r="O27" s="17">
        <f>IF(SSAC="Y",0,168)</f>
        <v>168</v>
      </c>
      <c r="P27" s="16" t="s">
        <v>4257</v>
      </c>
      <c r="Q27" s="20">
        <v>1.383564</v>
      </c>
      <c r="R27" s="16" t="s">
        <v>6071</v>
      </c>
      <c r="S27" s="17">
        <f>IF(SSAC="Y",0,143)</f>
        <v>143</v>
      </c>
      <c r="T27" s="16" t="s">
        <v>4259</v>
      </c>
      <c r="U27" s="20">
        <v>1.571256</v>
      </c>
      <c r="V27" s="16" t="s">
        <v>6072</v>
      </c>
      <c r="W27" s="17">
        <f>IF(SSAC="Y",0,135)</f>
        <v>135</v>
      </c>
      <c r="X27" s="16" t="s">
        <v>4261</v>
      </c>
      <c r="Y27" s="20">
        <v>1.420372</v>
      </c>
      <c r="Z27" s="16" t="s">
        <v>6128</v>
      </c>
      <c r="AA27" s="17">
        <f>SUM(PRODUCT(A3L820C2,A3L820C3))/A3L820C1</f>
        <v>227</v>
      </c>
    </row>
    <row r="28" spans="1:27" x14ac:dyDescent="0.3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IF(SSAC="Y",0,381)</f>
        <v>381</v>
      </c>
      <c r="H28" s="16" t="s">
        <v>4253</v>
      </c>
      <c r="I28" s="20">
        <v>1</v>
      </c>
      <c r="J28" s="16" t="s">
        <v>6069</v>
      </c>
      <c r="K28" s="17">
        <f>IF(SSAC="Y",0,341)</f>
        <v>341</v>
      </c>
      <c r="L28" s="16" t="s">
        <v>4255</v>
      </c>
      <c r="M28" s="20">
        <v>1.0545180000000001</v>
      </c>
      <c r="N28" s="16" t="s">
        <v>6070</v>
      </c>
      <c r="O28" s="17">
        <f>IF(SSAC="Y",0,295)</f>
        <v>295</v>
      </c>
      <c r="P28" s="16" t="s">
        <v>4257</v>
      </c>
      <c r="Q28" s="20">
        <v>1.383564</v>
      </c>
      <c r="R28" s="16" t="s">
        <v>6071</v>
      </c>
      <c r="S28" s="17">
        <f>IF(SSAC="Y",0,239)</f>
        <v>239</v>
      </c>
      <c r="T28" s="16" t="s">
        <v>4259</v>
      </c>
      <c r="U28" s="20">
        <v>1.571256</v>
      </c>
      <c r="V28" s="16" t="s">
        <v>6072</v>
      </c>
      <c r="W28" s="17">
        <f>IF(SSAC="Y",0,224)</f>
        <v>224</v>
      </c>
      <c r="X28" s="16" t="s">
        <v>4261</v>
      </c>
      <c r="Y28" s="20">
        <v>1.420372</v>
      </c>
      <c r="Z28" s="16" t="s">
        <v>6129</v>
      </c>
      <c r="AA28" s="17">
        <f>SUM(PRODUCT(A3L821C2,A3L821C3))/A3L821C1</f>
        <v>381</v>
      </c>
    </row>
    <row r="29" spans="1:27" x14ac:dyDescent="0.3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IF(SSAC="Y",0,0)</f>
        <v>0</v>
      </c>
      <c r="H29" s="16" t="s">
        <v>4253</v>
      </c>
      <c r="I29" s="20">
        <v>0</v>
      </c>
      <c r="J29" s="16" t="s">
        <v>6069</v>
      </c>
      <c r="K29" s="17">
        <f>IF(SSAC="Y",0,0)</f>
        <v>0</v>
      </c>
      <c r="L29" s="16" t="s">
        <v>4255</v>
      </c>
      <c r="M29" s="20">
        <v>0</v>
      </c>
      <c r="N29" s="16" t="s">
        <v>6070</v>
      </c>
      <c r="O29" s="17">
        <f>IF(SSAC="Y",0,0)</f>
        <v>0</v>
      </c>
      <c r="P29" s="16" t="s">
        <v>4257</v>
      </c>
      <c r="Q29" s="20">
        <v>0</v>
      </c>
      <c r="R29" s="16" t="s">
        <v>6071</v>
      </c>
      <c r="S29" s="17">
        <f>IF(SSAC="Y",0,0)</f>
        <v>0</v>
      </c>
      <c r="T29" s="16" t="s">
        <v>4259</v>
      </c>
      <c r="U29" s="20">
        <v>0</v>
      </c>
      <c r="V29" s="16" t="s">
        <v>6072</v>
      </c>
      <c r="W29" s="17">
        <f>IF(SSAC="Y",0,0)</f>
        <v>0</v>
      </c>
      <c r="X29" s="16" t="s">
        <v>4261</v>
      </c>
      <c r="Y29" s="20">
        <v>0</v>
      </c>
      <c r="Z29" s="16" t="s">
        <v>6130</v>
      </c>
      <c r="AA29" s="17">
        <f>SUM(PRODUCT(A3L822C2,A3L822C3))/A3L822C1</f>
        <v>0</v>
      </c>
    </row>
    <row r="30" spans="1:27" x14ac:dyDescent="0.3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IF(SSAC="Y",0,8)</f>
        <v>8</v>
      </c>
      <c r="H30" s="16" t="s">
        <v>4253</v>
      </c>
      <c r="I30" s="20">
        <v>1</v>
      </c>
      <c r="J30" s="16" t="s">
        <v>6069</v>
      </c>
      <c r="K30" s="17">
        <f>IF(SSAC="Y",0,8)</f>
        <v>8</v>
      </c>
      <c r="L30" s="16" t="s">
        <v>4255</v>
      </c>
      <c r="M30" s="20">
        <v>1.0545180000000001</v>
      </c>
      <c r="N30" s="16" t="s">
        <v>6070</v>
      </c>
      <c r="O30" s="17">
        <f>IF(SSAC="Y",0,7)</f>
        <v>7</v>
      </c>
      <c r="P30" s="16" t="s">
        <v>4257</v>
      </c>
      <c r="Q30" s="20">
        <v>1.383564</v>
      </c>
      <c r="R30" s="16" t="s">
        <v>6071</v>
      </c>
      <c r="S30" s="17">
        <f>IF(SSAC="Y",0,6)</f>
        <v>6</v>
      </c>
      <c r="T30" s="16" t="s">
        <v>4259</v>
      </c>
      <c r="U30" s="20">
        <v>1.571256</v>
      </c>
      <c r="V30" s="16" t="s">
        <v>6072</v>
      </c>
      <c r="W30" s="17">
        <f>IF(SSAC="Y",0,6)</f>
        <v>6</v>
      </c>
      <c r="X30" s="16" t="s">
        <v>4261</v>
      </c>
      <c r="Y30" s="20">
        <v>1.420372</v>
      </c>
      <c r="Z30" s="16" t="s">
        <v>6131</v>
      </c>
      <c r="AA30" s="17">
        <f>SUM(PRODUCT(A3L823C2,A3L823C3))/A3L823C1</f>
        <v>8</v>
      </c>
    </row>
    <row r="31" spans="1:27" x14ac:dyDescent="0.3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IF(SSAC="Y",0,4)</f>
        <v>4</v>
      </c>
      <c r="H31" s="16" t="s">
        <v>4253</v>
      </c>
      <c r="I31" s="20">
        <v>1</v>
      </c>
      <c r="J31" s="16" t="s">
        <v>6069</v>
      </c>
      <c r="K31" s="17">
        <f>IF(SSAC="Y",0,5)</f>
        <v>5</v>
      </c>
      <c r="L31" s="16" t="s">
        <v>4255</v>
      </c>
      <c r="M31" s="20">
        <v>1.0545180000000001</v>
      </c>
      <c r="N31" s="16" t="s">
        <v>6070</v>
      </c>
      <c r="O31" s="17">
        <f>IF(SSAC="Y",0,6)</f>
        <v>6</v>
      </c>
      <c r="P31" s="16" t="s">
        <v>4257</v>
      </c>
      <c r="Q31" s="20">
        <v>1.383564</v>
      </c>
      <c r="R31" s="16" t="s">
        <v>6071</v>
      </c>
      <c r="S31" s="17">
        <f>IF(SSAC="Y",0,5)</f>
        <v>5</v>
      </c>
      <c r="T31" s="16" t="s">
        <v>4259</v>
      </c>
      <c r="U31" s="20">
        <v>1.571256</v>
      </c>
      <c r="V31" s="16" t="s">
        <v>6072</v>
      </c>
      <c r="W31" s="17">
        <f>IF(SSAC="Y",0,5)</f>
        <v>5</v>
      </c>
      <c r="X31" s="16" t="s">
        <v>4261</v>
      </c>
      <c r="Y31" s="20">
        <v>1.420372</v>
      </c>
      <c r="Z31" s="16" t="s">
        <v>6132</v>
      </c>
      <c r="AA31" s="17">
        <f>SUM(PRODUCT(A3L824C2,A3L824C3))/A3L824C1</f>
        <v>4</v>
      </c>
    </row>
    <row r="32" spans="1:27" x14ac:dyDescent="0.3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173</v>
      </c>
      <c r="H32" s="16" t="s">
        <v>4253</v>
      </c>
      <c r="I32" s="20">
        <v>1</v>
      </c>
      <c r="J32" s="16" t="s">
        <v>6069</v>
      </c>
      <c r="K32" s="17">
        <v>168</v>
      </c>
      <c r="L32" s="16" t="s">
        <v>4255</v>
      </c>
      <c r="M32" s="20">
        <v>1.0545180000000001</v>
      </c>
      <c r="N32" s="16" t="s">
        <v>6070</v>
      </c>
      <c r="O32" s="17">
        <v>146</v>
      </c>
      <c r="P32" s="16" t="s">
        <v>4257</v>
      </c>
      <c r="Q32" s="20">
        <v>1.383564</v>
      </c>
      <c r="R32" s="16" t="s">
        <v>6071</v>
      </c>
      <c r="S32" s="17">
        <v>187</v>
      </c>
      <c r="T32" s="16" t="s">
        <v>4259</v>
      </c>
      <c r="U32" s="20">
        <v>1.571256</v>
      </c>
      <c r="V32" s="16" t="s">
        <v>6072</v>
      </c>
      <c r="W32" s="17">
        <v>186</v>
      </c>
      <c r="X32" s="16" t="s">
        <v>4261</v>
      </c>
      <c r="Y32" s="20">
        <v>1.420372</v>
      </c>
      <c r="Z32" s="16" t="s">
        <v>6133</v>
      </c>
      <c r="AA32" s="17">
        <f>SUM(PRODUCT(A3L825C2,A3L825C3))/A3L825C1</f>
        <v>173</v>
      </c>
    </row>
    <row r="33" spans="1:27" x14ac:dyDescent="0.3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IF(SSAC="Y",0,135)</f>
        <v>135</v>
      </c>
      <c r="H33" s="16" t="s">
        <v>4253</v>
      </c>
      <c r="I33" s="20">
        <v>1</v>
      </c>
      <c r="J33" s="16" t="s">
        <v>6069</v>
      </c>
      <c r="K33" s="17">
        <f>IF(SSAC="Y",0,121)</f>
        <v>121</v>
      </c>
      <c r="L33" s="16" t="s">
        <v>4255</v>
      </c>
      <c r="M33" s="20">
        <v>1.0545180000000001</v>
      </c>
      <c r="N33" s="16" t="s">
        <v>6070</v>
      </c>
      <c r="O33" s="17">
        <f>IF(SSAC="Y",0,102)</f>
        <v>102</v>
      </c>
      <c r="P33" s="16" t="s">
        <v>4257</v>
      </c>
      <c r="Q33" s="20">
        <v>1.383564</v>
      </c>
      <c r="R33" s="16" t="s">
        <v>6071</v>
      </c>
      <c r="S33" s="17">
        <f>IF(SSAC="Y",0,83)</f>
        <v>83</v>
      </c>
      <c r="T33" s="16" t="s">
        <v>4259</v>
      </c>
      <c r="U33" s="20">
        <v>1.571256</v>
      </c>
      <c r="V33" s="16" t="s">
        <v>6072</v>
      </c>
      <c r="W33" s="17">
        <f>IF(SSAC="Y",0,93)</f>
        <v>93</v>
      </c>
      <c r="X33" s="16" t="s">
        <v>4261</v>
      </c>
      <c r="Y33" s="20">
        <v>1.420372</v>
      </c>
      <c r="Z33" s="16" t="s">
        <v>6134</v>
      </c>
      <c r="AA33" s="17">
        <f>SUM(PRODUCT(A3L826C2,A3L826C3))/A3L826C1</f>
        <v>135</v>
      </c>
    </row>
    <row r="34" spans="1:27" x14ac:dyDescent="0.3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IF(SSAC="Y",0,20)</f>
        <v>20</v>
      </c>
      <c r="H34" s="16" t="s">
        <v>4253</v>
      </c>
      <c r="I34" s="20">
        <v>1</v>
      </c>
      <c r="J34" s="16" t="s">
        <v>6069</v>
      </c>
      <c r="K34" s="17">
        <f>IF(SSAC="Y",0,16)</f>
        <v>16</v>
      </c>
      <c r="L34" s="16" t="s">
        <v>4255</v>
      </c>
      <c r="M34" s="20">
        <v>1.0545180000000001</v>
      </c>
      <c r="N34" s="16" t="s">
        <v>6070</v>
      </c>
      <c r="O34" s="17">
        <f>IF(SSAC="Y",0,14)</f>
        <v>14</v>
      </c>
      <c r="P34" s="16" t="s">
        <v>4257</v>
      </c>
      <c r="Q34" s="20">
        <v>1.383564</v>
      </c>
      <c r="R34" s="16" t="s">
        <v>6071</v>
      </c>
      <c r="S34" s="17">
        <f>IF(SSAC="Y",0,11)</f>
        <v>11</v>
      </c>
      <c r="T34" s="16" t="s">
        <v>4259</v>
      </c>
      <c r="U34" s="20">
        <v>1.571256</v>
      </c>
      <c r="V34" s="16" t="s">
        <v>6072</v>
      </c>
      <c r="W34" s="17">
        <f>IF(SSAC="Y",0,12)</f>
        <v>12</v>
      </c>
      <c r="X34" s="16" t="s">
        <v>4261</v>
      </c>
      <c r="Y34" s="20">
        <v>1.420372</v>
      </c>
      <c r="Z34" s="16" t="s">
        <v>6135</v>
      </c>
      <c r="AA34" s="17">
        <f>SUM(PRODUCT(A3L827C2,A3L827C3))/A3L827C1</f>
        <v>20</v>
      </c>
    </row>
    <row r="35" spans="1:27" x14ac:dyDescent="0.3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IF(SSAC="Y",0,54641)</f>
        <v>54641</v>
      </c>
      <c r="H35" s="16" t="s">
        <v>4253</v>
      </c>
      <c r="I35" s="20">
        <v>1</v>
      </c>
      <c r="J35" s="16" t="s">
        <v>6069</v>
      </c>
      <c r="K35" s="17">
        <f>IF(SSAC="Y",0,50865)</f>
        <v>50865</v>
      </c>
      <c r="L35" s="16" t="s">
        <v>4255</v>
      </c>
      <c r="M35" s="20">
        <v>1.0545180000000001</v>
      </c>
      <c r="N35" s="16" t="s">
        <v>6070</v>
      </c>
      <c r="O35" s="17">
        <f>IF(SSAC="Y",0,40427)</f>
        <v>40427</v>
      </c>
      <c r="P35" s="16" t="s">
        <v>4257</v>
      </c>
      <c r="Q35" s="20">
        <v>1.383564</v>
      </c>
      <c r="R35" s="16" t="s">
        <v>6071</v>
      </c>
      <c r="S35" s="17">
        <f>IF(SSAC="Y",0,36955)</f>
        <v>36955</v>
      </c>
      <c r="T35" s="16" t="s">
        <v>4259</v>
      </c>
      <c r="U35" s="20">
        <v>1.571256</v>
      </c>
      <c r="V35" s="16" t="s">
        <v>6072</v>
      </c>
      <c r="W35" s="17">
        <f>IF(SSAC="Y",0,36641)</f>
        <v>36641</v>
      </c>
      <c r="X35" s="16" t="s">
        <v>4261</v>
      </c>
      <c r="Y35" s="20">
        <v>1.420372</v>
      </c>
      <c r="Z35" s="16" t="s">
        <v>6136</v>
      </c>
      <c r="AA35" s="17">
        <f>SUM(PRODUCT(A3L828C2,A3L828C3))/A3L828C1</f>
        <v>54641</v>
      </c>
    </row>
    <row r="36" spans="1:27" x14ac:dyDescent="0.3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62475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57793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46745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43007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42198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62475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A614B3-9A4F-460A-A2AA-234A57CA8001}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6143</v>
      </c>
    </row>
    <row r="3" spans="1:11" x14ac:dyDescent="0.3">
      <c r="B3" s="13" t="s">
        <v>6144</v>
      </c>
    </row>
    <row r="4" spans="1:11" x14ac:dyDescent="0.3">
      <c r="B4" s="13" t="s">
        <v>6145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3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IF(SSAC="Y",0,12821101)</f>
        <v>12821101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3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IF(SSAC="Y",0,18854646)</f>
        <v>18854646</v>
      </c>
      <c r="F9" s="16" t="s">
        <v>6197</v>
      </c>
      <c r="G9" s="17">
        <f>IF(SSAC="Y",0,2341698)</f>
        <v>2341698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2341698</v>
      </c>
    </row>
    <row r="10" spans="1:11" x14ac:dyDescent="0.3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IF(SSAC="Y",0,1330873)</f>
        <v>1330873</v>
      </c>
      <c r="F10" s="16" t="s">
        <v>6197</v>
      </c>
      <c r="G10" s="17">
        <f>IF(SSAC="Y",0,59415)</f>
        <v>59415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59415</v>
      </c>
    </row>
    <row r="11" spans="1:11" x14ac:dyDescent="0.3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IF(SSAC="Y",0,978317)</f>
        <v>978317</v>
      </c>
      <c r="F11" s="16" t="s">
        <v>6197</v>
      </c>
      <c r="G11" s="17">
        <f>IF(SSAC="Y",0,174305)</f>
        <v>174305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174305</v>
      </c>
    </row>
    <row r="12" spans="1:11" x14ac:dyDescent="0.3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IF(SSAC="Y",0,15419223)</f>
        <v>15419223</v>
      </c>
      <c r="F12" s="16" t="s">
        <v>6197</v>
      </c>
      <c r="G12" s="17">
        <f>IF(SSAC="Y",0,1911135)</f>
        <v>1911135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1911135</v>
      </c>
    </row>
    <row r="13" spans="1:11" x14ac:dyDescent="0.3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IF(SSAC="Y",0,0)</f>
        <v>0</v>
      </c>
      <c r="F13" s="16" t="s">
        <v>6197</v>
      </c>
      <c r="G13" s="17">
        <f>IF(SSAC="Y",0,0)</f>
        <v>0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0</v>
      </c>
    </row>
    <row r="14" spans="1:11" x14ac:dyDescent="0.3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IF(SSAC="Y",0,22284287)</f>
        <v>22284287</v>
      </c>
      <c r="F14" s="16" t="s">
        <v>6197</v>
      </c>
      <c r="G14" s="17">
        <f>IF(SSAC="Y",0,7515086)</f>
        <v>7515086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7515086</v>
      </c>
    </row>
    <row r="15" spans="1:11" x14ac:dyDescent="0.3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IF(SSAC="Y",0,36956966)</f>
        <v>36956966</v>
      </c>
      <c r="F15" s="16" t="s">
        <v>6197</v>
      </c>
      <c r="G15" s="17">
        <f>IF(SSAC="Y",0,10960740)</f>
        <v>10960740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10960740</v>
      </c>
    </row>
    <row r="16" spans="1:11" x14ac:dyDescent="0.3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IF(SSAC="Y",0,14288190)</f>
        <v>14288190</v>
      </c>
      <c r="F16" s="16" t="s">
        <v>6197</v>
      </c>
      <c r="G16" s="17">
        <f>IF(SSAC="Y",0,3019292)</f>
        <v>3019292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3019292</v>
      </c>
    </row>
    <row r="17" spans="1:11" x14ac:dyDescent="0.3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IF(SSAC="Y",0,315779)</f>
        <v>315779</v>
      </c>
      <c r="F17" s="16" t="s">
        <v>6197</v>
      </c>
      <c r="G17" s="17">
        <f>IF(SSAC="Y",0,62312)</f>
        <v>62312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62312</v>
      </c>
    </row>
    <row r="18" spans="1:11" x14ac:dyDescent="0.3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IF(SSAC="Y",0,2167826)</f>
        <v>2167826</v>
      </c>
      <c r="F18" s="16" t="s">
        <v>6197</v>
      </c>
      <c r="G18" s="17">
        <f>IF(SSAC="Y",0,546446)</f>
        <v>546446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546446</v>
      </c>
    </row>
    <row r="19" spans="1:11" x14ac:dyDescent="0.3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IF(SSAC="Y",0,89603)</f>
        <v>89603</v>
      </c>
      <c r="F19" s="16" t="s">
        <v>6197</v>
      </c>
      <c r="G19" s="17">
        <f>IF(SSAC="Y",0,48111)</f>
        <v>48111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48111</v>
      </c>
    </row>
    <row r="20" spans="1:11" x14ac:dyDescent="0.3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IF(SSAC="Y",0,31808)</f>
        <v>31808</v>
      </c>
      <c r="F20" s="16" t="s">
        <v>6197</v>
      </c>
      <c r="G20" s="17">
        <f>IF(SSAC="Y",0,13649)</f>
        <v>13649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13649</v>
      </c>
    </row>
    <row r="21" spans="1:11" x14ac:dyDescent="0.3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IF(SSAC="Y",0,930420)</f>
        <v>930420</v>
      </c>
      <c r="F21" s="16" t="s">
        <v>6197</v>
      </c>
      <c r="G21" s="17">
        <f>IF(SSAC="Y",0,347744)</f>
        <v>347744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347744</v>
      </c>
    </row>
    <row r="22" spans="1:11" x14ac:dyDescent="0.3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IF(SSAC="Y",0,1547622)</f>
        <v>1547622</v>
      </c>
      <c r="F22" s="16" t="s">
        <v>6197</v>
      </c>
      <c r="G22" s="17">
        <f>IF(SSAC="Y",0,430125)</f>
        <v>430125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430125</v>
      </c>
    </row>
    <row r="23" spans="1:11" x14ac:dyDescent="0.3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IF(SSAC="Y",0,1003)</f>
        <v>1003</v>
      </c>
      <c r="F23" s="16" t="s">
        <v>6197</v>
      </c>
      <c r="G23" s="17">
        <f>IF(SSAC="Y",0,614)</f>
        <v>614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614</v>
      </c>
    </row>
    <row r="24" spans="1:11" x14ac:dyDescent="0.3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IF(SSAC="Y",0,95368)</f>
        <v>95368</v>
      </c>
      <c r="F24" s="16" t="s">
        <v>6197</v>
      </c>
      <c r="G24" s="17">
        <f>IF(SSAC="Y",0,39955)</f>
        <v>39955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39955</v>
      </c>
    </row>
    <row r="25" spans="1:11" x14ac:dyDescent="0.3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IF(SSAC="Y",0,106320)</f>
        <v>106320</v>
      </c>
      <c r="F25" s="16" t="s">
        <v>6197</v>
      </c>
      <c r="G25" s="17">
        <f>IF(SSAC="Y",0,19564)</f>
        <v>19564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19564</v>
      </c>
    </row>
    <row r="26" spans="1:11" x14ac:dyDescent="0.3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IF(SSAC="Y",0,4308928)</f>
        <v>4308928</v>
      </c>
      <c r="F26" s="16" t="s">
        <v>6197</v>
      </c>
      <c r="G26" s="17">
        <f>IF(SSAC="Y",0,1022358)</f>
        <v>1022358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1022358</v>
      </c>
    </row>
    <row r="27" spans="1:11" x14ac:dyDescent="0.3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IF(SSAC="Y",0,2211446)</f>
        <v>2211446</v>
      </c>
      <c r="F27" s="16" t="s">
        <v>6197</v>
      </c>
      <c r="G27" s="17">
        <f>IF(SSAC="Y",0,640206)</f>
        <v>640206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640206</v>
      </c>
    </row>
    <row r="28" spans="1:11" x14ac:dyDescent="0.3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IF(SSAC="Y",0,11599581)</f>
        <v>11599581</v>
      </c>
      <c r="F28" s="16" t="s">
        <v>6197</v>
      </c>
      <c r="G28" s="17">
        <f>IF(SSAC="Y",0,3411529)</f>
        <v>3411529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3411529</v>
      </c>
    </row>
    <row r="29" spans="1:11" x14ac:dyDescent="0.3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IF(SSAC="Y",0,2295)</f>
        <v>2295</v>
      </c>
      <c r="F29" s="16" t="s">
        <v>6197</v>
      </c>
      <c r="G29" s="17">
        <f>IF(SSAC="Y",0,1779)</f>
        <v>1779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1779</v>
      </c>
    </row>
    <row r="30" spans="1:11" x14ac:dyDescent="0.3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IF(SSAC="Y",0,376651)</f>
        <v>376651</v>
      </c>
      <c r="F30" s="16" t="s">
        <v>6197</v>
      </c>
      <c r="G30" s="17">
        <f>IF(SSAC="Y",0,88179)</f>
        <v>88179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88179</v>
      </c>
    </row>
    <row r="31" spans="1:11" x14ac:dyDescent="0.3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IF(SSAC="Y",0,64353)</f>
        <v>64353</v>
      </c>
      <c r="F31" s="16" t="s">
        <v>6197</v>
      </c>
      <c r="G31" s="17">
        <f>IF(SSAC="Y",0,26766)</f>
        <v>26766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26766</v>
      </c>
    </row>
    <row r="32" spans="1:11" x14ac:dyDescent="0.3">
      <c r="A32" s="11">
        <v>125</v>
      </c>
      <c r="B32" s="14" t="s">
        <v>945</v>
      </c>
      <c r="C32" s="11" t="s">
        <v>6174</v>
      </c>
      <c r="D32" s="16" t="s">
        <v>6195</v>
      </c>
      <c r="E32" s="17">
        <v>2567644</v>
      </c>
      <c r="F32" s="16" t="s">
        <v>6197</v>
      </c>
      <c r="G32" s="17">
        <v>1041579</v>
      </c>
      <c r="H32" s="16" t="s">
        <v>6198</v>
      </c>
      <c r="I32" s="17">
        <v>0</v>
      </c>
      <c r="J32" s="16" t="s">
        <v>6222</v>
      </c>
      <c r="K32" s="17">
        <f>SUM(A4L125C2,A4L125C3)</f>
        <v>1041579</v>
      </c>
    </row>
    <row r="33" spans="1:11" x14ac:dyDescent="0.3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IF(SSAC="Y",0,2698180)</f>
        <v>2698180</v>
      </c>
      <c r="F33" s="16" t="s">
        <v>6197</v>
      </c>
      <c r="G33" s="17">
        <f>IF(SSAC="Y",0,571081)</f>
        <v>571081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571081</v>
      </c>
    </row>
    <row r="34" spans="1:11" x14ac:dyDescent="0.3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IF(SSAC="Y",0,572594)</f>
        <v>572594</v>
      </c>
      <c r="F34" s="16" t="s">
        <v>6197</v>
      </c>
      <c r="G34" s="17">
        <f>IF(SSAC="Y",0,222374)</f>
        <v>222374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222374</v>
      </c>
    </row>
    <row r="35" spans="1:11" x14ac:dyDescent="0.3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IF(SSAC="Y",0,3063)</f>
        <v>3063</v>
      </c>
      <c r="F35" s="16" t="s">
        <v>6197</v>
      </c>
      <c r="G35" s="17">
        <f>IF(SSAC="Y",0,1739)</f>
        <v>1739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1739</v>
      </c>
    </row>
    <row r="36" spans="1:11" x14ac:dyDescent="0.3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3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3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IF(SSAC="Y",0,323)</f>
        <v>323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323</v>
      </c>
    </row>
    <row r="39" spans="1:11" x14ac:dyDescent="0.3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152624087</v>
      </c>
      <c r="F39" s="16" t="s">
        <v>6230</v>
      </c>
      <c r="G39" s="17">
        <f>SUM(A4L101C2:A4L131C2)</f>
        <v>34518104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34518104</v>
      </c>
    </row>
    <row r="40" spans="1:11" x14ac:dyDescent="0.3">
      <c r="A40" s="11">
        <v>133</v>
      </c>
      <c r="B40" s="14" t="s">
        <v>945</v>
      </c>
      <c r="C40" s="11" t="s">
        <v>6182</v>
      </c>
      <c r="D40" s="16" t="s">
        <v>6195</v>
      </c>
      <c r="E40" s="17">
        <v>21460671</v>
      </c>
      <c r="F40" s="16" t="s">
        <v>6197</v>
      </c>
      <c r="G40" s="17">
        <v>9179808</v>
      </c>
      <c r="H40" s="16" t="s">
        <v>6198</v>
      </c>
      <c r="I40" s="17">
        <v>0</v>
      </c>
      <c r="J40" s="16" t="s">
        <v>6233</v>
      </c>
      <c r="K40" s="17">
        <f>SUM(A4L133C2,A4L133C3)</f>
        <v>9179808</v>
      </c>
    </row>
    <row r="41" spans="1:11" x14ac:dyDescent="0.3">
      <c r="A41" s="11">
        <v>134</v>
      </c>
      <c r="B41" s="14" t="s">
        <v>945</v>
      </c>
      <c r="C41" s="11" t="s">
        <v>6183</v>
      </c>
      <c r="D41" s="16" t="s">
        <v>6195</v>
      </c>
      <c r="E41" s="17">
        <v>6050280</v>
      </c>
      <c r="F41" s="16" t="s">
        <v>6197</v>
      </c>
      <c r="G41" s="17">
        <v>1616385</v>
      </c>
      <c r="H41" s="16" t="s">
        <v>6198</v>
      </c>
      <c r="I41" s="17">
        <v>0</v>
      </c>
      <c r="J41" s="16" t="s">
        <v>6234</v>
      </c>
      <c r="K41" s="17">
        <f>SUM(A4L134C2,A4L134C3)</f>
        <v>1616385</v>
      </c>
    </row>
    <row r="42" spans="1:11" x14ac:dyDescent="0.3">
      <c r="A42" s="11">
        <v>135</v>
      </c>
      <c r="B42" s="14" t="s">
        <v>945</v>
      </c>
      <c r="C42" s="11" t="s">
        <v>6184</v>
      </c>
      <c r="D42" s="16" t="s">
        <v>6195</v>
      </c>
      <c r="E42" s="17">
        <v>0</v>
      </c>
      <c r="F42" s="16" t="s">
        <v>6197</v>
      </c>
      <c r="G42" s="17">
        <v>-7</v>
      </c>
      <c r="H42" s="16" t="s">
        <v>6198</v>
      </c>
      <c r="I42" s="17">
        <v>0</v>
      </c>
      <c r="J42" s="16" t="s">
        <v>6235</v>
      </c>
      <c r="K42" s="17">
        <f>SUM(A4L135C2,A4L135C3)</f>
        <v>-7</v>
      </c>
    </row>
    <row r="43" spans="1:11" x14ac:dyDescent="0.3">
      <c r="A43" s="11">
        <v>136</v>
      </c>
      <c r="B43" s="14" t="s">
        <v>945</v>
      </c>
      <c r="C43" s="11" t="s">
        <v>6185</v>
      </c>
      <c r="D43" s="16" t="s">
        <v>6195</v>
      </c>
      <c r="E43" s="17">
        <v>650578</v>
      </c>
      <c r="F43" s="16" t="s">
        <v>6197</v>
      </c>
      <c r="G43" s="17">
        <v>379349</v>
      </c>
      <c r="H43" s="16" t="s">
        <v>6198</v>
      </c>
      <c r="I43" s="17">
        <v>0</v>
      </c>
      <c r="J43" s="16" t="s">
        <v>6236</v>
      </c>
      <c r="K43" s="17">
        <f>SUM(A4L136C2,A4L136C3)</f>
        <v>379349</v>
      </c>
    </row>
    <row r="44" spans="1:11" x14ac:dyDescent="0.3">
      <c r="A44" s="11">
        <v>137</v>
      </c>
      <c r="B44" s="14" t="s">
        <v>945</v>
      </c>
      <c r="C44" s="11" t="s">
        <v>6186</v>
      </c>
      <c r="D44" s="16" t="s">
        <v>6195</v>
      </c>
      <c r="E44" s="17">
        <v>0</v>
      </c>
      <c r="F44" s="16" t="s">
        <v>6197</v>
      </c>
      <c r="G44" s="17">
        <v>0</v>
      </c>
      <c r="H44" s="16" t="s">
        <v>6198</v>
      </c>
      <c r="I44" s="17">
        <v>0</v>
      </c>
      <c r="J44" s="16" t="s">
        <v>6237</v>
      </c>
      <c r="K44" s="17">
        <f>SUM(A4L137C2,A4L137C3)</f>
        <v>0</v>
      </c>
    </row>
    <row r="45" spans="1:11" x14ac:dyDescent="0.3">
      <c r="A45" s="11">
        <v>138</v>
      </c>
      <c r="B45" s="14" t="s">
        <v>945</v>
      </c>
      <c r="C45" s="11" t="s">
        <v>6187</v>
      </c>
      <c r="D45" s="16" t="s">
        <v>6195</v>
      </c>
      <c r="E45" s="17">
        <v>964945</v>
      </c>
      <c r="F45" s="16" t="s">
        <v>6197</v>
      </c>
      <c r="G45" s="17">
        <v>320062</v>
      </c>
      <c r="H45" s="16" t="s">
        <v>6198</v>
      </c>
      <c r="I45" s="17">
        <v>0</v>
      </c>
      <c r="J45" s="16" t="s">
        <v>6238</v>
      </c>
      <c r="K45" s="17">
        <f>SUM(A4L138C2,A4L138C3)</f>
        <v>320062</v>
      </c>
    </row>
    <row r="46" spans="1:11" x14ac:dyDescent="0.3">
      <c r="A46" s="11">
        <v>139</v>
      </c>
      <c r="B46" s="14" t="s">
        <v>945</v>
      </c>
      <c r="C46" s="11" t="s">
        <v>6188</v>
      </c>
      <c r="D46" s="16" t="s">
        <v>6195</v>
      </c>
      <c r="E46" s="17">
        <v>1453072</v>
      </c>
      <c r="F46" s="16" t="s">
        <v>6197</v>
      </c>
      <c r="G46" s="17">
        <v>561850</v>
      </c>
      <c r="H46" s="16" t="s">
        <v>6198</v>
      </c>
      <c r="I46" s="17">
        <v>0</v>
      </c>
      <c r="J46" s="16" t="s">
        <v>6239</v>
      </c>
      <c r="K46" s="17">
        <f>SUM(A4L139C2,A4L139C3)</f>
        <v>561850</v>
      </c>
    </row>
    <row r="47" spans="1:11" x14ac:dyDescent="0.3">
      <c r="A47" s="11">
        <v>140</v>
      </c>
      <c r="B47" s="14" t="s">
        <v>945</v>
      </c>
      <c r="C47" s="11" t="s">
        <v>6189</v>
      </c>
      <c r="D47" s="16" t="s">
        <v>6195</v>
      </c>
      <c r="E47" s="17">
        <v>3160472</v>
      </c>
      <c r="F47" s="16" t="s">
        <v>6197</v>
      </c>
      <c r="G47" s="17">
        <v>1352533</v>
      </c>
      <c r="H47" s="16" t="s">
        <v>6198</v>
      </c>
      <c r="I47" s="17">
        <v>0</v>
      </c>
      <c r="J47" s="16" t="s">
        <v>6240</v>
      </c>
      <c r="K47" s="17">
        <f>SUM(A4L140C2,A4L140C3)</f>
        <v>1352533</v>
      </c>
    </row>
    <row r="48" spans="1:11" x14ac:dyDescent="0.3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33740018</v>
      </c>
      <c r="F48" s="16" t="s">
        <v>6242</v>
      </c>
      <c r="G48" s="17">
        <f>SUM(A4L133C2:A4L140C2)</f>
        <v>13409980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13409980</v>
      </c>
    </row>
    <row r="49" spans="1:11" x14ac:dyDescent="0.3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IF(SSAC="Y",0,IF(INCL_ACCT_76="N",0,50650))</f>
        <v>50650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3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IF(SSAC="Y",0,IF(INCL_ACCT_80="N",0,0))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3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IF(SSAC="Y",0,IF(INCL_ACCT_90="N",0,3304823))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3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186414755</v>
      </c>
      <c r="F52" s="16" t="s">
        <v>6249</v>
      </c>
      <c r="G52" s="17">
        <f>SUM(A4L141C2:A4L144C2)+A4L132C2</f>
        <v>47928084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47928084</v>
      </c>
    </row>
    <row r="55" spans="1:11" x14ac:dyDescent="0.3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DC2568-7995-4E9E-B370-B0880F4B41EF}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6252</v>
      </c>
    </row>
    <row r="3" spans="1:7" x14ac:dyDescent="0.3">
      <c r="B3" s="13" t="s">
        <v>6144</v>
      </c>
    </row>
    <row r="4" spans="1:7" x14ac:dyDescent="0.3">
      <c r="B4" s="13" t="s">
        <v>6253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3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3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3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3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3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3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3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3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3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2469AA-8D80-474E-AED9-74EA672D00E3}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6268</v>
      </c>
    </row>
    <row r="3" spans="1:7" x14ac:dyDescent="0.3">
      <c r="B3" s="13" t="s">
        <v>6144</v>
      </c>
    </row>
    <row r="4" spans="1:7" x14ac:dyDescent="0.3">
      <c r="B4" s="13" t="s">
        <v>6269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3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IF(SSAC="Y",0,2232257)</f>
        <v>2232257</v>
      </c>
      <c r="F8" s="16" t="s">
        <v>6277</v>
      </c>
      <c r="G8" s="17">
        <f>A4L201C1</f>
        <v>2232257</v>
      </c>
    </row>
    <row r="9" spans="1:7" x14ac:dyDescent="0.3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IF(SSAC="Y",0,31442168)</f>
        <v>31442168</v>
      </c>
      <c r="F9" s="16" t="s">
        <v>6279</v>
      </c>
      <c r="G9" s="17">
        <f>A4L202C1</f>
        <v>31442168</v>
      </c>
    </row>
    <row r="10" spans="1:7" x14ac:dyDescent="0.3">
      <c r="A10" s="11">
        <v>203</v>
      </c>
      <c r="B10" s="14" t="s">
        <v>945</v>
      </c>
      <c r="C10" s="11" t="s">
        <v>6273</v>
      </c>
      <c r="D10" s="16" t="s">
        <v>6280</v>
      </c>
      <c r="E10" s="20">
        <v>3.6400000000000002E-2</v>
      </c>
      <c r="F10" s="16" t="s">
        <v>6281</v>
      </c>
      <c r="G10" s="20">
        <f>IF(EMBEDDED_COC="N",A4L205C1,A4L203C1)</f>
        <v>0.12230000000000001</v>
      </c>
    </row>
    <row r="11" spans="1:7" x14ac:dyDescent="0.3">
      <c r="A11" s="11">
        <v>204</v>
      </c>
      <c r="B11" s="14" t="s">
        <v>945</v>
      </c>
      <c r="C11" s="11" t="s">
        <v>6274</v>
      </c>
      <c r="D11" s="16" t="s">
        <v>6282</v>
      </c>
      <c r="E11" s="20">
        <v>3.1600000000000003E-2</v>
      </c>
      <c r="F11" s="16" t="s">
        <v>6283</v>
      </c>
      <c r="G11" s="20">
        <f>IF(EMBEDDED_COC="N",A4L205C1,A4L204C1)</f>
        <v>0.12230000000000001</v>
      </c>
    </row>
    <row r="12" spans="1:7" x14ac:dyDescent="0.3">
      <c r="A12" s="11">
        <v>205</v>
      </c>
      <c r="B12" s="14" t="s">
        <v>945</v>
      </c>
      <c r="C12" s="11" t="s">
        <v>6275</v>
      </c>
      <c r="D12" s="16" t="s">
        <v>6284</v>
      </c>
      <c r="E12" s="20">
        <v>0.12230000000000001</v>
      </c>
      <c r="F12" s="16" t="s">
        <v>6285</v>
      </c>
      <c r="G12" s="20">
        <f>IF(EMBEDDED_COC="N",A4L205C1,0)</f>
        <v>0.12230000000000001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A7992C-2C57-465E-9699-E68C1B931B7E}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6286</v>
      </c>
    </row>
    <row r="3" spans="1:5" x14ac:dyDescent="0.3">
      <c r="B3" s="13" t="s">
        <v>6287</v>
      </c>
    </row>
    <row r="4" spans="1:5" x14ac:dyDescent="0.3">
      <c r="B4" s="13"/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3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3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3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3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3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3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3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3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3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3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3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3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3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3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3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3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3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3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3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3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3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3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3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3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EB3374-704E-4F4F-83E0-6795C9F22C75}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6337</v>
      </c>
    </row>
    <row r="3" spans="1:5" x14ac:dyDescent="0.3">
      <c r="B3" s="13" t="s">
        <v>6338</v>
      </c>
    </row>
    <row r="4" spans="1:5" x14ac:dyDescent="0.3">
      <c r="B4" s="13" t="s">
        <v>6339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1485240.1045783332</v>
      </c>
    </row>
    <row r="9" spans="1:5" x14ac:dyDescent="0.3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10942.165155333334</v>
      </c>
    </row>
    <row r="10" spans="1:5" x14ac:dyDescent="0.3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16220.924206000002</v>
      </c>
    </row>
    <row r="11" spans="1:5" x14ac:dyDescent="0.3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1469030.3871016668</v>
      </c>
    </row>
    <row r="12" spans="1:5" x14ac:dyDescent="0.3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10948.310743</v>
      </c>
    </row>
    <row r="13" spans="1:5" x14ac:dyDescent="0.3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17.352317000273615</v>
      </c>
    </row>
    <row r="14" spans="1:5" x14ac:dyDescent="0.3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1076133.6263086668</v>
      </c>
    </row>
    <row r="15" spans="1:5" x14ac:dyDescent="0.3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13896.382229333334</v>
      </c>
    </row>
    <row r="16" spans="1:5" x14ac:dyDescent="0.3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562843.01718333329</v>
      </c>
    </row>
    <row r="17" spans="1:5" x14ac:dyDescent="0.3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513711.63408200006</v>
      </c>
    </row>
    <row r="18" spans="1:5" x14ac:dyDescent="0.3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13536.367912000002</v>
      </c>
    </row>
    <row r="19" spans="1:5" x14ac:dyDescent="0.3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61.010639333282597</v>
      </c>
    </row>
    <row r="20" spans="1:5" x14ac:dyDescent="0.3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81246.316944666672</v>
      </c>
    </row>
    <row r="21" spans="1:5" x14ac:dyDescent="0.3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0</v>
      </c>
    </row>
    <row r="22" spans="1:5" x14ac:dyDescent="0.3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11560.995268333334</v>
      </c>
    </row>
    <row r="23" spans="1:5" x14ac:dyDescent="0.3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89165.253319333322</v>
      </c>
    </row>
    <row r="24" spans="1:5" x14ac:dyDescent="0.3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2285.7995140000003</v>
      </c>
    </row>
    <row r="25" spans="1:5" x14ac:dyDescent="0.3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108021.35717000002</v>
      </c>
    </row>
    <row r="26" spans="1:5" x14ac:dyDescent="0.3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11070.679304666666</v>
      </c>
    </row>
    <row r="27" spans="1:5" x14ac:dyDescent="0.3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278915.1279266667</v>
      </c>
    </row>
    <row r="28" spans="1:5" x14ac:dyDescent="0.3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2293.8856266666667</v>
      </c>
    </row>
    <row r="29" spans="1:5" x14ac:dyDescent="0.3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-2.9358333384152502E-2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D97B6C-F2A6-4797-8FB2-9A0E76E4A9F5}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6380</v>
      </c>
    </row>
    <row r="3" spans="1:7" x14ac:dyDescent="0.3">
      <c r="B3" s="13" t="s">
        <v>6338</v>
      </c>
    </row>
    <row r="4" spans="1:7" x14ac:dyDescent="0.3">
      <c r="B4" s="13" t="s">
        <v>6381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3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871076</v>
      </c>
      <c r="F8" s="16" t="s">
        <v>945</v>
      </c>
      <c r="G8" s="19" t="str">
        <f>NULL_VALUE</f>
        <v>n/a</v>
      </c>
    </row>
    <row r="9" spans="1:7" x14ac:dyDescent="0.3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863084</v>
      </c>
      <c r="F9" s="16" t="s">
        <v>945</v>
      </c>
      <c r="G9" s="19" t="str">
        <f>NULL_VALUE</f>
        <v>n/a</v>
      </c>
    </row>
    <row r="10" spans="1:7" x14ac:dyDescent="0.3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7992</v>
      </c>
      <c r="F10" s="16" t="s">
        <v>945</v>
      </c>
      <c r="G10" s="19" t="str">
        <f>NULL_VALUE</f>
        <v>n/a</v>
      </c>
    </row>
    <row r="11" spans="1:7" x14ac:dyDescent="0.3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871076</v>
      </c>
      <c r="F11" s="16" t="s">
        <v>945</v>
      </c>
      <c r="G11" s="19" t="str">
        <f>NULL_VALUE</f>
        <v>n/a</v>
      </c>
    </row>
    <row r="12" spans="1:7" x14ac:dyDescent="0.3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3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821876</v>
      </c>
      <c r="F13" s="16" t="s">
        <v>6455</v>
      </c>
      <c r="G13" s="15">
        <f>B2L206C1*B2L205C1</f>
        <v>821876</v>
      </c>
    </row>
    <row r="14" spans="1:7" x14ac:dyDescent="0.3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41208</v>
      </c>
      <c r="F14" s="16" t="s">
        <v>6457</v>
      </c>
      <c r="G14" s="15">
        <f>B2L207C1*B2L205C1</f>
        <v>41208</v>
      </c>
    </row>
    <row r="15" spans="1:7" x14ac:dyDescent="0.3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863084</v>
      </c>
      <c r="F15" s="16" t="s">
        <v>6459</v>
      </c>
      <c r="G15" s="15">
        <f>B2L206C2+B2L207C2</f>
        <v>863084</v>
      </c>
    </row>
    <row r="16" spans="1:7" x14ac:dyDescent="0.3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7992</v>
      </c>
      <c r="F16" s="16" t="s">
        <v>6460</v>
      </c>
      <c r="G16" s="15">
        <f>B2L209C1*B2L205C1</f>
        <v>7992</v>
      </c>
    </row>
    <row r="17" spans="1:7" x14ac:dyDescent="0.3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217112</v>
      </c>
      <c r="F17" s="16" t="s">
        <v>945</v>
      </c>
      <c r="G17" s="19" t="str">
        <f>NULL_VALUE</f>
        <v>n/a</v>
      </c>
    </row>
    <row r="18" spans="1:7" x14ac:dyDescent="0.3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212327</v>
      </c>
      <c r="F18" s="16" t="s">
        <v>945</v>
      </c>
      <c r="G18" s="19" t="str">
        <f>NULL_VALUE</f>
        <v>n/a</v>
      </c>
    </row>
    <row r="19" spans="1:7" x14ac:dyDescent="0.3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4785</v>
      </c>
      <c r="F19" s="16" t="s">
        <v>945</v>
      </c>
      <c r="G19" s="19" t="str">
        <f>NULL_VALUE</f>
        <v>n/a</v>
      </c>
    </row>
    <row r="20" spans="1:7" x14ac:dyDescent="0.3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217112</v>
      </c>
      <c r="F20" s="16" t="s">
        <v>945</v>
      </c>
      <c r="G20" s="19" t="str">
        <f>NULL_VALUE</f>
        <v>n/a</v>
      </c>
    </row>
    <row r="21" spans="1:7" x14ac:dyDescent="0.3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3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0</v>
      </c>
      <c r="F22" s="16" t="s">
        <v>6467</v>
      </c>
      <c r="G22" s="15">
        <f>B2L215C1*B2L214C1</f>
        <v>0</v>
      </c>
    </row>
    <row r="23" spans="1:7" x14ac:dyDescent="0.3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3998</v>
      </c>
      <c r="F23" s="16" t="s">
        <v>6469</v>
      </c>
      <c r="G23" s="15">
        <f>B2L216C1*B2L214C1</f>
        <v>3998</v>
      </c>
    </row>
    <row r="24" spans="1:7" x14ac:dyDescent="0.3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12307</v>
      </c>
      <c r="F24" s="16" t="s">
        <v>6471</v>
      </c>
      <c r="G24" s="15">
        <f>B2L217C1*B2L214C1</f>
        <v>12307</v>
      </c>
    </row>
    <row r="25" spans="1:7" x14ac:dyDescent="0.3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8395</v>
      </c>
      <c r="F25" s="16" t="s">
        <v>6473</v>
      </c>
      <c r="G25" s="15">
        <f>B2L218C1*B2L214C1</f>
        <v>8395</v>
      </c>
    </row>
    <row r="26" spans="1:7" x14ac:dyDescent="0.3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9658</v>
      </c>
      <c r="F26" s="16" t="s">
        <v>6475</v>
      </c>
      <c r="G26" s="15">
        <f>B2L219C1*B2L214C1</f>
        <v>9658</v>
      </c>
    </row>
    <row r="27" spans="1:7" x14ac:dyDescent="0.3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60480</v>
      </c>
      <c r="F27" s="16" t="s">
        <v>6477</v>
      </c>
      <c r="G27" s="15">
        <f>B2L220C1*B2L214C1</f>
        <v>60480</v>
      </c>
    </row>
    <row r="28" spans="1:7" x14ac:dyDescent="0.3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6641</v>
      </c>
      <c r="F28" s="16" t="s">
        <v>6479</v>
      </c>
      <c r="G28" s="15">
        <f>B2L221C1*B2L214C1</f>
        <v>6641</v>
      </c>
    </row>
    <row r="29" spans="1:7" x14ac:dyDescent="0.3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3441</v>
      </c>
      <c r="F29" s="16" t="s">
        <v>6481</v>
      </c>
      <c r="G29" s="15">
        <f>B2L222C1*B2L214C1</f>
        <v>3441</v>
      </c>
    </row>
    <row r="30" spans="1:7" x14ac:dyDescent="0.3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25138</v>
      </c>
      <c r="F30" s="16" t="s">
        <v>6483</v>
      </c>
      <c r="G30" s="15">
        <f>B2L223C1*B2L214C1</f>
        <v>25138</v>
      </c>
    </row>
    <row r="31" spans="1:7" x14ac:dyDescent="0.3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2017</v>
      </c>
      <c r="F31" s="16" t="s">
        <v>6485</v>
      </c>
      <c r="G31" s="15">
        <f>B2L224C1*B2L214C1</f>
        <v>2017</v>
      </c>
    </row>
    <row r="32" spans="1:7" x14ac:dyDescent="0.3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10605</v>
      </c>
      <c r="F32" s="16" t="s">
        <v>6487</v>
      </c>
      <c r="G32" s="15">
        <f>B2L225C1*B2L214C1</f>
        <v>10605</v>
      </c>
    </row>
    <row r="33" spans="1:7" x14ac:dyDescent="0.3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3524</v>
      </c>
      <c r="F33" s="16" t="s">
        <v>6489</v>
      </c>
      <c r="G33" s="15">
        <f>B2L226C1*B2L214C1</f>
        <v>3524</v>
      </c>
    </row>
    <row r="34" spans="1:7" x14ac:dyDescent="0.3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-5</v>
      </c>
      <c r="F34" s="16" t="s">
        <v>6491</v>
      </c>
      <c r="G34" s="15">
        <f>B2L227C1*B2L214C1</f>
        <v>-5</v>
      </c>
    </row>
    <row r="35" spans="1:7" x14ac:dyDescent="0.3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3673</v>
      </c>
      <c r="F35" s="16" t="s">
        <v>6493</v>
      </c>
      <c r="G35" s="15">
        <f>B2L228C1*B2L214C1</f>
        <v>3673</v>
      </c>
    </row>
    <row r="36" spans="1:7" x14ac:dyDescent="0.3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2781</v>
      </c>
      <c r="F36" s="16" t="s">
        <v>6495</v>
      </c>
      <c r="G36" s="15">
        <f>B2L229C1*B2L214C1</f>
        <v>2781</v>
      </c>
    </row>
    <row r="37" spans="1:7" x14ac:dyDescent="0.3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-24</v>
      </c>
      <c r="F37" s="16" t="s">
        <v>6497</v>
      </c>
      <c r="G37" s="15">
        <f>B2L230C1*B2L214C1</f>
        <v>-24</v>
      </c>
    </row>
    <row r="38" spans="1:7" x14ac:dyDescent="0.3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46887</v>
      </c>
      <c r="F38" s="16" t="s">
        <v>6499</v>
      </c>
      <c r="G38" s="15">
        <f>B2L231C1*B2L214C1</f>
        <v>46887</v>
      </c>
    </row>
    <row r="39" spans="1:7" x14ac:dyDescent="0.3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12811</v>
      </c>
      <c r="F39" s="16" t="s">
        <v>6501</v>
      </c>
      <c r="G39" s="15">
        <f>B2L232C1*B2L214C1</f>
        <v>12811</v>
      </c>
    </row>
    <row r="40" spans="1:7" x14ac:dyDescent="0.3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212327</v>
      </c>
      <c r="F40" s="16" t="s">
        <v>6503</v>
      </c>
      <c r="G40" s="15">
        <f>SUM(B2L215C2:B2L232C2)</f>
        <v>212327</v>
      </c>
    </row>
    <row r="41" spans="1:7" x14ac:dyDescent="0.3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4785</v>
      </c>
      <c r="F41" s="16" t="s">
        <v>6504</v>
      </c>
      <c r="G41" s="15">
        <f>B2L234C1*B2L214C1</f>
        <v>4785</v>
      </c>
    </row>
    <row r="42" spans="1:7" x14ac:dyDescent="0.3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391713</v>
      </c>
      <c r="F42" s="16" t="s">
        <v>945</v>
      </c>
      <c r="G42" s="19" t="str">
        <f>NULL_VALUE</f>
        <v>n/a</v>
      </c>
    </row>
    <row r="43" spans="1:7" x14ac:dyDescent="0.3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391293</v>
      </c>
      <c r="F43" s="16" t="s">
        <v>945</v>
      </c>
      <c r="G43" s="19" t="str">
        <f>NULL_VALUE</f>
        <v>n/a</v>
      </c>
    </row>
    <row r="44" spans="1:7" x14ac:dyDescent="0.3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420</v>
      </c>
      <c r="F44" s="16" t="s">
        <v>945</v>
      </c>
      <c r="G44" s="19" t="str">
        <f>NULL_VALUE</f>
        <v>n/a</v>
      </c>
    </row>
    <row r="45" spans="1:7" x14ac:dyDescent="0.3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391713</v>
      </c>
      <c r="F45" s="16" t="s">
        <v>945</v>
      </c>
      <c r="G45" s="19" t="str">
        <f>NULL_VALUE</f>
        <v>n/a</v>
      </c>
    </row>
    <row r="46" spans="1:7" x14ac:dyDescent="0.3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3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0</v>
      </c>
      <c r="F47" s="16" t="s">
        <v>6511</v>
      </c>
      <c r="G47" s="15">
        <f>B2L240C1*B2L239C1</f>
        <v>0</v>
      </c>
    </row>
    <row r="48" spans="1:7" x14ac:dyDescent="0.3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0</v>
      </c>
      <c r="F48" s="16" t="s">
        <v>6513</v>
      </c>
      <c r="G48" s="15">
        <f>B2L241C1*B2L239C1</f>
        <v>0</v>
      </c>
    </row>
    <row r="49" spans="1:7" x14ac:dyDescent="0.3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3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0</v>
      </c>
      <c r="F50" s="16" t="s">
        <v>6517</v>
      </c>
      <c r="G50" s="15">
        <f>B2L243C1*B2L239C1</f>
        <v>0</v>
      </c>
    </row>
    <row r="51" spans="1:7" x14ac:dyDescent="0.3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3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1396</v>
      </c>
      <c r="F52" s="16" t="s">
        <v>6521</v>
      </c>
      <c r="G52" s="15">
        <f>B2L245C1*B2L239C1</f>
        <v>1396</v>
      </c>
    </row>
    <row r="53" spans="1:7" x14ac:dyDescent="0.3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34553</v>
      </c>
      <c r="F53" s="16" t="s">
        <v>6523</v>
      </c>
      <c r="G53" s="15">
        <f>B2L246C1*B2L239C1</f>
        <v>34553</v>
      </c>
    </row>
    <row r="54" spans="1:7" x14ac:dyDescent="0.3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0</v>
      </c>
      <c r="F54" s="16" t="s">
        <v>6525</v>
      </c>
      <c r="G54" s="15">
        <f>B2L247C1*B2L239C1</f>
        <v>0</v>
      </c>
    </row>
    <row r="55" spans="1:7" x14ac:dyDescent="0.3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3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0</v>
      </c>
      <c r="F56" s="16" t="s">
        <v>6529</v>
      </c>
      <c r="G56" s="15">
        <f>B2L249C1*B2L239C1</f>
        <v>0</v>
      </c>
    </row>
    <row r="57" spans="1:7" x14ac:dyDescent="0.3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-2</v>
      </c>
      <c r="F57" s="16" t="s">
        <v>6531</v>
      </c>
      <c r="G57" s="15">
        <f>B2L250C1*B2L239C1</f>
        <v>-2</v>
      </c>
    </row>
    <row r="58" spans="1:7" x14ac:dyDescent="0.3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258163</v>
      </c>
      <c r="F58" s="16" t="s">
        <v>6533</v>
      </c>
      <c r="G58" s="15">
        <f>B2L251C1*B2L239C1</f>
        <v>258163</v>
      </c>
    </row>
    <row r="59" spans="1:7" x14ac:dyDescent="0.3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420</v>
      </c>
      <c r="F59" s="16" t="s">
        <v>6534</v>
      </c>
      <c r="G59" s="15">
        <f>B2L252C1*B2L239C1</f>
        <v>420</v>
      </c>
    </row>
    <row r="60" spans="1:7" x14ac:dyDescent="0.3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97183</v>
      </c>
      <c r="F60" s="16" t="s">
        <v>6536</v>
      </c>
      <c r="G60" s="15">
        <f>B2L253C1*B2L239C1</f>
        <v>97183</v>
      </c>
    </row>
    <row r="61" spans="1:7" x14ac:dyDescent="0.3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35949</v>
      </c>
      <c r="F61" s="16" t="s">
        <v>6538</v>
      </c>
      <c r="G61" s="15">
        <f>SUM(B2L240C2:B2L246C2)</f>
        <v>35949</v>
      </c>
    </row>
    <row r="62" spans="1:7" x14ac:dyDescent="0.3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1396</v>
      </c>
      <c r="F62" s="16" t="s">
        <v>6540</v>
      </c>
      <c r="G62" s="15">
        <f>B2L244C2+B2L245C2</f>
        <v>1396</v>
      </c>
    </row>
    <row r="63" spans="1:7" x14ac:dyDescent="0.3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1479901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2CC6EE-2CE2-455E-915A-48410F223680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6542</v>
      </c>
    </row>
    <row r="3" spans="1:7" x14ac:dyDescent="0.3">
      <c r="B3" s="13" t="s">
        <v>6338</v>
      </c>
    </row>
    <row r="4" spans="1:7" x14ac:dyDescent="0.3">
      <c r="B4" s="13" t="s">
        <v>6543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3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21460671</v>
      </c>
      <c r="F8" s="16" t="s">
        <v>945</v>
      </c>
      <c r="G8" s="19" t="str">
        <f>NULL_VALUE</f>
        <v>n/a</v>
      </c>
    </row>
    <row r="9" spans="1:7" x14ac:dyDescent="0.3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21460672</v>
      </c>
      <c r="F9" s="16" t="s">
        <v>945</v>
      </c>
      <c r="G9" s="19" t="str">
        <f>NULL_VALUE</f>
        <v>n/a</v>
      </c>
    </row>
    <row r="10" spans="1:7" x14ac:dyDescent="0.3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0.99999995340313663</v>
      </c>
      <c r="F10" s="16" t="s">
        <v>945</v>
      </c>
      <c r="G10" s="19" t="str">
        <f>NULL_VALUE</f>
        <v>n/a</v>
      </c>
    </row>
    <row r="11" spans="1:7" x14ac:dyDescent="0.3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20417865</v>
      </c>
      <c r="F11" s="16" t="s">
        <v>6580</v>
      </c>
      <c r="G11" s="15">
        <f>B2L304C1*B2L303C1</f>
        <v>20417864.048591536</v>
      </c>
    </row>
    <row r="12" spans="1:7" x14ac:dyDescent="0.3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1042807</v>
      </c>
      <c r="F12" s="16" t="s">
        <v>6582</v>
      </c>
      <c r="G12" s="15">
        <f>B2L305C1*B2L303C1</f>
        <v>1042806.9514084647</v>
      </c>
    </row>
    <row r="13" spans="1:7" x14ac:dyDescent="0.3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21460671</v>
      </c>
    </row>
    <row r="14" spans="1:7" x14ac:dyDescent="0.3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6050280</v>
      </c>
      <c r="F14" s="16" t="s">
        <v>945</v>
      </c>
      <c r="G14" s="19" t="str">
        <f>NULL_VALUE</f>
        <v>n/a</v>
      </c>
    </row>
    <row r="15" spans="1:7" x14ac:dyDescent="0.3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6055610</v>
      </c>
      <c r="F15" s="16" t="s">
        <v>945</v>
      </c>
      <c r="G15" s="19" t="str">
        <f>NULL_VALUE</f>
        <v>n/a</v>
      </c>
    </row>
    <row r="16" spans="1:7" x14ac:dyDescent="0.3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0.99911982442726666</v>
      </c>
      <c r="F16" s="16" t="s">
        <v>945</v>
      </c>
      <c r="G16" s="19" t="str">
        <f>NULL_VALUE</f>
        <v>n/a</v>
      </c>
    </row>
    <row r="17" spans="1:7" x14ac:dyDescent="0.3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0</v>
      </c>
      <c r="F17" s="16" t="s">
        <v>6588</v>
      </c>
      <c r="G17" s="15">
        <f>B2L310C1*B2L309C1</f>
        <v>0</v>
      </c>
    </row>
    <row r="18" spans="1:7" x14ac:dyDescent="0.3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130617</v>
      </c>
      <c r="F18" s="16" t="s">
        <v>6590</v>
      </c>
      <c r="G18" s="15">
        <f>B2L311C1*B2L309C1</f>
        <v>130502.03410721628</v>
      </c>
    </row>
    <row r="19" spans="1:7" x14ac:dyDescent="0.3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308500</v>
      </c>
      <c r="F19" s="16" t="s">
        <v>6592</v>
      </c>
      <c r="G19" s="15">
        <f>B2L312C1*B2L309C1</f>
        <v>308228.46583581174</v>
      </c>
    </row>
    <row r="20" spans="1:7" x14ac:dyDescent="0.3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293038</v>
      </c>
      <c r="F20" s="16" t="s">
        <v>6594</v>
      </c>
      <c r="G20" s="15">
        <f>B2L313C1*B2L309C1</f>
        <v>292780.07511051738</v>
      </c>
    </row>
    <row r="21" spans="1:7" x14ac:dyDescent="0.3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286445</v>
      </c>
      <c r="F21" s="16" t="s">
        <v>6596</v>
      </c>
      <c r="G21" s="15">
        <f>B2L314C1*B2L309C1</f>
        <v>286192.87810806837</v>
      </c>
    </row>
    <row r="22" spans="1:7" x14ac:dyDescent="0.3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2187974</v>
      </c>
      <c r="F22" s="16" t="s">
        <v>6598</v>
      </c>
      <c r="G22" s="15">
        <f>B2L315C1*B2L309C1</f>
        <v>2186048.1987314243</v>
      </c>
    </row>
    <row r="23" spans="1:7" x14ac:dyDescent="0.3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160324</v>
      </c>
      <c r="F23" s="16" t="s">
        <v>6600</v>
      </c>
      <c r="G23" s="15">
        <f>B2L316C1*B2L309C1</f>
        <v>160182.88673147711</v>
      </c>
    </row>
    <row r="24" spans="1:7" x14ac:dyDescent="0.3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130737</v>
      </c>
      <c r="F24" s="16" t="s">
        <v>6602</v>
      </c>
      <c r="G24" s="15">
        <f>B2L317C1*B2L309C1</f>
        <v>130621.92848614756</v>
      </c>
    </row>
    <row r="25" spans="1:7" x14ac:dyDescent="0.3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489487</v>
      </c>
      <c r="F25" s="16" t="s">
        <v>6604</v>
      </c>
      <c r="G25" s="15">
        <f>B2L318C1*B2L309C1</f>
        <v>489056.16549942945</v>
      </c>
    </row>
    <row r="26" spans="1:7" x14ac:dyDescent="0.3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52660</v>
      </c>
      <c r="F26" s="16" t="s">
        <v>6606</v>
      </c>
      <c r="G26" s="15">
        <f>B2L319C1*B2L309C1</f>
        <v>52613.64995433986</v>
      </c>
    </row>
    <row r="27" spans="1:7" x14ac:dyDescent="0.3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409108</v>
      </c>
      <c r="F27" s="16" t="s">
        <v>6608</v>
      </c>
      <c r="G27" s="15">
        <f>B2L320C1*B2L309C1</f>
        <v>408747.91313179024</v>
      </c>
    </row>
    <row r="28" spans="1:7" x14ac:dyDescent="0.3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143566</v>
      </c>
      <c r="F28" s="16" t="s">
        <v>6610</v>
      </c>
      <c r="G28" s="15">
        <f>B2L321C1*B2L309C1</f>
        <v>143439.63671372496</v>
      </c>
    </row>
    <row r="29" spans="1:7" x14ac:dyDescent="0.3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2150</v>
      </c>
      <c r="F29" s="16" t="s">
        <v>6612</v>
      </c>
      <c r="G29" s="15">
        <f>B2L322C1*B2L309C1</f>
        <v>2148.1076225186234</v>
      </c>
    </row>
    <row r="30" spans="1:7" x14ac:dyDescent="0.3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126749</v>
      </c>
      <c r="F30" s="16" t="s">
        <v>6614</v>
      </c>
      <c r="G30" s="15">
        <f>B2L323C1*B2L309C1</f>
        <v>126637.43862633163</v>
      </c>
    </row>
    <row r="31" spans="1:7" x14ac:dyDescent="0.3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9860</v>
      </c>
      <c r="F31" s="16" t="s">
        <v>6616</v>
      </c>
      <c r="G31" s="15">
        <f>B2L324C1*B2L309C1</f>
        <v>9851.3214688528496</v>
      </c>
    </row>
    <row r="32" spans="1:7" x14ac:dyDescent="0.3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8137</v>
      </c>
      <c r="F32" s="16" t="s">
        <v>6618</v>
      </c>
      <c r="G32" s="15">
        <f>B2L325C1*B2L309C1</f>
        <v>8129.838011364669</v>
      </c>
    </row>
    <row r="33" spans="1:7" x14ac:dyDescent="0.3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1128189</v>
      </c>
      <c r="F33" s="16" t="s">
        <v>6620</v>
      </c>
      <c r="G33" s="15">
        <f>B2L326C1*B2L309C1</f>
        <v>1127195.9956007735</v>
      </c>
    </row>
    <row r="34" spans="1:7" x14ac:dyDescent="0.3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188069</v>
      </c>
      <c r="F34" s="16" t="s">
        <v>6622</v>
      </c>
      <c r="G34" s="15">
        <f>B2L327C1*B2L309C1</f>
        <v>187903.4662602116</v>
      </c>
    </row>
    <row r="35" spans="1:7" x14ac:dyDescent="0.3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6050279.9999999981</v>
      </c>
    </row>
    <row r="36" spans="1:7" x14ac:dyDescent="0.3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650578</v>
      </c>
      <c r="F36" s="16" t="s">
        <v>945</v>
      </c>
      <c r="G36" s="19" t="str">
        <f>NULL_VALUE</f>
        <v>n/a</v>
      </c>
    </row>
    <row r="37" spans="1:7" x14ac:dyDescent="0.3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0</v>
      </c>
      <c r="F37" s="16" t="s">
        <v>945</v>
      </c>
      <c r="G37" s="19" t="str">
        <f>NULL_VALUE</f>
        <v>n/a</v>
      </c>
    </row>
    <row r="38" spans="1:7" x14ac:dyDescent="0.3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0</v>
      </c>
      <c r="F38" s="16" t="s">
        <v>945</v>
      </c>
      <c r="G38" s="19" t="str">
        <f>NULL_VALUE</f>
        <v>n/a</v>
      </c>
    </row>
    <row r="39" spans="1:7" x14ac:dyDescent="0.3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3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0</v>
      </c>
      <c r="F40" s="16" t="s">
        <v>945</v>
      </c>
      <c r="G40" s="19" t="str">
        <f>NULL_VALUE</f>
        <v>n/a</v>
      </c>
    </row>
    <row r="41" spans="1:7" x14ac:dyDescent="0.3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3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17268</v>
      </c>
      <c r="F42" s="16" t="s">
        <v>945</v>
      </c>
      <c r="G42" s="19" t="str">
        <f>NULL_VALUE</f>
        <v>n/a</v>
      </c>
    </row>
    <row r="43" spans="1:7" x14ac:dyDescent="0.3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633310</v>
      </c>
      <c r="F43" s="16" t="s">
        <v>945</v>
      </c>
      <c r="G43" s="19" t="str">
        <f>NULL_VALUE</f>
        <v>n/a</v>
      </c>
    </row>
    <row r="44" spans="1:7" x14ac:dyDescent="0.3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650578</v>
      </c>
      <c r="F44" s="16" t="s">
        <v>945</v>
      </c>
      <c r="G44" s="19" t="str">
        <f>NULL_VALUE</f>
        <v>n/a</v>
      </c>
    </row>
    <row r="45" spans="1:7" x14ac:dyDescent="0.3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1</v>
      </c>
      <c r="F45" s="16" t="s">
        <v>945</v>
      </c>
      <c r="G45" s="19" t="str">
        <f>NULL_VALUE</f>
        <v>n/a</v>
      </c>
    </row>
    <row r="46" spans="1:7" x14ac:dyDescent="0.3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0</v>
      </c>
      <c r="F46" s="16" t="s">
        <v>6635</v>
      </c>
      <c r="G46" s="15">
        <f>B2L339C1*B2L338C1</f>
        <v>0</v>
      </c>
    </row>
    <row r="47" spans="1:7" x14ac:dyDescent="0.3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0</v>
      </c>
      <c r="F47" s="16" t="s">
        <v>6637</v>
      </c>
      <c r="G47" s="15">
        <f>B2L340C1*B2L338C1</f>
        <v>0</v>
      </c>
    </row>
    <row r="48" spans="1:7" x14ac:dyDescent="0.3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3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0</v>
      </c>
      <c r="F49" s="16" t="s">
        <v>6641</v>
      </c>
      <c r="G49" s="15">
        <f>B2L342C1*B2L338C1</f>
        <v>0</v>
      </c>
    </row>
    <row r="50" spans="1:7" x14ac:dyDescent="0.3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3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17268</v>
      </c>
      <c r="F51" s="16" t="s">
        <v>6645</v>
      </c>
      <c r="G51" s="15">
        <f>B2L344C1*B2L338C1</f>
        <v>17268</v>
      </c>
    </row>
    <row r="52" spans="1:7" x14ac:dyDescent="0.3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633310</v>
      </c>
      <c r="F52" s="16" t="s">
        <v>6647</v>
      </c>
      <c r="G52" s="15">
        <f>B2L345C1*B2L338C1</f>
        <v>633310</v>
      </c>
    </row>
    <row r="53" spans="1:7" x14ac:dyDescent="0.3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650578</v>
      </c>
    </row>
    <row r="54" spans="1:7" x14ac:dyDescent="0.3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0</v>
      </c>
      <c r="F54" s="16" t="s">
        <v>945</v>
      </c>
      <c r="G54" s="19" t="str">
        <f>NULL_VALUE</f>
        <v>n/a</v>
      </c>
    </row>
    <row r="55" spans="1:7" x14ac:dyDescent="0.3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0</v>
      </c>
      <c r="F55" s="16" t="s">
        <v>945</v>
      </c>
      <c r="G55" s="19" t="str">
        <f>NULL_VALUE</f>
        <v>n/a</v>
      </c>
    </row>
    <row r="56" spans="1:7" x14ac:dyDescent="0.3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3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0</v>
      </c>
      <c r="F57" s="16" t="s">
        <v>945</v>
      </c>
      <c r="G57" s="19" t="str">
        <f>NULL_VALUE</f>
        <v>n/a</v>
      </c>
    </row>
    <row r="58" spans="1:7" x14ac:dyDescent="0.3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0</v>
      </c>
      <c r="F58" s="16" t="s">
        <v>945</v>
      </c>
      <c r="G58" s="19" t="str">
        <f>NULL_VALUE</f>
        <v>n/a</v>
      </c>
    </row>
    <row r="59" spans="1:7" x14ac:dyDescent="0.3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0</v>
      </c>
      <c r="F59" s="16" t="s">
        <v>6655</v>
      </c>
      <c r="G59" s="15">
        <f>B2L352C1*B2L351C1</f>
        <v>0</v>
      </c>
    </row>
    <row r="60" spans="1:7" x14ac:dyDescent="0.3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3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0</v>
      </c>
    </row>
    <row r="62" spans="1:7" x14ac:dyDescent="0.3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572594</v>
      </c>
      <c r="F62" s="16" t="s">
        <v>945</v>
      </c>
      <c r="G62" s="19" t="str">
        <f>NULL_VALUE</f>
        <v>n/a</v>
      </c>
    </row>
    <row r="63" spans="1:7" x14ac:dyDescent="0.3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367306</v>
      </c>
      <c r="F63" s="16" t="s">
        <v>945</v>
      </c>
      <c r="G63" s="19" t="str">
        <f>NULL_VALUE</f>
        <v>n/a</v>
      </c>
    </row>
    <row r="64" spans="1:7" x14ac:dyDescent="0.3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185784</v>
      </c>
      <c r="F64" s="16" t="s">
        <v>945</v>
      </c>
      <c r="G64" s="19" t="str">
        <f>NULL_VALUE</f>
        <v>n/a</v>
      </c>
    </row>
    <row r="65" spans="1:7" x14ac:dyDescent="0.3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19503</v>
      </c>
      <c r="F65" s="16" t="s">
        <v>945</v>
      </c>
      <c r="G65" s="19" t="str">
        <f>NULL_VALUE</f>
        <v>n/a</v>
      </c>
    </row>
    <row r="66" spans="1:7" x14ac:dyDescent="0.3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572593</v>
      </c>
      <c r="F66" s="16" t="s">
        <v>945</v>
      </c>
      <c r="G66" s="19" t="str">
        <f>NULL_VALUE</f>
        <v>n/a</v>
      </c>
    </row>
    <row r="67" spans="1:7" x14ac:dyDescent="0.3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1.0000017464411894</v>
      </c>
      <c r="F67" s="16" t="s">
        <v>945</v>
      </c>
      <c r="G67" s="19" t="str">
        <f>NULL_VALUE</f>
        <v>n/a</v>
      </c>
    </row>
    <row r="68" spans="1:7" x14ac:dyDescent="0.3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367306</v>
      </c>
      <c r="F68" s="16" t="s">
        <v>6666</v>
      </c>
      <c r="G68" s="15">
        <f>B2L361C1*B2L360C1</f>
        <v>367306.64147832751</v>
      </c>
    </row>
    <row r="69" spans="1:7" x14ac:dyDescent="0.3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185784</v>
      </c>
      <c r="F69" s="16" t="s">
        <v>6668</v>
      </c>
      <c r="G69" s="15">
        <f>B2L362C1*B2L360C1</f>
        <v>185784.32446082993</v>
      </c>
    </row>
    <row r="70" spans="1:7" x14ac:dyDescent="0.3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19503</v>
      </c>
      <c r="F70" s="16" t="s">
        <v>6670</v>
      </c>
      <c r="G70" s="15">
        <f>B2L363C1*B2L360C1</f>
        <v>19503.034060842518</v>
      </c>
    </row>
    <row r="71" spans="1:7" x14ac:dyDescent="0.3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572593.99999999988</v>
      </c>
    </row>
    <row r="72" spans="1:7" x14ac:dyDescent="0.3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3160472</v>
      </c>
      <c r="F72" s="16" t="s">
        <v>945</v>
      </c>
      <c r="G72" s="19" t="str">
        <f>NULL_VALUE</f>
        <v>n/a</v>
      </c>
    </row>
    <row r="73" spans="1:7" x14ac:dyDescent="0.3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3160472</v>
      </c>
      <c r="F73" s="16" t="s">
        <v>945</v>
      </c>
      <c r="G73" s="19" t="str">
        <f>NULL_VALUE</f>
        <v>n/a</v>
      </c>
    </row>
    <row r="74" spans="1:7" x14ac:dyDescent="0.3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</v>
      </c>
      <c r="F74" s="16" t="s">
        <v>945</v>
      </c>
      <c r="G74" s="19" t="str">
        <f>NULL_VALUE</f>
        <v>n/a</v>
      </c>
    </row>
    <row r="75" spans="1:7" x14ac:dyDescent="0.3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3160472</v>
      </c>
      <c r="F75" s="16" t="s">
        <v>6676</v>
      </c>
      <c r="G75" s="15">
        <f>B2L368C1*B2L367C1</f>
        <v>3160472</v>
      </c>
    </row>
    <row r="76" spans="1:7" x14ac:dyDescent="0.3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0</v>
      </c>
      <c r="F76" s="16" t="s">
        <v>945</v>
      </c>
      <c r="G76" s="19" t="str">
        <f>NULL_VALUE</f>
        <v>n/a</v>
      </c>
    </row>
    <row r="77" spans="1:7" x14ac:dyDescent="0.3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0</v>
      </c>
      <c r="F77" s="16" t="s">
        <v>945</v>
      </c>
      <c r="G77" s="19" t="str">
        <f>NULL_VALUE</f>
        <v>n/a</v>
      </c>
    </row>
    <row r="78" spans="1:7" x14ac:dyDescent="0.3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0</v>
      </c>
      <c r="F78" s="16" t="s">
        <v>945</v>
      </c>
      <c r="G78" s="19" t="str">
        <f>NULL_VALUE</f>
        <v>n/a</v>
      </c>
    </row>
    <row r="79" spans="1:7" x14ac:dyDescent="0.3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0</v>
      </c>
      <c r="F79" s="16" t="s">
        <v>6681</v>
      </c>
      <c r="G79" s="15">
        <f>B2L372C1*B2L371C1</f>
        <v>0</v>
      </c>
    </row>
    <row r="80" spans="1:7" x14ac:dyDescent="0.3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964945</v>
      </c>
      <c r="F80" s="16" t="s">
        <v>945</v>
      </c>
      <c r="G80" s="19" t="str">
        <f>NULL_VALUE</f>
        <v>n/a</v>
      </c>
    </row>
    <row r="81" spans="1:7" x14ac:dyDescent="0.3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1453072</v>
      </c>
      <c r="F81" s="16" t="s">
        <v>945</v>
      </c>
      <c r="G81" s="19" t="str">
        <f>NULL_VALUE</f>
        <v>n/a</v>
      </c>
    </row>
    <row r="82" spans="1:7" x14ac:dyDescent="0.3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2418017</v>
      </c>
      <c r="F82" s="16" t="s">
        <v>945</v>
      </c>
      <c r="G82" s="19" t="str">
        <f>NULL_VALUE</f>
        <v>n/a</v>
      </c>
    </row>
    <row r="83" spans="1:7" x14ac:dyDescent="0.3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2412688</v>
      </c>
      <c r="F83" s="16" t="s">
        <v>945</v>
      </c>
      <c r="G83" s="19" t="str">
        <f>NULL_VALUE</f>
        <v>n/a</v>
      </c>
    </row>
    <row r="84" spans="1:7" x14ac:dyDescent="0.3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1.0022087397956139</v>
      </c>
      <c r="F84" s="16" t="s">
        <v>945</v>
      </c>
      <c r="G84" s="19" t="str">
        <f>NULL_VALUE</f>
        <v>n/a</v>
      </c>
    </row>
    <row r="85" spans="1:7" x14ac:dyDescent="0.3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2412688</v>
      </c>
      <c r="F85" s="16" t="s">
        <v>6688</v>
      </c>
      <c r="G85" s="15">
        <f>B2L378C1*B2L377C1</f>
        <v>2418017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B3A071-CBC3-4A23-9498-006640507B99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6689</v>
      </c>
    </row>
    <row r="3" spans="1:7" x14ac:dyDescent="0.3">
      <c r="B3" s="13" t="s">
        <v>6338</v>
      </c>
    </row>
    <row r="4" spans="1:7" x14ac:dyDescent="0.3">
      <c r="B4" s="13" t="s">
        <v>6690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3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9179808</v>
      </c>
      <c r="F8" s="16" t="s">
        <v>945</v>
      </c>
      <c r="G8" s="19" t="str">
        <f>NULL_VALUE</f>
        <v>n/a</v>
      </c>
    </row>
    <row r="9" spans="1:7" x14ac:dyDescent="0.3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9179808</v>
      </c>
      <c r="F9" s="16" t="s">
        <v>945</v>
      </c>
      <c r="G9" s="19" t="str">
        <f>NULL_VALUE</f>
        <v>n/a</v>
      </c>
    </row>
    <row r="10" spans="1:7" x14ac:dyDescent="0.3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1</v>
      </c>
      <c r="F10" s="16" t="s">
        <v>945</v>
      </c>
      <c r="G10" s="19" t="str">
        <f>NULL_VALUE</f>
        <v>n/a</v>
      </c>
    </row>
    <row r="11" spans="1:7" x14ac:dyDescent="0.3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8722294</v>
      </c>
      <c r="F11" s="16" t="s">
        <v>6717</v>
      </c>
      <c r="G11" s="15">
        <f>B2L404C1*B2L403C1</f>
        <v>8722294</v>
      </c>
    </row>
    <row r="12" spans="1:7" x14ac:dyDescent="0.3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457514</v>
      </c>
      <c r="F12" s="16" t="s">
        <v>6719</v>
      </c>
      <c r="G12" s="15">
        <f>B2L405C1*B2L403C1</f>
        <v>457514</v>
      </c>
    </row>
    <row r="13" spans="1:7" x14ac:dyDescent="0.3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9179808</v>
      </c>
    </row>
    <row r="14" spans="1:7" x14ac:dyDescent="0.3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1616385</v>
      </c>
      <c r="F14" s="16" t="s">
        <v>945</v>
      </c>
      <c r="G14" s="19" t="str">
        <f>NULL_VALUE</f>
        <v>n/a</v>
      </c>
    </row>
    <row r="15" spans="1:7" x14ac:dyDescent="0.3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1616384</v>
      </c>
      <c r="F15" s="16" t="s">
        <v>945</v>
      </c>
      <c r="G15" s="19" t="str">
        <f>NULL_VALUE</f>
        <v>n/a</v>
      </c>
    </row>
    <row r="16" spans="1:7" x14ac:dyDescent="0.3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1.0000006186648718</v>
      </c>
      <c r="F16" s="16" t="s">
        <v>945</v>
      </c>
      <c r="G16" s="19" t="str">
        <f>NULL_VALUE</f>
        <v>n/a</v>
      </c>
    </row>
    <row r="17" spans="1:7" x14ac:dyDescent="0.3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0</v>
      </c>
      <c r="F17" s="16" t="s">
        <v>6725</v>
      </c>
      <c r="G17" s="15">
        <f>B2L410C1*B2L409C1</f>
        <v>0</v>
      </c>
    </row>
    <row r="18" spans="1:7" x14ac:dyDescent="0.3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7193</v>
      </c>
      <c r="F18" s="16" t="s">
        <v>6727</v>
      </c>
      <c r="G18" s="15">
        <f>B2L411C1*B2L409C1</f>
        <v>7193.0044500564227</v>
      </c>
    </row>
    <row r="19" spans="1:7" x14ac:dyDescent="0.3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71722</v>
      </c>
      <c r="F19" s="16" t="s">
        <v>6729</v>
      </c>
      <c r="G19" s="15">
        <f>B2L412C1*B2L409C1</f>
        <v>71722.04437188193</v>
      </c>
    </row>
    <row r="20" spans="1:7" x14ac:dyDescent="0.3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117636</v>
      </c>
      <c r="F20" s="16" t="s">
        <v>6731</v>
      </c>
      <c r="G20" s="15">
        <f>B2L413C1*B2L409C1</f>
        <v>117636.07277726085</v>
      </c>
    </row>
    <row r="21" spans="1:7" x14ac:dyDescent="0.3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62506</v>
      </c>
      <c r="F21" s="16" t="s">
        <v>6733</v>
      </c>
      <c r="G21" s="15">
        <f>B2L414C1*B2L409C1</f>
        <v>62506.038670266476</v>
      </c>
    </row>
    <row r="22" spans="1:7" x14ac:dyDescent="0.3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571234</v>
      </c>
      <c r="F22" s="16" t="s">
        <v>6735</v>
      </c>
      <c r="G22" s="15">
        <f>B2L415C1*B2L409C1</f>
        <v>571234.35340240935</v>
      </c>
    </row>
    <row r="23" spans="1:7" x14ac:dyDescent="0.3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94513</v>
      </c>
      <c r="F23" s="16" t="s">
        <v>6737</v>
      </c>
      <c r="G23" s="15">
        <f>B2L416C1*B2L409C1</f>
        <v>94513.058471873024</v>
      </c>
    </row>
    <row r="24" spans="1:7" x14ac:dyDescent="0.3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26914</v>
      </c>
      <c r="F24" s="16" t="s">
        <v>6739</v>
      </c>
      <c r="G24" s="15">
        <f>B2L417C1*B2L409C1</f>
        <v>26914.016650746358</v>
      </c>
    </row>
    <row r="25" spans="1:7" x14ac:dyDescent="0.3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111479</v>
      </c>
      <c r="F25" s="16" t="s">
        <v>6741</v>
      </c>
      <c r="G25" s="15">
        <f>B2L418C1*B2L409C1</f>
        <v>111479.06896814125</v>
      </c>
    </row>
    <row r="26" spans="1:7" x14ac:dyDescent="0.3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24296</v>
      </c>
      <c r="F26" s="16" t="s">
        <v>6743</v>
      </c>
      <c r="G26" s="15">
        <f>B2L419C1*B2L409C1</f>
        <v>24296.015031081726</v>
      </c>
    </row>
    <row r="27" spans="1:7" x14ac:dyDescent="0.3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73189</v>
      </c>
      <c r="F27" s="16" t="s">
        <v>6745</v>
      </c>
      <c r="G27" s="15">
        <f>B2L420C1*B2L409C1</f>
        <v>73189.045279463302</v>
      </c>
    </row>
    <row r="28" spans="1:7" x14ac:dyDescent="0.3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36474</v>
      </c>
      <c r="F28" s="16" t="s">
        <v>6747</v>
      </c>
      <c r="G28" s="15">
        <f>B2L421C1*B2L409C1</f>
        <v>36474.022565182531</v>
      </c>
    </row>
    <row r="29" spans="1:7" x14ac:dyDescent="0.3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1494</v>
      </c>
      <c r="F29" s="16" t="s">
        <v>6749</v>
      </c>
      <c r="G29" s="15">
        <f>B2L422C1*B2L409C1</f>
        <v>1494.0009242853184</v>
      </c>
    </row>
    <row r="30" spans="1:7" x14ac:dyDescent="0.3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47006</v>
      </c>
      <c r="F30" s="16" t="s">
        <v>6751</v>
      </c>
      <c r="G30" s="15">
        <f>B2L423C1*B2L409C1</f>
        <v>47006.029080960965</v>
      </c>
    </row>
    <row r="31" spans="1:7" x14ac:dyDescent="0.3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2799</v>
      </c>
      <c r="F31" s="16" t="s">
        <v>6753</v>
      </c>
      <c r="G31" s="15">
        <f>B2L424C1*B2L409C1</f>
        <v>2799.0017316429762</v>
      </c>
    </row>
    <row r="32" spans="1:7" x14ac:dyDescent="0.3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3825</v>
      </c>
      <c r="F32" s="16" t="s">
        <v>6755</v>
      </c>
      <c r="G32" s="15">
        <f>B2L425C1*B2L409C1</f>
        <v>3825.0023663931347</v>
      </c>
    </row>
    <row r="33" spans="1:7" x14ac:dyDescent="0.3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317978</v>
      </c>
      <c r="F33" s="16" t="s">
        <v>6757</v>
      </c>
      <c r="G33" s="15">
        <f>B2L426C1*B2L409C1</f>
        <v>317978.19672181859</v>
      </c>
    </row>
    <row r="34" spans="1:7" x14ac:dyDescent="0.3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46126</v>
      </c>
      <c r="F34" s="16" t="s">
        <v>6759</v>
      </c>
      <c r="G34" s="15">
        <f>B2L427C1*B2L409C1</f>
        <v>46126.028536535872</v>
      </c>
    </row>
    <row r="35" spans="1:7" x14ac:dyDescent="0.3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1616384.9999999998</v>
      </c>
    </row>
    <row r="36" spans="1:7" x14ac:dyDescent="0.3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379349</v>
      </c>
      <c r="F36" s="16" t="s">
        <v>945</v>
      </c>
      <c r="G36" s="19" t="str">
        <f>NULL_VALUE</f>
        <v>n/a</v>
      </c>
    </row>
    <row r="37" spans="1:7" x14ac:dyDescent="0.3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0</v>
      </c>
      <c r="F37" s="16" t="s">
        <v>945</v>
      </c>
      <c r="G37" s="19" t="str">
        <f>NULL_VALUE</f>
        <v>n/a</v>
      </c>
    </row>
    <row r="38" spans="1:7" x14ac:dyDescent="0.3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0</v>
      </c>
      <c r="F38" s="16" t="s">
        <v>945</v>
      </c>
      <c r="G38" s="19" t="str">
        <f>NULL_VALUE</f>
        <v>n/a</v>
      </c>
    </row>
    <row r="39" spans="1:7" x14ac:dyDescent="0.3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3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0</v>
      </c>
      <c r="F40" s="16" t="s">
        <v>945</v>
      </c>
      <c r="G40" s="19" t="str">
        <f>NULL_VALUE</f>
        <v>n/a</v>
      </c>
    </row>
    <row r="41" spans="1:7" x14ac:dyDescent="0.3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31</v>
      </c>
      <c r="F41" s="16" t="s">
        <v>945</v>
      </c>
      <c r="G41" s="19" t="str">
        <f>NULL_VALUE</f>
        <v>n/a</v>
      </c>
    </row>
    <row r="42" spans="1:7" x14ac:dyDescent="0.3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8472</v>
      </c>
      <c r="F42" s="16" t="s">
        <v>945</v>
      </c>
      <c r="G42" s="19" t="str">
        <f>NULL_VALUE</f>
        <v>n/a</v>
      </c>
    </row>
    <row r="43" spans="1:7" x14ac:dyDescent="0.3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370846</v>
      </c>
      <c r="F43" s="16" t="s">
        <v>945</v>
      </c>
      <c r="G43" s="19" t="str">
        <f>NULL_VALUE</f>
        <v>n/a</v>
      </c>
    </row>
    <row r="44" spans="1:7" x14ac:dyDescent="0.3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379349</v>
      </c>
      <c r="F44" s="16" t="s">
        <v>945</v>
      </c>
      <c r="G44" s="19" t="str">
        <f>NULL_VALUE</f>
        <v>n/a</v>
      </c>
    </row>
    <row r="45" spans="1:7" x14ac:dyDescent="0.3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1</v>
      </c>
      <c r="F45" s="16" t="s">
        <v>945</v>
      </c>
      <c r="G45" s="19" t="str">
        <f>NULL_VALUE</f>
        <v>n/a</v>
      </c>
    </row>
    <row r="46" spans="1:7" x14ac:dyDescent="0.3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0</v>
      </c>
      <c r="F46" s="16" t="s">
        <v>6772</v>
      </c>
      <c r="G46" s="15">
        <f>B2L439C1*B2L438C1</f>
        <v>0</v>
      </c>
    </row>
    <row r="47" spans="1:7" x14ac:dyDescent="0.3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0</v>
      </c>
      <c r="F47" s="16" t="s">
        <v>6774</v>
      </c>
      <c r="G47" s="15">
        <f>B2L440C1*B2L438C1</f>
        <v>0</v>
      </c>
    </row>
    <row r="48" spans="1:7" x14ac:dyDescent="0.3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3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0</v>
      </c>
      <c r="F49" s="16" t="s">
        <v>6778</v>
      </c>
      <c r="G49" s="15">
        <f>B2L442C1*B2L438C1</f>
        <v>0</v>
      </c>
    </row>
    <row r="50" spans="1:7" x14ac:dyDescent="0.3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31</v>
      </c>
      <c r="F50" s="16" t="s">
        <v>6780</v>
      </c>
      <c r="G50" s="15">
        <f>B2L443C1*B2L438C1</f>
        <v>31</v>
      </c>
    </row>
    <row r="51" spans="1:7" x14ac:dyDescent="0.3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8472</v>
      </c>
      <c r="F51" s="16" t="s">
        <v>6782</v>
      </c>
      <c r="G51" s="15">
        <f>B2L444C1*B2L438C1</f>
        <v>8472</v>
      </c>
    </row>
    <row r="52" spans="1:7" x14ac:dyDescent="0.3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370846</v>
      </c>
      <c r="F52" s="16" t="s">
        <v>6784</v>
      </c>
      <c r="G52" s="15">
        <f>B2L445C1*B2L438C1</f>
        <v>370846</v>
      </c>
    </row>
    <row r="53" spans="1:7" x14ac:dyDescent="0.3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379349</v>
      </c>
    </row>
    <row r="54" spans="1:7" x14ac:dyDescent="0.3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0</v>
      </c>
      <c r="F54" s="16" t="s">
        <v>945</v>
      </c>
      <c r="G54" s="19" t="str">
        <f>NULL_VALUE</f>
        <v>n/a</v>
      </c>
    </row>
    <row r="55" spans="1:7" x14ac:dyDescent="0.3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0</v>
      </c>
      <c r="F55" s="16" t="s">
        <v>945</v>
      </c>
      <c r="G55" s="19" t="str">
        <f>NULL_VALUE</f>
        <v>n/a</v>
      </c>
    </row>
    <row r="56" spans="1:7" x14ac:dyDescent="0.3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3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0</v>
      </c>
      <c r="F57" s="16" t="s">
        <v>945</v>
      </c>
      <c r="G57" s="19" t="str">
        <f>NULL_VALUE</f>
        <v>n/a</v>
      </c>
    </row>
    <row r="58" spans="1:7" x14ac:dyDescent="0.3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0</v>
      </c>
      <c r="F58" s="16" t="s">
        <v>945</v>
      </c>
      <c r="G58" s="19" t="str">
        <f>NULL_VALUE</f>
        <v>n/a</v>
      </c>
    </row>
    <row r="59" spans="1:7" x14ac:dyDescent="0.3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0</v>
      </c>
      <c r="F59" s="16" t="s">
        <v>6792</v>
      </c>
      <c r="G59" s="15">
        <f>B2L452C1*B2L451C1</f>
        <v>0</v>
      </c>
    </row>
    <row r="60" spans="1:7" x14ac:dyDescent="0.3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3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0</v>
      </c>
    </row>
    <row r="62" spans="1:7" x14ac:dyDescent="0.3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222374</v>
      </c>
      <c r="F62" s="16" t="s">
        <v>945</v>
      </c>
      <c r="G62" s="19" t="str">
        <f>NULL_VALUE</f>
        <v>n/a</v>
      </c>
    </row>
    <row r="63" spans="1:7" x14ac:dyDescent="0.3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149875</v>
      </c>
      <c r="F63" s="16" t="s">
        <v>945</v>
      </c>
      <c r="G63" s="19" t="str">
        <f>NULL_VALUE</f>
        <v>n/a</v>
      </c>
    </row>
    <row r="64" spans="1:7" x14ac:dyDescent="0.3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66766</v>
      </c>
      <c r="F64" s="16" t="s">
        <v>945</v>
      </c>
      <c r="G64" s="19" t="str">
        <f>NULL_VALUE</f>
        <v>n/a</v>
      </c>
    </row>
    <row r="65" spans="1:7" x14ac:dyDescent="0.3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5733</v>
      </c>
      <c r="F65" s="16" t="s">
        <v>945</v>
      </c>
      <c r="G65" s="19" t="str">
        <f>NULL_VALUE</f>
        <v>n/a</v>
      </c>
    </row>
    <row r="66" spans="1:7" x14ac:dyDescent="0.3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222374</v>
      </c>
      <c r="F66" s="16" t="s">
        <v>945</v>
      </c>
      <c r="G66" s="19" t="str">
        <f>NULL_VALUE</f>
        <v>n/a</v>
      </c>
    </row>
    <row r="67" spans="1:7" x14ac:dyDescent="0.3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</v>
      </c>
      <c r="F67" s="16" t="s">
        <v>945</v>
      </c>
      <c r="G67" s="19" t="str">
        <f>NULL_VALUE</f>
        <v>n/a</v>
      </c>
    </row>
    <row r="68" spans="1:7" x14ac:dyDescent="0.3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149875</v>
      </c>
      <c r="F68" s="16" t="s">
        <v>6803</v>
      </c>
      <c r="G68" s="15">
        <f>B2L461C1*B2L460C1</f>
        <v>149875</v>
      </c>
    </row>
    <row r="69" spans="1:7" x14ac:dyDescent="0.3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66766</v>
      </c>
      <c r="F69" s="16" t="s">
        <v>6805</v>
      </c>
      <c r="G69" s="15">
        <f>B2L462C1*B2L460C1</f>
        <v>66766</v>
      </c>
    </row>
    <row r="70" spans="1:7" x14ac:dyDescent="0.3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5733</v>
      </c>
      <c r="F70" s="16" t="s">
        <v>6807</v>
      </c>
      <c r="G70" s="15">
        <f>B2L463C1*B2L460C1</f>
        <v>5733</v>
      </c>
    </row>
    <row r="71" spans="1:7" x14ac:dyDescent="0.3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222374</v>
      </c>
    </row>
    <row r="72" spans="1:7" x14ac:dyDescent="0.3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1352533</v>
      </c>
      <c r="F72" s="16" t="s">
        <v>945</v>
      </c>
      <c r="G72" s="19" t="str">
        <f>NULL_VALUE</f>
        <v>n/a</v>
      </c>
    </row>
    <row r="73" spans="1:7" x14ac:dyDescent="0.3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1352533</v>
      </c>
      <c r="F73" s="16" t="s">
        <v>945</v>
      </c>
      <c r="G73" s="19" t="str">
        <f>NULL_VALUE</f>
        <v>n/a</v>
      </c>
    </row>
    <row r="74" spans="1:7" x14ac:dyDescent="0.3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3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1352533</v>
      </c>
      <c r="F75" s="16" t="s">
        <v>6813</v>
      </c>
      <c r="G75" s="15">
        <f>B2L468C1*B2L467C1</f>
        <v>1352533</v>
      </c>
    </row>
    <row r="76" spans="1:7" x14ac:dyDescent="0.3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-7</v>
      </c>
      <c r="F76" s="16" t="s">
        <v>945</v>
      </c>
      <c r="G76" s="19" t="str">
        <f>NULL_VALUE</f>
        <v>n/a</v>
      </c>
    </row>
    <row r="77" spans="1:7" x14ac:dyDescent="0.3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-7</v>
      </c>
      <c r="F77" s="16" t="s">
        <v>945</v>
      </c>
      <c r="G77" s="19" t="str">
        <f>NULL_VALUE</f>
        <v>n/a</v>
      </c>
    </row>
    <row r="78" spans="1:7" x14ac:dyDescent="0.3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1</v>
      </c>
      <c r="F78" s="16" t="s">
        <v>945</v>
      </c>
      <c r="G78" s="19" t="str">
        <f>NULL_VALUE</f>
        <v>n/a</v>
      </c>
    </row>
    <row r="79" spans="1:7" x14ac:dyDescent="0.3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-7</v>
      </c>
      <c r="F79" s="16" t="s">
        <v>6818</v>
      </c>
      <c r="G79" s="15">
        <f>B2L472C1*B2L471C1</f>
        <v>-7</v>
      </c>
    </row>
    <row r="80" spans="1:7" x14ac:dyDescent="0.3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320062</v>
      </c>
      <c r="F80" s="16" t="s">
        <v>945</v>
      </c>
      <c r="G80" s="19" t="str">
        <f>NULL_VALUE</f>
        <v>n/a</v>
      </c>
    </row>
    <row r="81" spans="1:7" x14ac:dyDescent="0.3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561850</v>
      </c>
      <c r="F81" s="16" t="s">
        <v>945</v>
      </c>
      <c r="G81" s="19" t="str">
        <f>NULL_VALUE</f>
        <v>n/a</v>
      </c>
    </row>
    <row r="82" spans="1:7" x14ac:dyDescent="0.3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881912</v>
      </c>
      <c r="F82" s="16" t="s">
        <v>945</v>
      </c>
      <c r="G82" s="19" t="str">
        <f>NULL_VALUE</f>
        <v>n/a</v>
      </c>
    </row>
    <row r="83" spans="1:7" x14ac:dyDescent="0.3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880536</v>
      </c>
      <c r="F83" s="16" t="s">
        <v>945</v>
      </c>
      <c r="G83" s="19" t="str">
        <f>NULL_VALUE</f>
        <v>n/a</v>
      </c>
    </row>
    <row r="84" spans="1:7" x14ac:dyDescent="0.3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1.0015626845466852</v>
      </c>
      <c r="F84" s="16" t="s">
        <v>945</v>
      </c>
      <c r="G84" s="19" t="str">
        <f>NULL_VALUE</f>
        <v>n/a</v>
      </c>
    </row>
    <row r="85" spans="1:7" x14ac:dyDescent="0.3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880536</v>
      </c>
      <c r="F85" s="16" t="s">
        <v>6825</v>
      </c>
      <c r="G85" s="15">
        <f>B2L478C1*B2L477C1</f>
        <v>881912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0F32CD-21C0-4D53-936C-6A5DFB0015A4}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6826</v>
      </c>
    </row>
    <row r="3" spans="1:7" x14ac:dyDescent="0.3">
      <c r="B3" s="13" t="s">
        <v>6338</v>
      </c>
    </row>
    <row r="4" spans="1:7" x14ac:dyDescent="0.3">
      <c r="B4" s="13" t="s">
        <v>6827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3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281396</v>
      </c>
      <c r="F8" s="16" t="s">
        <v>945</v>
      </c>
      <c r="G8" s="19" t="str">
        <f>NULL_VALUE</f>
        <v>n/a</v>
      </c>
    </row>
    <row r="9" spans="1:7" x14ac:dyDescent="0.3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1285</v>
      </c>
      <c r="F9" s="16" t="s">
        <v>945</v>
      </c>
      <c r="G9" s="19" t="str">
        <f>NULL_VALUE</f>
        <v>n/a</v>
      </c>
    </row>
    <row r="10" spans="1:7" x14ac:dyDescent="0.3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17866</v>
      </c>
      <c r="F10" s="16" t="s">
        <v>945</v>
      </c>
      <c r="G10" s="19" t="str">
        <f>NULL_VALUE</f>
        <v>n/a</v>
      </c>
    </row>
    <row r="11" spans="1:7" x14ac:dyDescent="0.3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42893</v>
      </c>
      <c r="F11" s="16" t="s">
        <v>945</v>
      </c>
      <c r="G11" s="19" t="str">
        <f>NULL_VALUE</f>
        <v>n/a</v>
      </c>
    </row>
    <row r="12" spans="1:7" x14ac:dyDescent="0.3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255084</v>
      </c>
      <c r="F12" s="16" t="s">
        <v>945</v>
      </c>
      <c r="G12" s="19" t="str">
        <f>NULL_VALUE</f>
        <v>n/a</v>
      </c>
    </row>
    <row r="13" spans="1:7" x14ac:dyDescent="0.3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255084</v>
      </c>
      <c r="F13" s="16" t="s">
        <v>945</v>
      </c>
      <c r="G13" s="19" t="str">
        <f>NULL_VALUE</f>
        <v>n/a</v>
      </c>
    </row>
    <row r="14" spans="1:7" x14ac:dyDescent="0.3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0</v>
      </c>
      <c r="F14" s="16" t="s">
        <v>945</v>
      </c>
      <c r="G14" s="19" t="str">
        <f>NULL_VALUE</f>
        <v>n/a</v>
      </c>
    </row>
    <row r="15" spans="1:7" x14ac:dyDescent="0.3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255084</v>
      </c>
      <c r="F15" s="16" t="s">
        <v>945</v>
      </c>
      <c r="G15" s="19" t="str">
        <f>NULL_VALUE</f>
        <v>n/a</v>
      </c>
    </row>
    <row r="16" spans="1:7" x14ac:dyDescent="0.3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255230</v>
      </c>
      <c r="F17" s="16" t="s">
        <v>6932</v>
      </c>
      <c r="G17" s="15">
        <f>B2L510C1*B2L509C1</f>
        <v>255230</v>
      </c>
    </row>
    <row r="18" spans="1:7" x14ac:dyDescent="0.3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-146</v>
      </c>
      <c r="F18" s="16" t="s">
        <v>6934</v>
      </c>
      <c r="G18" s="15">
        <f>B2L511C1*B2L509C1</f>
        <v>-146</v>
      </c>
    </row>
    <row r="19" spans="1:7" x14ac:dyDescent="0.3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0</v>
      </c>
      <c r="F19" s="16" t="s">
        <v>6935</v>
      </c>
      <c r="G19" s="15">
        <f>B2L512C1*B2L509C1</f>
        <v>0</v>
      </c>
    </row>
    <row r="20" spans="1:7" x14ac:dyDescent="0.3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444777</v>
      </c>
      <c r="F20" s="16" t="s">
        <v>945</v>
      </c>
      <c r="G20" s="19" t="str">
        <f>NULL_VALUE</f>
        <v>n/a</v>
      </c>
    </row>
    <row r="21" spans="1:7" x14ac:dyDescent="0.3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2892</v>
      </c>
      <c r="F21" s="16" t="s">
        <v>945</v>
      </c>
      <c r="G21" s="19" t="str">
        <f>NULL_VALUE</f>
        <v>n/a</v>
      </c>
    </row>
    <row r="22" spans="1:7" x14ac:dyDescent="0.3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441885</v>
      </c>
      <c r="F22" s="16" t="s">
        <v>945</v>
      </c>
      <c r="G22" s="19" t="str">
        <f>NULL_VALUE</f>
        <v>n/a</v>
      </c>
    </row>
    <row r="23" spans="1:7" x14ac:dyDescent="0.3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441885</v>
      </c>
      <c r="F23" s="16" t="s">
        <v>945</v>
      </c>
      <c r="G23" s="19" t="str">
        <f>NULL_VALUE</f>
        <v>n/a</v>
      </c>
    </row>
    <row r="24" spans="1:7" x14ac:dyDescent="0.3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3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441885</v>
      </c>
      <c r="F25" s="16" t="s">
        <v>945</v>
      </c>
      <c r="G25" s="19" t="str">
        <f>NULL_VALUE</f>
        <v>n/a</v>
      </c>
    </row>
    <row r="26" spans="1:7" x14ac:dyDescent="0.3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1</v>
      </c>
      <c r="F26" s="16" t="s">
        <v>945</v>
      </c>
      <c r="G26" s="19" t="str">
        <f>NULL_VALUE</f>
        <v>n/a</v>
      </c>
    </row>
    <row r="27" spans="1:7" x14ac:dyDescent="0.3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3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3771</v>
      </c>
      <c r="F28" s="16" t="s">
        <v>6946</v>
      </c>
      <c r="G28" s="15">
        <f>B2L521C1*B2L519C1</f>
        <v>3771</v>
      </c>
    </row>
    <row r="29" spans="1:7" x14ac:dyDescent="0.3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53026</v>
      </c>
      <c r="F29" s="16" t="s">
        <v>6948</v>
      </c>
      <c r="G29" s="15">
        <f>B2L522C1*B2L519C1</f>
        <v>53026</v>
      </c>
    </row>
    <row r="30" spans="1:7" x14ac:dyDescent="0.3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12353</v>
      </c>
      <c r="F30" s="16" t="s">
        <v>6950</v>
      </c>
      <c r="G30" s="15">
        <f>B2L523C1*B2L519C1</f>
        <v>12353</v>
      </c>
    </row>
    <row r="31" spans="1:7" x14ac:dyDescent="0.3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63847</v>
      </c>
      <c r="F31" s="16" t="s">
        <v>6952</v>
      </c>
      <c r="G31" s="15">
        <f>B2L524C1*B2L519C1</f>
        <v>63847</v>
      </c>
    </row>
    <row r="32" spans="1:7" x14ac:dyDescent="0.3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150445</v>
      </c>
      <c r="F32" s="16" t="s">
        <v>6954</v>
      </c>
      <c r="G32" s="15">
        <f>B2L525C1*B2L519C1</f>
        <v>150445</v>
      </c>
    </row>
    <row r="33" spans="1:7" x14ac:dyDescent="0.3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41</v>
      </c>
      <c r="F33" s="16" t="s">
        <v>6956</v>
      </c>
      <c r="G33" s="15">
        <f>B2L526C1*B2L519C1</f>
        <v>41</v>
      </c>
    </row>
    <row r="34" spans="1:7" x14ac:dyDescent="0.3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15482</v>
      </c>
      <c r="F34" s="16" t="s">
        <v>6958</v>
      </c>
      <c r="G34" s="15">
        <f>B2L527C1*B2L519C1</f>
        <v>15482</v>
      </c>
    </row>
    <row r="35" spans="1:7" x14ac:dyDescent="0.3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6130</v>
      </c>
      <c r="F35" s="16" t="s">
        <v>6960</v>
      </c>
      <c r="G35" s="15">
        <f>B2L528C1*B2L519C1</f>
        <v>6130</v>
      </c>
    </row>
    <row r="36" spans="1:7" x14ac:dyDescent="0.3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4425</v>
      </c>
      <c r="F36" s="16" t="s">
        <v>6962</v>
      </c>
      <c r="G36" s="15">
        <f>B2L529C1*B2L519C1</f>
        <v>4425</v>
      </c>
    </row>
    <row r="37" spans="1:7" x14ac:dyDescent="0.3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66785</v>
      </c>
      <c r="F37" s="16" t="s">
        <v>6964</v>
      </c>
      <c r="G37" s="15">
        <f>B2L530C1*B2L519C1</f>
        <v>66785</v>
      </c>
    </row>
    <row r="38" spans="1:7" x14ac:dyDescent="0.3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11037</v>
      </c>
      <c r="F38" s="16" t="s">
        <v>6966</v>
      </c>
      <c r="G38" s="15">
        <f>B2L531C1*B2L519C1</f>
        <v>11037</v>
      </c>
    </row>
    <row r="39" spans="1:7" x14ac:dyDescent="0.3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0</v>
      </c>
      <c r="F39" s="16" t="s">
        <v>6968</v>
      </c>
      <c r="G39" s="15">
        <f>B2L532C1*B2L519C1</f>
        <v>0</v>
      </c>
    </row>
    <row r="40" spans="1:7" x14ac:dyDescent="0.3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24139</v>
      </c>
      <c r="F40" s="16" t="s">
        <v>6970</v>
      </c>
      <c r="G40" s="15">
        <f>B2L533C1*B2L519C1</f>
        <v>24139</v>
      </c>
    </row>
    <row r="41" spans="1:7" x14ac:dyDescent="0.3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788</v>
      </c>
      <c r="F41" s="16" t="s">
        <v>6972</v>
      </c>
      <c r="G41" s="15">
        <f>B2L534C1*B2L519C1</f>
        <v>788</v>
      </c>
    </row>
    <row r="42" spans="1:7" x14ac:dyDescent="0.3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0</v>
      </c>
      <c r="F42" s="16" t="s">
        <v>6974</v>
      </c>
      <c r="G42" s="15">
        <f>B2L535C1*B2L519C1</f>
        <v>0</v>
      </c>
    </row>
    <row r="43" spans="1:7" x14ac:dyDescent="0.3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29616</v>
      </c>
      <c r="F43" s="16" t="s">
        <v>6976</v>
      </c>
      <c r="G43" s="15">
        <f>B2L536C1*B2L519C1</f>
        <v>29616</v>
      </c>
    </row>
    <row r="44" spans="1:7" x14ac:dyDescent="0.3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3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3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78807</v>
      </c>
      <c r="F46" s="16" t="s">
        <v>945</v>
      </c>
      <c r="G46" s="19" t="str">
        <f>NULL_VALUE</f>
        <v>n/a</v>
      </c>
    </row>
    <row r="47" spans="1:7" x14ac:dyDescent="0.3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2205</v>
      </c>
      <c r="F47" s="16" t="s">
        <v>945</v>
      </c>
      <c r="G47" s="19" t="str">
        <f>NULL_VALUE</f>
        <v>n/a</v>
      </c>
    </row>
    <row r="48" spans="1:7" x14ac:dyDescent="0.3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1243</v>
      </c>
      <c r="F48" s="16" t="s">
        <v>945</v>
      </c>
      <c r="G48" s="19" t="str">
        <f>NULL_VALUE</f>
        <v>n/a</v>
      </c>
    </row>
    <row r="49" spans="1:7" x14ac:dyDescent="0.3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3518</v>
      </c>
      <c r="F49" s="16" t="s">
        <v>945</v>
      </c>
      <c r="G49" s="19" t="str">
        <f>NULL_VALUE</f>
        <v>n/a</v>
      </c>
    </row>
    <row r="50" spans="1:7" x14ac:dyDescent="0.3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74327</v>
      </c>
      <c r="F50" s="16" t="s">
        <v>945</v>
      </c>
      <c r="G50" s="19" t="str">
        <f>NULL_VALUE</f>
        <v>n/a</v>
      </c>
    </row>
    <row r="51" spans="1:7" x14ac:dyDescent="0.3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76079</v>
      </c>
      <c r="F51" s="16" t="s">
        <v>945</v>
      </c>
      <c r="G51" s="19" t="str">
        <f>NULL_VALUE</f>
        <v>n/a</v>
      </c>
    </row>
    <row r="52" spans="1:7" x14ac:dyDescent="0.3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0</v>
      </c>
      <c r="F52" s="16" t="s">
        <v>945</v>
      </c>
      <c r="G52" s="19" t="str">
        <f>NULL_VALUE</f>
        <v>n/a</v>
      </c>
    </row>
    <row r="53" spans="1:7" x14ac:dyDescent="0.3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-1752</v>
      </c>
      <c r="F53" s="16" t="s">
        <v>945</v>
      </c>
      <c r="G53" s="19" t="str">
        <f>NULL_VALUE</f>
        <v>n/a</v>
      </c>
    </row>
    <row r="54" spans="1:7" x14ac:dyDescent="0.3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74327</v>
      </c>
      <c r="F54" s="16" t="s">
        <v>945</v>
      </c>
      <c r="G54" s="19" t="str">
        <f>NULL_VALUE</f>
        <v>n/a</v>
      </c>
    </row>
    <row r="55" spans="1:7" x14ac:dyDescent="0.3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1</v>
      </c>
      <c r="F55" s="16" t="s">
        <v>945</v>
      </c>
      <c r="G55" s="19" t="str">
        <f>NULL_VALUE</f>
        <v>n/a</v>
      </c>
    </row>
    <row r="56" spans="1:7" x14ac:dyDescent="0.3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3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0</v>
      </c>
      <c r="F57" s="16" t="s">
        <v>6993</v>
      </c>
      <c r="G57" s="15">
        <f>B2L550C1*B2L548C1</f>
        <v>0</v>
      </c>
    </row>
    <row r="58" spans="1:7" x14ac:dyDescent="0.3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3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51</v>
      </c>
      <c r="F59" s="16" t="s">
        <v>6997</v>
      </c>
      <c r="G59" s="15">
        <f>B2L552C1*B2L548C1</f>
        <v>51</v>
      </c>
    </row>
    <row r="60" spans="1:7" x14ac:dyDescent="0.3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3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2808</v>
      </c>
      <c r="F61" s="16" t="s">
        <v>7001</v>
      </c>
      <c r="G61" s="15">
        <f>B2L554C1*B2L548C1</f>
        <v>2808</v>
      </c>
    </row>
    <row r="62" spans="1:7" x14ac:dyDescent="0.3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65881</v>
      </c>
      <c r="F62" s="16" t="s">
        <v>7003</v>
      </c>
      <c r="G62" s="15">
        <f>B2L555C1*B2L548C1</f>
        <v>65881</v>
      </c>
    </row>
    <row r="63" spans="1:7" x14ac:dyDescent="0.3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3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3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0</v>
      </c>
      <c r="F65" s="16" t="s">
        <v>7009</v>
      </c>
      <c r="G65" s="15">
        <f>B2L558C1*B2L548C1</f>
        <v>0</v>
      </c>
    </row>
    <row r="66" spans="1:7" x14ac:dyDescent="0.3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0</v>
      </c>
      <c r="F66" s="16" t="s">
        <v>7011</v>
      </c>
      <c r="G66" s="15">
        <f>B2L559C1*B2L548C1</f>
        <v>0</v>
      </c>
    </row>
    <row r="67" spans="1:7" x14ac:dyDescent="0.3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0</v>
      </c>
      <c r="F67" s="16" t="s">
        <v>7012</v>
      </c>
      <c r="G67" s="15">
        <f>B2L560C1*B2L548C1</f>
        <v>0</v>
      </c>
    </row>
    <row r="68" spans="1:7" x14ac:dyDescent="0.3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7339</v>
      </c>
      <c r="F68" s="16" t="s">
        <v>7014</v>
      </c>
      <c r="G68" s="15">
        <f>B2L561C1*B2L548C1</f>
        <v>7339</v>
      </c>
    </row>
    <row r="69" spans="1:7" x14ac:dyDescent="0.3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3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3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3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2808</v>
      </c>
      <c r="F72" s="16" t="s">
        <v>7022</v>
      </c>
      <c r="G72" s="15">
        <f>B2L565C1*B2L548C1</f>
        <v>2808</v>
      </c>
    </row>
    <row r="73" spans="1:7" x14ac:dyDescent="0.3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3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3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3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3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3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0</v>
      </c>
      <c r="F78" s="16" t="s">
        <v>7034</v>
      </c>
      <c r="G78" s="15">
        <f>B2L571C1*B2L548C1</f>
        <v>0</v>
      </c>
    </row>
    <row r="79" spans="1:7" x14ac:dyDescent="0.3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3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3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50</v>
      </c>
      <c r="F81" s="16" t="s">
        <v>7040</v>
      </c>
      <c r="G81" s="15">
        <f>B2L574C1*B2L548C1</f>
        <v>50</v>
      </c>
    </row>
    <row r="82" spans="1:7" x14ac:dyDescent="0.3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3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3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3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3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3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3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3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3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2966</v>
      </c>
      <c r="F90" s="16" t="s">
        <v>7058</v>
      </c>
      <c r="G90" s="15">
        <f>B2L583C1*B2L548C1</f>
        <v>2966</v>
      </c>
    </row>
    <row r="91" spans="1:7" x14ac:dyDescent="0.3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0</v>
      </c>
      <c r="F91" s="16" t="s">
        <v>7060</v>
      </c>
      <c r="G91" s="15">
        <f>B2L584C1*B2L548C1</f>
        <v>0</v>
      </c>
    </row>
    <row r="92" spans="1:7" x14ac:dyDescent="0.3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3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1164</v>
      </c>
      <c r="F93" s="16" t="s">
        <v>7064</v>
      </c>
      <c r="G93" s="15">
        <f>B2L586C1*B2L548C1</f>
        <v>1164</v>
      </c>
    </row>
    <row r="94" spans="1:7" x14ac:dyDescent="0.3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3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3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3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50</v>
      </c>
    </row>
    <row r="98" spans="1:7" x14ac:dyDescent="0.3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3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3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3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-1802</v>
      </c>
    </row>
    <row r="102" spans="1:7" x14ac:dyDescent="0.3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3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A1622E-04B4-44FE-9284-555F126E35AA}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7075</v>
      </c>
    </row>
    <row r="3" spans="1:7" x14ac:dyDescent="0.3">
      <c r="B3" s="13" t="s">
        <v>6338</v>
      </c>
    </row>
    <row r="4" spans="1:7" x14ac:dyDescent="0.3">
      <c r="B4" s="13" t="s">
        <v>7076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3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1367677</v>
      </c>
      <c r="F8" s="16" t="s">
        <v>945</v>
      </c>
      <c r="G8" s="19" t="str">
        <f>NULL_VALUE</f>
        <v>n/a</v>
      </c>
    </row>
    <row r="9" spans="1:7" x14ac:dyDescent="0.3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484647</v>
      </c>
      <c r="F9" s="16" t="s">
        <v>945</v>
      </c>
      <c r="G9" s="19" t="str">
        <f>NULL_VALUE</f>
        <v>n/a</v>
      </c>
    </row>
    <row r="10" spans="1:7" x14ac:dyDescent="0.3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883030</v>
      </c>
      <c r="F10" s="16" t="s">
        <v>945</v>
      </c>
      <c r="G10" s="19" t="str">
        <f>NULL_VALUE</f>
        <v>n/a</v>
      </c>
    </row>
    <row r="11" spans="1:7" x14ac:dyDescent="0.3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</v>
      </c>
      <c r="F11" s="16" t="s">
        <v>945</v>
      </c>
      <c r="G11" s="19" t="str">
        <f>NULL_VALUE</f>
        <v>n/a</v>
      </c>
    </row>
    <row r="12" spans="1:7" x14ac:dyDescent="0.3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3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3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3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3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3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3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3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3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3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3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1082</v>
      </c>
      <c r="F22" s="16" t="s">
        <v>7147</v>
      </c>
      <c r="G22" s="15">
        <f>B2L615C1*B2L604C1</f>
        <v>1082</v>
      </c>
    </row>
    <row r="23" spans="1:7" x14ac:dyDescent="0.3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4252</v>
      </c>
      <c r="F23" s="16" t="s">
        <v>7149</v>
      </c>
      <c r="G23" s="15">
        <f>B2L616C1*B2L604C1</f>
        <v>4252</v>
      </c>
    </row>
    <row r="24" spans="1:7" x14ac:dyDescent="0.3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12855</v>
      </c>
      <c r="F24" s="16" t="s">
        <v>7151</v>
      </c>
      <c r="G24" s="15">
        <f>B2L617C1*B2L604C1</f>
        <v>12855</v>
      </c>
    </row>
    <row r="25" spans="1:7" x14ac:dyDescent="0.3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3775</v>
      </c>
      <c r="F25" s="16" t="s">
        <v>7153</v>
      </c>
      <c r="G25" s="15">
        <f>B2L618C1*B2L604C1</f>
        <v>3775</v>
      </c>
    </row>
    <row r="26" spans="1:7" x14ac:dyDescent="0.3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10914</v>
      </c>
      <c r="F26" s="16" t="s">
        <v>7155</v>
      </c>
      <c r="G26" s="15">
        <f>B2L619C1*B2L604C1</f>
        <v>10914</v>
      </c>
    </row>
    <row r="27" spans="1:7" x14ac:dyDescent="0.3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2693</v>
      </c>
    </row>
    <row r="28" spans="1:7" x14ac:dyDescent="0.3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6662</v>
      </c>
    </row>
    <row r="29" spans="1:7" x14ac:dyDescent="0.3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12855</v>
      </c>
    </row>
    <row r="30" spans="1:7" x14ac:dyDescent="0.3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3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9302</v>
      </c>
      <c r="F31" s="16" t="s">
        <v>7162</v>
      </c>
      <c r="G31" s="15">
        <f>B2L624C1*B2L604C1</f>
        <v>9302</v>
      </c>
    </row>
    <row r="32" spans="1:7" x14ac:dyDescent="0.3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38756</v>
      </c>
      <c r="F32" s="16" t="s">
        <v>7164</v>
      </c>
      <c r="G32" s="15">
        <f>B2L625C1*B2L604C1</f>
        <v>38756</v>
      </c>
    </row>
    <row r="33" spans="1:7" x14ac:dyDescent="0.3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113977</v>
      </c>
      <c r="F33" s="16" t="s">
        <v>7166</v>
      </c>
      <c r="G33" s="15">
        <f>B2L626C1*B2L604C1</f>
        <v>113977</v>
      </c>
    </row>
    <row r="34" spans="1:7" x14ac:dyDescent="0.3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18539</v>
      </c>
      <c r="F34" s="16" t="s">
        <v>7168</v>
      </c>
      <c r="G34" s="15">
        <f>B2L627C1*B2L604C1</f>
        <v>18539</v>
      </c>
    </row>
    <row r="35" spans="1:7" x14ac:dyDescent="0.3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45154</v>
      </c>
      <c r="F35" s="16" t="s">
        <v>7170</v>
      </c>
      <c r="G35" s="15">
        <f>B2L628C1*B2L604C1</f>
        <v>45154</v>
      </c>
    </row>
    <row r="36" spans="1:7" x14ac:dyDescent="0.3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9237</v>
      </c>
    </row>
    <row r="37" spans="1:7" x14ac:dyDescent="0.3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6398</v>
      </c>
    </row>
    <row r="38" spans="1:7" x14ac:dyDescent="0.3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113977</v>
      </c>
    </row>
    <row r="39" spans="1:7" x14ac:dyDescent="0.3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3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892</v>
      </c>
      <c r="F40" s="16" t="s">
        <v>7177</v>
      </c>
      <c r="G40" s="15">
        <f>B2L633C1*B2L604C1</f>
        <v>892</v>
      </c>
    </row>
    <row r="41" spans="1:7" x14ac:dyDescent="0.3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3596</v>
      </c>
      <c r="F41" s="16" t="s">
        <v>7179</v>
      </c>
      <c r="G41" s="15">
        <f>B2L634C1*B2L604C1</f>
        <v>3596</v>
      </c>
    </row>
    <row r="42" spans="1:7" x14ac:dyDescent="0.3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13478</v>
      </c>
      <c r="F42" s="16" t="s">
        <v>7181</v>
      </c>
      <c r="G42" s="15">
        <f>B2L635C1*B2L604C1</f>
        <v>13478</v>
      </c>
    </row>
    <row r="43" spans="1:7" x14ac:dyDescent="0.3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4970</v>
      </c>
      <c r="F43" s="16" t="s">
        <v>7183</v>
      </c>
      <c r="G43" s="15">
        <f>B2L636C1*B2L604C1</f>
        <v>4970</v>
      </c>
    </row>
    <row r="44" spans="1:7" x14ac:dyDescent="0.3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11222</v>
      </c>
      <c r="F44" s="16" t="s">
        <v>7185</v>
      </c>
      <c r="G44" s="15">
        <f>B2L637C1*B2L604C1</f>
        <v>11222</v>
      </c>
    </row>
    <row r="45" spans="1:7" x14ac:dyDescent="0.3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4078</v>
      </c>
    </row>
    <row r="46" spans="1:7" x14ac:dyDescent="0.3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7626</v>
      </c>
    </row>
    <row r="47" spans="1:7" x14ac:dyDescent="0.3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13478</v>
      </c>
    </row>
    <row r="48" spans="1:7" x14ac:dyDescent="0.3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3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3057</v>
      </c>
      <c r="F49" s="16" t="s">
        <v>7192</v>
      </c>
      <c r="G49" s="15">
        <f>B2L642C1*B2L604C1</f>
        <v>3057</v>
      </c>
    </row>
    <row r="50" spans="1:7" x14ac:dyDescent="0.3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15351</v>
      </c>
      <c r="F50" s="16" t="s">
        <v>7194</v>
      </c>
      <c r="G50" s="15">
        <f>B2L643C1*B2L604C1</f>
        <v>15351</v>
      </c>
    </row>
    <row r="51" spans="1:7" x14ac:dyDescent="0.3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0</v>
      </c>
      <c r="F51" s="16" t="s">
        <v>7196</v>
      </c>
      <c r="G51" s="15">
        <f>B2L644C1*B2L604C1</f>
        <v>0</v>
      </c>
    </row>
    <row r="52" spans="1:7" x14ac:dyDescent="0.3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10548</v>
      </c>
      <c r="F52" s="16" t="s">
        <v>7198</v>
      </c>
      <c r="G52" s="15">
        <f>B2L645C1*B2L604C1</f>
        <v>10548</v>
      </c>
    </row>
    <row r="53" spans="1:7" x14ac:dyDescent="0.3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26532</v>
      </c>
      <c r="F53" s="16" t="s">
        <v>7200</v>
      </c>
      <c r="G53" s="15">
        <f>B2L646C1*B2L604C1</f>
        <v>26532</v>
      </c>
    </row>
    <row r="54" spans="1:7" x14ac:dyDescent="0.3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7491</v>
      </c>
    </row>
    <row r="55" spans="1:7" x14ac:dyDescent="0.3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11181</v>
      </c>
    </row>
    <row r="56" spans="1:7" x14ac:dyDescent="0.3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0</v>
      </c>
    </row>
    <row r="57" spans="1:7" x14ac:dyDescent="0.3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3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41105</v>
      </c>
      <c r="F58" s="16" t="s">
        <v>7207</v>
      </c>
      <c r="G58" s="15">
        <f>B2L651C1*B2L604C1</f>
        <v>41105</v>
      </c>
    </row>
    <row r="59" spans="1:7" x14ac:dyDescent="0.3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100992</v>
      </c>
      <c r="F59" s="16" t="s">
        <v>7209</v>
      </c>
      <c r="G59" s="15">
        <f>B2L652C1*B2L604C1</f>
        <v>100992</v>
      </c>
    </row>
    <row r="60" spans="1:7" x14ac:dyDescent="0.3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63587</v>
      </c>
      <c r="F60" s="16" t="s">
        <v>7211</v>
      </c>
      <c r="G60" s="15">
        <f>B2L653C1*B2L604C1</f>
        <v>63587</v>
      </c>
    </row>
    <row r="61" spans="1:7" x14ac:dyDescent="0.3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14267</v>
      </c>
      <c r="F61" s="16" t="s">
        <v>7213</v>
      </c>
      <c r="G61" s="15">
        <f>B2L654C1*B2L604C1</f>
        <v>14267</v>
      </c>
    </row>
    <row r="62" spans="1:7" x14ac:dyDescent="0.3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38071</v>
      </c>
      <c r="F62" s="16" t="s">
        <v>7215</v>
      </c>
      <c r="G62" s="15">
        <f>B2L655C1*B2L604C1</f>
        <v>38071</v>
      </c>
    </row>
    <row r="63" spans="1:7" x14ac:dyDescent="0.3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-26838</v>
      </c>
    </row>
    <row r="64" spans="1:7" x14ac:dyDescent="0.3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-62921</v>
      </c>
    </row>
    <row r="65" spans="1:7" x14ac:dyDescent="0.3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63587</v>
      </c>
    </row>
    <row r="66" spans="1:7" x14ac:dyDescent="0.3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3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298</v>
      </c>
      <c r="F67" s="16" t="s">
        <v>7222</v>
      </c>
      <c r="G67" s="15">
        <f>B2L660C1*B2L604C1</f>
        <v>298</v>
      </c>
    </row>
    <row r="68" spans="1:7" x14ac:dyDescent="0.3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1660</v>
      </c>
      <c r="F68" s="16" t="s">
        <v>7224</v>
      </c>
      <c r="G68" s="15">
        <f>B2L661C1*B2L604C1</f>
        <v>1660</v>
      </c>
    </row>
    <row r="69" spans="1:7" x14ac:dyDescent="0.3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0</v>
      </c>
      <c r="F69" s="16" t="s">
        <v>7226</v>
      </c>
      <c r="G69" s="15">
        <f>B2L662C1*B2L604C1</f>
        <v>0</v>
      </c>
    </row>
    <row r="70" spans="1:7" x14ac:dyDescent="0.3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274</v>
      </c>
      <c r="F70" s="16" t="s">
        <v>7228</v>
      </c>
      <c r="G70" s="15">
        <f>B2L663C1*B2L604C1</f>
        <v>274</v>
      </c>
    </row>
    <row r="71" spans="1:7" x14ac:dyDescent="0.3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535</v>
      </c>
      <c r="F71" s="16" t="s">
        <v>7230</v>
      </c>
      <c r="G71" s="15">
        <f>B2L664C1*B2L604C1</f>
        <v>535</v>
      </c>
    </row>
    <row r="72" spans="1:7" x14ac:dyDescent="0.3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-24</v>
      </c>
    </row>
    <row r="73" spans="1:7" x14ac:dyDescent="0.3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-1125</v>
      </c>
    </row>
    <row r="74" spans="1:7" x14ac:dyDescent="0.3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0</v>
      </c>
    </row>
    <row r="75" spans="1:7" x14ac:dyDescent="0.3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3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210</v>
      </c>
      <c r="F76" s="16" t="s">
        <v>7237</v>
      </c>
      <c r="G76" s="15">
        <f>B2L669C1*B2L604C1</f>
        <v>210</v>
      </c>
    </row>
    <row r="77" spans="1:7" x14ac:dyDescent="0.3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1096</v>
      </c>
      <c r="F77" s="16" t="s">
        <v>7239</v>
      </c>
      <c r="G77" s="15">
        <f>B2L670C1*B2L604C1</f>
        <v>1096</v>
      </c>
    </row>
    <row r="78" spans="1:7" x14ac:dyDescent="0.3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0</v>
      </c>
      <c r="F78" s="16" t="s">
        <v>7241</v>
      </c>
      <c r="G78" s="15">
        <f>B2L671C1*B2L604C1</f>
        <v>0</v>
      </c>
    </row>
    <row r="79" spans="1:7" x14ac:dyDescent="0.3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130</v>
      </c>
      <c r="F79" s="16" t="s">
        <v>7243</v>
      </c>
      <c r="G79" s="15">
        <f>B2L672C1*B2L604C1</f>
        <v>130</v>
      </c>
    </row>
    <row r="80" spans="1:7" x14ac:dyDescent="0.3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2873</v>
      </c>
      <c r="F80" s="16" t="s">
        <v>7245</v>
      </c>
      <c r="G80" s="15">
        <f>B2L673C1*B2L604C1</f>
        <v>2873</v>
      </c>
    </row>
    <row r="81" spans="1:7" x14ac:dyDescent="0.3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-80</v>
      </c>
    </row>
    <row r="82" spans="1:7" x14ac:dyDescent="0.3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1777</v>
      </c>
    </row>
    <row r="83" spans="1:7" x14ac:dyDescent="0.3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0</v>
      </c>
    </row>
    <row r="84" spans="1:7" x14ac:dyDescent="0.3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3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2635</v>
      </c>
      <c r="F85" s="16" t="s">
        <v>7252</v>
      </c>
      <c r="G85" s="15">
        <f>B2L678C1*B2L604C1</f>
        <v>2635</v>
      </c>
    </row>
    <row r="86" spans="1:7" x14ac:dyDescent="0.3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14085</v>
      </c>
      <c r="F86" s="16" t="s">
        <v>7254</v>
      </c>
      <c r="G86" s="15">
        <f>B2L679C1*B2L604C1</f>
        <v>14085</v>
      </c>
    </row>
    <row r="87" spans="1:7" x14ac:dyDescent="0.3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21</v>
      </c>
      <c r="F87" s="16" t="s">
        <v>7256</v>
      </c>
      <c r="G87" s="15">
        <f>B2L680C1*B2L604C1</f>
        <v>21</v>
      </c>
    </row>
    <row r="88" spans="1:7" x14ac:dyDescent="0.3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11</v>
      </c>
      <c r="F88" s="16" t="s">
        <v>7258</v>
      </c>
      <c r="G88" s="15">
        <f>B2L681C1*B2L604C1</f>
        <v>11</v>
      </c>
    </row>
    <row r="89" spans="1:7" x14ac:dyDescent="0.3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431</v>
      </c>
      <c r="F89" s="16" t="s">
        <v>7260</v>
      </c>
      <c r="G89" s="15">
        <f>B2L682C1*B2L604C1</f>
        <v>431</v>
      </c>
    </row>
    <row r="90" spans="1:7" x14ac:dyDescent="0.3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-2624</v>
      </c>
    </row>
    <row r="91" spans="1:7" x14ac:dyDescent="0.3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-13654</v>
      </c>
    </row>
    <row r="92" spans="1:7" x14ac:dyDescent="0.3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21</v>
      </c>
    </row>
    <row r="93" spans="1:7" x14ac:dyDescent="0.3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3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48</v>
      </c>
      <c r="F94" s="16" t="s">
        <v>7267</v>
      </c>
      <c r="G94" s="15">
        <f>B2L687C1*B2L604C1</f>
        <v>48</v>
      </c>
    </row>
    <row r="95" spans="1:7" x14ac:dyDescent="0.3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211</v>
      </c>
      <c r="F95" s="16" t="s">
        <v>7269</v>
      </c>
      <c r="G95" s="15">
        <f>B2L688C1*B2L604C1</f>
        <v>211</v>
      </c>
    </row>
    <row r="96" spans="1:7" x14ac:dyDescent="0.3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0</v>
      </c>
      <c r="F96" s="16" t="s">
        <v>7271</v>
      </c>
      <c r="G96" s="15">
        <f>B2L689C1*B2L604C1</f>
        <v>0</v>
      </c>
    </row>
    <row r="97" spans="1:7" x14ac:dyDescent="0.3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42</v>
      </c>
      <c r="F97" s="16" t="s">
        <v>7273</v>
      </c>
      <c r="G97" s="15">
        <f>B2L690C1*B2L604C1</f>
        <v>42</v>
      </c>
    </row>
    <row r="98" spans="1:7" x14ac:dyDescent="0.3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134</v>
      </c>
      <c r="F98" s="16" t="s">
        <v>7275</v>
      </c>
      <c r="G98" s="15">
        <f>B2L691C1*B2L604C1</f>
        <v>134</v>
      </c>
    </row>
    <row r="99" spans="1:7" x14ac:dyDescent="0.3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-6</v>
      </c>
    </row>
    <row r="100" spans="1:7" x14ac:dyDescent="0.3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-77</v>
      </c>
    </row>
    <row r="101" spans="1:7" x14ac:dyDescent="0.3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0</v>
      </c>
    </row>
    <row r="102" spans="1:7" x14ac:dyDescent="0.3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3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20717</v>
      </c>
      <c r="F103" s="16" t="s">
        <v>7282</v>
      </c>
      <c r="G103" s="15">
        <f>B2L696C1*B2L604C1</f>
        <v>20717</v>
      </c>
    </row>
    <row r="104" spans="1:7" x14ac:dyDescent="0.3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76764</v>
      </c>
      <c r="F104" s="16" t="s">
        <v>7284</v>
      </c>
      <c r="G104" s="15">
        <f>B2L697C1*B2L604C1</f>
        <v>76764</v>
      </c>
    </row>
    <row r="105" spans="1:7" x14ac:dyDescent="0.3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381117</v>
      </c>
      <c r="F105" s="16" t="s">
        <v>7286</v>
      </c>
      <c r="G105" s="15">
        <f>B2L698C1*B2L604C1</f>
        <v>381117</v>
      </c>
    </row>
    <row r="106" spans="1:7" x14ac:dyDescent="0.3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23876</v>
      </c>
      <c r="F106" s="16" t="s">
        <v>7288</v>
      </c>
      <c r="G106" s="15">
        <f>B2L699C1*B2L604C1</f>
        <v>23876</v>
      </c>
    </row>
    <row r="107" spans="1:7" x14ac:dyDescent="0.3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70772</v>
      </c>
      <c r="F107" s="16" t="s">
        <v>7290</v>
      </c>
      <c r="G107" s="15">
        <f>B2L700C1*B2L604C1</f>
        <v>70772</v>
      </c>
    </row>
    <row r="108" spans="1:7" x14ac:dyDescent="0.3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3159</v>
      </c>
    </row>
    <row r="109" spans="1:7" x14ac:dyDescent="0.3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-5992</v>
      </c>
    </row>
    <row r="110" spans="1:7" x14ac:dyDescent="0.3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381117</v>
      </c>
    </row>
    <row r="111" spans="1:7" x14ac:dyDescent="0.3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3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4304</v>
      </c>
      <c r="F112" s="16" t="s">
        <v>7297</v>
      </c>
      <c r="G112" s="15">
        <f>B2L705C1*B2L604C1</f>
        <v>4304</v>
      </c>
    </row>
    <row r="113" spans="1:7" x14ac:dyDescent="0.3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26415</v>
      </c>
      <c r="F113" s="16" t="s">
        <v>7299</v>
      </c>
      <c r="G113" s="15">
        <f>B2L706C1*B2L604C1</f>
        <v>26415</v>
      </c>
    </row>
    <row r="114" spans="1:7" x14ac:dyDescent="0.3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166047</v>
      </c>
      <c r="F114" s="16" t="s">
        <v>7301</v>
      </c>
      <c r="G114" s="15">
        <f>B2L707C1*B2L604C1</f>
        <v>166047</v>
      </c>
    </row>
    <row r="115" spans="1:7" x14ac:dyDescent="0.3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6367</v>
      </c>
      <c r="F115" s="16" t="s">
        <v>7303</v>
      </c>
      <c r="G115" s="15">
        <f>B2L708C1*B2L604C1</f>
        <v>6367</v>
      </c>
    </row>
    <row r="116" spans="1:7" x14ac:dyDescent="0.3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40543</v>
      </c>
      <c r="F116" s="16" t="s">
        <v>7305</v>
      </c>
      <c r="G116" s="15">
        <f>B2L709C1*B2L604C1</f>
        <v>40543</v>
      </c>
    </row>
    <row r="117" spans="1:7" x14ac:dyDescent="0.3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2063</v>
      </c>
    </row>
    <row r="118" spans="1:7" x14ac:dyDescent="0.3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14128</v>
      </c>
    </row>
    <row r="119" spans="1:7" x14ac:dyDescent="0.3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166047</v>
      </c>
    </row>
    <row r="120" spans="1:7" x14ac:dyDescent="0.3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3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2</v>
      </c>
      <c r="F121" s="16" t="s">
        <v>7312</v>
      </c>
      <c r="G121" s="15">
        <f>B2L714C1*B2L604C1</f>
        <v>2</v>
      </c>
    </row>
    <row r="122" spans="1:7" x14ac:dyDescent="0.3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20</v>
      </c>
      <c r="F122" s="16" t="s">
        <v>7314</v>
      </c>
      <c r="G122" s="15">
        <f>B2L715C1*B2L604C1</f>
        <v>20</v>
      </c>
    </row>
    <row r="123" spans="1:7" x14ac:dyDescent="0.3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17</v>
      </c>
      <c r="F123" s="16" t="s">
        <v>7316</v>
      </c>
      <c r="G123" s="15">
        <f>B2L716C1*B2L604C1</f>
        <v>17</v>
      </c>
    </row>
    <row r="124" spans="1:7" x14ac:dyDescent="0.3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77</v>
      </c>
      <c r="F124" s="16" t="s">
        <v>7318</v>
      </c>
      <c r="G124" s="15">
        <f>B2L717C1*B2L604C1</f>
        <v>77</v>
      </c>
    </row>
    <row r="125" spans="1:7" x14ac:dyDescent="0.3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223</v>
      </c>
      <c r="F125" s="16" t="s">
        <v>7320</v>
      </c>
      <c r="G125" s="15">
        <f>B2L718C1*B2L604C1</f>
        <v>223</v>
      </c>
    </row>
    <row r="126" spans="1:7" x14ac:dyDescent="0.3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75</v>
      </c>
    </row>
    <row r="127" spans="1:7" x14ac:dyDescent="0.3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203</v>
      </c>
    </row>
    <row r="128" spans="1:7" x14ac:dyDescent="0.3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17</v>
      </c>
    </row>
    <row r="129" spans="1:7" x14ac:dyDescent="0.3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3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3913</v>
      </c>
      <c r="F130" s="16" t="s">
        <v>7327</v>
      </c>
      <c r="G130" s="15">
        <f>B2L723C1*B2L604C1</f>
        <v>3913</v>
      </c>
    </row>
    <row r="131" spans="1:7" x14ac:dyDescent="0.3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15279</v>
      </c>
      <c r="F131" s="16" t="s">
        <v>7329</v>
      </c>
      <c r="G131" s="15">
        <f>B2L724C1*B2L604C1</f>
        <v>15279</v>
      </c>
    </row>
    <row r="132" spans="1:7" x14ac:dyDescent="0.3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105794</v>
      </c>
      <c r="F132" s="16" t="s">
        <v>7331</v>
      </c>
      <c r="G132" s="15">
        <f>B2L725C1*B2L604C1</f>
        <v>105794</v>
      </c>
    </row>
    <row r="133" spans="1:7" x14ac:dyDescent="0.3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12595</v>
      </c>
      <c r="F133" s="16" t="s">
        <v>7333</v>
      </c>
      <c r="G133" s="15">
        <f>B2L726C1*B2L604C1</f>
        <v>12595</v>
      </c>
    </row>
    <row r="134" spans="1:7" x14ac:dyDescent="0.3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34196</v>
      </c>
      <c r="F134" s="16" t="s">
        <v>7335</v>
      </c>
      <c r="G134" s="15">
        <f>B2L727C1*B2L604C1</f>
        <v>34196</v>
      </c>
    </row>
    <row r="135" spans="1:7" x14ac:dyDescent="0.3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8682</v>
      </c>
    </row>
    <row r="136" spans="1:7" x14ac:dyDescent="0.3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18917</v>
      </c>
    </row>
    <row r="137" spans="1:7" x14ac:dyDescent="0.3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105794</v>
      </c>
    </row>
    <row r="138" spans="1:7" x14ac:dyDescent="0.3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3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4</v>
      </c>
      <c r="F139" s="16" t="s">
        <v>7342</v>
      </c>
      <c r="G139" s="15">
        <f>B2L732C1*B2L604C1</f>
        <v>4</v>
      </c>
    </row>
    <row r="140" spans="1:7" x14ac:dyDescent="0.3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13</v>
      </c>
      <c r="F140" s="16" t="s">
        <v>7344</v>
      </c>
      <c r="G140" s="15">
        <f>B2L733C1*B2L604C1</f>
        <v>13</v>
      </c>
    </row>
    <row r="141" spans="1:7" x14ac:dyDescent="0.3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8</v>
      </c>
      <c r="F141" s="16" t="s">
        <v>7346</v>
      </c>
      <c r="G141" s="15">
        <f>B2L734C1*B2L604C1</f>
        <v>8</v>
      </c>
    </row>
    <row r="142" spans="1:7" x14ac:dyDescent="0.3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560</v>
      </c>
      <c r="F142" s="16" t="s">
        <v>7348</v>
      </c>
      <c r="G142" s="15">
        <f>B2L735C1*B2L604C1</f>
        <v>560</v>
      </c>
    </row>
    <row r="143" spans="1:7" x14ac:dyDescent="0.3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186</v>
      </c>
      <c r="F143" s="16" t="s">
        <v>7350</v>
      </c>
      <c r="G143" s="15">
        <f>B2L736C1*B2L604C1</f>
        <v>186</v>
      </c>
    </row>
    <row r="144" spans="1:7" x14ac:dyDescent="0.3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556</v>
      </c>
    </row>
    <row r="145" spans="1:7" x14ac:dyDescent="0.3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173</v>
      </c>
    </row>
    <row r="146" spans="1:7" x14ac:dyDescent="0.3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8</v>
      </c>
    </row>
    <row r="147" spans="1:7" x14ac:dyDescent="0.3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3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462</v>
      </c>
      <c r="F148" s="16" t="s">
        <v>7357</v>
      </c>
      <c r="G148" s="15">
        <f>B2L741C1*B2L604C1</f>
        <v>462</v>
      </c>
    </row>
    <row r="149" spans="1:7" x14ac:dyDescent="0.3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462</v>
      </c>
    </row>
    <row r="150" spans="1:7" x14ac:dyDescent="0.3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3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0</v>
      </c>
      <c r="F151" s="16" t="s">
        <v>7362</v>
      </c>
      <c r="G151" s="15">
        <f>B2L744C1*B2L604C1</f>
        <v>0</v>
      </c>
    </row>
    <row r="152" spans="1:7" x14ac:dyDescent="0.3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0</v>
      </c>
    </row>
    <row r="153" spans="1:7" x14ac:dyDescent="0.3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3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3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98588</v>
      </c>
      <c r="F155" s="16" t="s">
        <v>7369</v>
      </c>
      <c r="G155" s="15">
        <f>B2L748C1*B2L604C1</f>
        <v>98588</v>
      </c>
    </row>
    <row r="156" spans="1:7" x14ac:dyDescent="0.3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63548</v>
      </c>
      <c r="F156" s="16" t="s">
        <v>7371</v>
      </c>
      <c r="G156" s="15">
        <f>B2L749C1*B2L604C1</f>
        <v>63548</v>
      </c>
    </row>
    <row r="157" spans="1:7" x14ac:dyDescent="0.3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3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68949</v>
      </c>
      <c r="F158" s="16" t="s">
        <v>7375</v>
      </c>
      <c r="G158" s="15">
        <f>B2L751C1*B2L604C1</f>
        <v>68949</v>
      </c>
    </row>
    <row r="159" spans="1:7" x14ac:dyDescent="0.3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3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-29639</v>
      </c>
    </row>
    <row r="161" spans="1:7" x14ac:dyDescent="0.3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63548</v>
      </c>
    </row>
    <row r="164" spans="1:7" x14ac:dyDescent="0.3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FC155C-6575-4F97-8488-E5D63E5BAB5F}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7379</v>
      </c>
    </row>
    <row r="3" spans="1:7" x14ac:dyDescent="0.3">
      <c r="B3" s="13" t="s">
        <v>6338</v>
      </c>
    </row>
    <row r="4" spans="1:7" x14ac:dyDescent="0.3">
      <c r="B4" s="13" t="s">
        <v>7380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3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4891</v>
      </c>
      <c r="F8" s="16" t="s">
        <v>945</v>
      </c>
      <c r="G8" s="19" t="str">
        <f>NULL_VALUE</f>
        <v>n/a</v>
      </c>
    </row>
    <row r="9" spans="1:7" x14ac:dyDescent="0.3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1005</v>
      </c>
      <c r="F9" s="16" t="s">
        <v>945</v>
      </c>
      <c r="G9" s="19" t="str">
        <f>NULL_VALUE</f>
        <v>n/a</v>
      </c>
    </row>
    <row r="10" spans="1:7" x14ac:dyDescent="0.3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58045</v>
      </c>
      <c r="F10" s="16" t="s">
        <v>945</v>
      </c>
      <c r="G10" s="19" t="str">
        <f>NULL_VALUE</f>
        <v>n/a</v>
      </c>
    </row>
    <row r="11" spans="1:7" x14ac:dyDescent="0.3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0</v>
      </c>
      <c r="F11" s="16" t="s">
        <v>945</v>
      </c>
      <c r="G11" s="19" t="str">
        <f>NULL_VALUE</f>
        <v>n/a</v>
      </c>
    </row>
    <row r="12" spans="1:7" x14ac:dyDescent="0.3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3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1275</v>
      </c>
      <c r="F13" s="16" t="s">
        <v>945</v>
      </c>
      <c r="G13" s="19" t="str">
        <f>NULL_VALUE</f>
        <v>n/a</v>
      </c>
    </row>
    <row r="14" spans="1:7" x14ac:dyDescent="0.3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0</v>
      </c>
      <c r="F14" s="16" t="s">
        <v>945</v>
      </c>
      <c r="G14" s="19" t="str">
        <f>NULL_VALUE</f>
        <v>n/a</v>
      </c>
    </row>
    <row r="15" spans="1:7" x14ac:dyDescent="0.3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3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0</v>
      </c>
      <c r="F16" s="16" t="s">
        <v>945</v>
      </c>
      <c r="G16" s="19" t="str">
        <f>NULL_VALUE</f>
        <v>n/a</v>
      </c>
    </row>
    <row r="17" spans="1:7" x14ac:dyDescent="0.3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174</v>
      </c>
      <c r="F17" s="16" t="s">
        <v>945</v>
      </c>
      <c r="G17" s="19" t="str">
        <f>NULL_VALUE</f>
        <v>n/a</v>
      </c>
    </row>
    <row r="18" spans="1:7" x14ac:dyDescent="0.3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11</v>
      </c>
      <c r="F18" s="16" t="s">
        <v>945</v>
      </c>
      <c r="G18" s="19" t="str">
        <f>NULL_VALUE</f>
        <v>n/a</v>
      </c>
    </row>
    <row r="19" spans="1:7" x14ac:dyDescent="0.3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6</v>
      </c>
      <c r="F19" s="16" t="s">
        <v>945</v>
      </c>
      <c r="G19" s="19" t="str">
        <f>NULL_VALUE</f>
        <v>n/a</v>
      </c>
    </row>
    <row r="20" spans="1:7" x14ac:dyDescent="0.3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62475</v>
      </c>
      <c r="F20" s="16" t="s">
        <v>945</v>
      </c>
      <c r="G20" s="19" t="str">
        <f>NULL_VALUE</f>
        <v>n/a</v>
      </c>
    </row>
    <row r="21" spans="1:7" x14ac:dyDescent="0.3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62475</v>
      </c>
      <c r="F21" s="16" t="s">
        <v>945</v>
      </c>
      <c r="G21" s="19" t="str">
        <f>NULL_VALUE</f>
        <v>n/a</v>
      </c>
    </row>
    <row r="22" spans="1:7" x14ac:dyDescent="0.3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1</v>
      </c>
      <c r="F22" s="16" t="s">
        <v>945</v>
      </c>
      <c r="G22" s="19" t="str">
        <f>NULL_VALUE</f>
        <v>n/a</v>
      </c>
    </row>
    <row r="23" spans="1:7" x14ac:dyDescent="0.3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437</v>
      </c>
      <c r="F23" s="16" t="s">
        <v>7446</v>
      </c>
      <c r="G23" s="15">
        <f>B2L816C1*B2L815C1</f>
        <v>437</v>
      </c>
    </row>
    <row r="24" spans="1:7" x14ac:dyDescent="0.3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548</v>
      </c>
      <c r="F24" s="16" t="s">
        <v>7448</v>
      </c>
      <c r="G24" s="15">
        <f>B2L817C1*B2L815C1</f>
        <v>548</v>
      </c>
    </row>
    <row r="25" spans="1:7" x14ac:dyDescent="0.3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7</v>
      </c>
      <c r="F25" s="16" t="s">
        <v>7450</v>
      </c>
      <c r="G25" s="15">
        <f>B2L818C1*B2L815C1</f>
        <v>7</v>
      </c>
    </row>
    <row r="26" spans="1:7" x14ac:dyDescent="0.3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3</v>
      </c>
      <c r="F26" s="16" t="s">
        <v>7452</v>
      </c>
      <c r="G26" s="15">
        <f>B2L819C1*B2L815C1</f>
        <v>3</v>
      </c>
    </row>
    <row r="27" spans="1:7" x14ac:dyDescent="0.3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672</v>
      </c>
      <c r="F27" s="16" t="s">
        <v>7454</v>
      </c>
      <c r="G27" s="15">
        <f>B2L820C1*B2L815C1</f>
        <v>672</v>
      </c>
    </row>
    <row r="28" spans="1:7" x14ac:dyDescent="0.3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0</v>
      </c>
      <c r="F28" s="16" t="s">
        <v>7456</v>
      </c>
      <c r="G28" s="15">
        <f>B2L821C1*B2L815C1</f>
        <v>0</v>
      </c>
    </row>
    <row r="29" spans="1:7" x14ac:dyDescent="0.3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1077</v>
      </c>
      <c r="F29" s="16" t="s">
        <v>7458</v>
      </c>
      <c r="G29" s="15">
        <f>B2L822C1*B2L815C1</f>
        <v>1077</v>
      </c>
    </row>
    <row r="30" spans="1:7" x14ac:dyDescent="0.3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1596</v>
      </c>
      <c r="F30" s="16" t="s">
        <v>7460</v>
      </c>
      <c r="G30" s="15">
        <f>B2L823C1*B2L815C1</f>
        <v>1596</v>
      </c>
    </row>
    <row r="31" spans="1:7" x14ac:dyDescent="0.3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329</v>
      </c>
      <c r="F31" s="16" t="s">
        <v>7462</v>
      </c>
      <c r="G31" s="15">
        <f>B2L824C1*B2L815C1</f>
        <v>329</v>
      </c>
    </row>
    <row r="32" spans="1:7" x14ac:dyDescent="0.3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4</v>
      </c>
      <c r="F32" s="16" t="s">
        <v>7464</v>
      </c>
      <c r="G32" s="15">
        <f>B2L825C1*B2L815C1</f>
        <v>4</v>
      </c>
    </row>
    <row r="33" spans="1:7" x14ac:dyDescent="0.3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2047</v>
      </c>
      <c r="F33" s="16" t="s">
        <v>7466</v>
      </c>
      <c r="G33" s="15">
        <f>B2L826C1*B2L815C1</f>
        <v>2047</v>
      </c>
    </row>
    <row r="34" spans="1:7" x14ac:dyDescent="0.3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4</v>
      </c>
      <c r="F34" s="16" t="s">
        <v>7468</v>
      </c>
      <c r="G34" s="15">
        <f>B2L827C1*B2L815C1</f>
        <v>4</v>
      </c>
    </row>
    <row r="35" spans="1:7" x14ac:dyDescent="0.3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3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29</v>
      </c>
      <c r="F36" s="16" t="s">
        <v>7472</v>
      </c>
      <c r="G36" s="15">
        <f>B2L829C1*B2L815C1</f>
        <v>29</v>
      </c>
    </row>
    <row r="37" spans="1:7" x14ac:dyDescent="0.3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30</v>
      </c>
      <c r="F37" s="16" t="s">
        <v>7474</v>
      </c>
      <c r="G37" s="15">
        <f>B2L830C1*B2L815C1</f>
        <v>30</v>
      </c>
    </row>
    <row r="38" spans="1:7" x14ac:dyDescent="0.3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0</v>
      </c>
      <c r="F38" s="16" t="s">
        <v>7476</v>
      </c>
      <c r="G38" s="15">
        <f>B2L831C1*B2L815C1</f>
        <v>0</v>
      </c>
    </row>
    <row r="39" spans="1:7" x14ac:dyDescent="0.3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0</v>
      </c>
      <c r="F39" s="16" t="s">
        <v>7478</v>
      </c>
      <c r="G39" s="15">
        <f>B2L832C1*B2L815C1</f>
        <v>0</v>
      </c>
    </row>
    <row r="40" spans="1:7" x14ac:dyDescent="0.3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0</v>
      </c>
      <c r="F40" s="16" t="s">
        <v>7480</v>
      </c>
      <c r="G40" s="15">
        <f>B2L833C1*B2L815C1</f>
        <v>0</v>
      </c>
    </row>
    <row r="41" spans="1:7" x14ac:dyDescent="0.3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103</v>
      </c>
      <c r="F41" s="16" t="s">
        <v>7482</v>
      </c>
      <c r="G41" s="15">
        <f>B2L834C1*B2L815C1</f>
        <v>103</v>
      </c>
    </row>
    <row r="42" spans="1:7" x14ac:dyDescent="0.3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227</v>
      </c>
      <c r="F42" s="16" t="s">
        <v>7484</v>
      </c>
      <c r="G42" s="15">
        <f>B2L835C1*B2L815C1</f>
        <v>227</v>
      </c>
    </row>
    <row r="43" spans="1:7" x14ac:dyDescent="0.3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381</v>
      </c>
      <c r="F43" s="16" t="s">
        <v>7486</v>
      </c>
      <c r="G43" s="15">
        <f>B2L836C1*B2L815C1</f>
        <v>381</v>
      </c>
    </row>
    <row r="44" spans="1:7" x14ac:dyDescent="0.3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0</v>
      </c>
      <c r="F44" s="16" t="s">
        <v>7488</v>
      </c>
      <c r="G44" s="15">
        <f>B2L837C1*B2L815C1</f>
        <v>0</v>
      </c>
    </row>
    <row r="45" spans="1:7" x14ac:dyDescent="0.3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8</v>
      </c>
      <c r="F45" s="16" t="s">
        <v>7490</v>
      </c>
      <c r="G45" s="15">
        <f>B2L838C1*B2L815C1</f>
        <v>8</v>
      </c>
    </row>
    <row r="46" spans="1:7" x14ac:dyDescent="0.3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4</v>
      </c>
      <c r="F46" s="16" t="s">
        <v>7492</v>
      </c>
      <c r="G46" s="15">
        <f>B2L839C1*B2L815C1</f>
        <v>4</v>
      </c>
    </row>
    <row r="47" spans="1:7" x14ac:dyDescent="0.3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173</v>
      </c>
      <c r="F47" s="16" t="s">
        <v>7494</v>
      </c>
      <c r="G47" s="15">
        <f>B2L840C1*B2L815C1</f>
        <v>173</v>
      </c>
    </row>
    <row r="48" spans="1:7" x14ac:dyDescent="0.3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135</v>
      </c>
      <c r="F48" s="16" t="s">
        <v>7496</v>
      </c>
      <c r="G48" s="15">
        <f>B2L841C1*B2L815C1</f>
        <v>135</v>
      </c>
    </row>
    <row r="49" spans="1:7" x14ac:dyDescent="0.3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20</v>
      </c>
      <c r="F49" s="16" t="s">
        <v>7498</v>
      </c>
      <c r="G49" s="15">
        <f>B2L842C1*B2L815C1</f>
        <v>20</v>
      </c>
    </row>
    <row r="50" spans="1:7" x14ac:dyDescent="0.3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54641</v>
      </c>
      <c r="F50" s="16" t="s">
        <v>7500</v>
      </c>
      <c r="G50" s="15">
        <f>B2L843C1*B2L815C1</f>
        <v>54641</v>
      </c>
    </row>
    <row r="51" spans="1:7" x14ac:dyDescent="0.3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29</v>
      </c>
    </row>
    <row r="52" spans="1:7" x14ac:dyDescent="0.3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28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C40756-4269-42A4-9D87-DE6139953F56}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7503</v>
      </c>
    </row>
    <row r="3" spans="1:7" x14ac:dyDescent="0.3">
      <c r="B3" s="13" t="s">
        <v>6338</v>
      </c>
    </row>
    <row r="4" spans="1:7" x14ac:dyDescent="0.3">
      <c r="B4" s="13" t="s">
        <v>7504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3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2429546</v>
      </c>
      <c r="F8" s="16" t="s">
        <v>945</v>
      </c>
      <c r="G8" s="19" t="str">
        <f>NULL_VALUE</f>
        <v>n/a</v>
      </c>
    </row>
    <row r="9" spans="1:7" x14ac:dyDescent="0.3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712501</v>
      </c>
      <c r="F9" s="16" t="s">
        <v>945</v>
      </c>
      <c r="G9" s="19" t="str">
        <f>NULL_VALUE</f>
        <v>n/a</v>
      </c>
    </row>
    <row r="10" spans="1:7" x14ac:dyDescent="0.3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910496</v>
      </c>
      <c r="F10" s="16" t="s">
        <v>945</v>
      </c>
      <c r="G10" s="19" t="str">
        <f>NULL_VALUE</f>
        <v>n/a</v>
      </c>
    </row>
    <row r="11" spans="1:7" x14ac:dyDescent="0.3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4052543</v>
      </c>
      <c r="F11" s="16" t="s">
        <v>945</v>
      </c>
      <c r="G11" s="19" t="str">
        <f>NULL_VALUE</f>
        <v>n/a</v>
      </c>
    </row>
    <row r="12" spans="1:7" x14ac:dyDescent="0.3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4052543</v>
      </c>
      <c r="F12" s="16" t="s">
        <v>945</v>
      </c>
      <c r="G12" s="19" t="str">
        <f>NULL_VALUE</f>
        <v>n/a</v>
      </c>
    </row>
    <row r="13" spans="1:7" x14ac:dyDescent="0.3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</v>
      </c>
      <c r="F13" s="16" t="s">
        <v>945</v>
      </c>
      <c r="G13" s="19" t="str">
        <f>NULL_VALUE</f>
        <v>n/a</v>
      </c>
    </row>
    <row r="14" spans="1:7" x14ac:dyDescent="0.3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208246</v>
      </c>
      <c r="F14" s="16" t="s">
        <v>7550</v>
      </c>
      <c r="G14" s="15">
        <f>B2L907C1*B2L906C1</f>
        <v>208246</v>
      </c>
    </row>
    <row r="15" spans="1:7" x14ac:dyDescent="0.3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7471</v>
      </c>
      <c r="F15" s="16" t="s">
        <v>7552</v>
      </c>
      <c r="G15" s="15">
        <f>B2L908C1*B2L906C1</f>
        <v>7471</v>
      </c>
    </row>
    <row r="16" spans="1:7" x14ac:dyDescent="0.3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14085</v>
      </c>
      <c r="F16" s="16" t="s">
        <v>7554</v>
      </c>
      <c r="G16" s="15">
        <f>B2L909C1*B2L906C1</f>
        <v>14085</v>
      </c>
    </row>
    <row r="17" spans="1:7" x14ac:dyDescent="0.3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250850</v>
      </c>
      <c r="F17" s="16" t="s">
        <v>7556</v>
      </c>
      <c r="G17" s="15">
        <f>B2L910C1*B2L906C1</f>
        <v>250850</v>
      </c>
    </row>
    <row r="18" spans="1:7" x14ac:dyDescent="0.3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0</v>
      </c>
      <c r="F18" s="16" t="s">
        <v>7558</v>
      </c>
      <c r="G18" s="15">
        <f>B2L911C1*B2L906C1</f>
        <v>0</v>
      </c>
    </row>
    <row r="19" spans="1:7" x14ac:dyDescent="0.3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944311</v>
      </c>
      <c r="F19" s="16" t="s">
        <v>7560</v>
      </c>
      <c r="G19" s="15">
        <f>B2L912C1*B2L906C1</f>
        <v>944311</v>
      </c>
    </row>
    <row r="20" spans="1:7" x14ac:dyDescent="0.3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1061968</v>
      </c>
      <c r="F20" s="16" t="s">
        <v>7562</v>
      </c>
      <c r="G20" s="15">
        <f>B2L913C1*B2L906C1</f>
        <v>1061968</v>
      </c>
    </row>
    <row r="21" spans="1:7" x14ac:dyDescent="0.3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541842</v>
      </c>
      <c r="F21" s="16" t="s">
        <v>7564</v>
      </c>
      <c r="G21" s="15">
        <f>B2L914C1*B2L906C1</f>
        <v>541842</v>
      </c>
    </row>
    <row r="22" spans="1:7" x14ac:dyDescent="0.3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5487</v>
      </c>
      <c r="F22" s="16" t="s">
        <v>7566</v>
      </c>
      <c r="G22" s="15">
        <f>B2L915C1*B2L906C1</f>
        <v>5487</v>
      </c>
    </row>
    <row r="23" spans="1:7" x14ac:dyDescent="0.3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53640</v>
      </c>
      <c r="F23" s="16" t="s">
        <v>7568</v>
      </c>
      <c r="G23" s="15">
        <f>B2L916C1*B2L906C1</f>
        <v>53640</v>
      </c>
    </row>
    <row r="24" spans="1:7" x14ac:dyDescent="0.3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1232</v>
      </c>
      <c r="F24" s="16" t="s">
        <v>7570</v>
      </c>
      <c r="G24" s="15">
        <f>B2L917C1*B2L906C1</f>
        <v>1232</v>
      </c>
    </row>
    <row r="25" spans="1:7" x14ac:dyDescent="0.3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636</v>
      </c>
      <c r="F25" s="16" t="s">
        <v>7572</v>
      </c>
      <c r="G25" s="15">
        <f>B2L918C1*B2L906C1</f>
        <v>636</v>
      </c>
    </row>
    <row r="26" spans="1:7" x14ac:dyDescent="0.3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29256</v>
      </c>
      <c r="F26" s="16" t="s">
        <v>7574</v>
      </c>
      <c r="G26" s="15">
        <f>B2L919C1*B2L906C1</f>
        <v>29256</v>
      </c>
    </row>
    <row r="27" spans="1:7" x14ac:dyDescent="0.3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31908</v>
      </c>
      <c r="F27" s="16" t="s">
        <v>7576</v>
      </c>
      <c r="G27" s="15">
        <f>B2L920C1*B2L906C1</f>
        <v>31908</v>
      </c>
    </row>
    <row r="28" spans="1:7" x14ac:dyDescent="0.3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11</v>
      </c>
      <c r="F28" s="16" t="s">
        <v>7578</v>
      </c>
      <c r="G28" s="15">
        <f>B2L921C1*B2L906C1</f>
        <v>11</v>
      </c>
    </row>
    <row r="29" spans="1:7" x14ac:dyDescent="0.3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1941</v>
      </c>
      <c r="F29" s="16" t="s">
        <v>7580</v>
      </c>
      <c r="G29" s="15">
        <f>B2L922C1*B2L906C1</f>
        <v>1941</v>
      </c>
    </row>
    <row r="30" spans="1:7" x14ac:dyDescent="0.3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2450</v>
      </c>
      <c r="F30" s="16" t="s">
        <v>7582</v>
      </c>
      <c r="G30" s="15">
        <f>B2L923C1*B2L906C1</f>
        <v>2450</v>
      </c>
    </row>
    <row r="31" spans="1:7" x14ac:dyDescent="0.3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116536</v>
      </c>
      <c r="F31" s="16" t="s">
        <v>7584</v>
      </c>
      <c r="G31" s="15">
        <f>B2L924C1*B2L906C1</f>
        <v>116536</v>
      </c>
    </row>
    <row r="32" spans="1:7" x14ac:dyDescent="0.3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86127</v>
      </c>
      <c r="F32" s="16" t="s">
        <v>7586</v>
      </c>
      <c r="G32" s="15">
        <f>B2L925C1*B2L906C1</f>
        <v>86127</v>
      </c>
    </row>
    <row r="33" spans="1:7" x14ac:dyDescent="0.3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525122</v>
      </c>
      <c r="F33" s="16" t="s">
        <v>7588</v>
      </c>
      <c r="G33" s="15">
        <f>B2L926C1*B2L906C1</f>
        <v>525122</v>
      </c>
    </row>
    <row r="34" spans="1:7" x14ac:dyDescent="0.3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-13</v>
      </c>
      <c r="F34" s="16" t="s">
        <v>7590</v>
      </c>
      <c r="G34" s="15">
        <f>B2L927C1*B2L906C1</f>
        <v>-13</v>
      </c>
    </row>
    <row r="35" spans="1:7" x14ac:dyDescent="0.3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8875</v>
      </c>
      <c r="F35" s="16" t="s">
        <v>7592</v>
      </c>
      <c r="G35" s="15">
        <f>B2L928C1*B2L906C1</f>
        <v>8875</v>
      </c>
    </row>
    <row r="36" spans="1:7" x14ac:dyDescent="0.3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1358</v>
      </c>
      <c r="F36" s="16" t="s">
        <v>7594</v>
      </c>
      <c r="G36" s="15">
        <f>B2L929C1*B2L906C1</f>
        <v>1358</v>
      </c>
    </row>
    <row r="37" spans="1:7" x14ac:dyDescent="0.3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86273</v>
      </c>
      <c r="F37" s="16" t="s">
        <v>7596</v>
      </c>
      <c r="G37" s="15">
        <f>B2L930C1*B2L906C1</f>
        <v>86273</v>
      </c>
    </row>
    <row r="38" spans="1:7" x14ac:dyDescent="0.3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72801</v>
      </c>
      <c r="F38" s="16" t="s">
        <v>7598</v>
      </c>
      <c r="G38" s="15">
        <f>B2L931C1*B2L906C1</f>
        <v>72801</v>
      </c>
    </row>
    <row r="39" spans="1:7" x14ac:dyDescent="0.3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130</v>
      </c>
      <c r="F39" s="16" t="s">
        <v>7600</v>
      </c>
      <c r="G39" s="15">
        <f>B2L932C1*B2L906C1</f>
        <v>130</v>
      </c>
    </row>
    <row r="40" spans="1:7" x14ac:dyDescent="0.3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0</v>
      </c>
      <c r="F40" s="16" t="s">
        <v>7602</v>
      </c>
      <c r="G40" s="15">
        <f>B2L933C1*B2L906C1</f>
        <v>0</v>
      </c>
    </row>
    <row r="41" spans="1:7" x14ac:dyDescent="0.3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29892</v>
      </c>
      <c r="F41" s="16" t="s">
        <v>7604</v>
      </c>
      <c r="G41" s="15">
        <f>B2L918C2+B2L919C2</f>
        <v>29892</v>
      </c>
    </row>
    <row r="42" spans="1:7" x14ac:dyDescent="0.3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8992</v>
      </c>
      <c r="F42" s="16" t="s">
        <v>7606</v>
      </c>
      <c r="G42" s="15">
        <f>B2L927C2+B2L928C2+B2L932C2</f>
        <v>8992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75730B-90E1-4AC5-8B06-CF0A74A01B16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7607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7610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825900.39500000002</v>
      </c>
    </row>
    <row r="9" spans="1:5" x14ac:dyDescent="0.3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14463.06</v>
      </c>
    </row>
    <row r="10" spans="1:5" x14ac:dyDescent="0.3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840363.45500000007</v>
      </c>
    </row>
    <row r="11" spans="1:5" x14ac:dyDescent="0.3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35979.300000000003</v>
      </c>
    </row>
    <row r="12" spans="1:5" x14ac:dyDescent="0.3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876342.755</v>
      </c>
    </row>
    <row r="13" spans="1:5" x14ac:dyDescent="0.3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50442.36</v>
      </c>
    </row>
    <row r="14" spans="1:5" x14ac:dyDescent="0.3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0.28672449108249493</v>
      </c>
    </row>
    <row r="15" spans="1:5" x14ac:dyDescent="0.3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0.71327550891750513</v>
      </c>
    </row>
    <row r="16" spans="1:5" x14ac:dyDescent="0.3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1.7210481862279456E-2</v>
      </c>
    </row>
    <row r="17" spans="1:5" x14ac:dyDescent="0.3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0.98278951813772053</v>
      </c>
    </row>
    <row r="18" spans="1:5" x14ac:dyDescent="0.3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0.94243991895613954</v>
      </c>
    </row>
    <row r="19" spans="1:5" x14ac:dyDescent="0.3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1.650388494396807E-2</v>
      </c>
    </row>
    <row r="20" spans="1:5" x14ac:dyDescent="0.3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4.1056196099892445E-2</v>
      </c>
    </row>
    <row r="21" spans="1:5" x14ac:dyDescent="0.3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0.95894380390010758</v>
      </c>
    </row>
    <row r="22" spans="1:5" x14ac:dyDescent="0.3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5.7560081043860518E-2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A6357C-20E2-4632-BD1B-F46C1367A8F9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7641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7642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828016.13250000007</v>
      </c>
    </row>
    <row r="9" spans="1:5" x14ac:dyDescent="0.3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14280.986499999999</v>
      </c>
    </row>
    <row r="10" spans="1:5" x14ac:dyDescent="0.3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842297.11900000006</v>
      </c>
    </row>
    <row r="11" spans="1:5" x14ac:dyDescent="0.3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36250.4925</v>
      </c>
    </row>
    <row r="12" spans="1:5" x14ac:dyDescent="0.3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878547.6115</v>
      </c>
    </row>
    <row r="13" spans="1:5" x14ac:dyDescent="0.3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50531.478999999999</v>
      </c>
    </row>
    <row r="14" spans="1:5" x14ac:dyDescent="0.3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0.28261564439861336</v>
      </c>
    </row>
    <row r="15" spans="1:5" x14ac:dyDescent="0.3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0.71738435560138658</v>
      </c>
    </row>
    <row r="16" spans="1:5" x14ac:dyDescent="0.3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1.6954808674823449E-2</v>
      </c>
    </row>
    <row r="17" spans="1:5" x14ac:dyDescent="0.3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0.98304519132517654</v>
      </c>
    </row>
    <row r="18" spans="1:5" x14ac:dyDescent="0.3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0.94248293622502222</v>
      </c>
    </row>
    <row r="19" spans="1:5" x14ac:dyDescent="0.3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1.6255222042681518E-2</v>
      </c>
    </row>
    <row r="20" spans="1:5" x14ac:dyDescent="0.3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4.126184173229637E-2</v>
      </c>
    </row>
    <row r="21" spans="1:5" x14ac:dyDescent="0.3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0.9587381582677037</v>
      </c>
    </row>
    <row r="22" spans="1:5" x14ac:dyDescent="0.3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5.7517063774977888E-2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304402-C4F6-4031-BCFC-8A06AAFE76FB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7658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7659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827708.83799999999</v>
      </c>
    </row>
    <row r="9" spans="1:5" x14ac:dyDescent="0.3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14180.274333333333</v>
      </c>
    </row>
    <row r="10" spans="1:5" x14ac:dyDescent="0.3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841889.11233333335</v>
      </c>
    </row>
    <row r="11" spans="1:5" x14ac:dyDescent="0.3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36224.627999999997</v>
      </c>
    </row>
    <row r="12" spans="1:5" x14ac:dyDescent="0.3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878113.74033333326</v>
      </c>
    </row>
    <row r="13" spans="1:5" x14ac:dyDescent="0.3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50404.902333333332</v>
      </c>
    </row>
    <row r="14" spans="1:5" x14ac:dyDescent="0.3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0.28132728518265093</v>
      </c>
    </row>
    <row r="15" spans="1:5" x14ac:dyDescent="0.3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0.71867271481734907</v>
      </c>
    </row>
    <row r="16" spans="1:5" x14ac:dyDescent="0.3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1.6843399119430429E-2</v>
      </c>
    </row>
    <row r="17" spans="1:5" x14ac:dyDescent="0.3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0.98315660088056955</v>
      </c>
    </row>
    <row r="18" spans="1:5" x14ac:dyDescent="0.3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0.9425986634553748</v>
      </c>
    </row>
    <row r="19" spans="1:5" x14ac:dyDescent="0.3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1.614856217595511E-2</v>
      </c>
    </row>
    <row r="20" spans="1:5" x14ac:dyDescent="0.3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4.1252774368670142E-2</v>
      </c>
    </row>
    <row r="21" spans="1:5" x14ac:dyDescent="0.3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0.95874722563132997</v>
      </c>
    </row>
    <row r="22" spans="1:5" x14ac:dyDescent="0.3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5.7401336544625252E-2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11EE8B-CF03-466C-8040-E30BC3F14FC8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7675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7676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823301.005</v>
      </c>
    </row>
    <row r="9" spans="1:5" x14ac:dyDescent="0.3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13858.115749999999</v>
      </c>
    </row>
    <row r="10" spans="1:5" x14ac:dyDescent="0.3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837159.12075</v>
      </c>
    </row>
    <row r="11" spans="1:5" x14ac:dyDescent="0.3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36141.505749999997</v>
      </c>
    </row>
    <row r="12" spans="1:5" x14ac:dyDescent="0.3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873300.62650000001</v>
      </c>
    </row>
    <row r="13" spans="1:5" x14ac:dyDescent="0.3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49999.621499999994</v>
      </c>
    </row>
    <row r="14" spans="1:5" x14ac:dyDescent="0.3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0.27716441313460743</v>
      </c>
    </row>
    <row r="15" spans="1:5" x14ac:dyDescent="0.3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0.72283558686539262</v>
      </c>
    </row>
    <row r="16" spans="1:5" x14ac:dyDescent="0.3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1.6553741584496736E-2</v>
      </c>
    </row>
    <row r="17" spans="1:5" x14ac:dyDescent="0.3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0.98344625841550326</v>
      </c>
    </row>
    <row r="18" spans="1:5" x14ac:dyDescent="0.3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0.94274638081918283</v>
      </c>
    </row>
    <row r="19" spans="1:5" x14ac:dyDescent="0.3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1.5868665760083476E-2</v>
      </c>
    </row>
    <row r="20" spans="1:5" x14ac:dyDescent="0.3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4.1384953420733631E-2</v>
      </c>
    </row>
    <row r="21" spans="1:5" x14ac:dyDescent="0.3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0.95861504657926633</v>
      </c>
    </row>
    <row r="22" spans="1:5" x14ac:dyDescent="0.3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5.7253619180817103E-2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B89360-C317-40CD-892B-CF8B13CA2997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7692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7693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844243.16539999994</v>
      </c>
    </row>
    <row r="9" spans="1:5" x14ac:dyDescent="0.3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14148.407999999999</v>
      </c>
    </row>
    <row r="10" spans="1:5" x14ac:dyDescent="0.3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858391.57339999999</v>
      </c>
    </row>
    <row r="11" spans="1:5" x14ac:dyDescent="0.3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37315.1204</v>
      </c>
    </row>
    <row r="12" spans="1:5" x14ac:dyDescent="0.3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895706.69380000012</v>
      </c>
    </row>
    <row r="13" spans="1:5" x14ac:dyDescent="0.3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51463.528399999996</v>
      </c>
    </row>
    <row r="14" spans="1:5" x14ac:dyDescent="0.3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0.27492106429297997</v>
      </c>
    </row>
    <row r="15" spans="1:5" x14ac:dyDescent="0.3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0.72507893570702009</v>
      </c>
    </row>
    <row r="16" spans="1:5" x14ac:dyDescent="0.3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1.648246375947008E-2</v>
      </c>
    </row>
    <row r="17" spans="1:5" x14ac:dyDescent="0.3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0.98351753624052984</v>
      </c>
    </row>
    <row r="18" spans="1:5" x14ac:dyDescent="0.3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0.94254421815062228</v>
      </c>
    </row>
    <row r="19" spans="1:5" x14ac:dyDescent="0.3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1.5795804695816148E-2</v>
      </c>
    </row>
    <row r="20" spans="1:5" x14ac:dyDescent="0.3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4.1659977153561373E-2</v>
      </c>
    </row>
    <row r="21" spans="1:5" x14ac:dyDescent="0.3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0.95834002284643849</v>
      </c>
    </row>
    <row r="22" spans="1:5" x14ac:dyDescent="0.3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5.7455781849377517E-2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3DBDBB-EA24-4B0C-AD88-B36E4133C4E3}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7709</v>
      </c>
    </row>
    <row r="3" spans="1:11" x14ac:dyDescent="0.3">
      <c r="B3" s="13" t="s">
        <v>7608</v>
      </c>
    </row>
    <row r="4" spans="1:11" x14ac:dyDescent="0.3">
      <c r="B4" s="13" t="s">
        <v>7710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3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209906.4947028</v>
      </c>
      <c r="F8" s="16" t="s">
        <v>7737</v>
      </c>
      <c r="G8" s="15">
        <f>A2L107C44</f>
        <v>65410.071677599997</v>
      </c>
      <c r="H8" s="16" t="s">
        <v>7738</v>
      </c>
      <c r="I8" s="15">
        <f>B3L201C1+B3L201C2</f>
        <v>275316.56638039998</v>
      </c>
      <c r="J8" s="16" t="s">
        <v>7739</v>
      </c>
      <c r="K8" s="21">
        <f>IF(B3L201C3=0,0,B3L201C1/B3L201C3)</f>
        <v>0.76241868574220106</v>
      </c>
    </row>
    <row r="9" spans="1:11" x14ac:dyDescent="0.3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40444.202336800008</v>
      </c>
      <c r="F9" s="16" t="s">
        <v>7741</v>
      </c>
      <c r="G9" s="15">
        <f>A2L109C44</f>
        <v>13741.993119600002</v>
      </c>
      <c r="H9" s="16" t="s">
        <v>7742</v>
      </c>
      <c r="I9" s="15">
        <f>B3L202C1+B3L202C2</f>
        <v>54186.195456400012</v>
      </c>
      <c r="J9" s="16" t="s">
        <v>7743</v>
      </c>
      <c r="K9" s="21">
        <f>IF(B3L202C3=0,0,B3L202C1/B3L202C3)</f>
        <v>0.74639309876152382</v>
      </c>
    </row>
    <row r="10" spans="1:11" x14ac:dyDescent="0.3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89791.795327200001</v>
      </c>
      <c r="F10" s="16" t="s">
        <v>7745</v>
      </c>
      <c r="G10" s="15">
        <f>A2L111C44</f>
        <v>27260.927590799995</v>
      </c>
      <c r="H10" s="16" t="s">
        <v>7746</v>
      </c>
      <c r="I10" s="15">
        <f>B3L203C1+B3L203C2</f>
        <v>117052.722918</v>
      </c>
      <c r="J10" s="16" t="s">
        <v>7747</v>
      </c>
      <c r="K10" s="21">
        <f>IF(B3L203C3=0,0,B3L203C1/B3L203C3)</f>
        <v>0.76710556652409234</v>
      </c>
    </row>
    <row r="11" spans="1:11" x14ac:dyDescent="0.3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43021.108358800011</v>
      </c>
      <c r="F11" s="16" t="s">
        <v>7749</v>
      </c>
      <c r="G11" s="15">
        <f>A2L113C44</f>
        <v>12393.383559599999</v>
      </c>
      <c r="H11" s="16" t="s">
        <v>7750</v>
      </c>
      <c r="I11" s="15">
        <f>B3L204C1+B3L204C2</f>
        <v>55414.49191840001</v>
      </c>
      <c r="J11" s="16" t="s">
        <v>7751</v>
      </c>
      <c r="K11" s="21">
        <f>IF(B3L204C3=0,0,B3L204C1/B3L204C3)</f>
        <v>0.77635121913867333</v>
      </c>
    </row>
    <row r="12" spans="1:11" x14ac:dyDescent="0.3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556971.57212819997</v>
      </c>
      <c r="F12" s="16" t="s">
        <v>7753</v>
      </c>
      <c r="G12" s="15">
        <f>A2L115C44</f>
        <v>161240.8354908</v>
      </c>
      <c r="H12" s="16" t="s">
        <v>7754</v>
      </c>
      <c r="I12" s="15">
        <f>B3L205C1+B3L205C2</f>
        <v>718212.40761899995</v>
      </c>
      <c r="J12" s="16" t="s">
        <v>7755</v>
      </c>
      <c r="K12" s="21">
        <f>IF(B3L205C3=0,0,B3L205C1/B3L205C3)</f>
        <v>0.77549700648399877</v>
      </c>
    </row>
    <row r="13" spans="1:11" x14ac:dyDescent="0.3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102594.23853800001</v>
      </c>
      <c r="F13" s="16" t="s">
        <v>7757</v>
      </c>
      <c r="G13" s="15">
        <f>A2L117C44</f>
        <v>28946.0854</v>
      </c>
      <c r="H13" s="16" t="s">
        <v>7758</v>
      </c>
      <c r="I13" s="15">
        <f>B3L206C1+B3L206C2</f>
        <v>131540.32393800002</v>
      </c>
      <c r="J13" s="16" t="s">
        <v>7759</v>
      </c>
      <c r="K13" s="21">
        <f>IF(B3L206C3=0,0,B3L206C1/B3L206C3)</f>
        <v>0.77994515648567653</v>
      </c>
    </row>
    <row r="14" spans="1:11" x14ac:dyDescent="0.3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240414.624327</v>
      </c>
      <c r="F14" s="16" t="s">
        <v>7761</v>
      </c>
      <c r="G14" s="15">
        <f>A2L122C44</f>
        <v>77912.080365000002</v>
      </c>
      <c r="H14" s="16" t="s">
        <v>7762</v>
      </c>
      <c r="I14" s="15">
        <f>B3L207C1+B3L207C2</f>
        <v>318326.704692</v>
      </c>
      <c r="J14" s="16" t="s">
        <v>7763</v>
      </c>
      <c r="K14" s="21">
        <f>IF(B3L207C3=0,0,B3L207C1/B3L207C3)</f>
        <v>0.75524491279993433</v>
      </c>
    </row>
    <row r="15" spans="1:11" x14ac:dyDescent="0.3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43721.620896</v>
      </c>
      <c r="F15" s="16" t="s">
        <v>7765</v>
      </c>
      <c r="G15" s="15">
        <f>A2L126C44</f>
        <v>2042.7415174000002</v>
      </c>
      <c r="H15" s="16" t="s">
        <v>7766</v>
      </c>
      <c r="I15" s="15">
        <f>B3L208C1+B3L208C2</f>
        <v>45764.362413399998</v>
      </c>
      <c r="J15" s="16" t="s">
        <v>7767</v>
      </c>
      <c r="K15" s="21">
        <f>IF(B3L208C3=0,0,B3L208C1/B3L208C3)</f>
        <v>0.95536392490411104</v>
      </c>
    </row>
    <row r="16" spans="1:11" x14ac:dyDescent="0.3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1326865.6566148</v>
      </c>
      <c r="F16" s="16" t="s">
        <v>7769</v>
      </c>
      <c r="G16" s="15">
        <f>SUM(B3L201C2:B3L208C2)</f>
        <v>388948.11872079998</v>
      </c>
      <c r="H16" s="16" t="s">
        <v>7770</v>
      </c>
      <c r="I16" s="15">
        <f>B3L209C1+B3L209C2</f>
        <v>1715813.7753355999</v>
      </c>
      <c r="J16" s="16" t="s">
        <v>7771</v>
      </c>
      <c r="K16" s="21">
        <f>IF(B3L209C3=0,0,B3L209C1/B3L209C3)</f>
        <v>0.77331565679688952</v>
      </c>
    </row>
    <row r="17" spans="1:11" x14ac:dyDescent="0.3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0.75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3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0.25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3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0.16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3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0.84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3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0.12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3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0.63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3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0.37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3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0.63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3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0</v>
      </c>
      <c r="F25" s="16" t="s">
        <v>7781</v>
      </c>
      <c r="G25" s="15">
        <f>A2L134C44</f>
        <v>399.93140080000001</v>
      </c>
      <c r="H25" s="16" t="s">
        <v>7782</v>
      </c>
      <c r="I25" s="15">
        <f>B3L218C1+B3L218C2</f>
        <v>399.93140080000001</v>
      </c>
      <c r="J25" s="16" t="s">
        <v>7783</v>
      </c>
      <c r="K25" s="15">
        <f>IF(B3L218C3=0,0,B3L218C1/B3L218C3)</f>
        <v>0</v>
      </c>
    </row>
    <row r="26" spans="1:11" x14ac:dyDescent="0.3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3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6215832</v>
      </c>
      <c r="F27" s="16" t="s">
        <v>7789</v>
      </c>
      <c r="G27" s="15">
        <f>A2L325C44</f>
        <v>483812</v>
      </c>
      <c r="H27" s="16" t="s">
        <v>7790</v>
      </c>
      <c r="I27" s="15">
        <f>B3L220C1+B3L220C2</f>
        <v>6699644</v>
      </c>
      <c r="J27" s="16" t="s">
        <v>7791</v>
      </c>
      <c r="K27" s="21">
        <f>IF(B3L220C3=0,0,B3L220C1/B3L220C3)</f>
        <v>0.92778541665795977</v>
      </c>
    </row>
    <row r="28" spans="1:11" x14ac:dyDescent="0.3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0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0</v>
      </c>
      <c r="J28" s="16" t="s">
        <v>7795</v>
      </c>
      <c r="K28" s="15">
        <f>IF(B3L221C3=0,0,B3L221C1/B3L221C3)</f>
        <v>0</v>
      </c>
    </row>
    <row r="29" spans="1:11" x14ac:dyDescent="0.3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821876</v>
      </c>
      <c r="F29" s="16" t="s">
        <v>6456</v>
      </c>
      <c r="G29" s="15">
        <f>A3L406C12</f>
        <v>41208</v>
      </c>
      <c r="H29" s="16" t="s">
        <v>7796</v>
      </c>
      <c r="I29" s="15">
        <f>B3L222C1+B3L222C2</f>
        <v>863084</v>
      </c>
      <c r="J29" s="16" t="s">
        <v>7797</v>
      </c>
      <c r="K29" s="21">
        <f>IF(B3L222C3=0,0,B3L222C1/B3L222C3)</f>
        <v>0.95225493694704111</v>
      </c>
    </row>
    <row r="30" spans="1:11" x14ac:dyDescent="0.3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180306</v>
      </c>
      <c r="F30" s="16" t="s">
        <v>7799</v>
      </c>
      <c r="G30" s="15">
        <f>A2L327C44</f>
        <v>7233</v>
      </c>
      <c r="H30" s="16" t="s">
        <v>7800</v>
      </c>
      <c r="I30" s="15">
        <f>B3L223C1+B3L223C2</f>
        <v>187539</v>
      </c>
      <c r="J30" s="16" t="s">
        <v>7801</v>
      </c>
      <c r="K30" s="21">
        <f>IF(B3L223C3=0,0,B3L223C1/B3L223C3)</f>
        <v>0.96143202213939505</v>
      </c>
    </row>
    <row r="31" spans="1:11" x14ac:dyDescent="0.3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0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0</v>
      </c>
      <c r="J31" s="16" t="s">
        <v>7803</v>
      </c>
      <c r="K31" s="15">
        <f>IF(B3L224C3=0,0,B3L224C1/B3L224C3)</f>
        <v>0</v>
      </c>
    </row>
    <row r="32" spans="1:11" x14ac:dyDescent="0.3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0</v>
      </c>
      <c r="F32" s="16" t="s">
        <v>7805</v>
      </c>
      <c r="G32" s="15">
        <f>A3L328C12+A3L330C12</f>
        <v>6565.8258599999999</v>
      </c>
      <c r="H32" s="16" t="s">
        <v>7806</v>
      </c>
      <c r="I32" s="15">
        <f>B3L225C1+B3L225C2</f>
        <v>6565.8258599999999</v>
      </c>
      <c r="J32" s="16" t="s">
        <v>7807</v>
      </c>
      <c r="K32" s="15">
        <f>IF(B3L225C3=0,0,B3L225C1/B3L225C3)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C0A7FA-1E2D-4CA9-AA5F-015DA3BBA67A}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7808</v>
      </c>
    </row>
    <row r="3" spans="1:13" x14ac:dyDescent="0.3">
      <c r="B3" s="13" t="s">
        <v>7608</v>
      </c>
    </row>
    <row r="4" spans="1:13" x14ac:dyDescent="0.3">
      <c r="B4" s="13" t="s">
        <v>7809</v>
      </c>
    </row>
    <row r="5" spans="1:13" x14ac:dyDescent="0.3">
      <c r="B5" s="11" t="s">
        <v>7810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3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2261657.1491103335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1469030.3871016668</v>
      </c>
      <c r="F9" s="16" t="s">
        <v>7834</v>
      </c>
      <c r="G9" s="21">
        <f>IF(B3L301C1=0,0,B3L302C1/B3L301C1)</f>
        <v>0.64953717130801114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513711.63408200006</v>
      </c>
      <c r="F10" s="16" t="s">
        <v>7835</v>
      </c>
      <c r="G10" s="21">
        <f>IF(B3L301C1=0,0,B3L303C1/B3L301C1)</f>
        <v>0.22713948234111367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278915.1279266667</v>
      </c>
      <c r="F11" s="16" t="s">
        <v>7836</v>
      </c>
      <c r="G11" s="21">
        <f>IF(B3L301C1=0,0,B3L304C1/B3L301C1)</f>
        <v>0.12332334635087522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3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1450192.2280666668</v>
      </c>
      <c r="F12" s="16" t="s">
        <v>7838</v>
      </c>
      <c r="G12" s="21">
        <f>IF(B3L301C1=0,0,B3L305C1/B3L301C1)</f>
        <v>0.64120781022761464</v>
      </c>
      <c r="H12" s="16" t="s">
        <v>7839</v>
      </c>
      <c r="I12" s="21">
        <f>IF(B3L302C1=0,0,B3L305C1/B3L302C1)</f>
        <v>0.98717646741660203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3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18838.159035000001</v>
      </c>
      <c r="F13" s="16" t="s">
        <v>7841</v>
      </c>
      <c r="G13" s="21">
        <f>IF(B3L301C1=0,0,B3L306C1/B3L301C1)</f>
        <v>8.3293610803964486E-3</v>
      </c>
      <c r="H13" s="16" t="s">
        <v>7842</v>
      </c>
      <c r="I13" s="21">
        <f>IF(B3L302C1=0,0,B3L306C1/B3L302C1)</f>
        <v>1.2823532583398E-2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307</v>
      </c>
      <c r="B14" s="14" t="s">
        <v>945</v>
      </c>
      <c r="C14" s="11" t="s">
        <v>5641</v>
      </c>
      <c r="D14" s="16" t="s">
        <v>7843</v>
      </c>
      <c r="E14" s="15">
        <f>A3L308C12</f>
        <v>1.0920136666666667</v>
      </c>
      <c r="F14" s="16" t="s">
        <v>7844</v>
      </c>
      <c r="G14" s="21">
        <f>IF(B3L301C1=0,0,B3L307C1/B3L301C1)</f>
        <v>4.8283784617674319E-7</v>
      </c>
      <c r="H14" s="16" t="s">
        <v>945</v>
      </c>
      <c r="I14" s="19" t="str">
        <f>NULL_VALUE</f>
        <v>n/a</v>
      </c>
      <c r="J14" s="16" t="s">
        <v>7845</v>
      </c>
      <c r="K14" s="21">
        <f>IF(B3L303C1=0,0,B3L307C1/B3L303C1)</f>
        <v>2.1257327929083973E-6</v>
      </c>
      <c r="L14" s="16" t="s">
        <v>945</v>
      </c>
      <c r="M14" s="19" t="str">
        <f>NULL_VALUE</f>
        <v>n/a</v>
      </c>
    </row>
    <row r="15" spans="1:13" x14ac:dyDescent="0.3">
      <c r="A15" s="11">
        <v>308</v>
      </c>
      <c r="B15" s="14" t="s">
        <v>945</v>
      </c>
      <c r="C15" s="11" t="s">
        <v>5642</v>
      </c>
      <c r="D15" s="16" t="s">
        <v>7846</v>
      </c>
      <c r="E15" s="15">
        <f>A3L309C12</f>
        <v>3355.3970393333334</v>
      </c>
      <c r="F15" s="16" t="s">
        <v>7847</v>
      </c>
      <c r="G15" s="21">
        <f>IF(B3L301C1=0,0,B3L308C1/B3L301C1)</f>
        <v>1.4836011022507296E-3</v>
      </c>
      <c r="H15" s="16" t="s">
        <v>945</v>
      </c>
      <c r="I15" s="19" t="str">
        <f>NULL_VALUE</f>
        <v>n/a</v>
      </c>
      <c r="J15" s="16" t="s">
        <v>7848</v>
      </c>
      <c r="K15" s="21">
        <f>IF(B3L303C1=0,0,B3L308C1/B3L303C1)</f>
        <v>6.5316742248390184E-3</v>
      </c>
      <c r="L15" s="16" t="s">
        <v>945</v>
      </c>
      <c r="M15" s="19" t="str">
        <f>NULL_VALUE</f>
        <v>n/a</v>
      </c>
    </row>
    <row r="16" spans="1:13" x14ac:dyDescent="0.3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55606.231920666665</v>
      </c>
      <c r="F16" s="16" t="s">
        <v>7850</v>
      </c>
      <c r="G16" s="21">
        <f>IF(B3L301C1=0,0,B3L309C1/B3L301C1)</f>
        <v>2.4586499303194762E-2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0.10824405801132907</v>
      </c>
      <c r="L16" s="16" t="s">
        <v>945</v>
      </c>
      <c r="M16" s="19" t="str">
        <f>NULL_VALUE</f>
        <v>n/a</v>
      </c>
    </row>
    <row r="17" spans="1:13" x14ac:dyDescent="0.3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53112.685952</v>
      </c>
      <c r="F17" s="16" t="s">
        <v>7853</v>
      </c>
      <c r="G17" s="21">
        <f>IF(B3L301C1=0,0,B3L310C1/B3L301C1)</f>
        <v>2.3483968811494216E-2</v>
      </c>
      <c r="H17" s="16" t="s">
        <v>945</v>
      </c>
      <c r="I17" s="19" t="str">
        <f>NULL_VALUE</f>
        <v>n/a</v>
      </c>
      <c r="J17" s="16" t="s">
        <v>7854</v>
      </c>
      <c r="K17" s="21">
        <f>IF(B3L303C1=0,0,B3L310C1/B3L303C1)</f>
        <v>0.10339007806765382</v>
      </c>
      <c r="L17" s="16" t="s">
        <v>945</v>
      </c>
      <c r="M17" s="19" t="str">
        <f>NULL_VALUE</f>
        <v>n/a</v>
      </c>
    </row>
    <row r="18" spans="1:13" x14ac:dyDescent="0.3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27606.820599666666</v>
      </c>
      <c r="F18" s="16" t="s">
        <v>7856</v>
      </c>
      <c r="G18" s="21">
        <f>IF(B3L301C1=0,0,B3L311C1/B3L301C1)</f>
        <v>1.220645693823502E-2</v>
      </c>
      <c r="H18" s="16" t="s">
        <v>945</v>
      </c>
      <c r="I18" s="19" t="str">
        <f>NULL_VALUE</f>
        <v>n/a</v>
      </c>
      <c r="J18" s="16" t="s">
        <v>7857</v>
      </c>
      <c r="K18" s="21">
        <f>IF(B3L303C1=0,0,B3L311C1/B3L303C1)</f>
        <v>5.3739917043147963E-2</v>
      </c>
      <c r="L18" s="16" t="s">
        <v>945</v>
      </c>
      <c r="M18" s="19" t="str">
        <f>NULL_VALUE</f>
        <v>n/a</v>
      </c>
    </row>
    <row r="19" spans="1:13" x14ac:dyDescent="0.3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194879.44570833331</v>
      </c>
      <c r="F19" s="16" t="s">
        <v>7859</v>
      </c>
      <c r="G19" s="21">
        <f>IF(B3L301C1=0,0,B3L312C1/B3L301C1)</f>
        <v>8.6166661372610295E-2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0.3793557178368791</v>
      </c>
      <c r="L19" s="16" t="s">
        <v>945</v>
      </c>
      <c r="M19" s="19" t="str">
        <f>NULL_VALUE</f>
        <v>n/a</v>
      </c>
    </row>
    <row r="20" spans="1:13" x14ac:dyDescent="0.3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13803.745580333334</v>
      </c>
      <c r="F20" s="16" t="s">
        <v>7862</v>
      </c>
      <c r="G20" s="21">
        <f>IF(B3L301C1=0,0,B3L313C1/B3L301C1)</f>
        <v>6.1033767146197659E-3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2.6870611184425585E-2</v>
      </c>
      <c r="L20" s="16" t="s">
        <v>945</v>
      </c>
      <c r="M20" s="19" t="str">
        <f>NULL_VALUE</f>
        <v>n/a</v>
      </c>
    </row>
    <row r="21" spans="1:13" x14ac:dyDescent="0.3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25960.759212000001</v>
      </c>
      <c r="F21" s="16" t="s">
        <v>7865</v>
      </c>
      <c r="G21" s="21">
        <f>IF(B3L301C1=0,0,B3L314C1/B3L301C1)</f>
        <v>1.1478644861009179E-2</v>
      </c>
      <c r="H21" s="16" t="s">
        <v>945</v>
      </c>
      <c r="I21" s="19" t="str">
        <f>NULL_VALUE</f>
        <v>n/a</v>
      </c>
      <c r="J21" s="16" t="s">
        <v>7866</v>
      </c>
      <c r="K21" s="21">
        <f>IF(B3L303C1=0,0,B3L314C1/B3L303C1)</f>
        <v>5.053566532202787E-2</v>
      </c>
      <c r="L21" s="16" t="s">
        <v>945</v>
      </c>
      <c r="M21" s="19" t="str">
        <f>NULL_VALUE</f>
        <v>n/a</v>
      </c>
    </row>
    <row r="22" spans="1:13" x14ac:dyDescent="0.3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14791.531476666665</v>
      </c>
      <c r="F22" s="16" t="s">
        <v>7868</v>
      </c>
      <c r="G22" s="21">
        <f>IF(B3L301C1=0,0,B3L315C1/B3L301C1)</f>
        <v>6.5401298700314501E-3</v>
      </c>
      <c r="H22" s="16" t="s">
        <v>945</v>
      </c>
      <c r="I22" s="19" t="str">
        <f>NULL_VALUE</f>
        <v>n/a</v>
      </c>
      <c r="J22" s="16" t="s">
        <v>7869</v>
      </c>
      <c r="K22" s="21">
        <f>IF(B3L303C1=0,0,B3L315C1/B3L303C1)</f>
        <v>2.8793452387153064E-2</v>
      </c>
      <c r="L22" s="16" t="s">
        <v>945</v>
      </c>
      <c r="M22" s="19" t="str">
        <f>NULL_VALUE</f>
        <v>n/a</v>
      </c>
    </row>
    <row r="23" spans="1:13" x14ac:dyDescent="0.3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3323.5549093333334</v>
      </c>
      <c r="F23" s="16" t="s">
        <v>7871</v>
      </c>
      <c r="G23" s="21">
        <f>IF(B3L301C1=0,0,B3L316C1/B3L301C1)</f>
        <v>1.4695219877339577E-3</v>
      </c>
      <c r="H23" s="16" t="s">
        <v>945</v>
      </c>
      <c r="I23" s="19" t="str">
        <f>NULL_VALUE</f>
        <v>n/a</v>
      </c>
      <c r="J23" s="16" t="s">
        <v>7872</v>
      </c>
      <c r="K23" s="21">
        <f>IF(B3L303C1=0,0,B3L316C1/B3L303C1)</f>
        <v>6.4696897808680315E-3</v>
      </c>
      <c r="L23" s="16" t="s">
        <v>945</v>
      </c>
      <c r="M23" s="19" t="str">
        <f>NULL_VALUE</f>
        <v>n/a</v>
      </c>
    </row>
    <row r="24" spans="1:13" x14ac:dyDescent="0.3">
      <c r="A24" s="11">
        <v>317</v>
      </c>
      <c r="B24" s="14" t="s">
        <v>945</v>
      </c>
      <c r="C24" s="11" t="s">
        <v>7826</v>
      </c>
      <c r="D24" s="16" t="s">
        <v>7873</v>
      </c>
      <c r="E24" s="15">
        <f>A3L318C12</f>
        <v>42096.351010999999</v>
      </c>
      <c r="F24" s="16" t="s">
        <v>7874</v>
      </c>
      <c r="G24" s="21">
        <f>IF(B3L301C1=0,0,B3L317C1/B3L301C1)</f>
        <v>1.8613055930055276E-2</v>
      </c>
      <c r="H24" s="16" t="s">
        <v>945</v>
      </c>
      <c r="I24" s="19" t="str">
        <f>NULL_VALUE</f>
        <v>n/a</v>
      </c>
      <c r="J24" s="16" t="s">
        <v>7875</v>
      </c>
      <c r="K24" s="21">
        <f>IF(B3L303C1=0,0,B3L317C1/B3L303C1)</f>
        <v>8.1945488904930003E-2</v>
      </c>
      <c r="L24" s="16" t="s">
        <v>945</v>
      </c>
      <c r="M24" s="19" t="str">
        <f>NULL_VALUE</f>
        <v>n/a</v>
      </c>
    </row>
    <row r="25" spans="1:13" x14ac:dyDescent="0.3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12632.784184333335</v>
      </c>
      <c r="F25" s="16" t="s">
        <v>7877</v>
      </c>
      <c r="G25" s="21">
        <f>IF(B3L301C1=0,0,B3L318C1/B3L301C1)</f>
        <v>5.5856318404859393E-3</v>
      </c>
      <c r="H25" s="16" t="s">
        <v>945</v>
      </c>
      <c r="I25" s="19" t="str">
        <f>NULL_VALUE</f>
        <v>n/a</v>
      </c>
      <c r="J25" s="16" t="s">
        <v>7878</v>
      </c>
      <c r="K25" s="21">
        <f>IF(B3L303C1=0,0,B3L318C1/B3L303C1)</f>
        <v>2.4591197368749595E-2</v>
      </c>
      <c r="L25" s="16" t="s">
        <v>945</v>
      </c>
      <c r="M25" s="19" t="str">
        <f>NULL_VALUE</f>
        <v>n/a</v>
      </c>
    </row>
    <row r="26" spans="1:13" x14ac:dyDescent="0.3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1106.4190673333333</v>
      </c>
      <c r="F26" s="16" t="s">
        <v>7880</v>
      </c>
      <c r="G26" s="21">
        <f>IF(B3L301C1=0,0,B3L319C1/B3L301C1)</f>
        <v>4.892072468935287E-4</v>
      </c>
      <c r="H26" s="16" t="s">
        <v>945</v>
      </c>
      <c r="I26" s="19" t="str">
        <f>NULL_VALUE</f>
        <v>n/a</v>
      </c>
      <c r="J26" s="16" t="s">
        <v>7881</v>
      </c>
      <c r="K26" s="21">
        <f>IF(B3L303C1=0,0,B3L319C1/B3L303C1)</f>
        <v>2.1537745963462521E-3</v>
      </c>
      <c r="L26" s="16" t="s">
        <v>945</v>
      </c>
      <c r="M26" s="19" t="str">
        <f>NULL_VALUE</f>
        <v>n/a</v>
      </c>
    </row>
    <row r="27" spans="1:13" x14ac:dyDescent="0.3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28836.157958666667</v>
      </c>
      <c r="F27" s="16" t="s">
        <v>7883</v>
      </c>
      <c r="G27" s="21">
        <f>IF(B3L301C1=0,0,B3L320C1/B3L301C1)</f>
        <v>1.2750012958422954E-2</v>
      </c>
      <c r="H27" s="16" t="s">
        <v>945</v>
      </c>
      <c r="I27" s="19" t="str">
        <f>NULL_VALUE</f>
        <v>n/a</v>
      </c>
      <c r="J27" s="16" t="s">
        <v>7884</v>
      </c>
      <c r="K27" s="21">
        <f>IF(B3L303C1=0,0,B3L320C1/B3L303C1)</f>
        <v>5.6132966523518055E-2</v>
      </c>
      <c r="L27" s="16" t="s">
        <v>945</v>
      </c>
      <c r="M27" s="19" t="str">
        <f>NULL_VALUE</f>
        <v>n/a</v>
      </c>
    </row>
    <row r="28" spans="1:13" x14ac:dyDescent="0.3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36017.692715666664</v>
      </c>
      <c r="F28" s="16" t="s">
        <v>7886</v>
      </c>
      <c r="G28" s="21">
        <f>IF(B3L301C1=0,0,B3L321C1/B3L301C1)</f>
        <v>1.5925354879644298E-2</v>
      </c>
      <c r="H28" s="16" t="s">
        <v>945</v>
      </c>
      <c r="I28" s="19" t="str">
        <f>NULL_VALUE</f>
        <v>n/a</v>
      </c>
      <c r="J28" s="16" t="s">
        <v>7887</v>
      </c>
      <c r="K28" s="21">
        <f>IF(B3L303C1=0,0,B3L321C1/B3L303C1)</f>
        <v>7.0112666963500034E-2</v>
      </c>
      <c r="L28" s="16" t="s">
        <v>945</v>
      </c>
      <c r="M28" s="19" t="str">
        <f>NULL_VALUE</f>
        <v>n/a</v>
      </c>
    </row>
    <row r="29" spans="1:13" x14ac:dyDescent="0.3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117.20710700000001</v>
      </c>
      <c r="F29" s="16" t="s">
        <v>7889</v>
      </c>
      <c r="G29" s="21">
        <f>IF(B3L301C1=0,0,B3L322C1/B3L301C1)</f>
        <v>5.1823552056113227E-5</v>
      </c>
      <c r="H29" s="16" t="s">
        <v>945</v>
      </c>
      <c r="I29" s="19" t="str">
        <f>NULL_VALUE</f>
        <v>n/a</v>
      </c>
      <c r="J29" s="16" t="s">
        <v>7890</v>
      </c>
      <c r="K29" s="21">
        <f>IF(B3L303C1=0,0,B3L322C1/B3L303C1)</f>
        <v>2.2815739263808669E-4</v>
      </c>
      <c r="L29" s="16" t="s">
        <v>945</v>
      </c>
      <c r="M29" s="19" t="str">
        <f>NULL_VALUE</f>
        <v>n/a</v>
      </c>
    </row>
    <row r="30" spans="1:13" x14ac:dyDescent="0.3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463.75762600000002</v>
      </c>
      <c r="F30" s="16" t="s">
        <v>7892</v>
      </c>
      <c r="G30" s="21">
        <f>IF(B3L301C1=0,0,B3L323C1/B3L301C1)</f>
        <v>2.0505213452995209E-4</v>
      </c>
      <c r="H30" s="16" t="s">
        <v>945</v>
      </c>
      <c r="I30" s="19" t="str">
        <f>NULL_VALUE</f>
        <v>n/a</v>
      </c>
      <c r="J30" s="16" t="s">
        <v>7893</v>
      </c>
      <c r="K30" s="21">
        <f>IF(B3L303C1=0,0,B3L323C1/B3L303C1)</f>
        <v>9.0275865920134827E-4</v>
      </c>
      <c r="L30" s="16" t="s">
        <v>945</v>
      </c>
      <c r="M30" s="19" t="str">
        <f>NULL_VALUE</f>
        <v>n/a</v>
      </c>
    </row>
    <row r="31" spans="1:13" x14ac:dyDescent="0.3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0</v>
      </c>
      <c r="F31" s="16" t="s">
        <v>7895</v>
      </c>
      <c r="G31" s="15">
        <f>IF(B3L301C1=0,0,B3L324C1/B3L301C1)</f>
        <v>0</v>
      </c>
      <c r="H31" s="16" t="s">
        <v>945</v>
      </c>
      <c r="I31" s="19" t="str">
        <f>NULL_VALUE</f>
        <v>n/a</v>
      </c>
      <c r="J31" s="16" t="s">
        <v>7896</v>
      </c>
      <c r="K31" s="15">
        <f>IF(B3L303C1=0,0,B3L324C1/B3L303C1)</f>
        <v>0</v>
      </c>
      <c r="L31" s="16" t="s">
        <v>945</v>
      </c>
      <c r="M31" s="19" t="str">
        <f>NULL_VALUE</f>
        <v>n/a</v>
      </c>
    </row>
    <row r="32" spans="1:13" x14ac:dyDescent="0.3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3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6093.0582636666668</v>
      </c>
      <c r="F33" s="16" t="s">
        <v>7901</v>
      </c>
      <c r="G33" s="21">
        <f>IF(B3L301C1=0,0,B3L326C1/B3L301C1)</f>
        <v>2.6940680492016614E-3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21">
        <f>IF(B3L304C1=0,0,B3L326C1/B3L304C1)</f>
        <v>2.1845563949721199E-2</v>
      </c>
    </row>
    <row r="34" spans="1:13" x14ac:dyDescent="0.3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0</v>
      </c>
      <c r="F34" s="16" t="s">
        <v>7904</v>
      </c>
      <c r="G34" s="15">
        <f>IF(B3L301C1=0,0,B3L327C1/B3L301C1)</f>
        <v>0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15">
        <f>IF(B3L304C1=0,0,B3L327C1/B3L304C1)</f>
        <v>0</v>
      </c>
    </row>
    <row r="35" spans="1:13" x14ac:dyDescent="0.3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472.76759633333336</v>
      </c>
      <c r="F35" s="16" t="s">
        <v>7907</v>
      </c>
      <c r="G35" s="21">
        <f>IF(B3L301C1=0,0,B3L328C1/B3L301C1)</f>
        <v>2.0903592594452507E-4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21">
        <f>IF(B3L304C1=0,0,B3L328C1/B3L304C1)</f>
        <v>1.695023141439768E-3</v>
      </c>
    </row>
    <row r="36" spans="1:13" x14ac:dyDescent="0.3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3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3317.0591556666673</v>
      </c>
      <c r="F37" s="16" t="s">
        <v>7913</v>
      </c>
      <c r="G37" s="21">
        <f>IF(B3L301C1=0,0,B3L330C1/B3L301C1)</f>
        <v>1.4666498664359876E-3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21">
        <f>IF(B3L304C1=0,0,B3L330C1/B3L304C1)</f>
        <v>1.1892718693045576E-2</v>
      </c>
    </row>
    <row r="38" spans="1:13" x14ac:dyDescent="0.3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61908.237946333342</v>
      </c>
      <c r="F38" s="16" t="s">
        <v>7916</v>
      </c>
      <c r="G38" s="21">
        <f>IF(B3L301C1=0,0,B3L331C1/B3L301C1)</f>
        <v>2.7372954371393622E-2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21">
        <f>IF(B3L304C1=0,0,B3L331C1/B3L304C1)</f>
        <v>0.2219608466795335</v>
      </c>
    </row>
    <row r="39" spans="1:13" x14ac:dyDescent="0.3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0</v>
      </c>
      <c r="F39" s="16" t="s">
        <v>7919</v>
      </c>
      <c r="G39" s="15">
        <f>IF(B3L301C1=0,0,B3L332C1/B3L301C1)</f>
        <v>0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15">
        <f>IF(B3L304C1=0,0,B3L332C1/B3L304C1)</f>
        <v>0</v>
      </c>
    </row>
    <row r="40" spans="1:13" x14ac:dyDescent="0.3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3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11062.917445333334</v>
      </c>
      <c r="F41" s="16" t="s">
        <v>7925</v>
      </c>
      <c r="G41" s="21">
        <f>IF(B3L301C1=0,0,B3L334C1/B3L301C1)</f>
        <v>4.8915095065072732E-3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21">
        <f>IF(B3L304C1=0,0,B3L334C1/B3L304C1)</f>
        <v>3.9664099712232295E-2</v>
      </c>
    </row>
    <row r="42" spans="1:13" x14ac:dyDescent="0.3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89563.057509999999</v>
      </c>
      <c r="F42" s="16" t="s">
        <v>7928</v>
      </c>
      <c r="G42" s="21">
        <f>IF(B3L301C1=0,0,B3L335C1/B3L301C1)</f>
        <v>3.9600634227531503E-2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21">
        <f>IF(B3L304C1=0,0,B3L335C1/B3L304C1)</f>
        <v>0.32111222570024317</v>
      </c>
    </row>
    <row r="43" spans="1:13" x14ac:dyDescent="0.3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106498.03000933334</v>
      </c>
      <c r="F43" s="16" t="s">
        <v>7931</v>
      </c>
      <c r="G43" s="21">
        <f>IF(B3L301C1=0,0,B3L336C1/B3L301C1)</f>
        <v>4.7088494403860634E-2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21">
        <f>IF(B3L304C1=0,0,B3L336C1/B3L304C1)</f>
        <v>0.3818295221237844</v>
      </c>
    </row>
    <row r="44" spans="1:13" x14ac:dyDescent="0.3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3317.0591556666673</v>
      </c>
      <c r="F44" s="16" t="s">
        <v>7934</v>
      </c>
      <c r="G44" s="21">
        <f>IF(B3L301C1=0,0,B3L337C1/B3L301C1)</f>
        <v>1.4666498664359876E-3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21">
        <f>IF(B3L304C1=0,0,B3L337C1/B3L304C1)</f>
        <v>1.1892718693045576E-2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AA4960-7678-4B02-B53C-B93A586BF2E4}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7936</v>
      </c>
    </row>
    <row r="3" spans="1:13" x14ac:dyDescent="0.3">
      <c r="B3" s="13" t="s">
        <v>7608</v>
      </c>
    </row>
    <row r="4" spans="1:13" x14ac:dyDescent="0.3">
      <c r="B4" s="13" t="s">
        <v>7809</v>
      </c>
    </row>
    <row r="5" spans="1:13" x14ac:dyDescent="0.3">
      <c r="B5" s="11" t="s">
        <v>7937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3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863084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821876</v>
      </c>
      <c r="F9" s="16" t="s">
        <v>7960</v>
      </c>
      <c r="G9" s="21">
        <f>IF(B3L401C1=0,0,B3L402C1/B3L401C1)</f>
        <v>0.95225493694704111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41208</v>
      </c>
      <c r="F10" s="16" t="s">
        <v>7962</v>
      </c>
      <c r="G10" s="21">
        <f>IF(B3L401C1=0,0,B3L403C1/B3L401C1)</f>
        <v>4.7745063052958926E-2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212327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3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0</v>
      </c>
      <c r="F12" s="16" t="s">
        <v>945</v>
      </c>
      <c r="G12" s="19" t="str">
        <f>NULL_VALUE</f>
        <v>n/a</v>
      </c>
      <c r="H12" s="16" t="s">
        <v>7965</v>
      </c>
      <c r="I12" s="15">
        <f>IF(B3L404C1=0,0,B3L405C1/B3L404C1)</f>
        <v>0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3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3998</v>
      </c>
      <c r="F13" s="16" t="s">
        <v>945</v>
      </c>
      <c r="G13" s="19" t="str">
        <f>NULL_VALUE</f>
        <v>n/a</v>
      </c>
      <c r="H13" s="16" t="s">
        <v>7967</v>
      </c>
      <c r="I13" s="21">
        <f>IF(B3L404C1=0,0,B3L406C1/B3L404C1)</f>
        <v>1.8829447032172073E-2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12307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5.7962482397434144E-2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3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8395</v>
      </c>
      <c r="F15" s="16" t="s">
        <v>945</v>
      </c>
      <c r="G15" s="19" t="str">
        <f>NULL_VALUE</f>
        <v>n/a</v>
      </c>
      <c r="H15" s="16" t="s">
        <v>7971</v>
      </c>
      <c r="I15" s="21">
        <f>IF(B3L404C1=0,0,B3L408C1/B3L404C1)</f>
        <v>3.9538070994268273E-2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3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9658</v>
      </c>
      <c r="F16" s="16" t="s">
        <v>945</v>
      </c>
      <c r="G16" s="19" t="str">
        <f>NULL_VALUE</f>
        <v>n/a</v>
      </c>
      <c r="H16" s="16" t="s">
        <v>7973</v>
      </c>
      <c r="I16" s="21">
        <f>IF(B3L404C1=0,0,B3L409C1/B3L404C1)</f>
        <v>4.5486443080719835E-2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3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60480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0.28484366095692021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3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6641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3.1277228049188283E-2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3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3441</v>
      </c>
      <c r="F19" s="16" t="s">
        <v>945</v>
      </c>
      <c r="G19" s="19" t="str">
        <f>NULL_VALUE</f>
        <v>n/a</v>
      </c>
      <c r="H19" s="16" t="s">
        <v>7979</v>
      </c>
      <c r="I19" s="21">
        <f>IF(B3L404C1=0,0,B3L412C1/B3L404C1)</f>
        <v>1.620613487686446E-2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3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25138</v>
      </c>
      <c r="F20" s="16" t="s">
        <v>945</v>
      </c>
      <c r="G20" s="19" t="str">
        <f>NULL_VALUE</f>
        <v>n/a</v>
      </c>
      <c r="H20" s="16" t="s">
        <v>7981</v>
      </c>
      <c r="I20" s="21">
        <f>IF(B3L404C1=0,0,B3L413C1/B3L404C1)</f>
        <v>0.11839285630183632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3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2017</v>
      </c>
      <c r="F21" s="16" t="s">
        <v>945</v>
      </c>
      <c r="G21" s="19" t="str">
        <f>NULL_VALUE</f>
        <v>n/a</v>
      </c>
      <c r="H21" s="16" t="s">
        <v>7983</v>
      </c>
      <c r="I21" s="21">
        <f>IF(B3L404C1=0,0,B3L414C1/B3L404C1)</f>
        <v>9.4994984151803592E-3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3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10605</v>
      </c>
      <c r="F22" s="16" t="s">
        <v>945</v>
      </c>
      <c r="G22" s="19" t="str">
        <f>NULL_VALUE</f>
        <v>n/a</v>
      </c>
      <c r="H22" s="16" t="s">
        <v>7985</v>
      </c>
      <c r="I22" s="21">
        <f>IF(B3L404C1=0,0,B3L415C1/B3L404C1)</f>
        <v>4.9946544716404417E-2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3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3524</v>
      </c>
      <c r="F23" s="16" t="s">
        <v>945</v>
      </c>
      <c r="G23" s="19" t="str">
        <f>NULL_VALUE</f>
        <v>n/a</v>
      </c>
      <c r="H23" s="16" t="s">
        <v>7987</v>
      </c>
      <c r="I23" s="21">
        <f>IF(B3L404C1=0,0,B3L416C1/B3L404C1)</f>
        <v>1.6597041356021608E-2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3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-5</v>
      </c>
      <c r="F24" s="16" t="s">
        <v>945</v>
      </c>
      <c r="G24" s="19" t="str">
        <f>NULL_VALUE</f>
        <v>n/a</v>
      </c>
      <c r="H24" s="16" t="s">
        <v>7989</v>
      </c>
      <c r="I24" s="21">
        <f>IF(B3L404C1=0,0,B3L417C1/B3L404C1)</f>
        <v>-2.3548583081755969E-5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3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3673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1.7298789131857936E-2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3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2781</v>
      </c>
      <c r="F26" s="16" t="s">
        <v>945</v>
      </c>
      <c r="G26" s="19" t="str">
        <f>NULL_VALUE</f>
        <v>n/a</v>
      </c>
      <c r="H26" s="16" t="s">
        <v>7993</v>
      </c>
      <c r="I26" s="21">
        <f>IF(B3L404C1=0,0,B3L419C1/B3L404C1)</f>
        <v>1.3097721910072671E-2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3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-24</v>
      </c>
      <c r="F27" s="16" t="s">
        <v>945</v>
      </c>
      <c r="G27" s="19" t="str">
        <f>NULL_VALUE</f>
        <v>n/a</v>
      </c>
      <c r="H27" s="16" t="s">
        <v>7995</v>
      </c>
      <c r="I27" s="21">
        <f>IF(B3L404C1=0,0,B3L420C1/B3L404C1)</f>
        <v>-1.1303319879242866E-4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3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46887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0.22082448299085844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3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12811</v>
      </c>
      <c r="F29" s="16" t="s">
        <v>945</v>
      </c>
      <c r="G29" s="19" t="str">
        <f>NULL_VALUE</f>
        <v>n/a</v>
      </c>
      <c r="H29" s="16" t="s">
        <v>7999</v>
      </c>
      <c r="I29" s="21">
        <f>IF(B3L404C1=0,0,B3L422C1/B3L404C1)</f>
        <v>6.0336179572075148E-2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3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35949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3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0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15">
        <f>IF(B3L423C1=0,0,B3L424C1/B3L423C1)</f>
        <v>0</v>
      </c>
      <c r="L31" s="16" t="s">
        <v>945</v>
      </c>
      <c r="M31" s="19" t="str">
        <f>NULL_VALUE</f>
        <v>n/a</v>
      </c>
    </row>
    <row r="32" spans="1:13" x14ac:dyDescent="0.3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0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15">
        <f>IF(B3L423C1=0,0,B3L425C1/B3L423C1)</f>
        <v>0</v>
      </c>
      <c r="L32" s="16" t="s">
        <v>945</v>
      </c>
      <c r="M32" s="19" t="str">
        <f>NULL_VALUE</f>
        <v>n/a</v>
      </c>
    </row>
    <row r="33" spans="1:13" x14ac:dyDescent="0.3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3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0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15">
        <f>IF(B3L423C1=0,0,B3L427C1/B3L423C1)</f>
        <v>0</v>
      </c>
      <c r="L34" s="16" t="s">
        <v>945</v>
      </c>
      <c r="M34" s="19" t="str">
        <f>NULL_VALUE</f>
        <v>n/a</v>
      </c>
    </row>
    <row r="35" spans="1:13" x14ac:dyDescent="0.3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3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1396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21">
        <f>IF(B3L423C1=0,0,B3L429C1/B3L423C1)</f>
        <v>3.8832790898216916E-2</v>
      </c>
      <c r="L36" s="16" t="s">
        <v>945</v>
      </c>
      <c r="M36" s="19" t="str">
        <f>NULL_VALUE</f>
        <v>n/a</v>
      </c>
    </row>
    <row r="37" spans="1:13" x14ac:dyDescent="0.3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34553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21">
        <f>IF(B3L423C1=0,0,B3L430C1/B3L423C1)</f>
        <v>0.9611672091017831</v>
      </c>
      <c r="L37" s="16" t="s">
        <v>945</v>
      </c>
      <c r="M37" s="19" t="str">
        <f>NULL_VALUE</f>
        <v>n/a</v>
      </c>
    </row>
    <row r="38" spans="1:13" x14ac:dyDescent="0.3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1396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21">
        <f>IF(B3L423C1=0,0,B3L431C1/B3L423C1)</f>
        <v>3.8832790898216916E-2</v>
      </c>
      <c r="L38" s="16" t="s">
        <v>945</v>
      </c>
      <c r="M38" s="19" t="str">
        <f>NULL_VALUE</f>
        <v>n/a</v>
      </c>
    </row>
    <row r="39" spans="1:13" x14ac:dyDescent="0.3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0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3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0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0</v>
      </c>
    </row>
    <row r="41" spans="1:13" x14ac:dyDescent="0.3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A6419D-2958-41E7-AA2F-C17EBBA45181}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1" width="25.6328125" style="1" customWidth="1"/>
    <col min="32" max="16384" width="8.7265625" style="1"/>
  </cols>
  <sheetData>
    <row r="1" spans="1:31" x14ac:dyDescent="0.3">
      <c r="A1" s="9" t="s">
        <v>0</v>
      </c>
    </row>
    <row r="2" spans="1:31" ht="15.5" x14ac:dyDescent="0.35">
      <c r="A2" s="10" t="s">
        <v>8022</v>
      </c>
    </row>
    <row r="3" spans="1:31" x14ac:dyDescent="0.3">
      <c r="B3" s="13" t="s">
        <v>7608</v>
      </c>
    </row>
    <row r="4" spans="1:31" x14ac:dyDescent="0.3">
      <c r="B4" s="13" t="s">
        <v>8023</v>
      </c>
    </row>
    <row r="5" spans="1:31" x14ac:dyDescent="0.3">
      <c r="B5" s="11" t="s">
        <v>8024</v>
      </c>
    </row>
    <row r="6" spans="1:3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3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1326865.6566148</v>
      </c>
      <c r="F8" s="16" t="s">
        <v>8061</v>
      </c>
      <c r="G8" s="15">
        <f>B3L501C1</f>
        <v>1326865.6566148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3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388948.11872079998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388948.11872079998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3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89791.795327200001</v>
      </c>
      <c r="F10" s="16" t="s">
        <v>8064</v>
      </c>
      <c r="G10" s="15">
        <f>B3L503C1</f>
        <v>89791.795327200001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3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27260.927590799995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27260.927590799995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3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78378.768601599993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78378.768601599993</v>
      </c>
    </row>
    <row r="13" spans="1:31" x14ac:dyDescent="0.3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11433.701498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11433.701498</v>
      </c>
      <c r="AD13" s="16" t="s">
        <v>945</v>
      </c>
      <c r="AE13" s="19" t="str">
        <f>NULL_VALUE</f>
        <v>n/a</v>
      </c>
    </row>
    <row r="14" spans="1:31" x14ac:dyDescent="0.3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154646.72003520001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154646.72003520001</v>
      </c>
    </row>
    <row r="15" spans="1:31" x14ac:dyDescent="0.3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37510.959128200004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37510.959128200004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3">
      <c r="A16" s="11">
        <v>509</v>
      </c>
      <c r="B16" s="14" t="s">
        <v>4142</v>
      </c>
      <c r="C16" s="11" t="s">
        <v>8047</v>
      </c>
      <c r="D16" s="16" t="s">
        <v>8074</v>
      </c>
      <c r="E16" s="15">
        <f>A2L129C44</f>
        <v>10921.5888022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15">
        <f>B3L509C1</f>
        <v>10921.5888022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3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68251.165427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68251.165427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3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45845.918788399998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45845.918788399998</v>
      </c>
      <c r="AD18" s="16" t="s">
        <v>945</v>
      </c>
      <c r="AE18" s="19" t="str">
        <f>NULL_VALUE</f>
        <v>n/a</v>
      </c>
    </row>
    <row r="19" spans="1:31" x14ac:dyDescent="0.3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14169.545474400002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14169.545474400002</v>
      </c>
    </row>
    <row r="20" spans="1:31" x14ac:dyDescent="0.3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0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0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3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399.93140080000001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399.93140080000001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3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7366.7137891999982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7366.7137891999982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3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66924.439356000017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66924.439356000017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3">
      <c r="A24" s="11">
        <v>517</v>
      </c>
      <c r="B24" s="14" t="s">
        <v>4158</v>
      </c>
      <c r="C24" s="11" t="s">
        <v>8052</v>
      </c>
      <c r="D24" s="16" t="s">
        <v>8088</v>
      </c>
      <c r="E24" s="15">
        <f>A2L137C44</f>
        <v>20.562493999999997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15">
        <f>B3L517C1</f>
        <v>20.562493999999997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3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285.78429360000001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285.78429360000001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3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402552.70178500004</v>
      </c>
      <c r="F26" s="16" t="s">
        <v>8093</v>
      </c>
      <c r="G26" s="15">
        <f>SUM(B3L503C2,B3L504C2,SUM(B3L507C2:B3L510C2),B3L512C2)</f>
        <v>89791.795327200001</v>
      </c>
      <c r="H26" s="16" t="s">
        <v>8094</v>
      </c>
      <c r="I26" s="15">
        <f>SUM(B3L503C3,B3L504C3,SUM(B3L507C3:B3L510C3),B3L512C3)</f>
        <v>27260.927590799995</v>
      </c>
      <c r="J26" s="16" t="s">
        <v>8095</v>
      </c>
      <c r="K26" s="15">
        <f>SUM(B3L503C4,B3L504C4,SUM(B3L507C4:B3L510C4),B3L512C4)</f>
        <v>37510.959128200004</v>
      </c>
      <c r="L26" s="16" t="s">
        <v>8096</v>
      </c>
      <c r="M26" s="15">
        <f>SUM(B3L503C5,B3L504C5,SUM(B3L507C5:B3L510C5),B3L512C5)</f>
        <v>10921.5888022</v>
      </c>
      <c r="N26" s="16" t="s">
        <v>8097</v>
      </c>
      <c r="O26" s="15">
        <f>SUM(B3L503C6,B3L504C6,SUM(B3L507C6:B3L510C6),B3L512C6)</f>
        <v>68251.165427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168816.26550959999</v>
      </c>
    </row>
    <row r="27" spans="1:31" x14ac:dyDescent="0.3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0.22305599969654913</v>
      </c>
      <c r="H27" s="16" t="s">
        <v>8108</v>
      </c>
      <c r="I27" s="21">
        <f>IF(B3L519C1=0,0,B3L519C3/B3L519C1)</f>
        <v>6.772014563539018E-2</v>
      </c>
      <c r="J27" s="16" t="s">
        <v>8109</v>
      </c>
      <c r="K27" s="21">
        <f>IF(B3L519C1=0,0,B3L519C4/B3L519C1)</f>
        <v>9.3182728526895561E-2</v>
      </c>
      <c r="L27" s="16" t="s">
        <v>8110</v>
      </c>
      <c r="M27" s="21">
        <f>IF(B3L519C1=0,0,B3L519C5/B3L519C1)</f>
        <v>2.7130829711914658E-2</v>
      </c>
      <c r="N27" s="16" t="s">
        <v>8111</v>
      </c>
      <c r="O27" s="21">
        <f>IF(B3L519C1=0,0,B3L519C6/B3L519C1)</f>
        <v>0.16954591317946827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0.41936438324978209</v>
      </c>
    </row>
    <row r="28" spans="1:31" x14ac:dyDescent="0.3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496155.79908860003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37510.959128200004</v>
      </c>
      <c r="L28" s="16" t="s">
        <v>8115</v>
      </c>
      <c r="M28" s="15">
        <f>SUM(B3L505C5:B3L518C5)</f>
        <v>10921.5888022</v>
      </c>
      <c r="N28" s="16" t="s">
        <v>8116</v>
      </c>
      <c r="O28" s="15">
        <f>SUM(B3L505C6:B3L518C6)</f>
        <v>68251.165427</v>
      </c>
      <c r="P28" s="16" t="s">
        <v>8117</v>
      </c>
      <c r="Q28" s="15">
        <f>SUM(B3L505C7:B3L518C7)</f>
        <v>0</v>
      </c>
      <c r="R28" s="16" t="s">
        <v>8118</v>
      </c>
      <c r="S28" s="15">
        <f>SUM(B3L505C8:B3L518C8)</f>
        <v>399.93140080000001</v>
      </c>
      <c r="T28" s="16" t="s">
        <v>8119</v>
      </c>
      <c r="U28" s="15">
        <f>SUM(B3L505C9:B3L518C9)</f>
        <v>7366.7137891999982</v>
      </c>
      <c r="V28" s="16" t="s">
        <v>8120</v>
      </c>
      <c r="W28" s="15">
        <f>SUM(B3L505C10:B3L518C10)</f>
        <v>66924.439356000017</v>
      </c>
      <c r="X28" s="16" t="s">
        <v>8121</v>
      </c>
      <c r="Y28" s="15">
        <f>SUM(B3L505C11:B3L518C11)</f>
        <v>20.562493999999997</v>
      </c>
      <c r="Z28" s="16" t="s">
        <v>8122</v>
      </c>
      <c r="AA28" s="15">
        <f>SUM(B3L505C12:B3L518C12)</f>
        <v>285.78429360000001</v>
      </c>
      <c r="AB28" s="16" t="s">
        <v>8123</v>
      </c>
      <c r="AC28" s="15">
        <f>SUM(B3L505C13:B3L518C13)</f>
        <v>57279.620286400001</v>
      </c>
      <c r="AD28" s="16" t="s">
        <v>8124</v>
      </c>
      <c r="AE28" s="15">
        <f>SUM(B3L505C14:B3L518C14)</f>
        <v>247195.03411120002</v>
      </c>
    </row>
    <row r="29" spans="1:31" x14ac:dyDescent="0.3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21">
        <f>IF(B3L521C1=0,0,B3L521C4/B3L521C1)</f>
        <v>7.5603185928905289E-2</v>
      </c>
      <c r="L29" s="16" t="s">
        <v>8127</v>
      </c>
      <c r="M29" s="21">
        <f>IF(B3L521C1=0,0,B3L521C5/B3L521C1)</f>
        <v>2.2012417918448431E-2</v>
      </c>
      <c r="N29" s="16" t="s">
        <v>8128</v>
      </c>
      <c r="O29" s="21">
        <f>IF(B3L521C1=0,0,B3L521C6/B3L521C1)</f>
        <v>0.13755994700126881</v>
      </c>
      <c r="P29" s="16" t="s">
        <v>8129</v>
      </c>
      <c r="Q29" s="15">
        <f>IF(B3L521C1=0,0,B3L521C7/B3L521C1)</f>
        <v>0</v>
      </c>
      <c r="R29" s="16" t="s">
        <v>8130</v>
      </c>
      <c r="S29" s="21">
        <f>IF(B3L521C1=0,0,B3L521C8/B3L521C1)</f>
        <v>8.0606011566254621E-4</v>
      </c>
      <c r="T29" s="16" t="s">
        <v>8131</v>
      </c>
      <c r="U29" s="21">
        <f>IF(B3L521C1=0,0,B3L521C9/B3L521C1)</f>
        <v>1.484758175301404E-2</v>
      </c>
      <c r="V29" s="16" t="s">
        <v>8132</v>
      </c>
      <c r="W29" s="21">
        <f>IF(B3L521C1=0,0,B3L521C10/B3L521C1)</f>
        <v>0.13488593598812118</v>
      </c>
      <c r="X29" s="16" t="s">
        <v>8133</v>
      </c>
      <c r="Y29" s="21">
        <f>IF(B3L521C1=0,0,B3L521C11/B3L521C1)</f>
        <v>4.144362322837245E-5</v>
      </c>
      <c r="Z29" s="16" t="s">
        <v>8134</v>
      </c>
      <c r="AA29" s="21">
        <f>IF(B3L521C1=0,0,B3L521C12/B3L521C1)</f>
        <v>5.7599708423233939E-4</v>
      </c>
      <c r="AB29" s="16" t="s">
        <v>8135</v>
      </c>
      <c r="AC29" s="21">
        <f>IF(B3L521C1=0,0,B3L521C13/B3L521C1)</f>
        <v>0.11544684228546406</v>
      </c>
      <c r="AD29" s="16" t="s">
        <v>8136</v>
      </c>
      <c r="AE29" s="21">
        <f>IF(B3L521C1=0,0,B3L521C14/B3L521C1)</f>
        <v>0.49822058830165494</v>
      </c>
    </row>
    <row r="30" spans="1:31" x14ac:dyDescent="0.3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2211969.5744241998</v>
      </c>
      <c r="F30" s="16" t="s">
        <v>8138</v>
      </c>
      <c r="G30" s="15">
        <f>SUM(B3L501C2,B3L502C2,SUM(B3L505C2:B3L518C2))</f>
        <v>1326865.6566148</v>
      </c>
      <c r="H30" s="16" t="s">
        <v>8139</v>
      </c>
      <c r="I30" s="15">
        <f>SUM(B3L501C3,B3L502C3,SUM(B3L505C3:B3L518C3))</f>
        <v>388948.11872079998</v>
      </c>
      <c r="J30" s="16" t="s">
        <v>8140</v>
      </c>
      <c r="K30" s="15">
        <f>SUM(B3L501C4,B3L502C4,SUM(B3L505C4:B3L518C4))</f>
        <v>37510.959128200004</v>
      </c>
      <c r="L30" s="16" t="s">
        <v>8141</v>
      </c>
      <c r="M30" s="15">
        <f>SUM(B3L501C5,B3L502C5,SUM(B3L505C5:B3L518C5))</f>
        <v>10921.5888022</v>
      </c>
      <c r="N30" s="16" t="s">
        <v>8142</v>
      </c>
      <c r="O30" s="15">
        <f>SUM(B3L501C6,B3L502C6,SUM(B3L505C6:B3L518C6))</f>
        <v>68251.165427</v>
      </c>
      <c r="P30" s="16" t="s">
        <v>8143</v>
      </c>
      <c r="Q30" s="15">
        <f>SUM(B3L501C7,B3L502C7,SUM(B3L505C7:B3L518C7))</f>
        <v>0</v>
      </c>
      <c r="R30" s="16" t="s">
        <v>8144</v>
      </c>
      <c r="S30" s="15">
        <f>SUM(B3L501C8,B3L502C8,SUM(B3L505C8:B3L518C8))</f>
        <v>399.93140080000001</v>
      </c>
      <c r="T30" s="16" t="s">
        <v>8145</v>
      </c>
      <c r="U30" s="15">
        <f>SUM(B3L501C9,B3L502C9,SUM(B3L505C9:B3L518C9))</f>
        <v>7366.7137891999982</v>
      </c>
      <c r="V30" s="16" t="s">
        <v>8146</v>
      </c>
      <c r="W30" s="15">
        <f>SUM(B3L501C10,B3L502C10,SUM(B3L505C10:B3L518C10))</f>
        <v>66924.439356000017</v>
      </c>
      <c r="X30" s="16" t="s">
        <v>8147</v>
      </c>
      <c r="Y30" s="15">
        <f>SUM(B3L501C11,B3L502C11,SUM(B3L505C11:B3L518C11))</f>
        <v>20.562493999999997</v>
      </c>
      <c r="Z30" s="16" t="s">
        <v>8148</v>
      </c>
      <c r="AA30" s="15">
        <f>SUM(B3L501C12,B3L502C12,SUM(B3L505C12:B3L518C12))</f>
        <v>285.78429360000001</v>
      </c>
      <c r="AB30" s="16" t="s">
        <v>8149</v>
      </c>
      <c r="AC30" s="15">
        <f>SUM(B3L501C13,B3L502C13,SUM(B3L505C13:B3L518C13))</f>
        <v>57279.620286400001</v>
      </c>
      <c r="AD30" s="16" t="s">
        <v>8150</v>
      </c>
      <c r="AE30" s="15">
        <f>SUM(B3L501C14,B3L502C14,SUM(B3L505C14:B3L518C14))</f>
        <v>247195.03411120002</v>
      </c>
    </row>
    <row r="31" spans="1:31" x14ac:dyDescent="0.3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0.59985710109064128</v>
      </c>
      <c r="H31" s="16" t="s">
        <v>8153</v>
      </c>
      <c r="I31" s="21">
        <f>IF(B3L523C1=0,0,B3L523C3/B3L523C1)</f>
        <v>0.17583791532125731</v>
      </c>
      <c r="J31" s="16" t="s">
        <v>8154</v>
      </c>
      <c r="K31" s="21">
        <f>IF(B3L523C1=0,0,B3L523C4/B3L523C1)</f>
        <v>1.6958171378991287E-2</v>
      </c>
      <c r="L31" s="16" t="s">
        <v>8155</v>
      </c>
      <c r="M31" s="21">
        <f>IF(B3L523C1=0,0,B3L523C5/B3L523C1)</f>
        <v>4.9374950399320074E-3</v>
      </c>
      <c r="N31" s="16" t="s">
        <v>8156</v>
      </c>
      <c r="O31" s="21">
        <f>IF(B3L523C1=0,0,B3L523C6/B3L523C1)</f>
        <v>3.0855381654499716E-2</v>
      </c>
      <c r="P31" s="16" t="s">
        <v>8157</v>
      </c>
      <c r="Q31" s="15">
        <f>IF(B3L523C1=0,0,B3L523C7/B3L523C1)</f>
        <v>0</v>
      </c>
      <c r="R31" s="16" t="s">
        <v>8158</v>
      </c>
      <c r="S31" s="21">
        <f>IF(B3L523C1=0,0,B3L523C8/B3L523C1)</f>
        <v>1.8080330101471066E-4</v>
      </c>
      <c r="T31" s="16" t="s">
        <v>8159</v>
      </c>
      <c r="U31" s="21">
        <f>IF(B3L523C1=0,0,B3L523C9/B3L523C1)</f>
        <v>3.3303865814328102E-3</v>
      </c>
      <c r="V31" s="16" t="s">
        <v>8160</v>
      </c>
      <c r="W31" s="21">
        <f>IF(B3L523C1=0,0,B3L523C10/B3L523C1)</f>
        <v>3.0255587658081232E-2</v>
      </c>
      <c r="X31" s="16" t="s">
        <v>8161</v>
      </c>
      <c r="Y31" s="21">
        <f>IF(B3L523C1=0,0,B3L523C11/B3L523C1)</f>
        <v>9.2960112280715447E-6</v>
      </c>
      <c r="Z31" s="16" t="s">
        <v>8162</v>
      </c>
      <c r="AA31" s="21">
        <f>IF(B3L523C1=0,0,B3L523C12/B3L523C1)</f>
        <v>1.2919901652552922E-4</v>
      </c>
      <c r="AB31" s="16" t="s">
        <v>8163</v>
      </c>
      <c r="AC31" s="21">
        <f>IF(B3L523C1=0,0,B3L523C13/B3L523C1)</f>
        <v>2.5895302064139161E-2</v>
      </c>
      <c r="AD31" s="16" t="s">
        <v>8164</v>
      </c>
      <c r="AE31" s="21">
        <f>IF(B3L523C1=0,0,B3L523C14/B3L523C1)</f>
        <v>0.111753360882257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5630E4-7985-42CF-99BB-5D6F38A7630D}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8165</v>
      </c>
    </row>
    <row r="3" spans="1:9" x14ac:dyDescent="0.3">
      <c r="B3" s="13" t="s">
        <v>7608</v>
      </c>
    </row>
    <row r="4" spans="1:9" x14ac:dyDescent="0.3">
      <c r="B4" s="13" t="s">
        <v>8166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3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176147</v>
      </c>
      <c r="F8" s="16" t="s">
        <v>8195</v>
      </c>
      <c r="G8" s="15">
        <f>A2L106C11</f>
        <v>179970</v>
      </c>
      <c r="H8" s="16" t="s">
        <v>8196</v>
      </c>
      <c r="I8" s="21">
        <f>IF(B3L601C2=0,0,B3L601C1/B3L601C2)</f>
        <v>0.97875757070622882</v>
      </c>
    </row>
    <row r="9" spans="1:9" x14ac:dyDescent="0.3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53357</v>
      </c>
      <c r="F9" s="16" t="s">
        <v>8198</v>
      </c>
      <c r="G9" s="15">
        <f>A2L107C11</f>
        <v>53357</v>
      </c>
      <c r="H9" s="16" t="s">
        <v>8199</v>
      </c>
      <c r="I9" s="15">
        <f>IF(B3L602C2=0,0,B3L602C1/B3L602C2)</f>
        <v>1</v>
      </c>
    </row>
    <row r="10" spans="1:9" x14ac:dyDescent="0.3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38650</v>
      </c>
      <c r="F10" s="16" t="s">
        <v>8201</v>
      </c>
      <c r="G10" s="15">
        <f>A2L108C11</f>
        <v>39458</v>
      </c>
      <c r="H10" s="16" t="s">
        <v>8202</v>
      </c>
      <c r="I10" s="21">
        <f>IF(B3L603C2=0,0,B3L603C1/B3L603C2)</f>
        <v>0.97952253028536673</v>
      </c>
    </row>
    <row r="11" spans="1:9" x14ac:dyDescent="0.3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13412</v>
      </c>
      <c r="F11" s="16" t="s">
        <v>8204</v>
      </c>
      <c r="G11" s="15">
        <f>A2L109C11</f>
        <v>13412</v>
      </c>
      <c r="H11" s="16" t="s">
        <v>8205</v>
      </c>
      <c r="I11" s="15">
        <f>IF(B3L604C2=0,0,B3L604C1/B3L604C2)</f>
        <v>1</v>
      </c>
    </row>
    <row r="12" spans="1:9" x14ac:dyDescent="0.3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92509</v>
      </c>
      <c r="F12" s="16" t="s">
        <v>8207</v>
      </c>
      <c r="G12" s="15">
        <f>A2L110C11</f>
        <v>94356</v>
      </c>
      <c r="H12" s="16" t="s">
        <v>8208</v>
      </c>
      <c r="I12" s="21">
        <f>IF(B3L605C2=0,0,B3L605C1/B3L605C2)</f>
        <v>0.98042519818559493</v>
      </c>
    </row>
    <row r="13" spans="1:9" x14ac:dyDescent="0.3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31054</v>
      </c>
      <c r="F13" s="16" t="s">
        <v>8210</v>
      </c>
      <c r="G13" s="15">
        <f>A2L111C11</f>
        <v>31054</v>
      </c>
      <c r="H13" s="16" t="s">
        <v>8211</v>
      </c>
      <c r="I13" s="15">
        <f>IF(B3L606C2=0,0,B3L606C1/B3L606C2)</f>
        <v>1</v>
      </c>
    </row>
    <row r="14" spans="1:9" x14ac:dyDescent="0.3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36857</v>
      </c>
      <c r="F14" s="16" t="s">
        <v>8213</v>
      </c>
      <c r="G14" s="15">
        <f>A2L112C11</f>
        <v>37410</v>
      </c>
      <c r="H14" s="16" t="s">
        <v>8214</v>
      </c>
      <c r="I14" s="21">
        <f>IF(B3L607C2=0,0,B3L607C1/B3L607C2)</f>
        <v>0.98521785618818503</v>
      </c>
    </row>
    <row r="15" spans="1:9" x14ac:dyDescent="0.3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11318</v>
      </c>
      <c r="F15" s="16" t="s">
        <v>8216</v>
      </c>
      <c r="G15" s="15">
        <f>A2L113C11</f>
        <v>11318</v>
      </c>
      <c r="H15" s="16" t="s">
        <v>8217</v>
      </c>
      <c r="I15" s="15">
        <f>IF(B3L608C2=0,0,B3L608C1/B3L608C2)</f>
        <v>1</v>
      </c>
    </row>
    <row r="16" spans="1:9" x14ac:dyDescent="0.3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521282</v>
      </c>
      <c r="F16" s="16" t="s">
        <v>8219</v>
      </c>
      <c r="G16" s="15">
        <f>A2L114C11</f>
        <v>530000</v>
      </c>
      <c r="H16" s="16" t="s">
        <v>8220</v>
      </c>
      <c r="I16" s="21">
        <f>IF(B3L609C2=0,0,B3L609C1/B3L609C2)</f>
        <v>0.9835509433962264</v>
      </c>
    </row>
    <row r="17" spans="1:9" x14ac:dyDescent="0.3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160352</v>
      </c>
      <c r="F17" s="16" t="s">
        <v>8222</v>
      </c>
      <c r="G17" s="15">
        <f>A2L115C11</f>
        <v>160373</v>
      </c>
      <c r="H17" s="16" t="s">
        <v>8223</v>
      </c>
      <c r="I17" s="21">
        <f>IF(B3L610C2=0,0,B3L610C1/B3L610C2)</f>
        <v>0.99986905526491365</v>
      </c>
    </row>
    <row r="18" spans="1:9" x14ac:dyDescent="0.3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104640</v>
      </c>
      <c r="F18" s="16" t="s">
        <v>8225</v>
      </c>
      <c r="G18" s="15">
        <f>A2L116C11</f>
        <v>104757</v>
      </c>
      <c r="H18" s="16" t="s">
        <v>8226</v>
      </c>
      <c r="I18" s="21">
        <f>IF(B3L611C2=0,0,B3L611C1/B3L611C2)</f>
        <v>0.99888312952833702</v>
      </c>
    </row>
    <row r="19" spans="1:9" x14ac:dyDescent="0.3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30849</v>
      </c>
      <c r="F19" s="16" t="s">
        <v>8228</v>
      </c>
      <c r="G19" s="15">
        <f>A2L117C11</f>
        <v>30849</v>
      </c>
      <c r="H19" s="16" t="s">
        <v>8229</v>
      </c>
      <c r="I19" s="15">
        <f>IF(B3L612C2=0,0,B3L612C1/B3L612C2)</f>
        <v>1</v>
      </c>
    </row>
    <row r="20" spans="1:9" x14ac:dyDescent="0.3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2005</v>
      </c>
      <c r="F20" s="16" t="s">
        <v>8231</v>
      </c>
      <c r="G20" s="15">
        <f>A2L118C11</f>
        <v>2046</v>
      </c>
      <c r="H20" s="16" t="s">
        <v>8232</v>
      </c>
      <c r="I20" s="21">
        <f>IF(B3L613C2=0,0,B3L613C1/B3L613C2)</f>
        <v>0.97996089931573804</v>
      </c>
    </row>
    <row r="21" spans="1:9" x14ac:dyDescent="0.3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839</v>
      </c>
      <c r="F21" s="16" t="s">
        <v>8234</v>
      </c>
      <c r="G21" s="15">
        <f>A2L119C11</f>
        <v>848</v>
      </c>
      <c r="H21" s="16" t="s">
        <v>8235</v>
      </c>
      <c r="I21" s="21">
        <f>IF(B3L614C2=0,0,B3L614C1/B3L614C2)</f>
        <v>0.98938679245283023</v>
      </c>
    </row>
    <row r="22" spans="1:9" x14ac:dyDescent="0.3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216964</v>
      </c>
      <c r="F22" s="16" t="s">
        <v>8237</v>
      </c>
      <c r="G22" s="15">
        <f>A2L121C11</f>
        <v>226627</v>
      </c>
      <c r="H22" s="16" t="s">
        <v>8238</v>
      </c>
      <c r="I22" s="21">
        <f>IF(B3L615C2=0,0,B3L615C1/B3L615C2)</f>
        <v>0.95736165593684774</v>
      </c>
    </row>
    <row r="23" spans="1:9" x14ac:dyDescent="0.3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70133</v>
      </c>
      <c r="F23" s="16" t="s">
        <v>8240</v>
      </c>
      <c r="G23" s="15">
        <f>A2L122C11</f>
        <v>70133</v>
      </c>
      <c r="H23" s="16" t="s">
        <v>8241</v>
      </c>
      <c r="I23" s="15">
        <f>IF(B3L616C2=0,0,B3L616C1/B3L616C2)</f>
        <v>1</v>
      </c>
    </row>
    <row r="24" spans="1:9" x14ac:dyDescent="0.3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37751</v>
      </c>
      <c r="F24" s="16" t="s">
        <v>8243</v>
      </c>
      <c r="G24" s="15">
        <f>A2L125C11</f>
        <v>38670</v>
      </c>
      <c r="H24" s="16" t="s">
        <v>8244</v>
      </c>
      <c r="I24" s="21">
        <f>IF(B3L617C2=0,0,B3L617C1/B3L617C2)</f>
        <v>0.97623480734419443</v>
      </c>
    </row>
    <row r="25" spans="1:9" x14ac:dyDescent="0.3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1804</v>
      </c>
      <c r="F25" s="16" t="s">
        <v>8246</v>
      </c>
      <c r="G25" s="15">
        <f>A2L126C11</f>
        <v>1804</v>
      </c>
      <c r="H25" s="16" t="s">
        <v>8247</v>
      </c>
      <c r="I25" s="15">
        <f>IF(B3L618C2=0,0,B3L618C1/B3L618C2)</f>
        <v>1</v>
      </c>
    </row>
    <row r="26" spans="1:9" x14ac:dyDescent="0.3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1226805</v>
      </c>
      <c r="F26" s="16" t="s">
        <v>8249</v>
      </c>
      <c r="G26" s="15">
        <f>B3L601C2+B3L603C2+B3L605C2+B3L607C2+B3L609C2+B3L611C2+B3L613C2+B3L615C2+B3L617C2</f>
        <v>1253294</v>
      </c>
      <c r="H26" s="16" t="s">
        <v>8250</v>
      </c>
      <c r="I26" s="21">
        <f>IF(B3L619C2=0,0,B3L619C1/B3L619C2)</f>
        <v>0.97886449627940453</v>
      </c>
    </row>
    <row r="27" spans="1:9" x14ac:dyDescent="0.3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373118</v>
      </c>
      <c r="F27" s="16" t="s">
        <v>8252</v>
      </c>
      <c r="G27" s="15">
        <f>B3L602C2+B3L604C2+B3L606C2+B3L608C2+B3L610C2+B3L612C2+B3L614C2+B3L616C2+B3L618C2</f>
        <v>373148</v>
      </c>
      <c r="H27" s="16" t="s">
        <v>8253</v>
      </c>
      <c r="I27" s="21">
        <f>IF(B3L620C2=0,0,B3L620C1/B3L620C2)</f>
        <v>0.99991960294574811</v>
      </c>
    </row>
    <row r="28" spans="1:9" x14ac:dyDescent="0.3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60656</v>
      </c>
      <c r="F28" s="16" t="s">
        <v>8255</v>
      </c>
      <c r="G28" s="15">
        <f>A2L123C11</f>
        <v>60797</v>
      </c>
      <c r="H28" s="16" t="s">
        <v>8256</v>
      </c>
      <c r="I28" s="21">
        <f>IF(B3L621C2=0,0,B3L621C1/B3L621C2)</f>
        <v>0.99768080661874758</v>
      </c>
    </row>
    <row r="29" spans="1:9" x14ac:dyDescent="0.3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10407</v>
      </c>
      <c r="F29" s="16" t="s">
        <v>8258</v>
      </c>
      <c r="G29" s="15">
        <f>A2L124C11</f>
        <v>11150</v>
      </c>
      <c r="H29" s="16" t="s">
        <v>8259</v>
      </c>
      <c r="I29" s="21">
        <f>IF(B3L622C2=0,0,B3L622C1/B3L622C2)</f>
        <v>0.93336322869955157</v>
      </c>
    </row>
    <row r="30" spans="1:9" x14ac:dyDescent="0.3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146274</v>
      </c>
      <c r="F30" s="16" t="s">
        <v>8261</v>
      </c>
      <c r="G30" s="15">
        <f>A2L127C11</f>
        <v>150426</v>
      </c>
      <c r="H30" s="16" t="s">
        <v>8262</v>
      </c>
      <c r="I30" s="21">
        <f>IF(B3L623C2=0,0,B3L623C1/B3L623C2)</f>
        <v>0.9723983885764429</v>
      </c>
    </row>
    <row r="31" spans="1:9" x14ac:dyDescent="0.3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24642</v>
      </c>
      <c r="F31" s="16" t="s">
        <v>8264</v>
      </c>
      <c r="G31" s="15">
        <f>A2L128C11</f>
        <v>25566</v>
      </c>
      <c r="H31" s="16" t="s">
        <v>8265</v>
      </c>
      <c r="I31" s="21">
        <f>IF(B3L624C2=0,0,B3L624C1/B3L624C2)</f>
        <v>0.96385824923726826</v>
      </c>
    </row>
    <row r="32" spans="1:9" x14ac:dyDescent="0.3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39969</v>
      </c>
      <c r="F32" s="16" t="s">
        <v>8267</v>
      </c>
      <c r="G32" s="15">
        <f>A2L131C11</f>
        <v>40141</v>
      </c>
      <c r="H32" s="16" t="s">
        <v>8268</v>
      </c>
      <c r="I32" s="21">
        <f>IF(B3L625C2=0,0,B3L625C1/B3L625C2)</f>
        <v>0.99571510425749232</v>
      </c>
    </row>
    <row r="33" spans="1:9" x14ac:dyDescent="0.3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10993</v>
      </c>
      <c r="F33" s="16" t="s">
        <v>8270</v>
      </c>
      <c r="G33" s="15">
        <f>A2L132C11</f>
        <v>12580</v>
      </c>
      <c r="H33" s="16" t="s">
        <v>8271</v>
      </c>
      <c r="I33" s="21">
        <f>IF(B3L626C2=0,0,B3L626C1/B3L626C2)</f>
        <v>0.87384737678855329</v>
      </c>
    </row>
    <row r="34" spans="1:9" x14ac:dyDescent="0.3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58068</v>
      </c>
      <c r="F34" s="16" t="s">
        <v>8273</v>
      </c>
      <c r="G34" s="15">
        <f>A2L139C11</f>
        <v>59845</v>
      </c>
      <c r="H34" s="16" t="s">
        <v>8274</v>
      </c>
      <c r="I34" s="21">
        <f>IF(B3L627C2=0,0,B3L627C1/B3L627C2)</f>
        <v>0.97030662544907675</v>
      </c>
    </row>
    <row r="35" spans="1:9" x14ac:dyDescent="0.3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46641</v>
      </c>
      <c r="F35" s="16" t="s">
        <v>8276</v>
      </c>
      <c r="G35" s="15">
        <f>A2L140C11</f>
        <v>46641</v>
      </c>
      <c r="H35" s="16" t="s">
        <v>8277</v>
      </c>
      <c r="I35" s="15">
        <f>IF(B3L628C2=0,0,B3L628C1/B3L628C2)</f>
        <v>1</v>
      </c>
    </row>
    <row r="36" spans="1:9" x14ac:dyDescent="0.3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7774831</v>
      </c>
      <c r="F36" s="16" t="s">
        <v>8279</v>
      </c>
      <c r="G36" s="15">
        <f>A2L181C11</f>
        <v>7835657</v>
      </c>
      <c r="H36" s="16" t="s">
        <v>8280</v>
      </c>
      <c r="I36" s="21">
        <f>IF(B3L629C2=0,0,B3L629C1/B3L629C2)</f>
        <v>0.99223728144302381</v>
      </c>
    </row>
    <row r="37" spans="1:9" x14ac:dyDescent="0.3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1447493</v>
      </c>
      <c r="F37" s="16" t="s">
        <v>8282</v>
      </c>
      <c r="G37" s="15">
        <f>A2L202C11-A2L216C11</f>
        <v>1461734</v>
      </c>
      <c r="H37" s="16" t="s">
        <v>8283</v>
      </c>
      <c r="I37" s="21">
        <f>IF(B3L630C2=0,0,B3L630C1/B3L630C2)</f>
        <v>0.99025746134385595</v>
      </c>
    </row>
    <row r="38" spans="1:9" x14ac:dyDescent="0.3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8092</v>
      </c>
      <c r="F38" s="16" t="s">
        <v>8285</v>
      </c>
      <c r="G38" s="15">
        <f>A2L242C11</f>
        <v>25958</v>
      </c>
      <c r="H38" s="16" t="s">
        <v>8286</v>
      </c>
      <c r="I38" s="21">
        <f>IF(B3L631C2=0,0,B3L631C1/B3L631C2)</f>
        <v>0.31173434008783418</v>
      </c>
    </row>
    <row r="39" spans="1:9" x14ac:dyDescent="0.3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83858</v>
      </c>
      <c r="F39" s="16" t="s">
        <v>8288</v>
      </c>
      <c r="G39" s="15">
        <f>A2L243C11</f>
        <v>83922</v>
      </c>
      <c r="H39" s="16" t="s">
        <v>8289</v>
      </c>
      <c r="I39" s="21">
        <f>IF(B3L632C2=0,0,B3L632C1/B3L632C2)</f>
        <v>0.99923738709754295</v>
      </c>
    </row>
    <row r="40" spans="1:9" x14ac:dyDescent="0.3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103976</v>
      </c>
      <c r="F40" s="16" t="s">
        <v>8291</v>
      </c>
      <c r="G40" s="15">
        <f>A2L245C11</f>
        <v>106112</v>
      </c>
      <c r="H40" s="16" t="s">
        <v>8292</v>
      </c>
      <c r="I40" s="21">
        <f>IF(B3L633C2=0,0,B3L633C1/B3L633C2)</f>
        <v>0.97987032569360677</v>
      </c>
    </row>
    <row r="41" spans="1:9" x14ac:dyDescent="0.3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34173503</v>
      </c>
      <c r="F41" s="16" t="s">
        <v>8294</v>
      </c>
      <c r="G41" s="15">
        <f>A2L420C11</f>
        <v>34385199</v>
      </c>
      <c r="H41" s="16" t="s">
        <v>8295</v>
      </c>
      <c r="I41" s="21">
        <f>IF(B3L634C2=0,0,B3L634C1/B3L634C2)</f>
        <v>0.99384339756184048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419BE8-BEF4-4B60-A830-C101E3916344}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8296</v>
      </c>
    </row>
    <row r="3" spans="1:13" x14ac:dyDescent="0.3">
      <c r="B3" s="13" t="s">
        <v>7608</v>
      </c>
    </row>
    <row r="4" spans="1:13" x14ac:dyDescent="0.3">
      <c r="B4" s="13" t="s">
        <v>8297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3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825900.39500000002</v>
      </c>
      <c r="F8" s="16" t="s">
        <v>7643</v>
      </c>
      <c r="G8" s="15">
        <f>A1L108C6</f>
        <v>828016.13250000007</v>
      </c>
      <c r="H8" s="16" t="s">
        <v>7660</v>
      </c>
      <c r="I8" s="15">
        <f>A1L108C7</f>
        <v>827708.83799999999</v>
      </c>
      <c r="J8" s="16" t="s">
        <v>7677</v>
      </c>
      <c r="K8" s="15">
        <f>A1L108C8</f>
        <v>823301.005</v>
      </c>
      <c r="L8" s="16" t="s">
        <v>7694</v>
      </c>
      <c r="M8" s="15">
        <f>A1L108C9</f>
        <v>844243.16539999994</v>
      </c>
    </row>
    <row r="9" spans="1:13" x14ac:dyDescent="0.3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248805.77499999999</v>
      </c>
      <c r="F9" s="16" t="s">
        <v>8350</v>
      </c>
      <c r="G9" s="15">
        <f>A1L105C6</f>
        <v>253191.36599999998</v>
      </c>
      <c r="H9" s="16" t="s">
        <v>8351</v>
      </c>
      <c r="I9" s="15">
        <f>A1L105C7</f>
        <v>254600.47033333333</v>
      </c>
      <c r="J9" s="16" t="s">
        <v>8352</v>
      </c>
      <c r="K9" s="15">
        <f>A1L105C8</f>
        <v>251091.80374999999</v>
      </c>
      <c r="L9" s="16" t="s">
        <v>8353</v>
      </c>
      <c r="M9" s="15">
        <f>A1L105C9</f>
        <v>260494.22519999999</v>
      </c>
    </row>
    <row r="10" spans="1:13" x14ac:dyDescent="0.3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32041.567999999999</v>
      </c>
      <c r="F10" s="16" t="s">
        <v>8355</v>
      </c>
      <c r="G10" s="15">
        <f>A1L106C6</f>
        <v>31981.178500000002</v>
      </c>
      <c r="H10" s="16" t="s">
        <v>8356</v>
      </c>
      <c r="I10" s="15">
        <f>A1L106C7</f>
        <v>31646.072333333334</v>
      </c>
      <c r="J10" s="16" t="s">
        <v>8357</v>
      </c>
      <c r="K10" s="15">
        <f>A1L106C8</f>
        <v>31364.591</v>
      </c>
      <c r="L10" s="16" t="s">
        <v>8358</v>
      </c>
      <c r="M10" s="15">
        <f>A1L106C9</f>
        <v>31951.190399999999</v>
      </c>
    </row>
    <row r="11" spans="1:13" x14ac:dyDescent="0.3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545053.05200000003</v>
      </c>
      <c r="F11" s="16" t="s">
        <v>8360</v>
      </c>
      <c r="G11" s="15">
        <f>A1L107C6</f>
        <v>542843.58799999999</v>
      </c>
      <c r="H11" s="16" t="s">
        <v>8361</v>
      </c>
      <c r="I11" s="15">
        <f>A1L107C7</f>
        <v>541462.29533333331</v>
      </c>
      <c r="J11" s="16" t="s">
        <v>8362</v>
      </c>
      <c r="K11" s="15">
        <f>A1L107C8</f>
        <v>540844.61025000003</v>
      </c>
      <c r="L11" s="16" t="s">
        <v>8363</v>
      </c>
      <c r="M11" s="15">
        <f>A1L107C9</f>
        <v>551797.74979999999</v>
      </c>
    </row>
    <row r="12" spans="1:13" x14ac:dyDescent="0.3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0.30125397264157983</v>
      </c>
      <c r="F12" s="16" t="s">
        <v>8365</v>
      </c>
      <c r="G12" s="21">
        <f>IF(B3L701C2=0,0,B3L702C2/B3L701C2)</f>
        <v>0.3057807161746332</v>
      </c>
      <c r="H12" s="16" t="s">
        <v>8366</v>
      </c>
      <c r="I12" s="21">
        <f>IF(B3L701C3=0,0,B3L702C3/B3L701C3)</f>
        <v>0.30759665554439003</v>
      </c>
      <c r="J12" s="16" t="s">
        <v>8367</v>
      </c>
      <c r="K12" s="21">
        <f>IF(B3L701C4=0,0,B3L702C4/B3L701C4)</f>
        <v>0.30498177729055487</v>
      </c>
      <c r="L12" s="16" t="s">
        <v>8368</v>
      </c>
      <c r="M12" s="21">
        <f>IF(B3L701C5=0,0,B3L702C5/B3L701C5)</f>
        <v>0.30855354935160012</v>
      </c>
    </row>
    <row r="13" spans="1:13" x14ac:dyDescent="0.3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3.8795922842487562E-2</v>
      </c>
      <c r="F13" s="16" t="s">
        <v>8370</v>
      </c>
      <c r="G13" s="21">
        <f>IF(B3L701C2=0,0,B3L703C2/B3L701C2)</f>
        <v>3.8623859179458681E-2</v>
      </c>
      <c r="H13" s="16" t="s">
        <v>8371</v>
      </c>
      <c r="I13" s="21">
        <f>IF(B3L701C3=0,0,B3L703C3/B3L701C3)</f>
        <v>3.8233338681993551E-2</v>
      </c>
      <c r="J13" s="16" t="s">
        <v>8372</v>
      </c>
      <c r="K13" s="21">
        <f>IF(B3L701C4=0,0,B3L703C4/B3L701C4)</f>
        <v>3.8096140791180011E-2</v>
      </c>
      <c r="L13" s="16" t="s">
        <v>8373</v>
      </c>
      <c r="M13" s="21">
        <f>IF(B3L701C5=0,0,B3L703C5/B3L701C5)</f>
        <v>3.784595683977094E-2</v>
      </c>
    </row>
    <row r="14" spans="1:13" x14ac:dyDescent="0.3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0.65995010451593261</v>
      </c>
      <c r="F14" s="16" t="s">
        <v>8375</v>
      </c>
      <c r="G14" s="21">
        <f>IF(B3L701C2=0,0,B3L704C2/B3L701C2)</f>
        <v>0.65559542464590803</v>
      </c>
      <c r="H14" s="16" t="s">
        <v>8376</v>
      </c>
      <c r="I14" s="21">
        <f>IF(B3L701C3=0,0,B3L704C3/B3L701C3)</f>
        <v>0.65417000577361639</v>
      </c>
      <c r="J14" s="16" t="s">
        <v>8377</v>
      </c>
      <c r="K14" s="21">
        <f>IF(B3L701C4=0,0,B3L704C4/B3L701C4)</f>
        <v>0.65692208191826518</v>
      </c>
      <c r="L14" s="16" t="s">
        <v>8378</v>
      </c>
      <c r="M14" s="21">
        <f>IF(B3L701C5=0,0,B3L704C5/B3L701C5)</f>
        <v>0.65360049380862895</v>
      </c>
    </row>
    <row r="15" spans="1:13" x14ac:dyDescent="0.3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250402.05300000001</v>
      </c>
      <c r="F15" s="16" t="s">
        <v>8380</v>
      </c>
      <c r="G15" s="15">
        <f>A1L104C6</f>
        <v>251907.73300000001</v>
      </c>
      <c r="H15" s="16" t="s">
        <v>8381</v>
      </c>
      <c r="I15" s="15">
        <f>A1L104C7</f>
        <v>252495.93599999999</v>
      </c>
      <c r="J15" s="16" t="s">
        <v>8382</v>
      </c>
      <c r="K15" s="15">
        <f>A1L104C8</f>
        <v>252859.36524999997</v>
      </c>
      <c r="L15" s="16" t="s">
        <v>8383</v>
      </c>
      <c r="M15" s="15">
        <f>A1L104C9</f>
        <v>261180.7616</v>
      </c>
    </row>
    <row r="16" spans="1:13" x14ac:dyDescent="0.3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73036.851999999999</v>
      </c>
      <c r="F16" s="16" t="s">
        <v>8385</v>
      </c>
      <c r="G16" s="15">
        <f>A1L101C6</f>
        <v>74465.961500000005</v>
      </c>
      <c r="H16" s="16" t="s">
        <v>8386</v>
      </c>
      <c r="I16" s="15">
        <f>A1L101C7</f>
        <v>75030.204333333342</v>
      </c>
      <c r="J16" s="16" t="s">
        <v>8387</v>
      </c>
      <c r="K16" s="15">
        <f>A1L101C8</f>
        <v>74376.528749999998</v>
      </c>
      <c r="L16" s="16" t="s">
        <v>8388</v>
      </c>
      <c r="M16" s="15">
        <f>A1L101C9</f>
        <v>77553.994399999996</v>
      </c>
    </row>
    <row r="17" spans="1:13" x14ac:dyDescent="0.3">
      <c r="A17" s="11">
        <v>710</v>
      </c>
      <c r="B17" s="14" t="s">
        <v>945</v>
      </c>
      <c r="C17" s="11" t="s">
        <v>8306</v>
      </c>
      <c r="D17" s="16" t="s">
        <v>8389</v>
      </c>
      <c r="E17" s="15">
        <f>A1L102C1</f>
        <v>15353.803</v>
      </c>
      <c r="F17" s="16" t="s">
        <v>8390</v>
      </c>
      <c r="G17" s="15">
        <f>A1L102C6</f>
        <v>15377.247499999999</v>
      </c>
      <c r="H17" s="16" t="s">
        <v>8391</v>
      </c>
      <c r="I17" s="15">
        <f>A1L102C7</f>
        <v>15270.772333333332</v>
      </c>
      <c r="J17" s="16" t="s">
        <v>8392</v>
      </c>
      <c r="K17" s="15">
        <f>A1L102C8</f>
        <v>15193.01125</v>
      </c>
      <c r="L17" s="16" t="s">
        <v>8393</v>
      </c>
      <c r="M17" s="15">
        <f>A1L102C9</f>
        <v>15376.924199999999</v>
      </c>
    </row>
    <row r="18" spans="1:13" x14ac:dyDescent="0.3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162011.39799999999</v>
      </c>
      <c r="F18" s="16" t="s">
        <v>8395</v>
      </c>
      <c r="G18" s="15">
        <f>A1L103C6</f>
        <v>162064.52399999998</v>
      </c>
      <c r="H18" s="16" t="s">
        <v>8396</v>
      </c>
      <c r="I18" s="15">
        <f>A1L103C7</f>
        <v>162194.9593333333</v>
      </c>
      <c r="J18" s="16" t="s">
        <v>8397</v>
      </c>
      <c r="K18" s="15">
        <f>A1L103C8</f>
        <v>163289.82524999999</v>
      </c>
      <c r="L18" s="16" t="s">
        <v>8398</v>
      </c>
      <c r="M18" s="15">
        <f>A1L103C9</f>
        <v>168249.84299999999</v>
      </c>
    </row>
    <row r="19" spans="1:13" x14ac:dyDescent="0.3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0.2916783274137133</v>
      </c>
      <c r="F19" s="16" t="s">
        <v>8400</v>
      </c>
      <c r="G19" s="21">
        <f>IF(B3L708C2=0,0,B3L709C2/B3L708C2)</f>
        <v>0.29560808083648626</v>
      </c>
      <c r="H19" s="16" t="s">
        <v>8401</v>
      </c>
      <c r="I19" s="21">
        <f>IF(B3L708C3=0,0,B3L709C3/B3L708C3)</f>
        <v>0.2971541068024689</v>
      </c>
      <c r="J19" s="16" t="s">
        <v>8402</v>
      </c>
      <c r="K19" s="21">
        <f>IF(B3L708C4=0,0,B3L709C4/B3L708C4)</f>
        <v>0.29414187873351866</v>
      </c>
      <c r="L19" s="16" t="s">
        <v>8403</v>
      </c>
      <c r="M19" s="21">
        <f>IF(B3L708C5=0,0,B3L709C5/B3L708C5)</f>
        <v>0.29693609102332902</v>
      </c>
    </row>
    <row r="20" spans="1:13" x14ac:dyDescent="0.3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6.1316601905017122E-2</v>
      </c>
      <c r="F20" s="16" t="s">
        <v>8405</v>
      </c>
      <c r="G20" s="21">
        <f>IF(B3L708C2=0,0,B3L710C2/B3L708C2)</f>
        <v>6.1043173692488427E-2</v>
      </c>
      <c r="H20" s="16" t="s">
        <v>8406</v>
      </c>
      <c r="I20" s="21">
        <f>IF(B3L708C3=0,0,B3L710C3/B3L708C3)</f>
        <v>6.047927968762766E-2</v>
      </c>
      <c r="J20" s="16" t="s">
        <v>8407</v>
      </c>
      <c r="K20" s="21">
        <f>IF(B3L708C4=0,0,B3L710C4/B3L708C4)</f>
        <v>6.0084827132974861E-2</v>
      </c>
      <c r="L20" s="16" t="s">
        <v>8408</v>
      </c>
      <c r="M20" s="21">
        <f>IF(B3L708C5=0,0,B3L710C5/B3L708C5)</f>
        <v>5.8874643391804857E-2</v>
      </c>
    </row>
    <row r="21" spans="1:13" x14ac:dyDescent="0.3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0.64700507068126945</v>
      </c>
      <c r="F21" s="16" t="s">
        <v>8410</v>
      </c>
      <c r="G21" s="21">
        <f>IF(B3L708C2=0,0,B3L711C2/B3L708C2)</f>
        <v>0.64334874547102516</v>
      </c>
      <c r="H21" s="16" t="s">
        <v>8411</v>
      </c>
      <c r="I21" s="21">
        <f>IF(B3L708C3=0,0,B3L711C3/B3L708C3)</f>
        <v>0.64236661350990343</v>
      </c>
      <c r="J21" s="16" t="s">
        <v>8412</v>
      </c>
      <c r="K21" s="21">
        <f>IF(B3L708C4=0,0,B3L711C4/B3L708C4)</f>
        <v>0.64577329413350648</v>
      </c>
      <c r="L21" s="16" t="s">
        <v>8413</v>
      </c>
      <c r="M21" s="21">
        <f>IF(B3L708C5=0,0,B3L711C5/B3L708C5)</f>
        <v>0.64418926558486611</v>
      </c>
    </row>
    <row r="22" spans="1:13" x14ac:dyDescent="0.3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3.2982972188331057</v>
      </c>
      <c r="F22" s="16" t="s">
        <v>8415</v>
      </c>
      <c r="G22" s="21">
        <f>IF(B3L708C2=0,0,B3L701C2/B3L708C2)</f>
        <v>3.2869817954338068</v>
      </c>
      <c r="H22" s="16" t="s">
        <v>8416</v>
      </c>
      <c r="I22" s="21">
        <f>IF(B3L708C3=0,0,B3L701C3/B3L708C3)</f>
        <v>3.2781075652639418</v>
      </c>
      <c r="J22" s="16" t="s">
        <v>8417</v>
      </c>
      <c r="K22" s="21">
        <f>IF(B3L708C4=0,0,B3L701C4/B3L708C4)</f>
        <v>3.2559640580684408</v>
      </c>
      <c r="L22" s="16" t="s">
        <v>8418</v>
      </c>
      <c r="M22" s="21">
        <f>IF(B3L708C5=0,0,B3L701C5/B3L708C5)</f>
        <v>3.2324094631937852</v>
      </c>
    </row>
    <row r="23" spans="1:13" x14ac:dyDescent="0.3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3.4065785721432791</v>
      </c>
      <c r="F23" s="16" t="s">
        <v>8420</v>
      </c>
      <c r="G23" s="21">
        <f>IF(B3L709C2=0,0,B3L702C2/B3L709C2)</f>
        <v>3.4000953039463537</v>
      </c>
      <c r="H23" s="16" t="s">
        <v>8421</v>
      </c>
      <c r="I23" s="21">
        <f>IF(B3L709C3=0,0,B3L702C3/B3L709C3)</f>
        <v>3.3933063703549462</v>
      </c>
      <c r="J23" s="16" t="s">
        <v>8422</v>
      </c>
      <c r="K23" s="21">
        <f>IF(B3L709C4=0,0,B3L702C4/B3L709C4)</f>
        <v>3.3759548606253018</v>
      </c>
      <c r="L23" s="16" t="s">
        <v>8423</v>
      </c>
      <c r="M23" s="21">
        <f>IF(B3L709C5=0,0,B3L702C5/B3L709C5)</f>
        <v>3.3588756738492376</v>
      </c>
    </row>
    <row r="24" spans="1:13" x14ac:dyDescent="0.3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2.086881536776263</v>
      </c>
      <c r="F24" s="16" t="s">
        <v>8425</v>
      </c>
      <c r="G24" s="21">
        <f>IF(B3L710C2=0,0,B3L703C2/B3L710C2)</f>
        <v>2.0797726316104361</v>
      </c>
      <c r="H24" s="16" t="s">
        <v>8426</v>
      </c>
      <c r="I24" s="21">
        <f>IF(B3L710C3=0,0,B3L703C3/B3L710C3)</f>
        <v>2.072329522211243</v>
      </c>
      <c r="J24" s="16" t="s">
        <v>8427</v>
      </c>
      <c r="K24" s="21">
        <f>IF(B3L710C4=0,0,B3L703C4/B3L710C4)</f>
        <v>2.0644091210029218</v>
      </c>
      <c r="L24" s="16" t="s">
        <v>8428</v>
      </c>
      <c r="M24" s="21">
        <f>IF(B3L710C5=0,0,B3L703C5/B3L710C5)</f>
        <v>2.0778661573944679</v>
      </c>
    </row>
    <row r="25" spans="1:13" x14ac:dyDescent="0.3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3.3642883076658601</v>
      </c>
      <c r="F25" s="16" t="s">
        <v>8430</v>
      </c>
      <c r="G25" s="21">
        <f>IF(B3L711C2=0,0,B3L704C2/B3L711C2)</f>
        <v>3.3495522314309829</v>
      </c>
      <c r="H25" s="16" t="s">
        <v>8431</v>
      </c>
      <c r="I25" s="21">
        <f>IF(B3L711C3=0,0,B3L704C3/B3L711C3)</f>
        <v>3.3383423107530281</v>
      </c>
      <c r="J25" s="16" t="s">
        <v>8432</v>
      </c>
      <c r="K25" s="21">
        <f>IF(B3L711C4=0,0,B3L704C4/B3L711C4)</f>
        <v>3.3121758163557105</v>
      </c>
      <c r="L25" s="16" t="s">
        <v>8433</v>
      </c>
      <c r="M25" s="21">
        <f>IF(B3L711C5=0,0,B3L704C5/B3L711C5)</f>
        <v>3.2796330740112487</v>
      </c>
    </row>
    <row r="26" spans="1:13" x14ac:dyDescent="0.3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20968775</v>
      </c>
      <c r="F26" s="16" t="s">
        <v>8435</v>
      </c>
      <c r="G26" s="15">
        <f>A1L114C6</f>
        <v>21179147.5</v>
      </c>
      <c r="H26" s="16" t="s">
        <v>8436</v>
      </c>
      <c r="I26" s="15">
        <f>A1L114C7</f>
        <v>21313867.333333332</v>
      </c>
      <c r="J26" s="16" t="s">
        <v>8437</v>
      </c>
      <c r="K26" s="15">
        <f>A1L114C8</f>
        <v>21072558.5</v>
      </c>
      <c r="L26" s="16" t="s">
        <v>8438</v>
      </c>
      <c r="M26" s="15">
        <f>A1L114C9</f>
        <v>21437592</v>
      </c>
    </row>
    <row r="27" spans="1:13" x14ac:dyDescent="0.3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8282636</v>
      </c>
      <c r="F27" s="16" t="s">
        <v>8440</v>
      </c>
      <c r="G27" s="15">
        <f>A1L115C6</f>
        <v>8428214.5</v>
      </c>
      <c r="H27" s="16" t="s">
        <v>8441</v>
      </c>
      <c r="I27" s="15">
        <f>A1L115C7</f>
        <v>8527499.666666666</v>
      </c>
      <c r="J27" s="16" t="s">
        <v>8442</v>
      </c>
      <c r="K27" s="15">
        <f>A1L115C8</f>
        <v>8429313</v>
      </c>
      <c r="L27" s="16" t="s">
        <v>8443</v>
      </c>
      <c r="M27" s="15">
        <f>A1L115C9</f>
        <v>8729129.4000000004</v>
      </c>
    </row>
    <row r="28" spans="1:13" x14ac:dyDescent="0.3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400305</v>
      </c>
      <c r="F28" s="16" t="s">
        <v>8445</v>
      </c>
      <c r="G28" s="15">
        <f>A1L116C6</f>
        <v>408373</v>
      </c>
      <c r="H28" s="16" t="s">
        <v>8446</v>
      </c>
      <c r="I28" s="15">
        <f>A1L116C7</f>
        <v>419604.66666666669</v>
      </c>
      <c r="J28" s="16" t="s">
        <v>8447</v>
      </c>
      <c r="K28" s="15">
        <f>A1L116C8</f>
        <v>420548.75</v>
      </c>
      <c r="L28" s="16" t="s">
        <v>8448</v>
      </c>
      <c r="M28" s="15">
        <f>A1L116C9</f>
        <v>426596</v>
      </c>
    </row>
    <row r="29" spans="1:13" x14ac:dyDescent="0.3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12285834</v>
      </c>
      <c r="F29" s="16" t="s">
        <v>8450</v>
      </c>
      <c r="G29" s="15">
        <f>A1L117C6</f>
        <v>12342560</v>
      </c>
      <c r="H29" s="16" t="s">
        <v>8451</v>
      </c>
      <c r="I29" s="15">
        <f>A1L117C7</f>
        <v>12366763</v>
      </c>
      <c r="J29" s="16" t="s">
        <v>8452</v>
      </c>
      <c r="K29" s="15">
        <f>A1L117C8</f>
        <v>12222696.75</v>
      </c>
      <c r="L29" s="16" t="s">
        <v>8453</v>
      </c>
      <c r="M29" s="15">
        <f>A1L117C9</f>
        <v>12281866.6</v>
      </c>
    </row>
    <row r="30" spans="1:13" x14ac:dyDescent="0.3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83.740427639385203</v>
      </c>
      <c r="F30" s="16" t="s">
        <v>8455</v>
      </c>
      <c r="G30" s="21">
        <f>IF(B3L708C2=0,0,B3L719C2/B3L708C2)</f>
        <v>84.075019245240867</v>
      </c>
      <c r="H30" s="16" t="s">
        <v>8456</v>
      </c>
      <c r="I30" s="21">
        <f>IF(B3L708C3=0,0,B3L719C3/B3L708C3)</f>
        <v>84.412714402394712</v>
      </c>
      <c r="J30" s="16" t="s">
        <v>8457</v>
      </c>
      <c r="K30" s="21">
        <f>IF(B3L708C4=0,0,B3L719C4/B3L708C4)</f>
        <v>83.337069517538865</v>
      </c>
      <c r="L30" s="16" t="s">
        <v>8458</v>
      </c>
      <c r="M30" s="21">
        <f>IF(B3L708C5=0,0,B3L719C5/B3L708C5)</f>
        <v>82.079521740700827</v>
      </c>
    </row>
    <row r="31" spans="1:13" x14ac:dyDescent="0.3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113.40351854157132</v>
      </c>
      <c r="F31" s="16" t="s">
        <v>8460</v>
      </c>
      <c r="G31" s="21">
        <f>IF(B3L709C2=0,0,B3L720C2/B3L709C2)</f>
        <v>113.18210804274648</v>
      </c>
      <c r="H31" s="16" t="s">
        <v>8461</v>
      </c>
      <c r="I31" s="21">
        <f>IF(B3L709C3=0,0,B3L720C3/B3L709C3)</f>
        <v>113.65422422124726</v>
      </c>
      <c r="J31" s="16" t="s">
        <v>8462</v>
      </c>
      <c r="K31" s="21">
        <f>IF(B3L709C4=0,0,B3L720C4/B3L709C4)</f>
        <v>113.33297132396758</v>
      </c>
      <c r="L31" s="16" t="s">
        <v>8463</v>
      </c>
      <c r="M31" s="21">
        <f>IF(B3L709C5=0,0,B3L720C5/B3L709C5)</f>
        <v>112.55551010019931</v>
      </c>
    </row>
    <row r="32" spans="1:13" x14ac:dyDescent="0.3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26.072042216511441</v>
      </c>
      <c r="F32" s="16" t="s">
        <v>8465</v>
      </c>
      <c r="G32" s="21">
        <f>IF(B3L710C2=0,0,B3L721C2/B3L710C2)</f>
        <v>26.556963461763882</v>
      </c>
      <c r="H32" s="16" t="s">
        <v>8466</v>
      </c>
      <c r="I32" s="21">
        <f>IF(B3L710C3=0,0,B3L721C3/B3L710C3)</f>
        <v>27.477632270814858</v>
      </c>
      <c r="J32" s="16" t="s">
        <v>8467</v>
      </c>
      <c r="K32" s="21">
        <f>IF(B3L710C4=0,0,B3L721C4/B3L710C4)</f>
        <v>27.680407990219845</v>
      </c>
      <c r="L32" s="16" t="s">
        <v>8468</v>
      </c>
      <c r="M32" s="21">
        <f>IF(B3L710C5=0,0,B3L721C5/B3L710C5)</f>
        <v>27.742609279429239</v>
      </c>
    </row>
    <row r="33" spans="1:13" x14ac:dyDescent="0.3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75.833146011122011</v>
      </c>
      <c r="F33" s="16" t="s">
        <v>8470</v>
      </c>
      <c r="G33" s="21">
        <f>IF(B3L711C2=0,0,B3L722C2/B3L711C2)</f>
        <v>76.158308403139486</v>
      </c>
      <c r="H33" s="16" t="s">
        <v>8471</v>
      </c>
      <c r="I33" s="21">
        <f>IF(B3L711C3=0,0,B3L722C3/B3L711C3)</f>
        <v>76.24628441494643</v>
      </c>
      <c r="J33" s="16" t="s">
        <v>8472</v>
      </c>
      <c r="K33" s="21">
        <f>IF(B3L711C4=0,0,B3L722C4/B3L711C4)</f>
        <v>74.852776229546492</v>
      </c>
      <c r="L33" s="16" t="s">
        <v>8473</v>
      </c>
      <c r="M33" s="21">
        <f>IF(B3L711C5=0,0,B3L722C5/B3L711C5)</f>
        <v>72.997789364950549</v>
      </c>
    </row>
    <row r="34" spans="1:13" x14ac:dyDescent="0.3">
      <c r="A34" s="11">
        <v>727</v>
      </c>
      <c r="B34" s="14" t="s">
        <v>945</v>
      </c>
      <c r="C34" s="11" t="s">
        <v>115</v>
      </c>
      <c r="D34" s="16" t="s">
        <v>8474</v>
      </c>
      <c r="E34" s="15">
        <f>A1L131C1</f>
        <v>12513.058000000001</v>
      </c>
      <c r="F34" s="16" t="s">
        <v>8475</v>
      </c>
      <c r="G34" s="15">
        <f>A1L131C6</f>
        <v>13035.556500000001</v>
      </c>
      <c r="H34" s="16" t="s">
        <v>8476</v>
      </c>
      <c r="I34" s="15">
        <f>A1L131C7</f>
        <v>12976.403</v>
      </c>
      <c r="J34" s="16" t="s">
        <v>8477</v>
      </c>
      <c r="K34" s="15">
        <f>A1L131C8</f>
        <v>12642.7945</v>
      </c>
      <c r="L34" s="16" t="s">
        <v>8478</v>
      </c>
      <c r="M34" s="15">
        <f>A1L131C9</f>
        <v>13176.158000000001</v>
      </c>
    </row>
    <row r="35" spans="1:13" x14ac:dyDescent="0.3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20.011259677690298</v>
      </c>
      <c r="F35" s="16" t="s">
        <v>8480</v>
      </c>
      <c r="G35" s="15">
        <f>IF(B3L727C2=0,0,B3L708C2/B3L727C2)</f>
        <v>19.324662740712299</v>
      </c>
      <c r="H35" s="16" t="s">
        <v>8481</v>
      </c>
      <c r="I35" s="15">
        <f>IF(B3L727C3=0,0,B3L708C3/B3L727C3)</f>
        <v>19.458083723201259</v>
      </c>
      <c r="J35" s="16" t="s">
        <v>8482</v>
      </c>
      <c r="K35" s="15">
        <f>IF(B3L727C4=0,0,B3L708C4/B3L727C4)</f>
        <v>20.000274879893048</v>
      </c>
      <c r="L35" s="16" t="s">
        <v>8483</v>
      </c>
      <c r="M35" s="15">
        <f>IF(B3L727C5=0,0,B3L708C5/B3L727C5)</f>
        <v>19.822224475450277</v>
      </c>
    </row>
    <row r="36" spans="1:13" x14ac:dyDescent="0.3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4.9971866644400079E-2</v>
      </c>
      <c r="F36" s="16" t="s">
        <v>8485</v>
      </c>
      <c r="G36" s="15">
        <f>IF(B3L728C2=0,0,1/B3L728C2)</f>
        <v>5.1747345525117325E-2</v>
      </c>
      <c r="H36" s="16" t="s">
        <v>8486</v>
      </c>
      <c r="I36" s="15">
        <f>IF(B3L728C3=0,0,1/B3L728C3)</f>
        <v>5.1392522214694182E-2</v>
      </c>
      <c r="J36" s="16" t="s">
        <v>8487</v>
      </c>
      <c r="K36" s="15">
        <f>IF(B3L728C4=0,0,1/B3L728C4)</f>
        <v>4.9999312809712121E-2</v>
      </c>
      <c r="L36" s="16" t="s">
        <v>8488</v>
      </c>
      <c r="M36" s="15">
        <f>IF(B3L728C5=0,0,1/B3L728C5)</f>
        <v>5.0448424758709337E-2</v>
      </c>
    </row>
    <row r="37" spans="1:13" x14ac:dyDescent="0.3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1972379643</v>
      </c>
      <c r="F37" s="16" t="s">
        <v>8490</v>
      </c>
      <c r="G37" s="15">
        <f>A1L122C6</f>
        <v>1996532229.5</v>
      </c>
      <c r="H37" s="16" t="s">
        <v>8491</v>
      </c>
      <c r="I37" s="15">
        <f>A1L122C7</f>
        <v>2006230261</v>
      </c>
      <c r="J37" s="16" t="s">
        <v>8492</v>
      </c>
      <c r="K37" s="15">
        <f>A1L122C8</f>
        <v>1984448389.25</v>
      </c>
      <c r="L37" s="16" t="s">
        <v>8493</v>
      </c>
      <c r="M37" s="15">
        <f>A1L122C9</f>
        <v>2013013759.8</v>
      </c>
    </row>
    <row r="38" spans="1:13" x14ac:dyDescent="0.3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743969188</v>
      </c>
      <c r="F38" s="16" t="s">
        <v>8495</v>
      </c>
      <c r="G38" s="15">
        <f>A1L119C6</f>
        <v>758940892</v>
      </c>
      <c r="H38" s="16" t="s">
        <v>8496</v>
      </c>
      <c r="I38" s="15">
        <f>A1L119C7</f>
        <v>764187895.66666663</v>
      </c>
      <c r="J38" s="16" t="s">
        <v>8497</v>
      </c>
      <c r="K38" s="15">
        <f>A1L119C8</f>
        <v>753854785.75</v>
      </c>
      <c r="L38" s="16" t="s">
        <v>8498</v>
      </c>
      <c r="M38" s="15">
        <f>A1L119C9</f>
        <v>778290872</v>
      </c>
    </row>
    <row r="39" spans="1:13" x14ac:dyDescent="0.3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42383193</v>
      </c>
      <c r="F39" s="16" t="s">
        <v>8500</v>
      </c>
      <c r="G39" s="15">
        <f>A1L120C6</f>
        <v>42580627.5</v>
      </c>
      <c r="H39" s="16" t="s">
        <v>8501</v>
      </c>
      <c r="I39" s="15">
        <f>A1L120C7</f>
        <v>41664779</v>
      </c>
      <c r="J39" s="16" t="s">
        <v>8502</v>
      </c>
      <c r="K39" s="15">
        <f>A1L120C8</f>
        <v>40113150.5</v>
      </c>
      <c r="L39" s="16" t="s">
        <v>8503</v>
      </c>
      <c r="M39" s="15">
        <f>A1L120C9</f>
        <v>39653097.399999999</v>
      </c>
    </row>
    <row r="40" spans="1:13" x14ac:dyDescent="0.3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1186027262</v>
      </c>
      <c r="F40" s="16" t="s">
        <v>8505</v>
      </c>
      <c r="G40" s="15">
        <f>A1L121C6</f>
        <v>1195010710</v>
      </c>
      <c r="H40" s="16" t="s">
        <v>8506</v>
      </c>
      <c r="I40" s="15">
        <f>A1L121C7</f>
        <v>1200377586.3333333</v>
      </c>
      <c r="J40" s="16" t="s">
        <v>8507</v>
      </c>
      <c r="K40" s="15">
        <f>A1L121C8</f>
        <v>1190480453</v>
      </c>
      <c r="L40" s="16" t="s">
        <v>8508</v>
      </c>
      <c r="M40" s="15">
        <f>A1L121C9</f>
        <v>1195069790.4000001</v>
      </c>
    </row>
    <row r="41" spans="1:13" x14ac:dyDescent="0.3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7876.8509258188869</v>
      </c>
      <c r="F41" s="16" t="s">
        <v>8510</v>
      </c>
      <c r="G41" s="15">
        <f>IF(B3L708C2=0,0,B3L730C2/B3L708C2)</f>
        <v>7925.6488307169193</v>
      </c>
      <c r="H41" s="16" t="s">
        <v>8511</v>
      </c>
      <c r="I41" s="15">
        <f>IF(B3L708C3=0,0,B3L730C3/B3L708C3)</f>
        <v>7945.5942649310609</v>
      </c>
      <c r="J41" s="16" t="s">
        <v>8512</v>
      </c>
      <c r="K41" s="15">
        <f>IF(B3L708C4=0,0,B3L730C4/B3L708C4)</f>
        <v>7848.0319971063445</v>
      </c>
      <c r="L41" s="16" t="s">
        <v>8513</v>
      </c>
      <c r="M41" s="15">
        <f>IF(B3L708C5=0,0,B3L730C5/B3L708C5)</f>
        <v>7707.3584879231776</v>
      </c>
    </row>
    <row r="42" spans="1:13" x14ac:dyDescent="0.3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10186.216514370033</v>
      </c>
      <c r="F42" s="16" t="s">
        <v>8515</v>
      </c>
      <c r="G42" s="15">
        <f>IF(B3L709C2=0,0,B3L731C2/B3L709C2)</f>
        <v>10191.782617350613</v>
      </c>
      <c r="H42" s="16" t="s">
        <v>8516</v>
      </c>
      <c r="I42" s="15">
        <f>IF(B3L709C3=0,0,B3L731C3/B3L709C3)</f>
        <v>10185.070165498193</v>
      </c>
      <c r="J42" s="16" t="s">
        <v>8517</v>
      </c>
      <c r="K42" s="15">
        <f>IF(B3L709C4=0,0,B3L731C4/B3L709C4)</f>
        <v>10135.654331004256</v>
      </c>
      <c r="L42" s="16" t="s">
        <v>8518</v>
      </c>
      <c r="M42" s="15">
        <f>IF(B3L709C5=0,0,B3L731C5/B3L709C5)</f>
        <v>10035.471132354725</v>
      </c>
    </row>
    <row r="43" spans="1:13" x14ac:dyDescent="0.3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2760.436160344118</v>
      </c>
      <c r="F43" s="16" t="s">
        <v>8520</v>
      </c>
      <c r="G43" s="15">
        <f>IF(B3L710C2=0,0,B3L732C2/B3L710C2)</f>
        <v>2769.066928265283</v>
      </c>
      <c r="H43" s="16" t="s">
        <v>8521</v>
      </c>
      <c r="I43" s="15">
        <f>IF(B3L710C3=0,0,B3L732C3/B3L710C3)</f>
        <v>2728.4002465974381</v>
      </c>
      <c r="J43" s="16" t="s">
        <v>8522</v>
      </c>
      <c r="K43" s="15">
        <f>IF(B3L710C4=0,0,B3L732C4/B3L710C4)</f>
        <v>2640.2370037078726</v>
      </c>
      <c r="L43" s="16" t="s">
        <v>8523</v>
      </c>
      <c r="M43" s="15">
        <f>IF(B3L710C5=0,0,B3L732C5/B3L710C5)</f>
        <v>2578.7405130084467</v>
      </c>
    </row>
    <row r="44" spans="1:13" x14ac:dyDescent="0.3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7320.6408724403454</v>
      </c>
      <c r="F44" s="16" t="s">
        <v>8525</v>
      </c>
      <c r="G44" s="15">
        <f>IF(B3L711C2=0,0,B3L733C2/B3L711C2)</f>
        <v>7373.6724145748285</v>
      </c>
      <c r="H44" s="16" t="s">
        <v>8526</v>
      </c>
      <c r="I44" s="15">
        <f>IF(B3L711C3=0,0,B3L733C3/B3L711C3)</f>
        <v>7400.831636613254</v>
      </c>
      <c r="J44" s="16" t="s">
        <v>8527</v>
      </c>
      <c r="K44" s="15">
        <f>IF(B3L711C4=0,0,B3L733C4/B3L711C4)</f>
        <v>7290.5978751422545</v>
      </c>
      <c r="L44" s="16" t="s">
        <v>8528</v>
      </c>
      <c r="M44" s="15">
        <f>IF(B3L711C5=0,0,B3L733C5/B3L711C5)</f>
        <v>7102.9474327652133</v>
      </c>
    </row>
    <row r="45" spans="1:13" x14ac:dyDescent="0.3">
      <c r="A45" s="11">
        <v>738</v>
      </c>
      <c r="B45" s="14" t="s">
        <v>945</v>
      </c>
      <c r="C45" s="11" t="s">
        <v>8339</v>
      </c>
      <c r="D45" s="16" t="s">
        <v>8529</v>
      </c>
      <c r="E45" s="15">
        <f>A1L130C1*A1L158C1</f>
        <v>6757.6979999999994</v>
      </c>
      <c r="F45" s="16" t="s">
        <v>8530</v>
      </c>
      <c r="G45" s="15">
        <f>A1L130C6*A1L158C1</f>
        <v>6659.7510000000002</v>
      </c>
      <c r="H45" s="16" t="s">
        <v>8531</v>
      </c>
      <c r="I45" s="15">
        <f>A1L130C7*A1L158C1</f>
        <v>6628.7340000000004</v>
      </c>
      <c r="J45" s="16" t="s">
        <v>8532</v>
      </c>
      <c r="K45" s="15">
        <f>A1L130C8*A1L158C1</f>
        <v>6523.7070000000003</v>
      </c>
      <c r="L45" s="16" t="s">
        <v>8533</v>
      </c>
      <c r="M45" s="15">
        <f>A1L130C9*A1L158C1</f>
        <v>6662.6903999999995</v>
      </c>
    </row>
    <row r="46" spans="1:13" x14ac:dyDescent="0.3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257159.75100000002</v>
      </c>
      <c r="F46" s="16" t="s">
        <v>8535</v>
      </c>
      <c r="G46" s="15">
        <f>B3L708C2+B3L738C2</f>
        <v>258567.484</v>
      </c>
      <c r="H46" s="16" t="s">
        <v>8536</v>
      </c>
      <c r="I46" s="15">
        <f>B3L708C3+B3L738C3</f>
        <v>259124.66999999998</v>
      </c>
      <c r="J46" s="16" t="s">
        <v>8537</v>
      </c>
      <c r="K46" s="15">
        <f>B3L708C4+B3L738C4</f>
        <v>259383.07224999997</v>
      </c>
      <c r="L46" s="16" t="s">
        <v>8538</v>
      </c>
      <c r="M46" s="15">
        <f>B3L708C5+B3L738C5</f>
        <v>267843.45199999999</v>
      </c>
    </row>
    <row r="47" spans="1:13" x14ac:dyDescent="0.3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0.97372178976794854</v>
      </c>
      <c r="F47" s="16" t="s">
        <v>8540</v>
      </c>
      <c r="G47" s="21">
        <f>IF(B3L739C2=0,0,B3L708C2/B3L739C2)</f>
        <v>0.97424366398676798</v>
      </c>
      <c r="H47" s="16" t="s">
        <v>8541</v>
      </c>
      <c r="I47" s="21">
        <f>IF(B3L739C3=0,0,B3L708C3/B3L739C3)</f>
        <v>0.97441874600361289</v>
      </c>
      <c r="J47" s="16" t="s">
        <v>8542</v>
      </c>
      <c r="K47" s="21">
        <f>IF(B3L739C4=0,0,B3L708C4/B3L739C4)</f>
        <v>0.97484914129742328</v>
      </c>
      <c r="L47" s="16" t="s">
        <v>8543</v>
      </c>
      <c r="M47" s="21">
        <f>IF(B3L739C5=0,0,B3L708C5/B3L739C5)</f>
        <v>0.9751246843996022</v>
      </c>
    </row>
    <row r="48" spans="1:13" x14ac:dyDescent="0.3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2.6278210232051433E-2</v>
      </c>
      <c r="F48" s="16" t="s">
        <v>8545</v>
      </c>
      <c r="G48" s="21">
        <f>IF(B3L739C2=0,0,B3L738C2/B3L739C2)</f>
        <v>2.5756336013232045E-2</v>
      </c>
      <c r="H48" s="16" t="s">
        <v>8546</v>
      </c>
      <c r="I48" s="21">
        <f>IF(B3L739C3=0,0,B3L738C3/B3L739C3)</f>
        <v>2.5581253996387148E-2</v>
      </c>
      <c r="J48" s="16" t="s">
        <v>8547</v>
      </c>
      <c r="K48" s="21">
        <f>IF(B3L739C4=0,0,B3L738C4/B3L739C4)</f>
        <v>2.5150858702576731E-2</v>
      </c>
      <c r="L48" s="16" t="s">
        <v>8548</v>
      </c>
      <c r="M48" s="21">
        <f>IF(B3L739C5=0,0,B3L738C5/B3L739C5)</f>
        <v>2.4875315600397803E-2</v>
      </c>
    </row>
    <row r="49" spans="1:13" x14ac:dyDescent="0.3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18302.098749999997</v>
      </c>
      <c r="F49" s="16" t="s">
        <v>8550</v>
      </c>
      <c r="G49" s="15">
        <f>A1L130C6*A1L595C1</f>
        <v>18036.825624999998</v>
      </c>
      <c r="H49" s="16" t="s">
        <v>8551</v>
      </c>
      <c r="I49" s="15">
        <f>A1L130C7*A1L595C1</f>
        <v>17952.821250000001</v>
      </c>
      <c r="J49" s="16" t="s">
        <v>8552</v>
      </c>
      <c r="K49" s="15">
        <f>A1L130C8*A1L595C1</f>
        <v>17668.373124999998</v>
      </c>
      <c r="L49" s="16" t="s">
        <v>8553</v>
      </c>
      <c r="M49" s="15">
        <f>A1L130C9*A1L595C1</f>
        <v>18044.786499999998</v>
      </c>
    </row>
    <row r="50" spans="1:13" x14ac:dyDescent="0.3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268704.15175000002</v>
      </c>
      <c r="F50" s="16" t="s">
        <v>8555</v>
      </c>
      <c r="G50" s="15">
        <f>B3L708C2+B3L742C2</f>
        <v>269944.55862500001</v>
      </c>
      <c r="H50" s="16" t="s">
        <v>8556</v>
      </c>
      <c r="I50" s="15">
        <f>B3L708C3+B3L742C3</f>
        <v>270448.75724999997</v>
      </c>
      <c r="J50" s="16" t="s">
        <v>8557</v>
      </c>
      <c r="K50" s="15">
        <f>B3L708C4+B3L742C4</f>
        <v>270527.73837499996</v>
      </c>
      <c r="L50" s="16" t="s">
        <v>8558</v>
      </c>
      <c r="M50" s="15">
        <f>B3L708C5+B3L742C5</f>
        <v>279225.54810000001</v>
      </c>
    </row>
    <row r="51" spans="1:13" x14ac:dyDescent="0.3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0.93188754758419912</v>
      </c>
      <c r="F51" s="16" t="s">
        <v>8560</v>
      </c>
      <c r="G51" s="21">
        <f>IF(B3L743C2=0,0,B3L708C2/B3L743C2)</f>
        <v>0.93318322207762561</v>
      </c>
      <c r="H51" s="16" t="s">
        <v>8561</v>
      </c>
      <c r="I51" s="21">
        <f>IF(B3L743C3=0,0,B3L708C3/B3L743C3)</f>
        <v>0.93361839990484929</v>
      </c>
      <c r="J51" s="16" t="s">
        <v>8562</v>
      </c>
      <c r="K51" s="21">
        <f>IF(B3L743C4=0,0,B3L708C4/B3L743C4)</f>
        <v>0.93468923655988112</v>
      </c>
      <c r="L51" s="16" t="s">
        <v>8563</v>
      </c>
      <c r="M51" s="21">
        <f>IF(B3L743C5=0,0,B3L708C5/B3L743C5)</f>
        <v>0.93537558929408005</v>
      </c>
    </row>
    <row r="52" spans="1:13" x14ac:dyDescent="0.3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6.8112452415800814E-2</v>
      </c>
      <c r="F52" s="16" t="s">
        <v>8565</v>
      </c>
      <c r="G52" s="21">
        <f>IF(B3L743C2=0,0,B3L742C2/B3L743C2)</f>
        <v>6.6816777922374379E-2</v>
      </c>
      <c r="H52" s="16" t="s">
        <v>8566</v>
      </c>
      <c r="I52" s="21">
        <f>IF(B3L743C3=0,0,B3L742C3/B3L743C3)</f>
        <v>6.6381600095150747E-2</v>
      </c>
      <c r="J52" s="16" t="s">
        <v>8567</v>
      </c>
      <c r="K52" s="21">
        <f>IF(B3L743C4=0,0,B3L742C4/B3L743C4)</f>
        <v>6.5310763440118907E-2</v>
      </c>
      <c r="L52" s="16" t="s">
        <v>8568</v>
      </c>
      <c r="M52" s="21">
        <f>IF(B3L743C5=0,0,B3L742C5/B3L743C5)</f>
        <v>6.4624410705919913E-2</v>
      </c>
    </row>
    <row r="53" spans="1:13" x14ac:dyDescent="0.3">
      <c r="A53" s="11">
        <v>746</v>
      </c>
      <c r="B53" s="14" t="s">
        <v>945</v>
      </c>
      <c r="C53" s="11" t="s">
        <v>123</v>
      </c>
      <c r="D53" s="16" t="s">
        <v>8569</v>
      </c>
      <c r="E53" s="15">
        <f>A1L135C1</f>
        <v>6272.1180000000004</v>
      </c>
      <c r="F53" s="16" t="s">
        <v>8570</v>
      </c>
      <c r="G53" s="15">
        <f>A1L135C6</f>
        <v>6304.9645</v>
      </c>
      <c r="H53" s="16" t="s">
        <v>8571</v>
      </c>
      <c r="I53" s="15">
        <f>A1L135C7</f>
        <v>6293.9350000000004</v>
      </c>
      <c r="J53" s="16" t="s">
        <v>8572</v>
      </c>
      <c r="K53" s="15">
        <f>A1L135C8</f>
        <v>6231.6582500000004</v>
      </c>
      <c r="L53" s="16" t="s">
        <v>8573</v>
      </c>
      <c r="M53" s="15">
        <f>A1L135C9</f>
        <v>6308.0788000000002</v>
      </c>
    </row>
    <row r="54" spans="1:13" x14ac:dyDescent="0.3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13.185844331308994</v>
      </c>
      <c r="F54" s="16" t="s">
        <v>8575</v>
      </c>
      <c r="G54" s="21">
        <f>IF(A1L144C6=0,0,B3L721C2/A1L144C6)</f>
        <v>13.194038497929347</v>
      </c>
      <c r="H54" s="16" t="s">
        <v>8576</v>
      </c>
      <c r="I54" s="21">
        <f>IF(A1L144C7=0,0,B3L721C3/A1L144C7)</f>
        <v>13.341387394532223</v>
      </c>
      <c r="J54" s="16" t="s">
        <v>8577</v>
      </c>
      <c r="K54" s="21">
        <f>IF(A1L144C8=0,0,B3L721C4/A1L144C8)</f>
        <v>13.421420302608212</v>
      </c>
      <c r="L54" s="16" t="s">
        <v>8578</v>
      </c>
      <c r="M54" s="21">
        <f>IF(A1L144C9=0,0,B3L721C5/A1L144C9)</f>
        <v>13.465661858353384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41F2B4-A55C-4D4D-93E4-DDCB01186D31}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8579</v>
      </c>
    </row>
    <row r="3" spans="1:57" x14ac:dyDescent="0.3">
      <c r="B3" s="13" t="s">
        <v>7608</v>
      </c>
    </row>
    <row r="4" spans="1:57" x14ac:dyDescent="0.3">
      <c r="B4" s="13" t="s">
        <v>8580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3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0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0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15">
        <f>A1L201C17</f>
        <v>0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0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15">
        <f>A1L201C20</f>
        <v>0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0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15">
        <f>A1L201C23</f>
        <v>0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0</v>
      </c>
      <c r="AV8" s="16" t="s">
        <v>8683</v>
      </c>
      <c r="AW8" s="15">
        <f>A1L201C13</f>
        <v>0</v>
      </c>
      <c r="AX8" s="16" t="s">
        <v>8684</v>
      </c>
      <c r="AY8" s="15">
        <f>IF(OR(B3L801C22=0,B3L801C23=0),0,1+(B3L801C22/B3L801C23))</f>
        <v>0</v>
      </c>
      <c r="AZ8" s="16" t="s">
        <v>8685</v>
      </c>
      <c r="BA8" s="15">
        <f>A1L201C26</f>
        <v>0</v>
      </c>
      <c r="BB8" s="16" t="s">
        <v>8686</v>
      </c>
      <c r="BC8" s="15">
        <f>A1L201C25</f>
        <v>0</v>
      </c>
      <c r="BD8" s="16" t="s">
        <v>8687</v>
      </c>
      <c r="BE8" s="15">
        <f>IF(OR(B3L801C25=0,B3L801C26=0),0,1+(B3L801C25/B3L801C26))</f>
        <v>0</v>
      </c>
    </row>
    <row r="9" spans="1:57" x14ac:dyDescent="0.3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34657</v>
      </c>
      <c r="F9" s="16" t="s">
        <v>8689</v>
      </c>
      <c r="G9" s="15">
        <f>A1L202C1</f>
        <v>43324</v>
      </c>
      <c r="H9" s="16" t="s">
        <v>8690</v>
      </c>
      <c r="I9" s="21">
        <f>IF(OR(B3L802C1=0,B3L802C2=0),0,1+(B3L802C1/B3L802C2))</f>
        <v>1.7999492198319638</v>
      </c>
      <c r="J9" s="16" t="s">
        <v>8691</v>
      </c>
      <c r="K9" s="15">
        <f>A1L202C5</f>
        <v>32957</v>
      </c>
      <c r="L9" s="16" t="s">
        <v>8692</v>
      </c>
      <c r="M9" s="15">
        <f>A1L202C4</f>
        <v>43341</v>
      </c>
      <c r="N9" s="16" t="s">
        <v>8693</v>
      </c>
      <c r="O9" s="21">
        <f>IF(OR(B3L802C4=0,B3L802C5=0),0,1+(B3L802C4/B3L802C5))</f>
        <v>1.7604116194827069</v>
      </c>
      <c r="P9" s="16" t="s">
        <v>8694</v>
      </c>
      <c r="Q9" s="15">
        <f>A1L202C17</f>
        <v>33807</v>
      </c>
      <c r="R9" s="16" t="s">
        <v>8695</v>
      </c>
      <c r="S9" s="15">
        <f>A1L202C16</f>
        <v>43332.5</v>
      </c>
      <c r="T9" s="16" t="s">
        <v>8696</v>
      </c>
      <c r="U9" s="21">
        <f>IF(OR(B3L802C7=0,B3L802C8=0),0,1+(B3L802C7/B3L802C8))</f>
        <v>1.7801765418565743</v>
      </c>
      <c r="V9" s="16" t="s">
        <v>8697</v>
      </c>
      <c r="W9" s="15">
        <f>A1L202C8</f>
        <v>28473</v>
      </c>
      <c r="X9" s="16" t="s">
        <v>8698</v>
      </c>
      <c r="Y9" s="15">
        <f>A1L202C7</f>
        <v>34525</v>
      </c>
      <c r="Z9" s="16" t="s">
        <v>8699</v>
      </c>
      <c r="AA9" s="21">
        <f>IF(OR(B3L802C10=0,B3L802C11=0),0,1+(B3L802C10/B3L802C11))</f>
        <v>1.824706734250543</v>
      </c>
      <c r="AB9" s="16" t="s">
        <v>8700</v>
      </c>
      <c r="AC9" s="15">
        <f>A1L202C20</f>
        <v>32029</v>
      </c>
      <c r="AD9" s="16" t="s">
        <v>8701</v>
      </c>
      <c r="AE9" s="15">
        <f>A1L202C19</f>
        <v>40396.666666666664</v>
      </c>
      <c r="AF9" s="16" t="s">
        <v>8702</v>
      </c>
      <c r="AG9" s="21">
        <f>IF(OR(B3L802C13=0,B3L802C14=0),0,1+(B3L802C13/B3L802C14))</f>
        <v>1.7928624473966499</v>
      </c>
      <c r="AH9" s="16" t="s">
        <v>8703</v>
      </c>
      <c r="AI9" s="15">
        <f>A1L202C11</f>
        <v>23056</v>
      </c>
      <c r="AJ9" s="16" t="s">
        <v>8704</v>
      </c>
      <c r="AK9" s="15">
        <f>A1L202C10</f>
        <v>27561</v>
      </c>
      <c r="AL9" s="16" t="s">
        <v>8705</v>
      </c>
      <c r="AM9" s="21">
        <f>IF(OR(B3L802C16=0,B3L802C17=0),0,1+(B3L802C16/B3L802C17))</f>
        <v>1.8365443924385909</v>
      </c>
      <c r="AN9" s="16" t="s">
        <v>8706</v>
      </c>
      <c r="AO9" s="15">
        <f>A1L202C23</f>
        <v>29785.75</v>
      </c>
      <c r="AP9" s="16" t="s">
        <v>8707</v>
      </c>
      <c r="AQ9" s="15">
        <f>A1L202C22</f>
        <v>37187.75</v>
      </c>
      <c r="AR9" s="16" t="s">
        <v>8708</v>
      </c>
      <c r="AS9" s="21">
        <f>IF(OR(B3L802C19=0,B3L802C20=0),0,1+(B3L802C19/B3L802C20))</f>
        <v>1.800955959959933</v>
      </c>
      <c r="AT9" s="16" t="s">
        <v>8709</v>
      </c>
      <c r="AU9" s="15">
        <f>A1L202C14</f>
        <v>23836</v>
      </c>
      <c r="AV9" s="16" t="s">
        <v>8710</v>
      </c>
      <c r="AW9" s="15">
        <f>A1L202C13</f>
        <v>28410</v>
      </c>
      <c r="AX9" s="16" t="s">
        <v>8711</v>
      </c>
      <c r="AY9" s="21">
        <f>IF(OR(B3L802C22=0,B3L802C23=0),0,1+(B3L802C22/B3L802C23))</f>
        <v>1.8390003519887363</v>
      </c>
      <c r="AZ9" s="16" t="s">
        <v>8712</v>
      </c>
      <c r="BA9" s="15">
        <f>A1L202C26</f>
        <v>28595.8</v>
      </c>
      <c r="BB9" s="16" t="s">
        <v>8713</v>
      </c>
      <c r="BC9" s="15">
        <f>A1L202C25</f>
        <v>35432.199999999997</v>
      </c>
      <c r="BD9" s="16" t="s">
        <v>8714</v>
      </c>
      <c r="BE9" s="21">
        <f>IF(OR(B3L802C25=0,B3L802C26=0),0,1+(B3L802C25/B3L802C26))</f>
        <v>1.8070568578863293</v>
      </c>
    </row>
    <row r="10" spans="1:57" x14ac:dyDescent="0.3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205925</v>
      </c>
      <c r="F10" s="16" t="s">
        <v>8716</v>
      </c>
      <c r="G10" s="15">
        <f>A1L203C1</f>
        <v>245989</v>
      </c>
      <c r="H10" s="16" t="s">
        <v>8717</v>
      </c>
      <c r="I10" s="21">
        <f>IF(OR(B3L803C1=0,B3L803C2=0),0,1+(B3L803C1/B3L803C2))</f>
        <v>1.8371309286187594</v>
      </c>
      <c r="J10" s="16" t="s">
        <v>8718</v>
      </c>
      <c r="K10" s="15">
        <f>A1L203C5</f>
        <v>216019</v>
      </c>
      <c r="L10" s="16" t="s">
        <v>8719</v>
      </c>
      <c r="M10" s="15">
        <f>A1L203C4</f>
        <v>270020</v>
      </c>
      <c r="N10" s="16" t="s">
        <v>8720</v>
      </c>
      <c r="O10" s="21">
        <f>IF(OR(B3L803C4=0,B3L803C5=0),0,1+(B3L803C4/B3L803C5))</f>
        <v>1.8000111102881267</v>
      </c>
      <c r="P10" s="16" t="s">
        <v>8721</v>
      </c>
      <c r="Q10" s="15">
        <f>A1L203C17</f>
        <v>210972</v>
      </c>
      <c r="R10" s="16" t="s">
        <v>8722</v>
      </c>
      <c r="S10" s="15">
        <f>A1L203C16</f>
        <v>258004.5</v>
      </c>
      <c r="T10" s="16" t="s">
        <v>8723</v>
      </c>
      <c r="U10" s="21">
        <f>IF(OR(B3L803C7=0,B3L803C8=0),0,1+(B3L803C7/B3L803C8))</f>
        <v>1.8177066679069551</v>
      </c>
      <c r="V10" s="16" t="s">
        <v>8724</v>
      </c>
      <c r="W10" s="15">
        <f>A1L203C8</f>
        <v>235122</v>
      </c>
      <c r="X10" s="16" t="s">
        <v>8725</v>
      </c>
      <c r="Y10" s="15">
        <f>A1L203C7</f>
        <v>297154</v>
      </c>
      <c r="Z10" s="16" t="s">
        <v>8726</v>
      </c>
      <c r="AA10" s="21">
        <f>IF(OR(B3L803C10=0,B3L803C11=0),0,1+(B3L803C10/B3L803C11))</f>
        <v>1.791246289802594</v>
      </c>
      <c r="AB10" s="16" t="s">
        <v>8727</v>
      </c>
      <c r="AC10" s="15">
        <f>A1L203C20</f>
        <v>219022</v>
      </c>
      <c r="AD10" s="16" t="s">
        <v>8728</v>
      </c>
      <c r="AE10" s="15">
        <f>A1L203C19</f>
        <v>271054.33333333331</v>
      </c>
      <c r="AF10" s="16" t="s">
        <v>8729</v>
      </c>
      <c r="AG10" s="21">
        <f>IF(OR(B3L803C13=0,B3L803C14=0),0,1+(B3L803C13/B3L803C14))</f>
        <v>1.8080372569829173</v>
      </c>
      <c r="AH10" s="16" t="s">
        <v>8730</v>
      </c>
      <c r="AI10" s="15">
        <f>A1L203C11</f>
        <v>233580</v>
      </c>
      <c r="AJ10" s="16" t="s">
        <v>8731</v>
      </c>
      <c r="AK10" s="15">
        <f>A1L203C10</f>
        <v>291115</v>
      </c>
      <c r="AL10" s="16" t="s">
        <v>8732</v>
      </c>
      <c r="AM10" s="21">
        <f>IF(OR(B3L803C16=0,B3L803C17=0),0,1+(B3L803C16/B3L803C17))</f>
        <v>1.8023633272074608</v>
      </c>
      <c r="AN10" s="16" t="s">
        <v>8733</v>
      </c>
      <c r="AO10" s="15">
        <f>A1L203C23</f>
        <v>222661.5</v>
      </c>
      <c r="AP10" s="16" t="s">
        <v>8734</v>
      </c>
      <c r="AQ10" s="15">
        <f>A1L203C22</f>
        <v>276069.5</v>
      </c>
      <c r="AR10" s="16" t="s">
        <v>8735</v>
      </c>
      <c r="AS10" s="21">
        <f>IF(OR(B3L803C19=0,B3L803C20=0),0,1+(B3L803C19/B3L803C20))</f>
        <v>1.8065414687243611</v>
      </c>
      <c r="AT10" s="16" t="s">
        <v>8736</v>
      </c>
      <c r="AU10" s="15">
        <f>A1L203C14</f>
        <v>247399</v>
      </c>
      <c r="AV10" s="16" t="s">
        <v>8737</v>
      </c>
      <c r="AW10" s="15">
        <f>A1L203C13</f>
        <v>324637</v>
      </c>
      <c r="AX10" s="16" t="s">
        <v>8738</v>
      </c>
      <c r="AY10" s="21">
        <f>IF(OR(B3L803C22=0,B3L803C23=0),0,1+(B3L803C22/B3L803C23))</f>
        <v>1.7620788757904982</v>
      </c>
      <c r="AZ10" s="16" t="s">
        <v>8739</v>
      </c>
      <c r="BA10" s="15">
        <f>A1L203C26</f>
        <v>227609</v>
      </c>
      <c r="BB10" s="16" t="s">
        <v>8740</v>
      </c>
      <c r="BC10" s="15">
        <f>A1L203C25</f>
        <v>285783</v>
      </c>
      <c r="BD10" s="16" t="s">
        <v>8741</v>
      </c>
      <c r="BE10" s="21">
        <f>IF(OR(B3L803C25=0,B3L803C26=0),0,1+(B3L803C25/B3L803C26))</f>
        <v>1.7964399561905362</v>
      </c>
    </row>
    <row r="11" spans="1:57" x14ac:dyDescent="0.3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255134</v>
      </c>
      <c r="F11" s="16" t="s">
        <v>8743</v>
      </c>
      <c r="G11" s="15">
        <f>A1L204C1</f>
        <v>274006</v>
      </c>
      <c r="H11" s="16" t="s">
        <v>8744</v>
      </c>
      <c r="I11" s="21">
        <f>IF(OR(B3L804C1=0,B3L804C2=0),0,1+(B3L804C1/B3L804C2))</f>
        <v>1.9311255957898732</v>
      </c>
      <c r="J11" s="16" t="s">
        <v>8745</v>
      </c>
      <c r="K11" s="15">
        <f>A1L204C5</f>
        <v>280082</v>
      </c>
      <c r="L11" s="16" t="s">
        <v>8746</v>
      </c>
      <c r="M11" s="15">
        <f>A1L204C4</f>
        <v>301783</v>
      </c>
      <c r="N11" s="16" t="s">
        <v>8747</v>
      </c>
      <c r="O11" s="21">
        <f>IF(OR(B3L804C4=0,B3L804C5=0),0,1+(B3L804C4/B3L804C5))</f>
        <v>1.9280907141886718</v>
      </c>
      <c r="P11" s="16" t="s">
        <v>8748</v>
      </c>
      <c r="Q11" s="15">
        <f>A1L204C17</f>
        <v>267608</v>
      </c>
      <c r="R11" s="16" t="s">
        <v>8749</v>
      </c>
      <c r="S11" s="15">
        <f>A1L204C16</f>
        <v>287894.5</v>
      </c>
      <c r="T11" s="16" t="s">
        <v>8750</v>
      </c>
      <c r="U11" s="21">
        <f>IF(OR(B3L804C7=0,B3L804C8=0),0,1+(B3L804C7/B3L804C8))</f>
        <v>1.9295349511713491</v>
      </c>
      <c r="V11" s="16" t="s">
        <v>8751</v>
      </c>
      <c r="W11" s="15">
        <f>A1L204C8</f>
        <v>272114</v>
      </c>
      <c r="X11" s="16" t="s">
        <v>8752</v>
      </c>
      <c r="Y11" s="15">
        <f>A1L204C7</f>
        <v>299764</v>
      </c>
      <c r="Z11" s="16" t="s">
        <v>8753</v>
      </c>
      <c r="AA11" s="21">
        <f>IF(OR(B3L804C10=0,B3L804C11=0),0,1+(B3L804C10/B3L804C11))</f>
        <v>1.907760771807155</v>
      </c>
      <c r="AB11" s="16" t="s">
        <v>8754</v>
      </c>
      <c r="AC11" s="15">
        <f>A1L204C20</f>
        <v>269110</v>
      </c>
      <c r="AD11" s="16" t="s">
        <v>8755</v>
      </c>
      <c r="AE11" s="15">
        <f>A1L204C19</f>
        <v>291851</v>
      </c>
      <c r="AF11" s="16" t="s">
        <v>8756</v>
      </c>
      <c r="AG11" s="21">
        <f>IF(OR(B3L804C13=0,B3L804C14=0),0,1+(B3L804C13/B3L804C14))</f>
        <v>1.9220801025180658</v>
      </c>
      <c r="AH11" s="16" t="s">
        <v>8757</v>
      </c>
      <c r="AI11" s="15">
        <f>A1L204C11</f>
        <v>272936</v>
      </c>
      <c r="AJ11" s="16" t="s">
        <v>8758</v>
      </c>
      <c r="AK11" s="15">
        <f>A1L204C10</f>
        <v>285098</v>
      </c>
      <c r="AL11" s="16" t="s">
        <v>8759</v>
      </c>
      <c r="AM11" s="21">
        <f>IF(OR(B3L804C16=0,B3L804C17=0),0,1+(B3L804C16/B3L804C17))</f>
        <v>1.9573409845035741</v>
      </c>
      <c r="AN11" s="16" t="s">
        <v>8760</v>
      </c>
      <c r="AO11" s="15">
        <f>A1L204C23</f>
        <v>270066.5</v>
      </c>
      <c r="AP11" s="16" t="s">
        <v>8761</v>
      </c>
      <c r="AQ11" s="15">
        <f>A1L204C22</f>
        <v>290162.75</v>
      </c>
      <c r="AR11" s="16" t="s">
        <v>8762</v>
      </c>
      <c r="AS11" s="21">
        <f>IF(OR(B3L804C19=0,B3L804C20=0),0,1+(B3L804C19/B3L804C20))</f>
        <v>1.9307414545802313</v>
      </c>
      <c r="AT11" s="16" t="s">
        <v>8763</v>
      </c>
      <c r="AU11" s="15">
        <f>A1L204C14</f>
        <v>316937</v>
      </c>
      <c r="AV11" s="16" t="s">
        <v>8764</v>
      </c>
      <c r="AW11" s="15">
        <f>A1L204C13</f>
        <v>329904</v>
      </c>
      <c r="AX11" s="16" t="s">
        <v>8765</v>
      </c>
      <c r="AY11" s="21">
        <f>IF(OR(B3L804C22=0,B3L804C23=0),0,1+(B3L804C22/B3L804C23))</f>
        <v>1.9606946263155343</v>
      </c>
      <c r="AZ11" s="16" t="s">
        <v>8766</v>
      </c>
      <c r="BA11" s="15">
        <f>A1L204C26</f>
        <v>279440.59999999998</v>
      </c>
      <c r="BB11" s="16" t="s">
        <v>8767</v>
      </c>
      <c r="BC11" s="15">
        <f>A1L204C25</f>
        <v>298111</v>
      </c>
      <c r="BD11" s="16" t="s">
        <v>8768</v>
      </c>
      <c r="BE11" s="21">
        <f>IF(OR(B3L804C25=0,B3L804C26=0),0,1+(B3L804C25/B3L804C26))</f>
        <v>1.9373709792661122</v>
      </c>
    </row>
    <row r="12" spans="1:57" x14ac:dyDescent="0.3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144494</v>
      </c>
      <c r="F12" s="16" t="s">
        <v>8770</v>
      </c>
      <c r="G12" s="15">
        <f>A1L205C1</f>
        <v>143171</v>
      </c>
      <c r="H12" s="16" t="s">
        <v>8771</v>
      </c>
      <c r="I12" s="21">
        <f>IF(OR(B3L805C1=0,B3L805C2=0),0,1+(B3L805C1/B3L805C2))</f>
        <v>2.0092406981860851</v>
      </c>
      <c r="J12" s="16" t="s">
        <v>8772</v>
      </c>
      <c r="K12" s="15">
        <f>A1L205C5</f>
        <v>140853</v>
      </c>
      <c r="L12" s="16" t="s">
        <v>8773</v>
      </c>
      <c r="M12" s="15">
        <f>A1L205C4</f>
        <v>150581</v>
      </c>
      <c r="N12" s="16" t="s">
        <v>8774</v>
      </c>
      <c r="O12" s="21">
        <f>IF(OR(B3L805C4=0,B3L805C5=0),0,1+(B3L805C4/B3L805C5))</f>
        <v>1.9353968960227386</v>
      </c>
      <c r="P12" s="16" t="s">
        <v>8775</v>
      </c>
      <c r="Q12" s="15">
        <f>A1L205C17</f>
        <v>142673.5</v>
      </c>
      <c r="R12" s="16" t="s">
        <v>8776</v>
      </c>
      <c r="S12" s="15">
        <f>A1L205C16</f>
        <v>146876</v>
      </c>
      <c r="T12" s="16" t="s">
        <v>8777</v>
      </c>
      <c r="U12" s="21">
        <f>IF(OR(B3L805C7=0,B3L805C8=0),0,1+(B3L805C7/B3L805C8))</f>
        <v>1.9713874288515483</v>
      </c>
      <c r="V12" s="16" t="s">
        <v>8778</v>
      </c>
      <c r="W12" s="15">
        <f>A1L205C8</f>
        <v>135333</v>
      </c>
      <c r="X12" s="16" t="s">
        <v>8779</v>
      </c>
      <c r="Y12" s="15">
        <f>A1L205C7</f>
        <v>150209</v>
      </c>
      <c r="Z12" s="16" t="s">
        <v>8780</v>
      </c>
      <c r="AA12" s="21">
        <f>IF(OR(B3L805C10=0,B3L805C11=0),0,1+(B3L805C10/B3L805C11))</f>
        <v>1.9009646559127615</v>
      </c>
      <c r="AB12" s="16" t="s">
        <v>8781</v>
      </c>
      <c r="AC12" s="15">
        <f>A1L205C20</f>
        <v>140226.66666666666</v>
      </c>
      <c r="AD12" s="16" t="s">
        <v>8782</v>
      </c>
      <c r="AE12" s="15">
        <f>A1L205C19</f>
        <v>147987</v>
      </c>
      <c r="AF12" s="16" t="s">
        <v>8783</v>
      </c>
      <c r="AG12" s="21">
        <f>IF(OR(B3L805C13=0,B3L805C14=0),0,1+(B3L805C13/B3L805C14))</f>
        <v>1.9475607091613902</v>
      </c>
      <c r="AH12" s="16" t="s">
        <v>8784</v>
      </c>
      <c r="AI12" s="15">
        <f>A1L205C11</f>
        <v>137559</v>
      </c>
      <c r="AJ12" s="16" t="s">
        <v>8785</v>
      </c>
      <c r="AK12" s="15">
        <f>A1L205C10</f>
        <v>134794</v>
      </c>
      <c r="AL12" s="16" t="s">
        <v>8786</v>
      </c>
      <c r="AM12" s="21">
        <f>IF(OR(B3L805C16=0,B3L805C17=0),0,1+(B3L805C16/B3L805C17))</f>
        <v>2.0205127824680624</v>
      </c>
      <c r="AN12" s="16" t="s">
        <v>8787</v>
      </c>
      <c r="AO12" s="15">
        <f>A1L205C23</f>
        <v>139559.75</v>
      </c>
      <c r="AP12" s="16" t="s">
        <v>8788</v>
      </c>
      <c r="AQ12" s="15">
        <f>A1L205C22</f>
        <v>144688.75</v>
      </c>
      <c r="AR12" s="16" t="s">
        <v>8789</v>
      </c>
      <c r="AS12" s="21">
        <f>IF(OR(B3L805C19=0,B3L805C20=0),0,1+(B3L805C19/B3L805C20))</f>
        <v>1.964551494155558</v>
      </c>
      <c r="AT12" s="16" t="s">
        <v>8790</v>
      </c>
      <c r="AU12" s="15">
        <f>A1L205C14</f>
        <v>151134</v>
      </c>
      <c r="AV12" s="16" t="s">
        <v>8791</v>
      </c>
      <c r="AW12" s="15">
        <f>A1L205C13</f>
        <v>150481</v>
      </c>
      <c r="AX12" s="16" t="s">
        <v>8792</v>
      </c>
      <c r="AY12" s="21">
        <f>IF(OR(B3L805C22=0,B3L805C23=0),0,1+(B3L805C22/B3L805C23))</f>
        <v>2.0043394182654288</v>
      </c>
      <c r="AZ12" s="16" t="s">
        <v>8793</v>
      </c>
      <c r="BA12" s="15">
        <f>A1L205C26</f>
        <v>141874.6</v>
      </c>
      <c r="BB12" s="16" t="s">
        <v>8794</v>
      </c>
      <c r="BC12" s="15">
        <f>A1L205C25</f>
        <v>145847.20000000001</v>
      </c>
      <c r="BD12" s="16" t="s">
        <v>8795</v>
      </c>
      <c r="BE12" s="21">
        <f>IF(OR(B3L805C25=0,B3L805C26=0),0,1+(B3L805C25/B3L805C26))</f>
        <v>1.9727619042395053</v>
      </c>
    </row>
    <row r="13" spans="1:57" x14ac:dyDescent="0.3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1241777</v>
      </c>
      <c r="F13" s="16" t="s">
        <v>8797</v>
      </c>
      <c r="G13" s="15">
        <f>A1L206C1</f>
        <v>1241169</v>
      </c>
      <c r="H13" s="16" t="s">
        <v>8798</v>
      </c>
      <c r="I13" s="21">
        <f>IF(OR(B3L806C1=0,B3L806C2=0),0,1+(B3L806C1/B3L806C2))</f>
        <v>2.0004898607683561</v>
      </c>
      <c r="J13" s="16" t="s">
        <v>8799</v>
      </c>
      <c r="K13" s="15">
        <f>A1L206C5</f>
        <v>1335106</v>
      </c>
      <c r="L13" s="16" t="s">
        <v>8800</v>
      </c>
      <c r="M13" s="15">
        <f>A1L206C4</f>
        <v>1362502</v>
      </c>
      <c r="N13" s="16" t="s">
        <v>8801</v>
      </c>
      <c r="O13" s="21">
        <f>IF(OR(B3L806C4=0,B3L806C5=0),0,1+(B3L806C4/B3L806C5))</f>
        <v>1.9798928735517451</v>
      </c>
      <c r="P13" s="16" t="s">
        <v>8802</v>
      </c>
      <c r="Q13" s="15">
        <f>A1L206C17</f>
        <v>1288441.5</v>
      </c>
      <c r="R13" s="16" t="s">
        <v>8803</v>
      </c>
      <c r="S13" s="15">
        <f>A1L206C16</f>
        <v>1301835.5</v>
      </c>
      <c r="T13" s="16" t="s">
        <v>8804</v>
      </c>
      <c r="U13" s="21">
        <f>IF(OR(B3L806C7=0,B3L806C8=0),0,1+(B3L806C7/B3L806C8))</f>
        <v>1.9897114497184938</v>
      </c>
      <c r="V13" s="16" t="s">
        <v>8805</v>
      </c>
      <c r="W13" s="15">
        <f>A1L206C8</f>
        <v>1355582</v>
      </c>
      <c r="X13" s="16" t="s">
        <v>8806</v>
      </c>
      <c r="Y13" s="15">
        <f>A1L206C7</f>
        <v>1387604</v>
      </c>
      <c r="Z13" s="16" t="s">
        <v>8807</v>
      </c>
      <c r="AA13" s="21">
        <f>IF(OR(B3L806C10=0,B3L806C11=0),0,1+(B3L806C10/B3L806C11))</f>
        <v>1.9769228108307557</v>
      </c>
      <c r="AB13" s="16" t="s">
        <v>8808</v>
      </c>
      <c r="AC13" s="15">
        <f>A1L206C20</f>
        <v>1310821.6666666667</v>
      </c>
      <c r="AD13" s="16" t="s">
        <v>8809</v>
      </c>
      <c r="AE13" s="15">
        <f>A1L206C19</f>
        <v>1330425</v>
      </c>
      <c r="AF13" s="16" t="s">
        <v>8810</v>
      </c>
      <c r="AG13" s="21">
        <f>IF(OR(B3L806C13=0,B3L806C14=0),0,1+(B3L806C13/B3L806C14))</f>
        <v>1.9852653600666454</v>
      </c>
      <c r="AH13" s="16" t="s">
        <v>8811</v>
      </c>
      <c r="AI13" s="15">
        <f>A1L206C11</f>
        <v>1316115</v>
      </c>
      <c r="AJ13" s="16" t="s">
        <v>8812</v>
      </c>
      <c r="AK13" s="15">
        <f>A1L206C10</f>
        <v>1339630</v>
      </c>
      <c r="AL13" s="16" t="s">
        <v>8813</v>
      </c>
      <c r="AM13" s="21">
        <f>IF(OR(B3L806C16=0,B3L806C17=0),0,1+(B3L806C16/B3L806C17))</f>
        <v>1.982446645715608</v>
      </c>
      <c r="AN13" s="16" t="s">
        <v>8814</v>
      </c>
      <c r="AO13" s="15">
        <f>A1L206C23</f>
        <v>1312145</v>
      </c>
      <c r="AP13" s="16" t="s">
        <v>8815</v>
      </c>
      <c r="AQ13" s="15">
        <f>A1L206C22</f>
        <v>1332726.25</v>
      </c>
      <c r="AR13" s="16" t="s">
        <v>8816</v>
      </c>
      <c r="AS13" s="21">
        <f>IF(OR(B3L806C19=0,B3L806C20=0),0,1+(B3L806C19/B3L806C20))</f>
        <v>1.9845570311232335</v>
      </c>
      <c r="AT13" s="16" t="s">
        <v>8817</v>
      </c>
      <c r="AU13" s="15">
        <f>A1L206C14</f>
        <v>1250530</v>
      </c>
      <c r="AV13" s="16" t="s">
        <v>8818</v>
      </c>
      <c r="AW13" s="15">
        <f>A1L206C13</f>
        <v>1229758</v>
      </c>
      <c r="AX13" s="16" t="s">
        <v>8819</v>
      </c>
      <c r="AY13" s="21">
        <f>IF(OR(B3L806C22=0,B3L806C23=0),0,1+(B3L806C22/B3L806C23))</f>
        <v>2.0168911281731852</v>
      </c>
      <c r="AZ13" s="16" t="s">
        <v>8820</v>
      </c>
      <c r="BA13" s="15">
        <f>A1L206C26</f>
        <v>1299822</v>
      </c>
      <c r="BB13" s="16" t="s">
        <v>8821</v>
      </c>
      <c r="BC13" s="15">
        <f>A1L206C25</f>
        <v>1312132.6000000001</v>
      </c>
      <c r="BD13" s="16" t="s">
        <v>8822</v>
      </c>
      <c r="BE13" s="21">
        <f>IF(OR(B3L806C25=0,B3L806C26=0),0,1+(B3L806C25/B3L806C26))</f>
        <v>1.9906178689562319</v>
      </c>
    </row>
    <row r="14" spans="1:57" x14ac:dyDescent="0.3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47302</v>
      </c>
      <c r="F14" s="16" t="s">
        <v>8824</v>
      </c>
      <c r="G14" s="15">
        <f>A1L207C1</f>
        <v>43239</v>
      </c>
      <c r="H14" s="16" t="s">
        <v>8825</v>
      </c>
      <c r="I14" s="21">
        <f>IF(OR(B3L807C1=0,B3L807C2=0),0,1+(B3L807C1/B3L807C2))</f>
        <v>2.0939660954231134</v>
      </c>
      <c r="J14" s="16" t="s">
        <v>8826</v>
      </c>
      <c r="K14" s="15">
        <f>A1L207C5</f>
        <v>54175</v>
      </c>
      <c r="L14" s="16" t="s">
        <v>8827</v>
      </c>
      <c r="M14" s="15">
        <f>A1L207C4</f>
        <v>49024</v>
      </c>
      <c r="N14" s="16" t="s">
        <v>8828</v>
      </c>
      <c r="O14" s="21">
        <f>IF(OR(B3L807C4=0,B3L807C5=0),0,1+(B3L807C4/B3L807C5))</f>
        <v>2.1050709856396868</v>
      </c>
      <c r="P14" s="16" t="s">
        <v>8829</v>
      </c>
      <c r="Q14" s="15">
        <f>A1L207C17</f>
        <v>50738.5</v>
      </c>
      <c r="R14" s="16" t="s">
        <v>8830</v>
      </c>
      <c r="S14" s="15">
        <f>A1L207C16</f>
        <v>46131.5</v>
      </c>
      <c r="T14" s="16" t="s">
        <v>8831</v>
      </c>
      <c r="U14" s="21">
        <f>IF(OR(B3L807C7=0,B3L807C8=0),0,1+(B3L807C7/B3L807C8))</f>
        <v>2.0998666854535406</v>
      </c>
      <c r="V14" s="16" t="s">
        <v>8832</v>
      </c>
      <c r="W14" s="15">
        <f>A1L207C8</f>
        <v>60959</v>
      </c>
      <c r="X14" s="16" t="s">
        <v>8833</v>
      </c>
      <c r="Y14" s="15">
        <f>A1L207C7</f>
        <v>53918</v>
      </c>
      <c r="Z14" s="16" t="s">
        <v>8834</v>
      </c>
      <c r="AA14" s="21">
        <f>IF(OR(B3L807C10=0,B3L807C11=0),0,1+(B3L807C10/B3L807C11))</f>
        <v>2.1305871879520755</v>
      </c>
      <c r="AB14" s="16" t="s">
        <v>8835</v>
      </c>
      <c r="AC14" s="15">
        <f>A1L207C20</f>
        <v>54145.333333333336</v>
      </c>
      <c r="AD14" s="16" t="s">
        <v>8836</v>
      </c>
      <c r="AE14" s="15">
        <f>A1L207C19</f>
        <v>48727</v>
      </c>
      <c r="AF14" s="16" t="s">
        <v>8837</v>
      </c>
      <c r="AG14" s="21">
        <f>IF(OR(B3L807C13=0,B3L807C14=0),0,1+(B3L807C13/B3L807C14))</f>
        <v>2.1111977616790147</v>
      </c>
      <c r="AH14" s="16" t="s">
        <v>8838</v>
      </c>
      <c r="AI14" s="15">
        <f>A1L207C11</f>
        <v>59277</v>
      </c>
      <c r="AJ14" s="16" t="s">
        <v>8839</v>
      </c>
      <c r="AK14" s="15">
        <f>A1L207C10</f>
        <v>51069</v>
      </c>
      <c r="AL14" s="16" t="s">
        <v>8840</v>
      </c>
      <c r="AM14" s="21">
        <f>IF(OR(B3L807C16=0,B3L807C17=0),0,1+(B3L807C16/B3L807C17))</f>
        <v>2.1607237267226695</v>
      </c>
      <c r="AN14" s="16" t="s">
        <v>8841</v>
      </c>
      <c r="AO14" s="15">
        <f>A1L207C23</f>
        <v>55428.25</v>
      </c>
      <c r="AP14" s="16" t="s">
        <v>8842</v>
      </c>
      <c r="AQ14" s="15">
        <f>A1L207C22</f>
        <v>49312.5</v>
      </c>
      <c r="AR14" s="16" t="s">
        <v>8843</v>
      </c>
      <c r="AS14" s="21">
        <f>IF(OR(B3L807C19=0,B3L807C20=0),0,1+(B3L807C19/B3L807C20))</f>
        <v>2.1240202788339673</v>
      </c>
      <c r="AT14" s="16" t="s">
        <v>8844</v>
      </c>
      <c r="AU14" s="15">
        <f>A1L207C14</f>
        <v>80173</v>
      </c>
      <c r="AV14" s="16" t="s">
        <v>8845</v>
      </c>
      <c r="AW14" s="15">
        <f>A1L207C13</f>
        <v>70122</v>
      </c>
      <c r="AX14" s="16" t="s">
        <v>8846</v>
      </c>
      <c r="AY14" s="21">
        <f>IF(OR(B3L807C22=0,B3L807C23=0),0,1+(B3L807C22/B3L807C23))</f>
        <v>2.1433359002880694</v>
      </c>
      <c r="AZ14" s="16" t="s">
        <v>8847</v>
      </c>
      <c r="BA14" s="15">
        <f>A1L207C26</f>
        <v>60377.2</v>
      </c>
      <c r="BB14" s="16" t="s">
        <v>8848</v>
      </c>
      <c r="BC14" s="15">
        <f>A1L207C25</f>
        <v>53474.400000000001</v>
      </c>
      <c r="BD14" s="16" t="s">
        <v>8849</v>
      </c>
      <c r="BE14" s="21">
        <f>IF(OR(B3L807C25=0,B3L807C26=0),0,1+(B3L807C25/B3L807C26))</f>
        <v>2.1290860673518543</v>
      </c>
    </row>
    <row r="15" spans="1:57" x14ac:dyDescent="0.3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148159</v>
      </c>
      <c r="F15" s="16" t="s">
        <v>8851</v>
      </c>
      <c r="G15" s="15">
        <f>A1L208C1</f>
        <v>145193</v>
      </c>
      <c r="H15" s="16" t="s">
        <v>8852</v>
      </c>
      <c r="I15" s="21">
        <f>IF(OR(B3L808C1=0,B3L808C2=0),0,1+(B3L808C1/B3L808C2))</f>
        <v>2.0204279820652511</v>
      </c>
      <c r="J15" s="16" t="s">
        <v>8853</v>
      </c>
      <c r="K15" s="15">
        <f>A1L208C5</f>
        <v>171329</v>
      </c>
      <c r="L15" s="16" t="s">
        <v>8854</v>
      </c>
      <c r="M15" s="15">
        <f>A1L208C4</f>
        <v>168377</v>
      </c>
      <c r="N15" s="16" t="s">
        <v>8855</v>
      </c>
      <c r="O15" s="21">
        <f>IF(OR(B3L808C4=0,B3L808C5=0),0,1+(B3L808C4/B3L808C5))</f>
        <v>2.0175320857361756</v>
      </c>
      <c r="P15" s="16" t="s">
        <v>8856</v>
      </c>
      <c r="Q15" s="15">
        <f>A1L208C17</f>
        <v>159744</v>
      </c>
      <c r="R15" s="16" t="s">
        <v>8857</v>
      </c>
      <c r="S15" s="15">
        <f>A1L208C16</f>
        <v>156785</v>
      </c>
      <c r="T15" s="16" t="s">
        <v>8858</v>
      </c>
      <c r="U15" s="21">
        <f>IF(OR(B3L808C7=0,B3L808C8=0),0,1+(B3L808C7/B3L808C8))</f>
        <v>2.0188729789201774</v>
      </c>
      <c r="V15" s="16" t="s">
        <v>8859</v>
      </c>
      <c r="W15" s="15">
        <f>A1L208C8</f>
        <v>148166</v>
      </c>
      <c r="X15" s="16" t="s">
        <v>8860</v>
      </c>
      <c r="Y15" s="15">
        <f>A1L208C7</f>
        <v>146578</v>
      </c>
      <c r="Z15" s="16" t="s">
        <v>8861</v>
      </c>
      <c r="AA15" s="21">
        <f>IF(OR(B3L808C10=0,B3L808C11=0),0,1+(B3L808C10/B3L808C11))</f>
        <v>2.0108338222652788</v>
      </c>
      <c r="AB15" s="16" t="s">
        <v>8862</v>
      </c>
      <c r="AC15" s="15">
        <f>A1L208C20</f>
        <v>155884.66666666666</v>
      </c>
      <c r="AD15" s="16" t="s">
        <v>8863</v>
      </c>
      <c r="AE15" s="15">
        <f>A1L208C19</f>
        <v>153382.66666666666</v>
      </c>
      <c r="AF15" s="16" t="s">
        <v>8864</v>
      </c>
      <c r="AG15" s="21">
        <f>IF(OR(B3L808C13=0,B3L808C14=0),0,1+(B3L808C13/B3L808C14))</f>
        <v>2.0163121430496274</v>
      </c>
      <c r="AH15" s="16" t="s">
        <v>8865</v>
      </c>
      <c r="AI15" s="15">
        <f>A1L208C11</f>
        <v>123324</v>
      </c>
      <c r="AJ15" s="16" t="s">
        <v>8866</v>
      </c>
      <c r="AK15" s="15">
        <f>A1L208C10</f>
        <v>121416</v>
      </c>
      <c r="AL15" s="16" t="s">
        <v>8867</v>
      </c>
      <c r="AM15" s="21">
        <f>IF(OR(B3L808C16=0,B3L808C17=0),0,1+(B3L808C16/B3L808C17))</f>
        <v>2.0157145680964614</v>
      </c>
      <c r="AN15" s="16" t="s">
        <v>8868</v>
      </c>
      <c r="AO15" s="15">
        <f>A1L208C23</f>
        <v>147744.5</v>
      </c>
      <c r="AP15" s="16" t="s">
        <v>8869</v>
      </c>
      <c r="AQ15" s="15">
        <f>A1L208C22</f>
        <v>145391</v>
      </c>
      <c r="AR15" s="16" t="s">
        <v>8870</v>
      </c>
      <c r="AS15" s="21">
        <f>IF(OR(B3L808C19=0,B3L808C20=0),0,1+(B3L808C19/B3L808C20))</f>
        <v>2.0161873843635441</v>
      </c>
      <c r="AT15" s="16" t="s">
        <v>8871</v>
      </c>
      <c r="AU15" s="15">
        <f>A1L208C14</f>
        <v>198577</v>
      </c>
      <c r="AV15" s="16" t="s">
        <v>8872</v>
      </c>
      <c r="AW15" s="15">
        <f>A1L208C13</f>
        <v>194931</v>
      </c>
      <c r="AX15" s="16" t="s">
        <v>8873</v>
      </c>
      <c r="AY15" s="21">
        <f>IF(OR(B3L808C22=0,B3L808C23=0),0,1+(B3L808C22/B3L808C23))</f>
        <v>2.0187040542550951</v>
      </c>
      <c r="AZ15" s="16" t="s">
        <v>8874</v>
      </c>
      <c r="BA15" s="15">
        <f>A1L208C26</f>
        <v>157911</v>
      </c>
      <c r="BB15" s="16" t="s">
        <v>8875</v>
      </c>
      <c r="BC15" s="15">
        <f>A1L208C25</f>
        <v>155299</v>
      </c>
      <c r="BD15" s="16" t="s">
        <v>8876</v>
      </c>
      <c r="BE15" s="21">
        <f>IF(OR(B3L808C25=0,B3L808C26=0),0,1+(B3L808C25/B3L808C26))</f>
        <v>2.0168191681852425</v>
      </c>
    </row>
    <row r="16" spans="1:57" x14ac:dyDescent="0.3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44573</v>
      </c>
      <c r="F16" s="16" t="s">
        <v>8878</v>
      </c>
      <c r="G16" s="15">
        <f>A1L209C1</f>
        <v>42655</v>
      </c>
      <c r="H16" s="16" t="s">
        <v>8879</v>
      </c>
      <c r="I16" s="21">
        <f>IF(OR(B3L809C1=0,B3L809C2=0),0,1+(B3L809C1/B3L809C2))</f>
        <v>2.0449654202320948</v>
      </c>
      <c r="J16" s="16" t="s">
        <v>8880</v>
      </c>
      <c r="K16" s="15">
        <f>A1L209C5</f>
        <v>43170</v>
      </c>
      <c r="L16" s="16" t="s">
        <v>8881</v>
      </c>
      <c r="M16" s="15">
        <f>A1L209C4</f>
        <v>48797</v>
      </c>
      <c r="N16" s="16" t="s">
        <v>8882</v>
      </c>
      <c r="O16" s="21">
        <f>IF(OR(B3L809C4=0,B3L809C5=0),0,1+(B3L809C4/B3L809C5))</f>
        <v>1.884685533946759</v>
      </c>
      <c r="P16" s="16" t="s">
        <v>8883</v>
      </c>
      <c r="Q16" s="15">
        <f>A1L209C17</f>
        <v>43871.5</v>
      </c>
      <c r="R16" s="16" t="s">
        <v>8884</v>
      </c>
      <c r="S16" s="15">
        <f>A1L209C16</f>
        <v>45726</v>
      </c>
      <c r="T16" s="16" t="s">
        <v>8885</v>
      </c>
      <c r="U16" s="21">
        <f>IF(OR(B3L809C7=0,B3L809C8=0),0,1+(B3L809C7/B3L809C8))</f>
        <v>1.959443205178673</v>
      </c>
      <c r="V16" s="16" t="s">
        <v>8886</v>
      </c>
      <c r="W16" s="15">
        <f>A1L209C8</f>
        <v>46440</v>
      </c>
      <c r="X16" s="16" t="s">
        <v>8887</v>
      </c>
      <c r="Y16" s="15">
        <f>A1L209C7</f>
        <v>52309</v>
      </c>
      <c r="Z16" s="16" t="s">
        <v>8888</v>
      </c>
      <c r="AA16" s="21">
        <f>IF(OR(B3L809C10=0,B3L809C11=0),0,1+(B3L809C10/B3L809C11))</f>
        <v>1.8878013343784052</v>
      </c>
      <c r="AB16" s="16" t="s">
        <v>8889</v>
      </c>
      <c r="AC16" s="15">
        <f>A1L209C20</f>
        <v>44727.666666666664</v>
      </c>
      <c r="AD16" s="16" t="s">
        <v>8890</v>
      </c>
      <c r="AE16" s="15">
        <f>A1L209C19</f>
        <v>47920.333333333336</v>
      </c>
      <c r="AF16" s="16" t="s">
        <v>8891</v>
      </c>
      <c r="AG16" s="21">
        <f>IF(OR(B3L809C13=0,B3L809C14=0),0,1+(B3L809C13/B3L809C14))</f>
        <v>1.9333755330026918</v>
      </c>
      <c r="AH16" s="16" t="s">
        <v>8892</v>
      </c>
      <c r="AI16" s="15">
        <f>A1L209C11</f>
        <v>48246</v>
      </c>
      <c r="AJ16" s="16" t="s">
        <v>8893</v>
      </c>
      <c r="AK16" s="15">
        <f>A1L209C10</f>
        <v>55678</v>
      </c>
      <c r="AL16" s="16" t="s">
        <v>8894</v>
      </c>
      <c r="AM16" s="21">
        <f>IF(OR(B3L809C16=0,B3L809C17=0),0,1+(B3L809C16/B3L809C17))</f>
        <v>1.866518193900643</v>
      </c>
      <c r="AN16" s="16" t="s">
        <v>8895</v>
      </c>
      <c r="AO16" s="15">
        <f>A1L209C23</f>
        <v>45607.25</v>
      </c>
      <c r="AP16" s="16" t="s">
        <v>8896</v>
      </c>
      <c r="AQ16" s="15">
        <f>A1L209C22</f>
        <v>49859.75</v>
      </c>
      <c r="AR16" s="16" t="s">
        <v>8897</v>
      </c>
      <c r="AS16" s="21">
        <f>IF(OR(B3L809C19=0,B3L809C20=0),0,1+(B3L809C19/B3L809C20))</f>
        <v>1.9147107636921565</v>
      </c>
      <c r="AT16" s="16" t="s">
        <v>8898</v>
      </c>
      <c r="AU16" s="15">
        <f>A1L209C14</f>
        <v>61121</v>
      </c>
      <c r="AV16" s="16" t="s">
        <v>8899</v>
      </c>
      <c r="AW16" s="15">
        <f>A1L209C13</f>
        <v>68547</v>
      </c>
      <c r="AX16" s="16" t="s">
        <v>8900</v>
      </c>
      <c r="AY16" s="21">
        <f>IF(OR(B3L809C22=0,B3L809C23=0),0,1+(B3L809C22/B3L809C23))</f>
        <v>1.8916655725268794</v>
      </c>
      <c r="AZ16" s="16" t="s">
        <v>8901</v>
      </c>
      <c r="BA16" s="15">
        <f>A1L209C26</f>
        <v>48710</v>
      </c>
      <c r="BB16" s="16" t="s">
        <v>8902</v>
      </c>
      <c r="BC16" s="15">
        <f>A1L209C25</f>
        <v>53597.2</v>
      </c>
      <c r="BD16" s="16" t="s">
        <v>8903</v>
      </c>
      <c r="BE16" s="21">
        <f>IF(OR(B3L809C25=0,B3L809C26=0),0,1+(B3L809C25/B3L809C26))</f>
        <v>1.9088161321860098</v>
      </c>
    </row>
    <row r="17" spans="1:57" x14ac:dyDescent="0.3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14551</v>
      </c>
      <c r="F17" s="16" t="s">
        <v>8905</v>
      </c>
      <c r="G17" s="15">
        <f>A1L210C1</f>
        <v>13473</v>
      </c>
      <c r="H17" s="16" t="s">
        <v>8906</v>
      </c>
      <c r="I17" s="21">
        <f>IF(OR(B3L810C1=0,B3L810C2=0),0,1+(B3L810C1/B3L810C2))</f>
        <v>2.0800118756030579</v>
      </c>
      <c r="J17" s="16" t="s">
        <v>8907</v>
      </c>
      <c r="K17" s="15">
        <f>A1L210C5</f>
        <v>21516</v>
      </c>
      <c r="L17" s="16" t="s">
        <v>8908</v>
      </c>
      <c r="M17" s="15">
        <f>A1L210C4</f>
        <v>23021</v>
      </c>
      <c r="N17" s="16" t="s">
        <v>8909</v>
      </c>
      <c r="O17" s="21">
        <f>IF(OR(B3L810C4=0,B3L810C5=0),0,1+(B3L810C4/B3L810C5))</f>
        <v>1.934624907692976</v>
      </c>
      <c r="P17" s="16" t="s">
        <v>8910</v>
      </c>
      <c r="Q17" s="15">
        <f>A1L210C17</f>
        <v>18033.5</v>
      </c>
      <c r="R17" s="16" t="s">
        <v>8911</v>
      </c>
      <c r="S17" s="15">
        <f>A1L210C16</f>
        <v>18247</v>
      </c>
      <c r="T17" s="16" t="s">
        <v>8912</v>
      </c>
      <c r="U17" s="21">
        <f>IF(OR(B3L810C7=0,B3L810C8=0),0,1+(B3L810C7/B3L810C8))</f>
        <v>1.9882994464843535</v>
      </c>
      <c r="V17" s="16" t="s">
        <v>8913</v>
      </c>
      <c r="W17" s="15">
        <f>A1L210C8</f>
        <v>26602</v>
      </c>
      <c r="X17" s="16" t="s">
        <v>8914</v>
      </c>
      <c r="Y17" s="15">
        <f>A1L210C7</f>
        <v>26180</v>
      </c>
      <c r="Z17" s="16" t="s">
        <v>8915</v>
      </c>
      <c r="AA17" s="21">
        <f>IF(OR(B3L810C10=0,B3L810C11=0),0,1+(B3L810C10/B3L810C11))</f>
        <v>2.0161191749427045</v>
      </c>
      <c r="AB17" s="16" t="s">
        <v>8916</v>
      </c>
      <c r="AC17" s="15">
        <f>A1L210C20</f>
        <v>20889.666666666668</v>
      </c>
      <c r="AD17" s="16" t="s">
        <v>8917</v>
      </c>
      <c r="AE17" s="15">
        <f>A1L210C19</f>
        <v>20891.333333333332</v>
      </c>
      <c r="AF17" s="16" t="s">
        <v>8918</v>
      </c>
      <c r="AG17" s="21">
        <f>IF(OR(B3L810C13=0,B3L810C14=0),0,1+(B3L810C13/B3L810C14))</f>
        <v>1.999920222101669</v>
      </c>
      <c r="AH17" s="16" t="s">
        <v>8919</v>
      </c>
      <c r="AI17" s="15">
        <f>A1L210C11</f>
        <v>23514</v>
      </c>
      <c r="AJ17" s="16" t="s">
        <v>8920</v>
      </c>
      <c r="AK17" s="15">
        <f>A1L210C10</f>
        <v>22729</v>
      </c>
      <c r="AL17" s="16" t="s">
        <v>8921</v>
      </c>
      <c r="AM17" s="21">
        <f>IF(OR(B3L810C16=0,B3L810C17=0),0,1+(B3L810C16/B3L810C17))</f>
        <v>2.0345373751594877</v>
      </c>
      <c r="AN17" s="16" t="s">
        <v>8922</v>
      </c>
      <c r="AO17" s="15">
        <f>A1L210C23</f>
        <v>21545.75</v>
      </c>
      <c r="AP17" s="16" t="s">
        <v>8923</v>
      </c>
      <c r="AQ17" s="15">
        <f>A1L210C22</f>
        <v>21350.75</v>
      </c>
      <c r="AR17" s="16" t="s">
        <v>8924</v>
      </c>
      <c r="AS17" s="21">
        <f>IF(OR(B3L810C19=0,B3L810C20=0),0,1+(B3L810C19/B3L810C20))</f>
        <v>2.0091331686240528</v>
      </c>
      <c r="AT17" s="16" t="s">
        <v>8925</v>
      </c>
      <c r="AU17" s="15">
        <f>A1L210C14</f>
        <v>25356</v>
      </c>
      <c r="AV17" s="16" t="s">
        <v>8926</v>
      </c>
      <c r="AW17" s="15">
        <f>A1L210C13</f>
        <v>27809</v>
      </c>
      <c r="AX17" s="16" t="s">
        <v>8927</v>
      </c>
      <c r="AY17" s="21">
        <f>IF(OR(B3L810C22=0,B3L810C23=0),0,1+(B3L810C22/B3L810C23))</f>
        <v>1.9117911467510518</v>
      </c>
      <c r="AZ17" s="16" t="s">
        <v>8928</v>
      </c>
      <c r="BA17" s="15">
        <f>A1L210C26</f>
        <v>22307.8</v>
      </c>
      <c r="BB17" s="16" t="s">
        <v>8929</v>
      </c>
      <c r="BC17" s="15">
        <f>A1L210C25</f>
        <v>22642.400000000001</v>
      </c>
      <c r="BD17" s="16" t="s">
        <v>8930</v>
      </c>
      <c r="BE17" s="21">
        <f>IF(OR(B3L810C25=0,B3L810C26=0),0,1+(B3L810C25/B3L810C26))</f>
        <v>1.9852224145850261</v>
      </c>
    </row>
    <row r="18" spans="1:57" x14ac:dyDescent="0.3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86239</v>
      </c>
      <c r="F18" s="16" t="s">
        <v>8932</v>
      </c>
      <c r="G18" s="15">
        <f>A1L211C1</f>
        <v>820453</v>
      </c>
      <c r="H18" s="16" t="s">
        <v>8933</v>
      </c>
      <c r="I18" s="21">
        <f>IF(OR(B3L811C1=0,B3L811C2=0),0,1+(B3L811C1/B3L811C2))</f>
        <v>1.1051114445312529</v>
      </c>
      <c r="J18" s="16" t="s">
        <v>8934</v>
      </c>
      <c r="K18" s="15">
        <f>A1L211C5</f>
        <v>91283</v>
      </c>
      <c r="L18" s="16" t="s">
        <v>8935</v>
      </c>
      <c r="M18" s="15">
        <f>A1L211C4</f>
        <v>761278</v>
      </c>
      <c r="N18" s="16" t="s">
        <v>8936</v>
      </c>
      <c r="O18" s="21">
        <f>IF(OR(B3L811C4=0,B3L811C5=0),0,1+(B3L811C4/B3L811C5))</f>
        <v>1.1199075764700936</v>
      </c>
      <c r="P18" s="16" t="s">
        <v>8937</v>
      </c>
      <c r="Q18" s="15">
        <f>A1L211C17</f>
        <v>88761</v>
      </c>
      <c r="R18" s="16" t="s">
        <v>8938</v>
      </c>
      <c r="S18" s="15">
        <f>A1L211C16</f>
        <v>790865.5</v>
      </c>
      <c r="T18" s="16" t="s">
        <v>8939</v>
      </c>
      <c r="U18" s="21">
        <f>IF(OR(B3L811C7=0,B3L811C8=0),0,1+(B3L811C7/B3L811C8))</f>
        <v>1.1122327374250109</v>
      </c>
      <c r="V18" s="16" t="s">
        <v>8940</v>
      </c>
      <c r="W18" s="15">
        <f>A1L211C8</f>
        <v>99505</v>
      </c>
      <c r="X18" s="16" t="s">
        <v>8941</v>
      </c>
      <c r="Y18" s="15">
        <f>A1L211C7</f>
        <v>784942</v>
      </c>
      <c r="Z18" s="16" t="s">
        <v>8942</v>
      </c>
      <c r="AA18" s="21">
        <f>IF(OR(B3L811C10=0,B3L811C11=0),0,1+(B3L811C10/B3L811C11))</f>
        <v>1.12676732803188</v>
      </c>
      <c r="AB18" s="16" t="s">
        <v>8943</v>
      </c>
      <c r="AC18" s="15">
        <f>A1L211C20</f>
        <v>92342.333333333328</v>
      </c>
      <c r="AD18" s="16" t="s">
        <v>8944</v>
      </c>
      <c r="AE18" s="15">
        <f>A1L211C19</f>
        <v>788891</v>
      </c>
      <c r="AF18" s="16" t="s">
        <v>8945</v>
      </c>
      <c r="AG18" s="21">
        <f>IF(OR(B3L811C13=0,B3L811C14=0),0,1+(B3L811C13/B3L811C14))</f>
        <v>1.1170533487304752</v>
      </c>
      <c r="AH18" s="16" t="s">
        <v>8946</v>
      </c>
      <c r="AI18" s="15">
        <f>A1L211C11</f>
        <v>90980</v>
      </c>
      <c r="AJ18" s="16" t="s">
        <v>8947</v>
      </c>
      <c r="AK18" s="15">
        <f>A1L211C10</f>
        <v>909490</v>
      </c>
      <c r="AL18" s="16" t="s">
        <v>8948</v>
      </c>
      <c r="AM18" s="21">
        <f>IF(OR(B3L811C16=0,B3L811C17=0),0,1+(B3L811C16/B3L811C17))</f>
        <v>1.100034085036669</v>
      </c>
      <c r="AN18" s="16" t="s">
        <v>8949</v>
      </c>
      <c r="AO18" s="15">
        <f>A1L211C23</f>
        <v>92001.75</v>
      </c>
      <c r="AP18" s="16" t="s">
        <v>8950</v>
      </c>
      <c r="AQ18" s="15">
        <f>A1L211C22</f>
        <v>819040.75</v>
      </c>
      <c r="AR18" s="16" t="s">
        <v>8951</v>
      </c>
      <c r="AS18" s="21">
        <f>IF(OR(B3L811C19=0,B3L811C20=0),0,1+(B3L811C19/B3L811C20))</f>
        <v>1.1123286600819311</v>
      </c>
      <c r="AT18" s="16" t="s">
        <v>8952</v>
      </c>
      <c r="AU18" s="15">
        <f>A1L211C14</f>
        <v>95840</v>
      </c>
      <c r="AV18" s="16" t="s">
        <v>8953</v>
      </c>
      <c r="AW18" s="15">
        <f>A1L211C13</f>
        <v>893458</v>
      </c>
      <c r="AX18" s="16" t="s">
        <v>8954</v>
      </c>
      <c r="AY18" s="21">
        <f>IF(OR(B3L811C22=0,B3L811C23=0),0,1+(B3L811C22/B3L811C23))</f>
        <v>1.1072686125145221</v>
      </c>
      <c r="AZ18" s="16" t="s">
        <v>8955</v>
      </c>
      <c r="BA18" s="15">
        <f>A1L211C26</f>
        <v>92769.4</v>
      </c>
      <c r="BB18" s="16" t="s">
        <v>8956</v>
      </c>
      <c r="BC18" s="15">
        <f>A1L211C25</f>
        <v>833924.2</v>
      </c>
      <c r="BD18" s="16" t="s">
        <v>8957</v>
      </c>
      <c r="BE18" s="21">
        <f>IF(OR(B3L811C25=0,B3L811C26=0),0,1+(B3L811C25/B3L811C26))</f>
        <v>1.1112444032683066</v>
      </c>
    </row>
    <row r="19" spans="1:57" x14ac:dyDescent="0.3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46955</v>
      </c>
      <c r="F19" s="16" t="s">
        <v>8959</v>
      </c>
      <c r="G19" s="15">
        <f>A1L212C1</f>
        <v>162124</v>
      </c>
      <c r="H19" s="16" t="s">
        <v>8960</v>
      </c>
      <c r="I19" s="21">
        <f>IF(OR(B3L812C1=0,B3L812C2=0),0,1+(B3L812C1/B3L812C2))</f>
        <v>1.2896239915126693</v>
      </c>
      <c r="J19" s="16" t="s">
        <v>8961</v>
      </c>
      <c r="K19" s="15">
        <f>A1L212C5</f>
        <v>45637</v>
      </c>
      <c r="L19" s="16" t="s">
        <v>8962</v>
      </c>
      <c r="M19" s="15">
        <f>A1L212C4</f>
        <v>141739</v>
      </c>
      <c r="N19" s="16" t="s">
        <v>8963</v>
      </c>
      <c r="O19" s="21">
        <f>IF(OR(B3L812C4=0,B3L812C5=0),0,1+(B3L812C4/B3L812C5))</f>
        <v>1.3219791306556417</v>
      </c>
      <c r="P19" s="16" t="s">
        <v>8964</v>
      </c>
      <c r="Q19" s="15">
        <f>A1L212C17</f>
        <v>46296</v>
      </c>
      <c r="R19" s="16" t="s">
        <v>8965</v>
      </c>
      <c r="S19" s="15">
        <f>A1L212C16</f>
        <v>151931.5</v>
      </c>
      <c r="T19" s="16" t="s">
        <v>8966</v>
      </c>
      <c r="U19" s="21">
        <f>IF(OR(B3L812C7=0,B3L812C8=0),0,1+(B3L812C7/B3L812C8))</f>
        <v>1.304716270161224</v>
      </c>
      <c r="V19" s="16" t="s">
        <v>8967</v>
      </c>
      <c r="W19" s="15">
        <f>A1L212C8</f>
        <v>39851</v>
      </c>
      <c r="X19" s="16" t="s">
        <v>8968</v>
      </c>
      <c r="Y19" s="15">
        <f>A1L212C7</f>
        <v>124098</v>
      </c>
      <c r="Z19" s="16" t="s">
        <v>8969</v>
      </c>
      <c r="AA19" s="21">
        <f>IF(OR(B3L812C10=0,B3L812C11=0),0,1+(B3L812C10/B3L812C11))</f>
        <v>1.3211252397298909</v>
      </c>
      <c r="AB19" s="16" t="s">
        <v>8970</v>
      </c>
      <c r="AC19" s="15">
        <f>A1L212C20</f>
        <v>44147.666666666664</v>
      </c>
      <c r="AD19" s="16" t="s">
        <v>8971</v>
      </c>
      <c r="AE19" s="15">
        <f>A1L212C19</f>
        <v>142653.66666666666</v>
      </c>
      <c r="AF19" s="16" t="s">
        <v>8972</v>
      </c>
      <c r="AG19" s="21">
        <f>IF(OR(B3L812C13=0,B3L812C14=0),0,1+(B3L812C13/B3L812C14))</f>
        <v>1.3094744614579366</v>
      </c>
      <c r="AH19" s="16" t="s">
        <v>8973</v>
      </c>
      <c r="AI19" s="15">
        <f>A1L212C11</f>
        <v>49123</v>
      </c>
      <c r="AJ19" s="16" t="s">
        <v>8974</v>
      </c>
      <c r="AK19" s="15">
        <f>A1L212C10</f>
        <v>126806</v>
      </c>
      <c r="AL19" s="16" t="s">
        <v>8975</v>
      </c>
      <c r="AM19" s="21">
        <f>IF(OR(B3L812C16=0,B3L812C17=0),0,1+(B3L812C16/B3L812C17))</f>
        <v>1.3873870321593615</v>
      </c>
      <c r="AN19" s="16" t="s">
        <v>8976</v>
      </c>
      <c r="AO19" s="15">
        <f>A1L212C23</f>
        <v>45391.5</v>
      </c>
      <c r="AP19" s="16" t="s">
        <v>8977</v>
      </c>
      <c r="AQ19" s="15">
        <f>A1L212C22</f>
        <v>138691.75</v>
      </c>
      <c r="AR19" s="16" t="s">
        <v>8978</v>
      </c>
      <c r="AS19" s="21">
        <f>IF(OR(B3L812C19=0,B3L812C20=0),0,1+(B3L812C19/B3L812C20))</f>
        <v>1.3272833459812858</v>
      </c>
      <c r="AT19" s="16" t="s">
        <v>8979</v>
      </c>
      <c r="AU19" s="15">
        <f>A1L212C14</f>
        <v>55708</v>
      </c>
      <c r="AV19" s="16" t="s">
        <v>8980</v>
      </c>
      <c r="AW19" s="15">
        <f>A1L212C13</f>
        <v>156653</v>
      </c>
      <c r="AX19" s="16" t="s">
        <v>8981</v>
      </c>
      <c r="AY19" s="21">
        <f>IF(OR(B3L812C22=0,B3L812C23=0),0,1+(B3L812C22/B3L812C23))</f>
        <v>1.355614000370245</v>
      </c>
      <c r="AZ19" s="16" t="s">
        <v>8982</v>
      </c>
      <c r="BA19" s="15">
        <f>A1L212C26</f>
        <v>47454.8</v>
      </c>
      <c r="BB19" s="16" t="s">
        <v>8983</v>
      </c>
      <c r="BC19" s="15">
        <f>A1L212C25</f>
        <v>142284</v>
      </c>
      <c r="BD19" s="16" t="s">
        <v>8984</v>
      </c>
      <c r="BE19" s="21">
        <f>IF(OR(B3L812C25=0,B3L812C26=0),0,1+(B3L812C25/B3L812C26))</f>
        <v>1.3335216890163335</v>
      </c>
    </row>
    <row r="20" spans="1:57" x14ac:dyDescent="0.3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663</v>
      </c>
      <c r="F20" s="16" t="s">
        <v>8986</v>
      </c>
      <c r="G20" s="15">
        <f>A1L213C1</f>
        <v>424</v>
      </c>
      <c r="H20" s="16" t="s">
        <v>8987</v>
      </c>
      <c r="I20" s="21">
        <f>IF(OR(B3L813C1=0,B3L813C2=0),0,1+(B3L813C1/B3L813C2))</f>
        <v>2.5636792452830188</v>
      </c>
      <c r="J20" s="16" t="s">
        <v>8988</v>
      </c>
      <c r="K20" s="15">
        <f>A1L213C5</f>
        <v>694</v>
      </c>
      <c r="L20" s="16" t="s">
        <v>8989</v>
      </c>
      <c r="M20" s="15">
        <f>A1L213C4</f>
        <v>484</v>
      </c>
      <c r="N20" s="16" t="s">
        <v>8990</v>
      </c>
      <c r="O20" s="21">
        <f>IF(OR(B3L813C4=0,B3L813C5=0),0,1+(B3L813C4/B3L813C5))</f>
        <v>2.4338842975206614</v>
      </c>
      <c r="P20" s="16" t="s">
        <v>8991</v>
      </c>
      <c r="Q20" s="21">
        <f>A1L213C17</f>
        <v>678.5</v>
      </c>
      <c r="R20" s="16" t="s">
        <v>8992</v>
      </c>
      <c r="S20" s="15">
        <f>A1L213C16</f>
        <v>454</v>
      </c>
      <c r="T20" s="16" t="s">
        <v>8993</v>
      </c>
      <c r="U20" s="21">
        <f>IF(OR(B3L813C7=0,B3L813C8=0),0,1+(B3L813C7/B3L813C8))</f>
        <v>2.4944933920704848</v>
      </c>
      <c r="V20" s="16" t="s">
        <v>8994</v>
      </c>
      <c r="W20" s="15">
        <f>A1L213C8</f>
        <v>808</v>
      </c>
      <c r="X20" s="16" t="s">
        <v>8995</v>
      </c>
      <c r="Y20" s="15">
        <f>A1L213C7</f>
        <v>632</v>
      </c>
      <c r="Z20" s="16" t="s">
        <v>8996</v>
      </c>
      <c r="AA20" s="21">
        <f>IF(OR(B3L813C10=0,B3L813C11=0),0,1+(B3L813C10/B3L813C11))</f>
        <v>2.2784810126582276</v>
      </c>
      <c r="AB20" s="16" t="s">
        <v>8997</v>
      </c>
      <c r="AC20" s="21">
        <f>A1L213C20</f>
        <v>721.66666666666663</v>
      </c>
      <c r="AD20" s="16" t="s">
        <v>8998</v>
      </c>
      <c r="AE20" s="21">
        <f>A1L213C19</f>
        <v>513.33333333333337</v>
      </c>
      <c r="AF20" s="16" t="s">
        <v>8999</v>
      </c>
      <c r="AG20" s="21">
        <f>IF(OR(B3L813C13=0,B3L813C14=0),0,1+(B3L813C13/B3L813C14))</f>
        <v>2.4058441558441555</v>
      </c>
      <c r="AH20" s="16" t="s">
        <v>9000</v>
      </c>
      <c r="AI20" s="15">
        <f>A1L213C11</f>
        <v>794</v>
      </c>
      <c r="AJ20" s="16" t="s">
        <v>9001</v>
      </c>
      <c r="AK20" s="15">
        <f>A1L213C10</f>
        <v>596</v>
      </c>
      <c r="AL20" s="16" t="s">
        <v>9002</v>
      </c>
      <c r="AM20" s="21">
        <f>IF(OR(B3L813C16=0,B3L813C17=0),0,1+(B3L813C16/B3L813C17))</f>
        <v>2.3322147651006713</v>
      </c>
      <c r="AN20" s="16" t="s">
        <v>9003</v>
      </c>
      <c r="AO20" s="21">
        <f>A1L213C23</f>
        <v>739.75</v>
      </c>
      <c r="AP20" s="16" t="s">
        <v>9004</v>
      </c>
      <c r="AQ20" s="15">
        <f>A1L213C22</f>
        <v>534</v>
      </c>
      <c r="AR20" s="16" t="s">
        <v>9005</v>
      </c>
      <c r="AS20" s="21">
        <f>IF(OR(B3L813C19=0,B3L813C20=0),0,1+(B3L813C19/B3L813C20))</f>
        <v>2.3852996254681651</v>
      </c>
      <c r="AT20" s="16" t="s">
        <v>9006</v>
      </c>
      <c r="AU20" s="15">
        <f>A1L213C14</f>
        <v>747</v>
      </c>
      <c r="AV20" s="16" t="s">
        <v>9007</v>
      </c>
      <c r="AW20" s="15">
        <f>A1L213C13</f>
        <v>509</v>
      </c>
      <c r="AX20" s="16" t="s">
        <v>9008</v>
      </c>
      <c r="AY20" s="21">
        <f>IF(OR(B3L813C22=0,B3L813C23=0),0,1+(B3L813C22/B3L813C23))</f>
        <v>2.4675834970530452</v>
      </c>
      <c r="AZ20" s="16" t="s">
        <v>9009</v>
      </c>
      <c r="BA20" s="21">
        <f>A1L213C26</f>
        <v>741.2</v>
      </c>
      <c r="BB20" s="16" t="s">
        <v>9010</v>
      </c>
      <c r="BC20" s="15">
        <f>A1L213C25</f>
        <v>529</v>
      </c>
      <c r="BD20" s="16" t="s">
        <v>9011</v>
      </c>
      <c r="BE20" s="21">
        <f>IF(OR(B3L813C25=0,B3L813C26=0),0,1+(B3L813C25/B3L813C26))</f>
        <v>2.401134215500945</v>
      </c>
    </row>
    <row r="21" spans="1:57" x14ac:dyDescent="0.3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161792</v>
      </c>
      <c r="F21" s="16" t="s">
        <v>9013</v>
      </c>
      <c r="G21" s="15">
        <f>A1L214C1</f>
        <v>162793</v>
      </c>
      <c r="H21" s="16" t="s">
        <v>9014</v>
      </c>
      <c r="I21" s="21">
        <f>IF(OR(B3L814C1=0,B3L814C2=0),0,1+(B3L814C1/B3L814C2))</f>
        <v>1.9938510869631987</v>
      </c>
      <c r="J21" s="16" t="s">
        <v>9015</v>
      </c>
      <c r="K21" s="15">
        <f>A1L214C5</f>
        <v>169691</v>
      </c>
      <c r="L21" s="16" t="s">
        <v>9016</v>
      </c>
      <c r="M21" s="15">
        <f>A1L214C4</f>
        <v>174217</v>
      </c>
      <c r="N21" s="16" t="s">
        <v>9017</v>
      </c>
      <c r="O21" s="21">
        <f>IF(OR(B3L814C4=0,B3L814C5=0),0,1+(B3L814C4/B3L814C5))</f>
        <v>1.9740209049633504</v>
      </c>
      <c r="P21" s="16" t="s">
        <v>9018</v>
      </c>
      <c r="Q21" s="15">
        <f>A1L214C17</f>
        <v>165741.5</v>
      </c>
      <c r="R21" s="16" t="s">
        <v>9019</v>
      </c>
      <c r="S21" s="15">
        <f>A1L214C16</f>
        <v>168505</v>
      </c>
      <c r="T21" s="16" t="s">
        <v>9020</v>
      </c>
      <c r="U21" s="21">
        <f>IF(OR(B3L814C7=0,B3L814C8=0),0,1+(B3L814C7/B3L814C8))</f>
        <v>1.9835998931782439</v>
      </c>
      <c r="V21" s="16" t="s">
        <v>9021</v>
      </c>
      <c r="W21" s="15">
        <f>A1L214C8</f>
        <v>170527</v>
      </c>
      <c r="X21" s="16" t="s">
        <v>9022</v>
      </c>
      <c r="Y21" s="15">
        <f>A1L214C7</f>
        <v>175992</v>
      </c>
      <c r="Z21" s="16" t="s">
        <v>9023</v>
      </c>
      <c r="AA21" s="21">
        <f>IF(OR(B3L814C10=0,B3L814C11=0),0,1+(B3L814C10/B3L814C11))</f>
        <v>1.9689474521569164</v>
      </c>
      <c r="AB21" s="16" t="s">
        <v>9024</v>
      </c>
      <c r="AC21" s="15">
        <f>A1L214C20</f>
        <v>167336.66666666666</v>
      </c>
      <c r="AD21" s="16" t="s">
        <v>9025</v>
      </c>
      <c r="AE21" s="15">
        <f>A1L214C19</f>
        <v>171000.66666666666</v>
      </c>
      <c r="AF21" s="16" t="s">
        <v>9026</v>
      </c>
      <c r="AG21" s="21">
        <f>IF(OR(B3L814C13=0,B3L814C14=0),0,1+(B3L814C13/B3L814C14))</f>
        <v>1.9785731829505537</v>
      </c>
      <c r="AH21" s="16" t="s">
        <v>9027</v>
      </c>
      <c r="AI21" s="15">
        <f>A1L214C11</f>
        <v>159391</v>
      </c>
      <c r="AJ21" s="16" t="s">
        <v>9028</v>
      </c>
      <c r="AK21" s="15">
        <f>A1L214C10</f>
        <v>163805</v>
      </c>
      <c r="AL21" s="16" t="s">
        <v>9029</v>
      </c>
      <c r="AM21" s="21">
        <f>IF(OR(B3L814C16=0,B3L814C17=0),0,1+(B3L814C16/B3L814C17))</f>
        <v>1.9730533256005618</v>
      </c>
      <c r="AN21" s="16" t="s">
        <v>9030</v>
      </c>
      <c r="AO21" s="15">
        <f>A1L214C23</f>
        <v>165350.25</v>
      </c>
      <c r="AP21" s="16" t="s">
        <v>9031</v>
      </c>
      <c r="AQ21" s="15">
        <f>A1L214C22</f>
        <v>169201.75</v>
      </c>
      <c r="AR21" s="16" t="s">
        <v>9032</v>
      </c>
      <c r="AS21" s="21">
        <f>IF(OR(B3L814C19=0,B3L814C20=0),0,1+(B3L814C19/B3L814C20))</f>
        <v>1.9772372330664427</v>
      </c>
      <c r="AT21" s="16" t="s">
        <v>9033</v>
      </c>
      <c r="AU21" s="15">
        <f>A1L214C14</f>
        <v>167327</v>
      </c>
      <c r="AV21" s="16" t="s">
        <v>9034</v>
      </c>
      <c r="AW21" s="15">
        <f>A1L214C13</f>
        <v>173739</v>
      </c>
      <c r="AX21" s="16" t="s">
        <v>9035</v>
      </c>
      <c r="AY21" s="21">
        <f>IF(OR(B3L814C22=0,B3L814C23=0),0,1+(B3L814C22/B3L814C23))</f>
        <v>1.9630940663869367</v>
      </c>
      <c r="AZ21" s="16" t="s">
        <v>9036</v>
      </c>
      <c r="BA21" s="15">
        <f>A1L214C26</f>
        <v>165745.60000000001</v>
      </c>
      <c r="BB21" s="16" t="s">
        <v>9037</v>
      </c>
      <c r="BC21" s="15">
        <f>A1L214C25</f>
        <v>170109.2</v>
      </c>
      <c r="BD21" s="16" t="s">
        <v>9038</v>
      </c>
      <c r="BE21" s="21">
        <f>IF(OR(B3L814C25=0,B3L814C26=0),0,1+(B3L814C25/B3L814C26))</f>
        <v>1.9743482421879592</v>
      </c>
    </row>
    <row r="22" spans="1:57" x14ac:dyDescent="0.3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1107</v>
      </c>
      <c r="F22" s="16" t="s">
        <v>9040</v>
      </c>
      <c r="G22" s="15">
        <f>A1L215C1</f>
        <v>1212</v>
      </c>
      <c r="H22" s="16" t="s">
        <v>9041</v>
      </c>
      <c r="I22" s="21">
        <f>IF(OR(B3L815C1=0,B3L815C2=0),0,1+(B3L815C1/B3L815C2))</f>
        <v>1.9133663366336635</v>
      </c>
      <c r="J22" s="16" t="s">
        <v>9042</v>
      </c>
      <c r="K22" s="15">
        <f>A1L215C5</f>
        <v>1113</v>
      </c>
      <c r="L22" s="16" t="s">
        <v>9043</v>
      </c>
      <c r="M22" s="15">
        <f>A1L215C4</f>
        <v>1017</v>
      </c>
      <c r="N22" s="16" t="s">
        <v>9044</v>
      </c>
      <c r="O22" s="21">
        <f>IF(OR(B3L815C4=0,B3L815C5=0),0,1+(B3L815C4/B3L815C5))</f>
        <v>2.0943952802359882</v>
      </c>
      <c r="P22" s="16" t="s">
        <v>9045</v>
      </c>
      <c r="Q22" s="15">
        <f>A1L215C17</f>
        <v>1110</v>
      </c>
      <c r="R22" s="16" t="s">
        <v>9046</v>
      </c>
      <c r="S22" s="15">
        <f>A1L215C16</f>
        <v>1114.5</v>
      </c>
      <c r="T22" s="16" t="s">
        <v>9047</v>
      </c>
      <c r="U22" s="21">
        <f>IF(OR(B3L815C7=0,B3L815C8=0),0,1+(B3L815C7/B3L815C8))</f>
        <v>1.9959623149394348</v>
      </c>
      <c r="V22" s="16" t="s">
        <v>9048</v>
      </c>
      <c r="W22" s="15">
        <f>A1L215C8</f>
        <v>1104</v>
      </c>
      <c r="X22" s="16" t="s">
        <v>9049</v>
      </c>
      <c r="Y22" s="15">
        <f>A1L215C7</f>
        <v>1068</v>
      </c>
      <c r="Z22" s="16" t="s">
        <v>9050</v>
      </c>
      <c r="AA22" s="21">
        <f>IF(OR(B3L815C10=0,B3L815C11=0),0,1+(B3L815C10/B3L815C11))</f>
        <v>2.0337078651685392</v>
      </c>
      <c r="AB22" s="16" t="s">
        <v>9051</v>
      </c>
      <c r="AC22" s="15">
        <f>A1L215C20</f>
        <v>1108</v>
      </c>
      <c r="AD22" s="16" t="s">
        <v>9052</v>
      </c>
      <c r="AE22" s="15">
        <f>A1L215C19</f>
        <v>1099</v>
      </c>
      <c r="AF22" s="16" t="s">
        <v>9053</v>
      </c>
      <c r="AG22" s="21">
        <f>IF(OR(B3L815C13=0,B3L815C14=0),0,1+(B3L815C13/B3L815C14))</f>
        <v>2.0081892629663329</v>
      </c>
      <c r="AH22" s="16" t="s">
        <v>9054</v>
      </c>
      <c r="AI22" s="15">
        <f>A1L215C11</f>
        <v>1147</v>
      </c>
      <c r="AJ22" s="16" t="s">
        <v>9055</v>
      </c>
      <c r="AK22" s="15">
        <f>A1L215C10</f>
        <v>1289</v>
      </c>
      <c r="AL22" s="16" t="s">
        <v>9056</v>
      </c>
      <c r="AM22" s="21">
        <f>IF(OR(B3L815C16=0,B3L815C17=0),0,1+(B3L815C16/B3L815C17))</f>
        <v>1.8898370830100855</v>
      </c>
      <c r="AN22" s="16" t="s">
        <v>9057</v>
      </c>
      <c r="AO22" s="15">
        <f>A1L215C23</f>
        <v>1117.75</v>
      </c>
      <c r="AP22" s="16" t="s">
        <v>9058</v>
      </c>
      <c r="AQ22" s="15">
        <f>A1L215C22</f>
        <v>1146.5</v>
      </c>
      <c r="AR22" s="16" t="s">
        <v>9059</v>
      </c>
      <c r="AS22" s="21">
        <f>IF(OR(B3L815C19=0,B3L815C20=0),0,1+(B3L815C19/B3L815C20))</f>
        <v>1.9749236807675534</v>
      </c>
      <c r="AT22" s="16" t="s">
        <v>9060</v>
      </c>
      <c r="AU22" s="15">
        <f>A1L215C14</f>
        <v>1233</v>
      </c>
      <c r="AV22" s="16" t="s">
        <v>9061</v>
      </c>
      <c r="AW22" s="15">
        <f>A1L215C13</f>
        <v>1561</v>
      </c>
      <c r="AX22" s="16" t="s">
        <v>9062</v>
      </c>
      <c r="AY22" s="21">
        <f>IF(OR(B3L815C22=0,B3L815C23=0),0,1+(B3L815C22/B3L815C23))</f>
        <v>1.7898782831518258</v>
      </c>
      <c r="AZ22" s="16" t="s">
        <v>9063</v>
      </c>
      <c r="BA22" s="15">
        <f>A1L215C26</f>
        <v>1140.8</v>
      </c>
      <c r="BB22" s="16" t="s">
        <v>9064</v>
      </c>
      <c r="BC22" s="15">
        <f>A1L215C25</f>
        <v>1229.4000000000001</v>
      </c>
      <c r="BD22" s="16" t="s">
        <v>9065</v>
      </c>
      <c r="BE22" s="21">
        <f>IF(OR(B3L815C25=0,B3L815C26=0),0,1+(B3L815C25/B3L815C26))</f>
        <v>1.9279323247112412</v>
      </c>
    </row>
    <row r="23" spans="1:57" x14ac:dyDescent="0.3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2433328</v>
      </c>
      <c r="F23" s="16" t="s">
        <v>9067</v>
      </c>
      <c r="G23" s="15">
        <f>A1L216C1</f>
        <v>3339225</v>
      </c>
      <c r="H23" s="16" t="s">
        <v>9068</v>
      </c>
      <c r="I23" s="21">
        <f>IF(OR(B3L816C1=0,B3L816C2=0),0,1+(B3L816C1/B3L816C2))</f>
        <v>1.7287104043602932</v>
      </c>
      <c r="J23" s="16" t="s">
        <v>9069</v>
      </c>
      <c r="K23" s="15">
        <f>A1L216C5</f>
        <v>2603625</v>
      </c>
      <c r="L23" s="16" t="s">
        <v>9070</v>
      </c>
      <c r="M23" s="15">
        <f>A1L216C4</f>
        <v>3496181</v>
      </c>
      <c r="N23" s="16" t="s">
        <v>9071</v>
      </c>
      <c r="O23" s="21">
        <f>IF(OR(B3L816C4=0,B3L816C5=0),0,1+(B3L816C4/B3L816C5))</f>
        <v>1.7447054371612911</v>
      </c>
      <c r="P23" s="16" t="s">
        <v>9072</v>
      </c>
      <c r="Q23" s="15">
        <f>A1L216C17</f>
        <v>2518476.5</v>
      </c>
      <c r="R23" s="16" t="s">
        <v>9073</v>
      </c>
      <c r="S23" s="15">
        <f>A1L216C16</f>
        <v>3417703</v>
      </c>
      <c r="T23" s="16" t="s">
        <v>9074</v>
      </c>
      <c r="U23" s="21">
        <f>IF(OR(B3L816C7=0,B3L816C8=0),0,1+(B3L816C7/B3L816C8))</f>
        <v>1.7368915613790898</v>
      </c>
      <c r="V23" s="16" t="s">
        <v>9075</v>
      </c>
      <c r="W23" s="15">
        <f>A1L216C8</f>
        <v>2620586</v>
      </c>
      <c r="X23" s="16" t="s">
        <v>9076</v>
      </c>
      <c r="Y23" s="15">
        <f>A1L216C7</f>
        <v>3534973</v>
      </c>
      <c r="Z23" s="16" t="s">
        <v>9077</v>
      </c>
      <c r="AA23" s="21">
        <f>IF(OR(B3L816C10=0,B3L816C11=0),0,1+(B3L816C10/B3L816C11))</f>
        <v>1.7413312633505265</v>
      </c>
      <c r="AB23" s="16" t="s">
        <v>9078</v>
      </c>
      <c r="AC23" s="15">
        <f>A1L216C20</f>
        <v>2552513</v>
      </c>
      <c r="AD23" s="16" t="s">
        <v>9079</v>
      </c>
      <c r="AE23" s="15">
        <f>A1L216C19</f>
        <v>3456793</v>
      </c>
      <c r="AF23" s="16" t="s">
        <v>9080</v>
      </c>
      <c r="AG23" s="21">
        <f>IF(OR(B3L816C13=0,B3L816C14=0),0,1+(B3L816C13/B3L816C14))</f>
        <v>1.7384049319701815</v>
      </c>
      <c r="AH23" s="16" t="s">
        <v>9081</v>
      </c>
      <c r="AI23" s="15">
        <f>A1L216C11</f>
        <v>2539042</v>
      </c>
      <c r="AJ23" s="16" t="s">
        <v>9082</v>
      </c>
      <c r="AK23" s="15">
        <f>A1L216C10</f>
        <v>3531076</v>
      </c>
      <c r="AL23" s="16" t="s">
        <v>9083</v>
      </c>
      <c r="AM23" s="21">
        <f>IF(OR(B3L816C16=0,B3L816C17=0),0,1+(B3L816C16/B3L816C17))</f>
        <v>1.7190561743785748</v>
      </c>
      <c r="AN23" s="16" t="s">
        <v>9084</v>
      </c>
      <c r="AO23" s="15">
        <f>A1L216C23</f>
        <v>2549145.25</v>
      </c>
      <c r="AP23" s="16" t="s">
        <v>9085</v>
      </c>
      <c r="AQ23" s="15">
        <f>A1L216C22</f>
        <v>3475363.75</v>
      </c>
      <c r="AR23" s="16" t="s">
        <v>9086</v>
      </c>
      <c r="AS23" s="21">
        <f>IF(OR(B3L816C19=0,B3L816C20=0),0,1+(B3L816C19/B3L816C20))</f>
        <v>1.7334901994071843</v>
      </c>
      <c r="AT23" s="16" t="s">
        <v>9087</v>
      </c>
      <c r="AU23" s="15">
        <f>A1L216C14</f>
        <v>2675920</v>
      </c>
      <c r="AV23" s="16" t="s">
        <v>9088</v>
      </c>
      <c r="AW23" s="15">
        <f>A1L216C13</f>
        <v>3650520</v>
      </c>
      <c r="AX23" s="16" t="s">
        <v>9089</v>
      </c>
      <c r="AY23" s="21">
        <f>IF(OR(B3L816C22=0,B3L816C23=0),0,1+(B3L816C22/B3L816C23))</f>
        <v>1.7330243362589439</v>
      </c>
      <c r="AZ23" s="16" t="s">
        <v>9090</v>
      </c>
      <c r="BA23" s="15">
        <f>A1L216C26</f>
        <v>2574500.2000000002</v>
      </c>
      <c r="BB23" s="16" t="s">
        <v>9091</v>
      </c>
      <c r="BC23" s="15">
        <f>A1L216C25</f>
        <v>3510395</v>
      </c>
      <c r="BD23" s="16" t="s">
        <v>9092</v>
      </c>
      <c r="BE23" s="21">
        <f>IF(OR(B3L816C25=0,B3L816C26=0),0,1+(B3L816C25/B3L816C26))</f>
        <v>1.7333933075907413</v>
      </c>
    </row>
    <row r="24" spans="1:57" x14ac:dyDescent="0.3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15">
        <f>A1L217C26</f>
        <v>0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3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25239</v>
      </c>
      <c r="F25" s="16" t="s">
        <v>9121</v>
      </c>
      <c r="G25" s="15">
        <f>A1L218C1</f>
        <v>31492</v>
      </c>
      <c r="H25" s="16" t="s">
        <v>9122</v>
      </c>
      <c r="I25" s="21">
        <f>IF(OR(B3L818C1=0,B3L818C2=0),0,1+(B3L818C1/B3L818C2))</f>
        <v>1.8014416359710403</v>
      </c>
      <c r="J25" s="16" t="s">
        <v>9123</v>
      </c>
      <c r="K25" s="15">
        <f>A1L218C5</f>
        <v>37756</v>
      </c>
      <c r="L25" s="16" t="s">
        <v>9124</v>
      </c>
      <c r="M25" s="15">
        <f>A1L218C4</f>
        <v>50634</v>
      </c>
      <c r="N25" s="16" t="s">
        <v>9125</v>
      </c>
      <c r="O25" s="21">
        <f>IF(OR(B3L818C4=0,B3L818C5=0),0,1+(B3L818C4/B3L818C5))</f>
        <v>1.7456649682031835</v>
      </c>
      <c r="P25" s="16" t="s">
        <v>9126</v>
      </c>
      <c r="Q25" s="15">
        <f>A1L218C17</f>
        <v>31497.5</v>
      </c>
      <c r="R25" s="16" t="s">
        <v>9127</v>
      </c>
      <c r="S25" s="15">
        <f>A1L218C16</f>
        <v>41063</v>
      </c>
      <c r="T25" s="16" t="s">
        <v>9128</v>
      </c>
      <c r="U25" s="21">
        <f>IF(OR(B3L818C7=0,B3L818C8=0),0,1+(B3L818C7/B3L818C8))</f>
        <v>1.7670530648028637</v>
      </c>
      <c r="V25" s="16" t="s">
        <v>9129</v>
      </c>
      <c r="W25" s="15">
        <f>A1L218C8</f>
        <v>38530</v>
      </c>
      <c r="X25" s="16" t="s">
        <v>9130</v>
      </c>
      <c r="Y25" s="15">
        <f>A1L218C7</f>
        <v>53133</v>
      </c>
      <c r="Z25" s="16" t="s">
        <v>9131</v>
      </c>
      <c r="AA25" s="21">
        <f>IF(OR(B3L818C10=0,B3L818C11=0),0,1+(B3L818C10/B3L818C11))</f>
        <v>1.7251613874616529</v>
      </c>
      <c r="AB25" s="16" t="s">
        <v>9132</v>
      </c>
      <c r="AC25" s="15">
        <f>A1L218C20</f>
        <v>33841.666666666664</v>
      </c>
      <c r="AD25" s="16" t="s">
        <v>9133</v>
      </c>
      <c r="AE25" s="15">
        <f>A1L218C19</f>
        <v>45086.333333333336</v>
      </c>
      <c r="AF25" s="16" t="s">
        <v>9134</v>
      </c>
      <c r="AG25" s="21">
        <f>IF(OR(B3L818C13=0,B3L818C14=0),0,1+(B3L818C13/B3L818C14))</f>
        <v>1.7505970027872451</v>
      </c>
      <c r="AH25" s="16" t="s">
        <v>9135</v>
      </c>
      <c r="AI25" s="15">
        <f>A1L218C11</f>
        <v>34918</v>
      </c>
      <c r="AJ25" s="16" t="s">
        <v>9136</v>
      </c>
      <c r="AK25" s="15">
        <f>A1L218C10</f>
        <v>43925</v>
      </c>
      <c r="AL25" s="16" t="s">
        <v>9137</v>
      </c>
      <c r="AM25" s="21">
        <f>IF(OR(B3L818C16=0,B3L818C17=0),0,1+(B3L818C16/B3L818C17))</f>
        <v>1.7949459305634603</v>
      </c>
      <c r="AN25" s="16" t="s">
        <v>9138</v>
      </c>
      <c r="AO25" s="15">
        <f>A1L218C23</f>
        <v>34110.75</v>
      </c>
      <c r="AP25" s="16" t="s">
        <v>9139</v>
      </c>
      <c r="AQ25" s="15">
        <f>A1L218C22</f>
        <v>44796</v>
      </c>
      <c r="AR25" s="16" t="s">
        <v>9140</v>
      </c>
      <c r="AS25" s="21">
        <f>IF(OR(B3L818C19=0,B3L818C20=0),0,1+(B3L818C19/B3L818C20))</f>
        <v>1.7614686579158854</v>
      </c>
      <c r="AT25" s="16" t="s">
        <v>9141</v>
      </c>
      <c r="AU25" s="15">
        <f>A1L218C14</f>
        <v>37043</v>
      </c>
      <c r="AV25" s="16" t="s">
        <v>9142</v>
      </c>
      <c r="AW25" s="15">
        <f>A1L218C13</f>
        <v>46980</v>
      </c>
      <c r="AX25" s="16" t="s">
        <v>9143</v>
      </c>
      <c r="AY25" s="21">
        <f>IF(OR(B3L818C22=0,B3L818C23=0),0,1+(B3L818C22/B3L818C23))</f>
        <v>1.7884844614729674</v>
      </c>
      <c r="AZ25" s="16" t="s">
        <v>9144</v>
      </c>
      <c r="BA25" s="15">
        <f>A1L218C26</f>
        <v>34697.199999999997</v>
      </c>
      <c r="BB25" s="16" t="s">
        <v>9145</v>
      </c>
      <c r="BC25" s="15">
        <f>A1L218C25</f>
        <v>45232.800000000003</v>
      </c>
      <c r="BD25" s="16" t="s">
        <v>9146</v>
      </c>
      <c r="BE25" s="21">
        <f>IF(OR(B3L818C25=0,B3L818C26=0),0,1+(B3L818C25/B3L818C26))</f>
        <v>1.7670805256362638</v>
      </c>
    </row>
    <row r="26" spans="1:57" x14ac:dyDescent="0.3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148866</v>
      </c>
      <c r="F26" s="16" t="s">
        <v>9148</v>
      </c>
      <c r="G26" s="15">
        <f>A1L219C1</f>
        <v>244298</v>
      </c>
      <c r="H26" s="16" t="s">
        <v>9149</v>
      </c>
      <c r="I26" s="21">
        <f>IF(OR(B3L819C1=0,B3L819C2=0),0,1+(B3L819C1/B3L819C2))</f>
        <v>1.6093623361632106</v>
      </c>
      <c r="J26" s="16" t="s">
        <v>9150</v>
      </c>
      <c r="K26" s="15">
        <f>A1L219C5</f>
        <v>129875</v>
      </c>
      <c r="L26" s="16" t="s">
        <v>9151</v>
      </c>
      <c r="M26" s="15">
        <f>A1L219C4</f>
        <v>247348</v>
      </c>
      <c r="N26" s="16" t="s">
        <v>9152</v>
      </c>
      <c r="O26" s="21">
        <f>IF(OR(B3L819C4=0,B3L819C5=0),0,1+(B3L819C4/B3L819C5))</f>
        <v>1.5250699419441434</v>
      </c>
      <c r="P26" s="16" t="s">
        <v>9153</v>
      </c>
      <c r="Q26" s="15">
        <f>A1L219C17</f>
        <v>139370.5</v>
      </c>
      <c r="R26" s="16" t="s">
        <v>9154</v>
      </c>
      <c r="S26" s="15">
        <f>A1L219C16</f>
        <v>245823</v>
      </c>
      <c r="T26" s="16" t="s">
        <v>9155</v>
      </c>
      <c r="U26" s="21">
        <f>IF(OR(B3L819C7=0,B3L819C8=0),0,1+(B3L819C7/B3L819C8))</f>
        <v>1.5669546787729383</v>
      </c>
      <c r="V26" s="16" t="s">
        <v>9156</v>
      </c>
      <c r="W26" s="15">
        <f>A1L219C8</f>
        <v>119740</v>
      </c>
      <c r="X26" s="16" t="s">
        <v>9157</v>
      </c>
      <c r="Y26" s="15">
        <f>A1L219C7</f>
        <v>232352</v>
      </c>
      <c r="Z26" s="16" t="s">
        <v>9158</v>
      </c>
      <c r="AA26" s="21">
        <f>IF(OR(B3L819C10=0,B3L819C11=0),0,1+(B3L819C10/B3L819C11))</f>
        <v>1.5153387963090483</v>
      </c>
      <c r="AB26" s="16" t="s">
        <v>9159</v>
      </c>
      <c r="AC26" s="15">
        <f>A1L219C20</f>
        <v>132827</v>
      </c>
      <c r="AD26" s="16" t="s">
        <v>9160</v>
      </c>
      <c r="AE26" s="15">
        <f>A1L219C19</f>
        <v>241332.66666666666</v>
      </c>
      <c r="AF26" s="16" t="s">
        <v>9161</v>
      </c>
      <c r="AG26" s="21">
        <f>IF(OR(B3L819C13=0,B3L819C14=0),0,1+(B3L819C13/B3L819C14))</f>
        <v>1.5503896419603369</v>
      </c>
      <c r="AH26" s="16" t="s">
        <v>9162</v>
      </c>
      <c r="AI26" s="15">
        <f>A1L219C11</f>
        <v>117451</v>
      </c>
      <c r="AJ26" s="16" t="s">
        <v>9163</v>
      </c>
      <c r="AK26" s="15">
        <f>A1L219C10</f>
        <v>203148</v>
      </c>
      <c r="AL26" s="16" t="s">
        <v>9164</v>
      </c>
      <c r="AM26" s="21">
        <f>IF(OR(B3L819C16=0,B3L819C17=0),0,1+(B3L819C16/B3L819C17))</f>
        <v>1.5781548427747258</v>
      </c>
      <c r="AN26" s="16" t="s">
        <v>9165</v>
      </c>
      <c r="AO26" s="15">
        <f>A1L219C23</f>
        <v>128983</v>
      </c>
      <c r="AP26" s="16" t="s">
        <v>9166</v>
      </c>
      <c r="AQ26" s="15">
        <f>A1L219C22</f>
        <v>231786.5</v>
      </c>
      <c r="AR26" s="16" t="s">
        <v>9167</v>
      </c>
      <c r="AS26" s="21">
        <f>IF(OR(B3L819C19=0,B3L819C20=0),0,1+(B3L819C19/B3L819C20))</f>
        <v>1.5564733062538156</v>
      </c>
      <c r="AT26" s="16" t="s">
        <v>9168</v>
      </c>
      <c r="AU26" s="15">
        <f>A1L219C14</f>
        <v>114308</v>
      </c>
      <c r="AV26" s="16" t="s">
        <v>9169</v>
      </c>
      <c r="AW26" s="15">
        <f>A1L219C13</f>
        <v>197785</v>
      </c>
      <c r="AX26" s="16" t="s">
        <v>9170</v>
      </c>
      <c r="AY26" s="21">
        <f>IF(OR(B3L819C22=0,B3L819C23=0),0,1+(B3L819C22/B3L819C23))</f>
        <v>1.5779406931769344</v>
      </c>
      <c r="AZ26" s="16" t="s">
        <v>9171</v>
      </c>
      <c r="BA26" s="15">
        <f>A1L219C26</f>
        <v>126048</v>
      </c>
      <c r="BB26" s="16" t="s">
        <v>9172</v>
      </c>
      <c r="BC26" s="15">
        <f>A1L219C25</f>
        <v>224986.2</v>
      </c>
      <c r="BD26" s="16" t="s">
        <v>9173</v>
      </c>
      <c r="BE26" s="21">
        <f>IF(OR(B3L819C25=0,B3L819C26=0),0,1+(B3L819C25/B3L819C26))</f>
        <v>1.5602476951919717</v>
      </c>
    </row>
    <row r="27" spans="1:57" x14ac:dyDescent="0.3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1259060</v>
      </c>
      <c r="F27" s="16" t="s">
        <v>9175</v>
      </c>
      <c r="G27" s="15">
        <f>A1L220C1</f>
        <v>1249267</v>
      </c>
      <c r="H27" s="16" t="s">
        <v>9176</v>
      </c>
      <c r="I27" s="21">
        <f>IF(OR(B3L820C1=0,B3L820C2=0),0,1+(B3L820C1/B3L820C2))</f>
        <v>2.0078389967877164</v>
      </c>
      <c r="J27" s="16" t="s">
        <v>9177</v>
      </c>
      <c r="K27" s="15">
        <f>A1L220C5</f>
        <v>1310796</v>
      </c>
      <c r="L27" s="16" t="s">
        <v>9178</v>
      </c>
      <c r="M27" s="15">
        <f>A1L220C4</f>
        <v>1304039</v>
      </c>
      <c r="N27" s="16" t="s">
        <v>9179</v>
      </c>
      <c r="O27" s="21">
        <f>IF(OR(B3L820C4=0,B3L820C5=0),0,1+(B3L820C4/B3L820C5))</f>
        <v>2.0051815934952866</v>
      </c>
      <c r="P27" s="16" t="s">
        <v>9180</v>
      </c>
      <c r="Q27" s="15">
        <f>A1L220C17</f>
        <v>1284928</v>
      </c>
      <c r="R27" s="16" t="s">
        <v>9181</v>
      </c>
      <c r="S27" s="15">
        <f>A1L220C16</f>
        <v>1276653</v>
      </c>
      <c r="T27" s="16" t="s">
        <v>9182</v>
      </c>
      <c r="U27" s="21">
        <f>IF(OR(B3L820C7=0,B3L820C8=0),0,1+(B3L820C7/B3L820C8))</f>
        <v>2.0064817926249341</v>
      </c>
      <c r="V27" s="16" t="s">
        <v>9183</v>
      </c>
      <c r="W27" s="15">
        <f>A1L220C8</f>
        <v>1301506</v>
      </c>
      <c r="X27" s="16" t="s">
        <v>9184</v>
      </c>
      <c r="Y27" s="15">
        <f>A1L220C7</f>
        <v>1287574</v>
      </c>
      <c r="Z27" s="16" t="s">
        <v>9185</v>
      </c>
      <c r="AA27" s="21">
        <f>IF(OR(B3L820C10=0,B3L820C11=0),0,1+(B3L820C10/B3L820C11))</f>
        <v>2.0108203489663508</v>
      </c>
      <c r="AB27" s="16" t="s">
        <v>9186</v>
      </c>
      <c r="AC27" s="15">
        <f>A1L220C20</f>
        <v>1290454</v>
      </c>
      <c r="AD27" s="16" t="s">
        <v>9187</v>
      </c>
      <c r="AE27" s="15">
        <f>A1L220C19</f>
        <v>1280293.3333333333</v>
      </c>
      <c r="AF27" s="16" t="s">
        <v>9188</v>
      </c>
      <c r="AG27" s="21">
        <f>IF(OR(B3L820C13=0,B3L820C14=0),0,1+(B3L820C13/B3L820C14))</f>
        <v>2.0079362021203475</v>
      </c>
      <c r="AH27" s="16" t="s">
        <v>9189</v>
      </c>
      <c r="AI27" s="15">
        <f>A1L220C11</f>
        <v>1171091</v>
      </c>
      <c r="AJ27" s="16" t="s">
        <v>9190</v>
      </c>
      <c r="AK27" s="15">
        <f>A1L220C10</f>
        <v>1156092</v>
      </c>
      <c r="AL27" s="16" t="s">
        <v>9191</v>
      </c>
      <c r="AM27" s="21">
        <f>IF(OR(B3L820C16=0,B3L820C17=0),0,1+(B3L820C16/B3L820C17))</f>
        <v>2.0129738809714106</v>
      </c>
      <c r="AN27" s="16" t="s">
        <v>9192</v>
      </c>
      <c r="AO27" s="15">
        <f>A1L220C23</f>
        <v>1260613.25</v>
      </c>
      <c r="AP27" s="16" t="s">
        <v>9193</v>
      </c>
      <c r="AQ27" s="15">
        <f>A1L220C22</f>
        <v>1249243</v>
      </c>
      <c r="AR27" s="16" t="s">
        <v>9194</v>
      </c>
      <c r="AS27" s="21">
        <f>IF(OR(B3L820C19=0,B3L820C20=0),0,1+(B3L820C19/B3L820C20))</f>
        <v>2.0091017119967853</v>
      </c>
      <c r="AT27" s="16" t="s">
        <v>9195</v>
      </c>
      <c r="AU27" s="15">
        <f>A1L220C14</f>
        <v>1488884</v>
      </c>
      <c r="AV27" s="16" t="s">
        <v>9196</v>
      </c>
      <c r="AW27" s="15">
        <f>A1L220C13</f>
        <v>1481238</v>
      </c>
      <c r="AX27" s="16" t="s">
        <v>9197</v>
      </c>
      <c r="AY27" s="21">
        <f>IF(OR(B3L820C22=0,B3L820C23=0),0,1+(B3L820C22/B3L820C23))</f>
        <v>2.0051618983579953</v>
      </c>
      <c r="AZ27" s="16" t="s">
        <v>9198</v>
      </c>
      <c r="BA27" s="15">
        <f>A1L220C26</f>
        <v>1306267.3999999999</v>
      </c>
      <c r="BB27" s="16" t="s">
        <v>9199</v>
      </c>
      <c r="BC27" s="15">
        <f>A1L220C25</f>
        <v>1295642</v>
      </c>
      <c r="BD27" s="16" t="s">
        <v>9200</v>
      </c>
      <c r="BE27" s="21">
        <f>IF(OR(B3L820C25=0,B3L820C26=0),0,1+(B3L820C25/B3L820C26))</f>
        <v>2.008200876476681</v>
      </c>
    </row>
    <row r="28" spans="1:57" x14ac:dyDescent="0.3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63497</v>
      </c>
      <c r="F28" s="16" t="s">
        <v>9202</v>
      </c>
      <c r="G28" s="15">
        <f>A1L221C1</f>
        <v>63982</v>
      </c>
      <c r="H28" s="16" t="s">
        <v>9203</v>
      </c>
      <c r="I28" s="21">
        <f>IF(OR(B3L821C1=0,B3L821C2=0),0,1+(B3L821C1/B3L821C2))</f>
        <v>1.9924197430527335</v>
      </c>
      <c r="J28" s="16" t="s">
        <v>9204</v>
      </c>
      <c r="K28" s="15">
        <f>A1L221C5</f>
        <v>60306</v>
      </c>
      <c r="L28" s="16" t="s">
        <v>9205</v>
      </c>
      <c r="M28" s="15">
        <f>A1L221C4</f>
        <v>59120</v>
      </c>
      <c r="N28" s="16" t="s">
        <v>9206</v>
      </c>
      <c r="O28" s="21">
        <f>IF(OR(B3L821C4=0,B3L821C5=0),0,1+(B3L821C4/B3L821C5))</f>
        <v>2.0200608930987825</v>
      </c>
      <c r="P28" s="16" t="s">
        <v>9207</v>
      </c>
      <c r="Q28" s="15">
        <f>A1L221C17</f>
        <v>61901.5</v>
      </c>
      <c r="R28" s="16" t="s">
        <v>9208</v>
      </c>
      <c r="S28" s="15">
        <f>A1L221C16</f>
        <v>61551</v>
      </c>
      <c r="T28" s="16" t="s">
        <v>9209</v>
      </c>
      <c r="U28" s="21">
        <f>IF(OR(B3L821C7=0,B3L821C8=0),0,1+(B3L821C7/B3L821C8))</f>
        <v>2.0056944647528065</v>
      </c>
      <c r="V28" s="16" t="s">
        <v>9210</v>
      </c>
      <c r="W28" s="15">
        <f>A1L221C8</f>
        <v>55432</v>
      </c>
      <c r="X28" s="16" t="s">
        <v>9211</v>
      </c>
      <c r="Y28" s="15">
        <f>A1L221C7</f>
        <v>56011</v>
      </c>
      <c r="Z28" s="16" t="s">
        <v>9212</v>
      </c>
      <c r="AA28" s="21">
        <f>IF(OR(B3L821C10=0,B3L821C11=0),0,1+(B3L821C10/B3L821C11))</f>
        <v>1.9896627448179822</v>
      </c>
      <c r="AB28" s="16" t="s">
        <v>9213</v>
      </c>
      <c r="AC28" s="15">
        <f>A1L221C20</f>
        <v>59745</v>
      </c>
      <c r="AD28" s="16" t="s">
        <v>9214</v>
      </c>
      <c r="AE28" s="15">
        <f>A1L221C19</f>
        <v>59704.333333333336</v>
      </c>
      <c r="AF28" s="16" t="s">
        <v>9215</v>
      </c>
      <c r="AG28" s="21">
        <f>IF(OR(B3L821C13=0,B3L821C14=0),0,1+(B3L821C13/B3L821C14))</f>
        <v>2.0006811342560282</v>
      </c>
      <c r="AH28" s="16" t="s">
        <v>9216</v>
      </c>
      <c r="AI28" s="15">
        <f>A1L221C11</f>
        <v>57949</v>
      </c>
      <c r="AJ28" s="16" t="s">
        <v>9217</v>
      </c>
      <c r="AK28" s="15">
        <f>A1L221C10</f>
        <v>57314</v>
      </c>
      <c r="AL28" s="16" t="s">
        <v>9218</v>
      </c>
      <c r="AM28" s="21">
        <f>IF(OR(B3L821C16=0,B3L821C17=0),0,1+(B3L821C16/B3L821C17))</f>
        <v>2.0110793174442545</v>
      </c>
      <c r="AN28" s="16" t="s">
        <v>9219</v>
      </c>
      <c r="AO28" s="15">
        <f>A1L221C23</f>
        <v>59296</v>
      </c>
      <c r="AP28" s="16" t="s">
        <v>9220</v>
      </c>
      <c r="AQ28" s="15">
        <f>A1L221C22</f>
        <v>59106.75</v>
      </c>
      <c r="AR28" s="16" t="s">
        <v>9221</v>
      </c>
      <c r="AS28" s="21">
        <f>IF(OR(B3L821C19=0,B3L821C20=0),0,1+(B3L821C19/B3L821C20))</f>
        <v>2.0032018339698934</v>
      </c>
      <c r="AT28" s="16" t="s">
        <v>9222</v>
      </c>
      <c r="AU28" s="15">
        <f>A1L221C14</f>
        <v>53389</v>
      </c>
      <c r="AV28" s="16" t="s">
        <v>9223</v>
      </c>
      <c r="AW28" s="15">
        <f>A1L221C13</f>
        <v>53717</v>
      </c>
      <c r="AX28" s="16" t="s">
        <v>9224</v>
      </c>
      <c r="AY28" s="21">
        <f>IF(OR(B3L821C22=0,B3L821C23=0),0,1+(B3L821C22/B3L821C23))</f>
        <v>1.9938939255729098</v>
      </c>
      <c r="AZ28" s="16" t="s">
        <v>9225</v>
      </c>
      <c r="BA28" s="15">
        <f>A1L221C26</f>
        <v>58114.6</v>
      </c>
      <c r="BB28" s="16" t="s">
        <v>9226</v>
      </c>
      <c r="BC28" s="15">
        <f>A1L221C25</f>
        <v>58028.800000000003</v>
      </c>
      <c r="BD28" s="16" t="s">
        <v>9227</v>
      </c>
      <c r="BE28" s="21">
        <f>IF(OR(B3L821C25=0,B3L821C26=0),0,1+(B3L821C25/B3L821C26))</f>
        <v>2.0014785761552885</v>
      </c>
    </row>
    <row r="29" spans="1:57" x14ac:dyDescent="0.3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1464482</v>
      </c>
      <c r="F29" s="16" t="s">
        <v>9229</v>
      </c>
      <c r="G29" s="15">
        <f>A1L222C1</f>
        <v>1483980</v>
      </c>
      <c r="H29" s="16" t="s">
        <v>9230</v>
      </c>
      <c r="I29" s="21">
        <f>IF(OR(B3L822C1=0,B3L822C2=0),0,1+(B3L822C1/B3L822C2))</f>
        <v>1.9868610089084759</v>
      </c>
      <c r="J29" s="16" t="s">
        <v>9231</v>
      </c>
      <c r="K29" s="15">
        <f>A1L222C5</f>
        <v>1506606</v>
      </c>
      <c r="L29" s="16" t="s">
        <v>9232</v>
      </c>
      <c r="M29" s="15">
        <f>A1L222C4</f>
        <v>1530797</v>
      </c>
      <c r="N29" s="16" t="s">
        <v>9233</v>
      </c>
      <c r="O29" s="21">
        <f>IF(OR(B3L822C4=0,B3L822C5=0),0,1+(B3L822C4/B3L822C5))</f>
        <v>1.9841971208461997</v>
      </c>
      <c r="P29" s="16" t="s">
        <v>9234</v>
      </c>
      <c r="Q29" s="15">
        <f>A1L222C17</f>
        <v>1485544</v>
      </c>
      <c r="R29" s="16" t="s">
        <v>9235</v>
      </c>
      <c r="S29" s="15">
        <f>A1L222C16</f>
        <v>1507388.5</v>
      </c>
      <c r="T29" s="16" t="s">
        <v>9236</v>
      </c>
      <c r="U29" s="21">
        <f>IF(OR(B3L822C7=0,B3L822C8=0),0,1+(B3L822C7/B3L822C8))</f>
        <v>1.9855083808852196</v>
      </c>
      <c r="V29" s="16" t="s">
        <v>9237</v>
      </c>
      <c r="W29" s="15">
        <f>A1L222C8</f>
        <v>1477929</v>
      </c>
      <c r="X29" s="16" t="s">
        <v>9238</v>
      </c>
      <c r="Y29" s="15">
        <f>A1L222C7</f>
        <v>1489201</v>
      </c>
      <c r="Z29" s="16" t="s">
        <v>9239</v>
      </c>
      <c r="AA29" s="21">
        <f>IF(OR(B3L822C10=0,B3L822C11=0),0,1+(B3L822C10/B3L822C11))</f>
        <v>1.9924308404305395</v>
      </c>
      <c r="AB29" s="16" t="s">
        <v>9240</v>
      </c>
      <c r="AC29" s="15">
        <f>A1L222C20</f>
        <v>1483005.6666666667</v>
      </c>
      <c r="AD29" s="16" t="s">
        <v>9241</v>
      </c>
      <c r="AE29" s="15">
        <f>A1L222C19</f>
        <v>1501326</v>
      </c>
      <c r="AF29" s="16" t="s">
        <v>9242</v>
      </c>
      <c r="AG29" s="21">
        <f>IF(OR(B3L822C13=0,B3L822C14=0),0,1+(B3L822C13/B3L822C14))</f>
        <v>1.987797231691629</v>
      </c>
      <c r="AH29" s="16" t="s">
        <v>9243</v>
      </c>
      <c r="AI29" s="15">
        <f>A1L222C11</f>
        <v>1331342</v>
      </c>
      <c r="AJ29" s="16" t="s">
        <v>9244</v>
      </c>
      <c r="AK29" s="15">
        <f>A1L222C10</f>
        <v>1326980</v>
      </c>
      <c r="AL29" s="16" t="s">
        <v>9245</v>
      </c>
      <c r="AM29" s="21">
        <f>IF(OR(B3L822C16=0,B3L822C17=0),0,1+(B3L822C16/B3L822C17))</f>
        <v>2.0032871633332832</v>
      </c>
      <c r="AN29" s="16" t="s">
        <v>9246</v>
      </c>
      <c r="AO29" s="15">
        <f>A1L222C23</f>
        <v>1445089.75</v>
      </c>
      <c r="AP29" s="16" t="s">
        <v>9247</v>
      </c>
      <c r="AQ29" s="15">
        <f>A1L222C22</f>
        <v>1457739.5</v>
      </c>
      <c r="AR29" s="16" t="s">
        <v>9248</v>
      </c>
      <c r="AS29" s="21">
        <f>IF(OR(B3L822C19=0,B3L822C20=0),0,1+(B3L822C19/B3L822C20))</f>
        <v>1.9913223521760917</v>
      </c>
      <c r="AT29" s="16" t="s">
        <v>9249</v>
      </c>
      <c r="AU29" s="15">
        <f>A1L222C14</f>
        <v>1561267</v>
      </c>
      <c r="AV29" s="16" t="s">
        <v>9250</v>
      </c>
      <c r="AW29" s="15">
        <f>A1L222C13</f>
        <v>1534772</v>
      </c>
      <c r="AX29" s="16" t="s">
        <v>9251</v>
      </c>
      <c r="AY29" s="21">
        <f>IF(OR(B3L822C22=0,B3L822C23=0),0,1+(B3L822C22/B3L822C23))</f>
        <v>2.0172631504874992</v>
      </c>
      <c r="AZ29" s="16" t="s">
        <v>9252</v>
      </c>
      <c r="BA29" s="15">
        <f>A1L222C26</f>
        <v>1468325.2</v>
      </c>
      <c r="BB29" s="16" t="s">
        <v>9253</v>
      </c>
      <c r="BC29" s="15">
        <f>A1L222C25</f>
        <v>1473146</v>
      </c>
      <c r="BD29" s="16" t="s">
        <v>9254</v>
      </c>
      <c r="BE29" s="21">
        <f>IF(OR(B3L822C25=0,B3L822C26=0),0,1+(B3L822C25/B3L822C26))</f>
        <v>1.9967275477108175</v>
      </c>
    </row>
    <row r="30" spans="1:57" x14ac:dyDescent="0.3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70229</v>
      </c>
      <c r="F30" s="16" t="s">
        <v>9256</v>
      </c>
      <c r="G30" s="15">
        <f>A1L223C1</f>
        <v>69800</v>
      </c>
      <c r="H30" s="16" t="s">
        <v>9257</v>
      </c>
      <c r="I30" s="21">
        <f>IF(OR(B3L823C1=0,B3L823C2=0),0,1+(B3L823C1/B3L823C2))</f>
        <v>2.0061461318051577</v>
      </c>
      <c r="J30" s="16" t="s">
        <v>9258</v>
      </c>
      <c r="K30" s="15">
        <f>A1L223C5</f>
        <v>76419</v>
      </c>
      <c r="L30" s="16" t="s">
        <v>9259</v>
      </c>
      <c r="M30" s="15">
        <f>A1L223C4</f>
        <v>74202</v>
      </c>
      <c r="N30" s="16" t="s">
        <v>9260</v>
      </c>
      <c r="O30" s="21">
        <f>IF(OR(B3L823C4=0,B3L823C5=0),0,1+(B3L823C4/B3L823C5))</f>
        <v>2.0298779008652055</v>
      </c>
      <c r="P30" s="16" t="s">
        <v>9261</v>
      </c>
      <c r="Q30" s="15">
        <f>A1L223C17</f>
        <v>73324</v>
      </c>
      <c r="R30" s="16" t="s">
        <v>9262</v>
      </c>
      <c r="S30" s="15">
        <f>A1L223C16</f>
        <v>72001</v>
      </c>
      <c r="T30" s="16" t="s">
        <v>9263</v>
      </c>
      <c r="U30" s="21">
        <f>IF(OR(B3L823C7=0,B3L823C8=0),0,1+(B3L823C7/B3L823C8))</f>
        <v>2.018374744795211</v>
      </c>
      <c r="V30" s="16" t="s">
        <v>9264</v>
      </c>
      <c r="W30" s="15">
        <f>A1L223C8</f>
        <v>72381</v>
      </c>
      <c r="X30" s="16" t="s">
        <v>9265</v>
      </c>
      <c r="Y30" s="15">
        <f>A1L223C7</f>
        <v>72641</v>
      </c>
      <c r="Z30" s="16" t="s">
        <v>9266</v>
      </c>
      <c r="AA30" s="21">
        <f>IF(OR(B3L823C10=0,B3L823C11=0),0,1+(B3L823C10/B3L823C11))</f>
        <v>1.9964207541195744</v>
      </c>
      <c r="AB30" s="16" t="s">
        <v>9267</v>
      </c>
      <c r="AC30" s="15">
        <f>A1L223C20</f>
        <v>73009.666666666672</v>
      </c>
      <c r="AD30" s="16" t="s">
        <v>9268</v>
      </c>
      <c r="AE30" s="15">
        <f>A1L223C19</f>
        <v>72214.333333333328</v>
      </c>
      <c r="AF30" s="16" t="s">
        <v>9269</v>
      </c>
      <c r="AG30" s="21">
        <f>IF(OR(B3L823C13=0,B3L823C14=0),0,1+(B3L823C13/B3L823C14))</f>
        <v>2.0110135107065545</v>
      </c>
      <c r="AH30" s="16" t="s">
        <v>9270</v>
      </c>
      <c r="AI30" s="15">
        <f>A1L223C11</f>
        <v>66593</v>
      </c>
      <c r="AJ30" s="16" t="s">
        <v>9271</v>
      </c>
      <c r="AK30" s="15">
        <f>A1L223C10</f>
        <v>66424</v>
      </c>
      <c r="AL30" s="16" t="s">
        <v>9272</v>
      </c>
      <c r="AM30" s="21">
        <f>IF(OR(B3L823C16=0,B3L823C17=0),0,1+(B3L823C16/B3L823C17))</f>
        <v>2.002544261110442</v>
      </c>
      <c r="AN30" s="16" t="s">
        <v>9273</v>
      </c>
      <c r="AO30" s="15">
        <f>A1L223C23</f>
        <v>71405.5</v>
      </c>
      <c r="AP30" s="16" t="s">
        <v>9274</v>
      </c>
      <c r="AQ30" s="15">
        <f>A1L223C22</f>
        <v>70766.75</v>
      </c>
      <c r="AR30" s="16" t="s">
        <v>9275</v>
      </c>
      <c r="AS30" s="21">
        <f>IF(OR(B3L823C19=0,B3L823C20=0),0,1+(B3L823C19/B3L823C20))</f>
        <v>2.0090261316225488</v>
      </c>
      <c r="AT30" s="16" t="s">
        <v>9276</v>
      </c>
      <c r="AU30" s="15">
        <f>A1L223C14</f>
        <v>77904</v>
      </c>
      <c r="AV30" s="16" t="s">
        <v>9277</v>
      </c>
      <c r="AW30" s="15">
        <f>A1L223C13</f>
        <v>76863</v>
      </c>
      <c r="AX30" s="16" t="s">
        <v>9278</v>
      </c>
      <c r="AY30" s="21">
        <f>IF(OR(B3L823C22=0,B3L823C23=0),0,1+(B3L823C22/B3L823C23))</f>
        <v>2.0135435775340538</v>
      </c>
      <c r="AZ30" s="16" t="s">
        <v>9279</v>
      </c>
      <c r="BA30" s="15">
        <f>A1L223C26</f>
        <v>72705.2</v>
      </c>
      <c r="BB30" s="16" t="s">
        <v>9280</v>
      </c>
      <c r="BC30" s="15">
        <f>A1L223C25</f>
        <v>71986</v>
      </c>
      <c r="BD30" s="16" t="s">
        <v>9281</v>
      </c>
      <c r="BE30" s="21">
        <f>IF(OR(B3L823C25=0,B3L823C26=0),0,1+(B3L823C25/B3L823C26))</f>
        <v>2.0099908315505792</v>
      </c>
    </row>
    <row r="31" spans="1:57" x14ac:dyDescent="0.3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757021</v>
      </c>
      <c r="F31" s="16" t="s">
        <v>9283</v>
      </c>
      <c r="G31" s="15">
        <f>A1L224C1</f>
        <v>749819</v>
      </c>
      <c r="H31" s="16" t="s">
        <v>9284</v>
      </c>
      <c r="I31" s="21">
        <f>IF(OR(B3L824C1=0,B3L824C2=0),0,1+(B3L824C1/B3L824C2))</f>
        <v>2.0096049846696333</v>
      </c>
      <c r="J31" s="16" t="s">
        <v>9285</v>
      </c>
      <c r="K31" s="15">
        <f>A1L224C5</f>
        <v>739239</v>
      </c>
      <c r="L31" s="16" t="s">
        <v>9286</v>
      </c>
      <c r="M31" s="15">
        <f>A1L224C4</f>
        <v>731155</v>
      </c>
      <c r="N31" s="16" t="s">
        <v>9287</v>
      </c>
      <c r="O31" s="21">
        <f>IF(OR(B3L824C4=0,B3L824C5=0),0,1+(B3L824C4/B3L824C5))</f>
        <v>2.011056479132332</v>
      </c>
      <c r="P31" s="16" t="s">
        <v>9288</v>
      </c>
      <c r="Q31" s="15">
        <f>A1L224C17</f>
        <v>748130</v>
      </c>
      <c r="R31" s="16" t="s">
        <v>9289</v>
      </c>
      <c r="S31" s="15">
        <f>A1L224C16</f>
        <v>740487</v>
      </c>
      <c r="T31" s="16" t="s">
        <v>9290</v>
      </c>
      <c r="U31" s="21">
        <f>IF(OR(B3L824C7=0,B3L824C8=0),0,1+(B3L824C7/B3L824C8))</f>
        <v>2.0103215856591676</v>
      </c>
      <c r="V31" s="16" t="s">
        <v>9291</v>
      </c>
      <c r="W31" s="15">
        <f>A1L224C8</f>
        <v>739099</v>
      </c>
      <c r="X31" s="16" t="s">
        <v>9292</v>
      </c>
      <c r="Y31" s="15">
        <f>A1L224C7</f>
        <v>737439</v>
      </c>
      <c r="Z31" s="16" t="s">
        <v>9293</v>
      </c>
      <c r="AA31" s="21">
        <f>IF(OR(B3L824C10=0,B3L824C11=0),0,1+(B3L824C10/B3L824C11))</f>
        <v>2.0022510336448169</v>
      </c>
      <c r="AB31" s="16" t="s">
        <v>9294</v>
      </c>
      <c r="AC31" s="15">
        <f>A1L224C20</f>
        <v>745119.66666666663</v>
      </c>
      <c r="AD31" s="16" t="s">
        <v>9295</v>
      </c>
      <c r="AE31" s="15">
        <f>A1L224C19</f>
        <v>739471</v>
      </c>
      <c r="AF31" s="16" t="s">
        <v>9296</v>
      </c>
      <c r="AG31" s="21">
        <f>IF(OR(B3L824C13=0,B3L824C14=0),0,1+(B3L824C13/B3L824C14))</f>
        <v>2.0076387940388019</v>
      </c>
      <c r="AH31" s="16" t="s">
        <v>9297</v>
      </c>
      <c r="AI31" s="15">
        <f>A1L224C11</f>
        <v>633902</v>
      </c>
      <c r="AJ31" s="16" t="s">
        <v>9298</v>
      </c>
      <c r="AK31" s="15">
        <f>A1L224C10</f>
        <v>631183</v>
      </c>
      <c r="AL31" s="16" t="s">
        <v>9299</v>
      </c>
      <c r="AM31" s="21">
        <f>IF(OR(B3L824C16=0,B3L824C17=0),0,1+(B3L824C16/B3L824C17))</f>
        <v>2.0043077839548911</v>
      </c>
      <c r="AN31" s="16" t="s">
        <v>9300</v>
      </c>
      <c r="AO31" s="15">
        <f>A1L224C23</f>
        <v>717315.25</v>
      </c>
      <c r="AP31" s="16" t="s">
        <v>9301</v>
      </c>
      <c r="AQ31" s="15">
        <f>A1L224C22</f>
        <v>712399</v>
      </c>
      <c r="AR31" s="16" t="s">
        <v>9302</v>
      </c>
      <c r="AS31" s="21">
        <f>IF(OR(B3L824C19=0,B3L824C20=0),0,1+(B3L824C19/B3L824C20))</f>
        <v>2.0069009782439338</v>
      </c>
      <c r="AT31" s="16" t="s">
        <v>9303</v>
      </c>
      <c r="AU31" s="15">
        <f>A1L224C14</f>
        <v>811663</v>
      </c>
      <c r="AV31" s="16" t="s">
        <v>9304</v>
      </c>
      <c r="AW31" s="15">
        <f>A1L224C13</f>
        <v>788196</v>
      </c>
      <c r="AX31" s="16" t="s">
        <v>9305</v>
      </c>
      <c r="AY31" s="21">
        <f>IF(OR(B3L824C22=0,B3L824C23=0),0,1+(B3L824C22/B3L824C23))</f>
        <v>2.0297730513730086</v>
      </c>
      <c r="AZ31" s="16" t="s">
        <v>9306</v>
      </c>
      <c r="BA31" s="15">
        <f>A1L224C26</f>
        <v>736184.8</v>
      </c>
      <c r="BB31" s="16" t="s">
        <v>9307</v>
      </c>
      <c r="BC31" s="15">
        <f>A1L224C25</f>
        <v>727558.4</v>
      </c>
      <c r="BD31" s="16" t="s">
        <v>9308</v>
      </c>
      <c r="BE31" s="21">
        <f>IF(OR(B3L824C25=0,B3L824C26=0),0,1+(B3L824C25/B3L824C26))</f>
        <v>2.0118566427107432</v>
      </c>
    </row>
    <row r="32" spans="1:57" x14ac:dyDescent="0.3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21457</v>
      </c>
      <c r="F32" s="16" t="s">
        <v>9310</v>
      </c>
      <c r="G32" s="15">
        <f>A1L225C1</f>
        <v>24213</v>
      </c>
      <c r="H32" s="16" t="s">
        <v>9311</v>
      </c>
      <c r="I32" s="21">
        <f>IF(OR(B3L825C1=0,B3L825C2=0),0,1+(B3L825C1/B3L825C2))</f>
        <v>1.8861768471482261</v>
      </c>
      <c r="J32" s="16" t="s">
        <v>9312</v>
      </c>
      <c r="K32" s="15">
        <f>A1L225C5</f>
        <v>21213</v>
      </c>
      <c r="L32" s="16" t="s">
        <v>9313</v>
      </c>
      <c r="M32" s="15">
        <f>A1L225C4</f>
        <v>24060</v>
      </c>
      <c r="N32" s="16" t="s">
        <v>9314</v>
      </c>
      <c r="O32" s="21">
        <f>IF(OR(B3L825C4=0,B3L825C5=0),0,1+(B3L825C4/B3L825C5))</f>
        <v>1.8816708229426435</v>
      </c>
      <c r="P32" s="16" t="s">
        <v>9315</v>
      </c>
      <c r="Q32" s="15">
        <f>A1L225C17</f>
        <v>21335</v>
      </c>
      <c r="R32" s="16" t="s">
        <v>9316</v>
      </c>
      <c r="S32" s="15">
        <f>A1L225C16</f>
        <v>24136.5</v>
      </c>
      <c r="T32" s="16" t="s">
        <v>9317</v>
      </c>
      <c r="U32" s="21">
        <f>IF(OR(B3L825C7=0,B3L825C8=0),0,1+(B3L825C7/B3L825C8))</f>
        <v>1.8839309759078575</v>
      </c>
      <c r="V32" s="16" t="s">
        <v>9318</v>
      </c>
      <c r="W32" s="15">
        <f>A1L225C8</f>
        <v>22483</v>
      </c>
      <c r="X32" s="16" t="s">
        <v>9319</v>
      </c>
      <c r="Y32" s="15">
        <f>A1L225C7</f>
        <v>24201</v>
      </c>
      <c r="Z32" s="16" t="s">
        <v>9320</v>
      </c>
      <c r="AA32" s="21">
        <f>IF(OR(B3L825C10=0,B3L825C11=0),0,1+(B3L825C10/B3L825C11))</f>
        <v>1.9290111978843849</v>
      </c>
      <c r="AB32" s="16" t="s">
        <v>9321</v>
      </c>
      <c r="AC32" s="15">
        <f>A1L225C20</f>
        <v>21717.666666666668</v>
      </c>
      <c r="AD32" s="16" t="s">
        <v>9322</v>
      </c>
      <c r="AE32" s="15">
        <f>A1L225C19</f>
        <v>24158</v>
      </c>
      <c r="AF32" s="16" t="s">
        <v>9323</v>
      </c>
      <c r="AG32" s="21">
        <f>IF(OR(B3L825C13=0,B3L825C14=0),0,1+(B3L825C13/B3L825C14))</f>
        <v>1.8989844633937687</v>
      </c>
      <c r="AH32" s="16" t="s">
        <v>9324</v>
      </c>
      <c r="AI32" s="15">
        <f>A1L225C11</f>
        <v>22877</v>
      </c>
      <c r="AJ32" s="16" t="s">
        <v>9325</v>
      </c>
      <c r="AK32" s="15">
        <f>A1L225C10</f>
        <v>24995</v>
      </c>
      <c r="AL32" s="16" t="s">
        <v>9326</v>
      </c>
      <c r="AM32" s="21">
        <f>IF(OR(B3L825C16=0,B3L825C17=0),0,1+(B3L825C16/B3L825C17))</f>
        <v>1.9152630526105221</v>
      </c>
      <c r="AN32" s="16" t="s">
        <v>9327</v>
      </c>
      <c r="AO32" s="15">
        <f>A1L225C23</f>
        <v>22007.5</v>
      </c>
      <c r="AP32" s="16" t="s">
        <v>9328</v>
      </c>
      <c r="AQ32" s="15">
        <f>A1L225C22</f>
        <v>24367.25</v>
      </c>
      <c r="AR32" s="16" t="s">
        <v>9329</v>
      </c>
      <c r="AS32" s="21">
        <f>IF(OR(B3L825C19=0,B3L825C20=0),0,1+(B3L825C19/B3L825C20))</f>
        <v>1.9031589531030377</v>
      </c>
      <c r="AT32" s="16" t="s">
        <v>9330</v>
      </c>
      <c r="AU32" s="15">
        <f>A1L225C14</f>
        <v>21666</v>
      </c>
      <c r="AV32" s="16" t="s">
        <v>9331</v>
      </c>
      <c r="AW32" s="15">
        <f>A1L225C13</f>
        <v>24382</v>
      </c>
      <c r="AX32" s="16" t="s">
        <v>9332</v>
      </c>
      <c r="AY32" s="21">
        <f>IF(OR(B3L825C22=0,B3L825C23=0),0,1+(B3L825C22/B3L825C23))</f>
        <v>1.8886063489459437</v>
      </c>
      <c r="AZ32" s="16" t="s">
        <v>9333</v>
      </c>
      <c r="BA32" s="15">
        <f>A1L225C26</f>
        <v>21939.200000000001</v>
      </c>
      <c r="BB32" s="16" t="s">
        <v>9334</v>
      </c>
      <c r="BC32" s="15">
        <f>A1L225C25</f>
        <v>24370.2</v>
      </c>
      <c r="BD32" s="16" t="s">
        <v>9335</v>
      </c>
      <c r="BE32" s="21">
        <f>IF(OR(B3L825C25=0,B3L825C26=0),0,1+(B3L825C25/B3L825C26))</f>
        <v>1.9002470230035042</v>
      </c>
    </row>
    <row r="33" spans="1:57" x14ac:dyDescent="0.3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1170</v>
      </c>
      <c r="F33" s="16" t="s">
        <v>9337</v>
      </c>
      <c r="G33" s="15">
        <f>A1L226C1</f>
        <v>1107</v>
      </c>
      <c r="H33" s="16" t="s">
        <v>9338</v>
      </c>
      <c r="I33" s="21">
        <f>IF(OR(B3L826C1=0,B3L826C2=0),0,1+(B3L826C1/B3L826C2))</f>
        <v>2.0569105691056908</v>
      </c>
      <c r="J33" s="16" t="s">
        <v>9339</v>
      </c>
      <c r="K33" s="15">
        <f>A1L226C5</f>
        <v>1985</v>
      </c>
      <c r="L33" s="16" t="s">
        <v>9340</v>
      </c>
      <c r="M33" s="15">
        <f>A1L226C4</f>
        <v>2291</v>
      </c>
      <c r="N33" s="16" t="s">
        <v>9341</v>
      </c>
      <c r="O33" s="21">
        <f>IF(OR(B3L826C4=0,B3L826C5=0),0,1+(B3L826C4/B3L826C5))</f>
        <v>1.866433871671759</v>
      </c>
      <c r="P33" s="16" t="s">
        <v>9342</v>
      </c>
      <c r="Q33" s="15">
        <f>A1L226C17</f>
        <v>1577.5</v>
      </c>
      <c r="R33" s="16" t="s">
        <v>9343</v>
      </c>
      <c r="S33" s="15">
        <f>A1L226C16</f>
        <v>1699</v>
      </c>
      <c r="T33" s="16" t="s">
        <v>9344</v>
      </c>
      <c r="U33" s="21">
        <f>IF(OR(B3L826C7=0,B3L826C8=0),0,1+(B3L826C7/B3L826C8))</f>
        <v>1.9284873454973512</v>
      </c>
      <c r="V33" s="16" t="s">
        <v>9345</v>
      </c>
      <c r="W33" s="15">
        <f>A1L226C8</f>
        <v>6852</v>
      </c>
      <c r="X33" s="16" t="s">
        <v>9346</v>
      </c>
      <c r="Y33" s="15">
        <f>A1L226C7</f>
        <v>6875</v>
      </c>
      <c r="Z33" s="16" t="s">
        <v>9347</v>
      </c>
      <c r="AA33" s="21">
        <f>IF(OR(B3L826C10=0,B3L826C11=0),0,1+(B3L826C10/B3L826C11))</f>
        <v>1.9966545454545455</v>
      </c>
      <c r="AB33" s="16" t="s">
        <v>9348</v>
      </c>
      <c r="AC33" s="15">
        <f>A1L226C20</f>
        <v>3335.6666666666665</v>
      </c>
      <c r="AD33" s="16" t="s">
        <v>9349</v>
      </c>
      <c r="AE33" s="15">
        <f>A1L226C19</f>
        <v>3424.3333333333335</v>
      </c>
      <c r="AF33" s="16" t="s">
        <v>9350</v>
      </c>
      <c r="AG33" s="21">
        <f>IF(OR(B3L826C13=0,B3L826C14=0),0,1+(B3L826C13/B3L826C14))</f>
        <v>1.9741068821181738</v>
      </c>
      <c r="AH33" s="16" t="s">
        <v>9351</v>
      </c>
      <c r="AI33" s="15">
        <f>A1L226C11</f>
        <v>7446</v>
      </c>
      <c r="AJ33" s="16" t="s">
        <v>9352</v>
      </c>
      <c r="AK33" s="15">
        <f>A1L226C10</f>
        <v>7356</v>
      </c>
      <c r="AL33" s="16" t="s">
        <v>9353</v>
      </c>
      <c r="AM33" s="21">
        <f>IF(OR(B3L826C16=0,B3L826C17=0),0,1+(B3L826C16/B3L826C17))</f>
        <v>2.0122349102773249</v>
      </c>
      <c r="AN33" s="16" t="s">
        <v>9354</v>
      </c>
      <c r="AO33" s="15">
        <f>A1L226C23</f>
        <v>4363.25</v>
      </c>
      <c r="AP33" s="16" t="s">
        <v>9355</v>
      </c>
      <c r="AQ33" s="15">
        <f>A1L226C22</f>
        <v>4407.25</v>
      </c>
      <c r="AR33" s="16" t="s">
        <v>9356</v>
      </c>
      <c r="AS33" s="21">
        <f>IF(OR(B3L826C19=0,B3L826C20=0),0,1+(B3L826C19/B3L826C20))</f>
        <v>1.9900164501673379</v>
      </c>
      <c r="AT33" s="16" t="s">
        <v>9357</v>
      </c>
      <c r="AU33" s="15">
        <f>A1L226C14</f>
        <v>6616</v>
      </c>
      <c r="AV33" s="16" t="s">
        <v>9358</v>
      </c>
      <c r="AW33" s="15">
        <f>A1L226C13</f>
        <v>6629</v>
      </c>
      <c r="AX33" s="16" t="s">
        <v>9359</v>
      </c>
      <c r="AY33" s="21">
        <f>IF(OR(B3L826C22=0,B3L826C23=0),0,1+(B3L826C22/B3L826C23))</f>
        <v>1.9980389198974204</v>
      </c>
      <c r="AZ33" s="16" t="s">
        <v>9360</v>
      </c>
      <c r="BA33" s="15">
        <f>A1L226C26</f>
        <v>4813.8</v>
      </c>
      <c r="BB33" s="16" t="s">
        <v>9361</v>
      </c>
      <c r="BC33" s="15">
        <f>A1L226C25</f>
        <v>4851.6000000000004</v>
      </c>
      <c r="BD33" s="16" t="s">
        <v>9362</v>
      </c>
      <c r="BE33" s="21">
        <f>IF(OR(B3L826C25=0,B3L826C26=0),0,1+(B3L826C25/B3L826C26))</f>
        <v>1.9922087558743506</v>
      </c>
    </row>
    <row r="34" spans="1:57" x14ac:dyDescent="0.3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172550</v>
      </c>
      <c r="F34" s="16" t="s">
        <v>9364</v>
      </c>
      <c r="G34" s="15">
        <f>A1L227C1</f>
        <v>2145591</v>
      </c>
      <c r="H34" s="16" t="s">
        <v>9365</v>
      </c>
      <c r="I34" s="21">
        <f>IF(OR(B3L827C1=0,B3L827C2=0),0,1+(B3L827C1/B3L827C2))</f>
        <v>1.0804207325627297</v>
      </c>
      <c r="J34" s="16" t="s">
        <v>9366</v>
      </c>
      <c r="K34" s="15">
        <f>A1L227C5</f>
        <v>218999</v>
      </c>
      <c r="L34" s="16" t="s">
        <v>9367</v>
      </c>
      <c r="M34" s="15">
        <f>A1L227C4</f>
        <v>2361006</v>
      </c>
      <c r="N34" s="16" t="s">
        <v>9368</v>
      </c>
      <c r="O34" s="21">
        <f>IF(OR(B3L827C4=0,B3L827C5=0),0,1+(B3L827C4/B3L827C5))</f>
        <v>1.0927566469547303</v>
      </c>
      <c r="P34" s="16" t="s">
        <v>9369</v>
      </c>
      <c r="Q34" s="15">
        <f>A1L227C17</f>
        <v>195774.5</v>
      </c>
      <c r="R34" s="16" t="s">
        <v>9370</v>
      </c>
      <c r="S34" s="15">
        <f>A1L227C16</f>
        <v>2253298.5</v>
      </c>
      <c r="T34" s="16" t="s">
        <v>9371</v>
      </c>
      <c r="U34" s="21">
        <f>IF(OR(B3L827C7=0,B3L827C8=0),0,1+(B3L827C7/B3L827C8))</f>
        <v>1.0868835176520111</v>
      </c>
      <c r="V34" s="16" t="s">
        <v>9372</v>
      </c>
      <c r="W34" s="15">
        <f>A1L227C8</f>
        <v>231950</v>
      </c>
      <c r="X34" s="16" t="s">
        <v>9373</v>
      </c>
      <c r="Y34" s="15">
        <f>A1L227C7</f>
        <v>2487281</v>
      </c>
      <c r="Z34" s="16" t="s">
        <v>9374</v>
      </c>
      <c r="AA34" s="21">
        <f>IF(OR(B3L827C10=0,B3L827C11=0),0,1+(B3L827C10/B3L827C11))</f>
        <v>1.0932544412955352</v>
      </c>
      <c r="AB34" s="16" t="s">
        <v>9375</v>
      </c>
      <c r="AC34" s="15">
        <f>A1L227C20</f>
        <v>207833</v>
      </c>
      <c r="AD34" s="16" t="s">
        <v>9376</v>
      </c>
      <c r="AE34" s="15">
        <f>A1L227C19</f>
        <v>2331292.6666666665</v>
      </c>
      <c r="AF34" s="16" t="s">
        <v>9377</v>
      </c>
      <c r="AG34" s="21">
        <f>IF(OR(B3L827C13=0,B3L827C14=0),0,1+(B3L827C13/B3L827C14))</f>
        <v>1.0891492531039288</v>
      </c>
      <c r="AH34" s="16" t="s">
        <v>9378</v>
      </c>
      <c r="AI34" s="15">
        <f>A1L227C11</f>
        <v>155618</v>
      </c>
      <c r="AJ34" s="16" t="s">
        <v>9379</v>
      </c>
      <c r="AK34" s="15">
        <f>A1L227C10</f>
        <v>2258956</v>
      </c>
      <c r="AL34" s="16" t="s">
        <v>9380</v>
      </c>
      <c r="AM34" s="21">
        <f>IF(OR(B3L827C16=0,B3L827C17=0),0,1+(B3L827C16/B3L827C17))</f>
        <v>1.0688893453436012</v>
      </c>
      <c r="AN34" s="16" t="s">
        <v>9381</v>
      </c>
      <c r="AO34" s="15">
        <f>A1L227C23</f>
        <v>194779.25</v>
      </c>
      <c r="AP34" s="16" t="s">
        <v>9382</v>
      </c>
      <c r="AQ34" s="15">
        <f>A1L227C22</f>
        <v>2313208.5</v>
      </c>
      <c r="AR34" s="16" t="s">
        <v>9383</v>
      </c>
      <c r="AS34" s="21">
        <f>IF(OR(B3L827C19=0,B3L827C20=0),0,1+(B3L827C19/B3L827C20))</f>
        <v>1.084203066865784</v>
      </c>
      <c r="AT34" s="16" t="s">
        <v>9384</v>
      </c>
      <c r="AU34" s="15">
        <f>A1L227C14</f>
        <v>172974</v>
      </c>
      <c r="AV34" s="16" t="s">
        <v>9385</v>
      </c>
      <c r="AW34" s="15">
        <f>A1L227C13</f>
        <v>2339431</v>
      </c>
      <c r="AX34" s="16" t="s">
        <v>9386</v>
      </c>
      <c r="AY34" s="21">
        <f>IF(OR(B3L827C22=0,B3L827C23=0),0,1+(B3L827C22/B3L827C23))</f>
        <v>1.0739384918811454</v>
      </c>
      <c r="AZ34" s="16" t="s">
        <v>9387</v>
      </c>
      <c r="BA34" s="15">
        <f>A1L227C26</f>
        <v>190418.2</v>
      </c>
      <c r="BB34" s="16" t="s">
        <v>9388</v>
      </c>
      <c r="BC34" s="15">
        <f>A1L227C25</f>
        <v>2318453</v>
      </c>
      <c r="BD34" s="16" t="s">
        <v>9389</v>
      </c>
      <c r="BE34" s="21">
        <f>IF(OR(B3L827C25=0,B3L827C26=0),0,1+(B3L827C25/B3L827C26))</f>
        <v>1.0821315765296946</v>
      </c>
    </row>
    <row r="35" spans="1:57" x14ac:dyDescent="0.3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229159</v>
      </c>
      <c r="F35" s="16" t="s">
        <v>9391</v>
      </c>
      <c r="G35" s="15">
        <f>A1L228C1</f>
        <v>916261</v>
      </c>
      <c r="H35" s="16" t="s">
        <v>9392</v>
      </c>
      <c r="I35" s="21">
        <f>IF(OR(B3L828C1=0,B3L828C2=0),0,1+(B3L828C1/B3L828C2))</f>
        <v>1.250102318007642</v>
      </c>
      <c r="J35" s="16" t="s">
        <v>9393</v>
      </c>
      <c r="K35" s="15">
        <f>A1L228C5</f>
        <v>215258</v>
      </c>
      <c r="L35" s="16" t="s">
        <v>9394</v>
      </c>
      <c r="M35" s="15">
        <f>A1L228C4</f>
        <v>774423</v>
      </c>
      <c r="N35" s="16" t="s">
        <v>9395</v>
      </c>
      <c r="O35" s="21">
        <f>IF(OR(B3L828C4=0,B3L828C5=0),0,1+(B3L828C4/B3L828C5))</f>
        <v>1.2779592031744924</v>
      </c>
      <c r="P35" s="16" t="s">
        <v>9396</v>
      </c>
      <c r="Q35" s="15">
        <f>A1L228C17</f>
        <v>222208.5</v>
      </c>
      <c r="R35" s="16" t="s">
        <v>9397</v>
      </c>
      <c r="S35" s="15">
        <f>A1L228C16</f>
        <v>845342</v>
      </c>
      <c r="T35" s="16" t="s">
        <v>9398</v>
      </c>
      <c r="U35" s="21">
        <f>IF(OR(B3L828C7=0,B3L828C8=0),0,1+(B3L828C7/B3L828C8))</f>
        <v>1.262862249834978</v>
      </c>
      <c r="V35" s="16" t="s">
        <v>9399</v>
      </c>
      <c r="W35" s="15">
        <f>A1L228C8</f>
        <v>204293</v>
      </c>
      <c r="X35" s="16" t="s">
        <v>9400</v>
      </c>
      <c r="Y35" s="15">
        <f>A1L228C7</f>
        <v>716779</v>
      </c>
      <c r="Z35" s="16" t="s">
        <v>9401</v>
      </c>
      <c r="AA35" s="21">
        <f>IF(OR(B3L828C10=0,B3L828C11=0),0,1+(B3L828C10/B3L828C11))</f>
        <v>1.2850153255047929</v>
      </c>
      <c r="AB35" s="16" t="s">
        <v>9402</v>
      </c>
      <c r="AC35" s="15">
        <f>A1L228C20</f>
        <v>216236.66666666666</v>
      </c>
      <c r="AD35" s="16" t="s">
        <v>9403</v>
      </c>
      <c r="AE35" s="15">
        <f>A1L228C19</f>
        <v>802487.66666666663</v>
      </c>
      <c r="AF35" s="16" t="s">
        <v>9404</v>
      </c>
      <c r="AG35" s="21">
        <f>IF(OR(B3L828C13=0,B3L828C14=0),0,1+(B3L828C13/B3L828C14))</f>
        <v>1.2694579314406909</v>
      </c>
      <c r="AH35" s="16" t="s">
        <v>9405</v>
      </c>
      <c r="AI35" s="15">
        <f>A1L228C11</f>
        <v>241255</v>
      </c>
      <c r="AJ35" s="16" t="s">
        <v>9406</v>
      </c>
      <c r="AK35" s="15">
        <f>A1L228C10</f>
        <v>699789</v>
      </c>
      <c r="AL35" s="16" t="s">
        <v>9407</v>
      </c>
      <c r="AM35" s="21">
        <f>IF(OR(B3L828C16=0,B3L828C17=0),0,1+(B3L828C16/B3L828C17))</f>
        <v>1.3447539186812025</v>
      </c>
      <c r="AN35" s="16" t="s">
        <v>9408</v>
      </c>
      <c r="AO35" s="15">
        <f>A1L228C23</f>
        <v>222491.25</v>
      </c>
      <c r="AP35" s="16" t="s">
        <v>9409</v>
      </c>
      <c r="AQ35" s="15">
        <f>A1L228C22</f>
        <v>776813</v>
      </c>
      <c r="AR35" s="16" t="s">
        <v>9410</v>
      </c>
      <c r="AS35" s="21">
        <f>IF(OR(B3L828C19=0,B3L828C20=0),0,1+(B3L828C19/B3L828C20))</f>
        <v>1.2864154564869539</v>
      </c>
      <c r="AT35" s="16" t="s">
        <v>9411</v>
      </c>
      <c r="AU35" s="15">
        <f>A1L228C14</f>
        <v>278160</v>
      </c>
      <c r="AV35" s="16" t="s">
        <v>9412</v>
      </c>
      <c r="AW35" s="15">
        <f>A1L228C13</f>
        <v>847293</v>
      </c>
      <c r="AX35" s="16" t="s">
        <v>9413</v>
      </c>
      <c r="AY35" s="21">
        <f>IF(OR(B3L828C22=0,B3L828C23=0),0,1+(B3L828C22/B3L828C23))</f>
        <v>1.3282925741154477</v>
      </c>
      <c r="AZ35" s="16" t="s">
        <v>9414</v>
      </c>
      <c r="BA35" s="15">
        <f>A1L228C26</f>
        <v>233625</v>
      </c>
      <c r="BB35" s="16" t="s">
        <v>9415</v>
      </c>
      <c r="BC35" s="15">
        <f>A1L228C25</f>
        <v>790909</v>
      </c>
      <c r="BD35" s="16" t="s">
        <v>9416</v>
      </c>
      <c r="BE35" s="21">
        <f>IF(OR(B3L828C25=0,B3L828C26=0),0,1+(B3L828C25/B3L828C26))</f>
        <v>1.2953879649871225</v>
      </c>
    </row>
    <row r="36" spans="1:57" x14ac:dyDescent="0.3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53</v>
      </c>
      <c r="F36" s="16" t="s">
        <v>9418</v>
      </c>
      <c r="G36" s="15">
        <f>A1L229C1</f>
        <v>8</v>
      </c>
      <c r="H36" s="16" t="s">
        <v>9419</v>
      </c>
      <c r="I36" s="21">
        <f>IF(OR(B3L829C1=0,B3L829C2=0),0,1+(B3L829C1/B3L829C2))</f>
        <v>7.625</v>
      </c>
      <c r="J36" s="16" t="s">
        <v>9420</v>
      </c>
      <c r="K36" s="15">
        <f>A1L229C5</f>
        <v>133</v>
      </c>
      <c r="L36" s="16" t="s">
        <v>9421</v>
      </c>
      <c r="M36" s="15">
        <f>A1L229C4</f>
        <v>4</v>
      </c>
      <c r="N36" s="16" t="s">
        <v>9422</v>
      </c>
      <c r="O36" s="21">
        <f>IF(OR(B3L829C4=0,B3L829C5=0),0,1+(B3L829C4/B3L829C5))</f>
        <v>34.25</v>
      </c>
      <c r="P36" s="16" t="s">
        <v>9423</v>
      </c>
      <c r="Q36" s="15">
        <f>A1L229C17</f>
        <v>93</v>
      </c>
      <c r="R36" s="16" t="s">
        <v>9424</v>
      </c>
      <c r="S36" s="15">
        <f>A1L229C16</f>
        <v>6</v>
      </c>
      <c r="T36" s="16" t="s">
        <v>9425</v>
      </c>
      <c r="U36" s="21">
        <f>IF(OR(B3L829C7=0,B3L829C8=0),0,1+(B3L829C7/B3L829C8))</f>
        <v>16.5</v>
      </c>
      <c r="V36" s="16" t="s">
        <v>9426</v>
      </c>
      <c r="W36" s="15">
        <f>A1L229C8</f>
        <v>112</v>
      </c>
      <c r="X36" s="16" t="s">
        <v>9427</v>
      </c>
      <c r="Y36" s="15">
        <f>A1L229C7</f>
        <v>113</v>
      </c>
      <c r="Z36" s="16" t="s">
        <v>9428</v>
      </c>
      <c r="AA36" s="21">
        <f>IF(OR(B3L829C10=0,B3L829C11=0),0,1+(B3L829C10/B3L829C11))</f>
        <v>1.9911504424778761</v>
      </c>
      <c r="AB36" s="16" t="s">
        <v>9429</v>
      </c>
      <c r="AC36" s="21">
        <f>A1L229C20</f>
        <v>99.333333333333329</v>
      </c>
      <c r="AD36" s="16" t="s">
        <v>9430</v>
      </c>
      <c r="AE36" s="21">
        <f>A1L229C19</f>
        <v>41.666666666666664</v>
      </c>
      <c r="AF36" s="16" t="s">
        <v>9431</v>
      </c>
      <c r="AG36" s="21">
        <f>IF(OR(B3L829C13=0,B3L829C14=0),0,1+(B3L829C13/B3L829C14))</f>
        <v>3.3839999999999999</v>
      </c>
      <c r="AH36" s="16" t="s">
        <v>9432</v>
      </c>
      <c r="AI36" s="15">
        <f>A1L229C11</f>
        <v>388</v>
      </c>
      <c r="AJ36" s="16" t="s">
        <v>9433</v>
      </c>
      <c r="AK36" s="15">
        <f>A1L229C10</f>
        <v>444</v>
      </c>
      <c r="AL36" s="16" t="s">
        <v>9434</v>
      </c>
      <c r="AM36" s="21">
        <f>IF(OR(B3L829C16=0,B3L829C17=0),0,1+(B3L829C16/B3L829C17))</f>
        <v>1.8738738738738738</v>
      </c>
      <c r="AN36" s="16" t="s">
        <v>9435</v>
      </c>
      <c r="AO36" s="21">
        <f>A1L229C23</f>
        <v>171.5</v>
      </c>
      <c r="AP36" s="16" t="s">
        <v>9436</v>
      </c>
      <c r="AQ36" s="21">
        <f>A1L229C22</f>
        <v>142.25</v>
      </c>
      <c r="AR36" s="16" t="s">
        <v>9437</v>
      </c>
      <c r="AS36" s="21">
        <f>IF(OR(B3L829C19=0,B3L829C20=0),0,1+(B3L829C19/B3L829C20))</f>
        <v>2.2056239015817223</v>
      </c>
      <c r="AT36" s="16" t="s">
        <v>9438</v>
      </c>
      <c r="AU36" s="15">
        <f>A1L229C14</f>
        <v>638</v>
      </c>
      <c r="AV36" s="16" t="s">
        <v>9439</v>
      </c>
      <c r="AW36" s="15">
        <f>A1L229C13</f>
        <v>433</v>
      </c>
      <c r="AX36" s="16" t="s">
        <v>9440</v>
      </c>
      <c r="AY36" s="21">
        <f>IF(OR(B3L829C22=0,B3L829C23=0),0,1+(B3L829C22/B3L829C23))</f>
        <v>2.4734411085450345</v>
      </c>
      <c r="AZ36" s="16" t="s">
        <v>9441</v>
      </c>
      <c r="BA36" s="21">
        <f>A1L229C26</f>
        <v>264.8</v>
      </c>
      <c r="BB36" s="16" t="s">
        <v>9442</v>
      </c>
      <c r="BC36" s="21">
        <f>A1L229C25</f>
        <v>200.4</v>
      </c>
      <c r="BD36" s="16" t="s">
        <v>9443</v>
      </c>
      <c r="BE36" s="21">
        <f>IF(OR(B3L829C25=0,B3L829C26=0),0,1+(B3L829C25/B3L829C26))</f>
        <v>2.3213572854291415</v>
      </c>
    </row>
    <row r="37" spans="1:57" x14ac:dyDescent="0.3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185232</v>
      </c>
      <c r="F37" s="16" t="s">
        <v>9445</v>
      </c>
      <c r="G37" s="15">
        <f>A1L230C1</f>
        <v>195143</v>
      </c>
      <c r="H37" s="16" t="s">
        <v>9446</v>
      </c>
      <c r="I37" s="21">
        <f>IF(OR(B3L830C1=0,B3L830C2=0),0,1+(B3L830C1/B3L830C2))</f>
        <v>1.9492116037982403</v>
      </c>
      <c r="J37" s="16" t="s">
        <v>9447</v>
      </c>
      <c r="K37" s="15">
        <f>A1L230C5</f>
        <v>192197</v>
      </c>
      <c r="L37" s="16" t="s">
        <v>9448</v>
      </c>
      <c r="M37" s="15">
        <f>A1L230C4</f>
        <v>213466</v>
      </c>
      <c r="N37" s="16" t="s">
        <v>9449</v>
      </c>
      <c r="O37" s="21">
        <f>IF(OR(B3L830C4=0,B3L830C5=0),0,1+(B3L830C4/B3L830C5))</f>
        <v>1.9003635239335539</v>
      </c>
      <c r="P37" s="16" t="s">
        <v>9450</v>
      </c>
      <c r="Q37" s="15">
        <f>A1L230C17</f>
        <v>188714.5</v>
      </c>
      <c r="R37" s="16" t="s">
        <v>9451</v>
      </c>
      <c r="S37" s="15">
        <f>A1L230C16</f>
        <v>204304.5</v>
      </c>
      <c r="T37" s="16" t="s">
        <v>9452</v>
      </c>
      <c r="U37" s="21">
        <f>IF(OR(B3L830C7=0,B3L830C8=0),0,1+(B3L830C7/B3L830C8))</f>
        <v>1.9236923317890697</v>
      </c>
      <c r="V37" s="16" t="s">
        <v>9453</v>
      </c>
      <c r="W37" s="15">
        <f>A1L230C8</f>
        <v>199444</v>
      </c>
      <c r="X37" s="16" t="s">
        <v>9454</v>
      </c>
      <c r="Y37" s="15">
        <f>A1L230C7</f>
        <v>217526</v>
      </c>
      <c r="Z37" s="16" t="s">
        <v>9455</v>
      </c>
      <c r="AA37" s="21">
        <f>IF(OR(B3L830C10=0,B3L830C11=0),0,1+(B3L830C10/B3L830C11))</f>
        <v>1.9168743046808197</v>
      </c>
      <c r="AB37" s="16" t="s">
        <v>9456</v>
      </c>
      <c r="AC37" s="15">
        <f>A1L230C20</f>
        <v>192291</v>
      </c>
      <c r="AD37" s="16" t="s">
        <v>9457</v>
      </c>
      <c r="AE37" s="15">
        <f>A1L230C19</f>
        <v>208711.66666666666</v>
      </c>
      <c r="AF37" s="16" t="s">
        <v>9458</v>
      </c>
      <c r="AG37" s="21">
        <f>IF(OR(B3L830C13=0,B3L830C14=0),0,1+(B3L830C13/B3L830C14))</f>
        <v>1.9213236762040136</v>
      </c>
      <c r="AH37" s="16" t="s">
        <v>9459</v>
      </c>
      <c r="AI37" s="15">
        <f>A1L230C11</f>
        <v>208870</v>
      </c>
      <c r="AJ37" s="16" t="s">
        <v>9460</v>
      </c>
      <c r="AK37" s="15">
        <f>A1L230C10</f>
        <v>222029</v>
      </c>
      <c r="AL37" s="16" t="s">
        <v>9461</v>
      </c>
      <c r="AM37" s="21">
        <f>IF(OR(B3L830C16=0,B3L830C17=0),0,1+(B3L830C16/B3L830C17))</f>
        <v>1.9407329673150806</v>
      </c>
      <c r="AN37" s="16" t="s">
        <v>9462</v>
      </c>
      <c r="AO37" s="15">
        <f>A1L230C23</f>
        <v>196435.75</v>
      </c>
      <c r="AP37" s="16" t="s">
        <v>9463</v>
      </c>
      <c r="AQ37" s="15">
        <f>A1L230C22</f>
        <v>212041</v>
      </c>
      <c r="AR37" s="16" t="s">
        <v>9464</v>
      </c>
      <c r="AS37" s="21">
        <f>IF(OR(B3L830C19=0,B3L830C20=0),0,1+(B3L830C19/B3L830C20))</f>
        <v>1.9264045632684246</v>
      </c>
      <c r="AT37" s="16" t="s">
        <v>9465</v>
      </c>
      <c r="AU37" s="15">
        <f>A1L230C14</f>
        <v>208143</v>
      </c>
      <c r="AV37" s="16" t="s">
        <v>9466</v>
      </c>
      <c r="AW37" s="15">
        <f>A1L230C13</f>
        <v>221585</v>
      </c>
      <c r="AX37" s="16" t="s">
        <v>9467</v>
      </c>
      <c r="AY37" s="21">
        <f>IF(OR(B3L830C22=0,B3L830C23=0),0,1+(B3L830C22/B3L830C23))</f>
        <v>1.9393370489879729</v>
      </c>
      <c r="AZ37" s="16" t="s">
        <v>9468</v>
      </c>
      <c r="BA37" s="15">
        <f>A1L230C26</f>
        <v>198777.2</v>
      </c>
      <c r="BB37" s="16" t="s">
        <v>9469</v>
      </c>
      <c r="BC37" s="15">
        <f>A1L230C25</f>
        <v>213949.8</v>
      </c>
      <c r="BD37" s="16" t="s">
        <v>9470</v>
      </c>
      <c r="BE37" s="21">
        <f>IF(OR(B3L830C25=0,B3L830C26=0),0,1+(B3L830C25/B3L830C26))</f>
        <v>1.9290833644153911</v>
      </c>
    </row>
    <row r="38" spans="1:57" x14ac:dyDescent="0.3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307893</v>
      </c>
      <c r="F38" s="16" t="s">
        <v>9472</v>
      </c>
      <c r="G38" s="15">
        <f>A1L231C1</f>
        <v>300506</v>
      </c>
      <c r="H38" s="16" t="s">
        <v>9473</v>
      </c>
      <c r="I38" s="21">
        <f>IF(OR(B3L831C1=0,B3L831C2=0),0,1+(B3L831C1/B3L831C2))</f>
        <v>2.0245818719093798</v>
      </c>
      <c r="J38" s="16" t="s">
        <v>9474</v>
      </c>
      <c r="K38" s="15">
        <f>A1L231C5</f>
        <v>316629</v>
      </c>
      <c r="L38" s="16" t="s">
        <v>9475</v>
      </c>
      <c r="M38" s="15">
        <f>A1L231C4</f>
        <v>311430</v>
      </c>
      <c r="N38" s="16" t="s">
        <v>9476</v>
      </c>
      <c r="O38" s="21">
        <f>IF(OR(B3L831C4=0,B3L831C5=0),0,1+(B3L831C4/B3L831C5))</f>
        <v>2.0166939601194489</v>
      </c>
      <c r="P38" s="16" t="s">
        <v>9477</v>
      </c>
      <c r="Q38" s="15">
        <f>A1L231C17</f>
        <v>312261</v>
      </c>
      <c r="R38" s="16" t="s">
        <v>9478</v>
      </c>
      <c r="S38" s="15">
        <f>A1L231C16</f>
        <v>305968</v>
      </c>
      <c r="T38" s="16" t="s">
        <v>9479</v>
      </c>
      <c r="U38" s="21">
        <f>IF(OR(B3L831C7=0,B3L831C8=0),0,1+(B3L831C7/B3L831C8))</f>
        <v>2.0205675103278775</v>
      </c>
      <c r="V38" s="16" t="s">
        <v>9480</v>
      </c>
      <c r="W38" s="15">
        <f>A1L231C8</f>
        <v>327697</v>
      </c>
      <c r="X38" s="16" t="s">
        <v>9481</v>
      </c>
      <c r="Y38" s="15">
        <f>A1L231C7</f>
        <v>321035</v>
      </c>
      <c r="Z38" s="16" t="s">
        <v>9482</v>
      </c>
      <c r="AA38" s="21">
        <f>IF(OR(B3L831C10=0,B3L831C11=0),0,1+(B3L831C10/B3L831C11))</f>
        <v>2.0207516314420548</v>
      </c>
      <c r="AB38" s="16" t="s">
        <v>9483</v>
      </c>
      <c r="AC38" s="15">
        <f>A1L231C20</f>
        <v>317406.33333333331</v>
      </c>
      <c r="AD38" s="16" t="s">
        <v>9484</v>
      </c>
      <c r="AE38" s="15">
        <f>A1L231C19</f>
        <v>310990.33333333331</v>
      </c>
      <c r="AF38" s="16" t="s">
        <v>9485</v>
      </c>
      <c r="AG38" s="21">
        <f>IF(OR(B3L831C13=0,B3L831C14=0),0,1+(B3L831C13/B3L831C14))</f>
        <v>2.0206308663398969</v>
      </c>
      <c r="AH38" s="16" t="s">
        <v>9486</v>
      </c>
      <c r="AI38" s="15">
        <f>A1L231C11</f>
        <v>324156</v>
      </c>
      <c r="AJ38" s="16" t="s">
        <v>9487</v>
      </c>
      <c r="AK38" s="15">
        <f>A1L231C10</f>
        <v>309258</v>
      </c>
      <c r="AL38" s="16" t="s">
        <v>9488</v>
      </c>
      <c r="AM38" s="21">
        <f>IF(OR(B3L831C16=0,B3L831C17=0),0,1+(B3L831C16/B3L831C17))</f>
        <v>2.0481733698077331</v>
      </c>
      <c r="AN38" s="16" t="s">
        <v>9489</v>
      </c>
      <c r="AO38" s="15">
        <f>A1L231C23</f>
        <v>319093.75</v>
      </c>
      <c r="AP38" s="16" t="s">
        <v>9490</v>
      </c>
      <c r="AQ38" s="15">
        <f>A1L231C22</f>
        <v>310557.25</v>
      </c>
      <c r="AR38" s="16" t="s">
        <v>9491</v>
      </c>
      <c r="AS38" s="21">
        <f>IF(OR(B3L831C19=0,B3L831C20=0),0,1+(B3L831C19/B3L831C20))</f>
        <v>2.0274876854428614</v>
      </c>
      <c r="AT38" s="16" t="s">
        <v>9492</v>
      </c>
      <c r="AU38" s="15">
        <f>A1L231C14</f>
        <v>335729</v>
      </c>
      <c r="AV38" s="16" t="s">
        <v>9493</v>
      </c>
      <c r="AW38" s="15">
        <f>A1L231C13</f>
        <v>324421</v>
      </c>
      <c r="AX38" s="16" t="s">
        <v>9494</v>
      </c>
      <c r="AY38" s="21">
        <f>IF(OR(B3L831C22=0,B3L831C23=0),0,1+(B3L831C22/B3L831C23))</f>
        <v>2.0348559433575506</v>
      </c>
      <c r="AZ38" s="16" t="s">
        <v>9495</v>
      </c>
      <c r="BA38" s="15">
        <f>A1L231C26</f>
        <v>322420.8</v>
      </c>
      <c r="BB38" s="16" t="s">
        <v>9496</v>
      </c>
      <c r="BC38" s="15">
        <f>A1L231C25</f>
        <v>313330</v>
      </c>
      <c r="BD38" s="16" t="s">
        <v>9497</v>
      </c>
      <c r="BE38" s="21">
        <f>IF(OR(B3L831C25=0,B3L831C26=0),0,1+(B3L831C25/B3L831C26))</f>
        <v>2.0290135001436185</v>
      </c>
    </row>
    <row r="39" spans="1:57" x14ac:dyDescent="0.3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1419134</v>
      </c>
      <c r="F39" s="16" t="s">
        <v>9499</v>
      </c>
      <c r="G39" s="15">
        <f>A1L232C1</f>
        <v>1386043</v>
      </c>
      <c r="H39" s="16" t="s">
        <v>9500</v>
      </c>
      <c r="I39" s="21">
        <f>IF(OR(B3L832C1=0,B3L832C2=0),0,1+(B3L832C1/B3L832C2))</f>
        <v>2.0238744396818857</v>
      </c>
      <c r="J39" s="16" t="s">
        <v>9501</v>
      </c>
      <c r="K39" s="15">
        <f>A1L232C5</f>
        <v>1308803</v>
      </c>
      <c r="L39" s="16" t="s">
        <v>9502</v>
      </c>
      <c r="M39" s="15">
        <f>A1L232C4</f>
        <v>1273810</v>
      </c>
      <c r="N39" s="16" t="s">
        <v>9503</v>
      </c>
      <c r="O39" s="21">
        <f>IF(OR(B3L832C4=0,B3L832C5=0),0,1+(B3L832C4/B3L832C5))</f>
        <v>2.0274711299173349</v>
      </c>
      <c r="P39" s="16" t="s">
        <v>9504</v>
      </c>
      <c r="Q39" s="15">
        <f>A1L232C17</f>
        <v>1363968.5</v>
      </c>
      <c r="R39" s="16" t="s">
        <v>9505</v>
      </c>
      <c r="S39" s="15">
        <f>A1L232C16</f>
        <v>1329926.5</v>
      </c>
      <c r="T39" s="16" t="s">
        <v>9506</v>
      </c>
      <c r="U39" s="21">
        <f>IF(OR(B3L832C7=0,B3L832C8=0),0,1+(B3L832C7/B3L832C8))</f>
        <v>2.0255969032875125</v>
      </c>
      <c r="V39" s="16" t="s">
        <v>9507</v>
      </c>
      <c r="W39" s="15">
        <f>A1L232C8</f>
        <v>1384145</v>
      </c>
      <c r="X39" s="16" t="s">
        <v>9508</v>
      </c>
      <c r="Y39" s="15">
        <f>A1L232C7</f>
        <v>1341019</v>
      </c>
      <c r="Z39" s="16" t="s">
        <v>9509</v>
      </c>
      <c r="AA39" s="21">
        <f>IF(OR(B3L832C10=0,B3L832C11=0),0,1+(B3L832C10/B3L832C11))</f>
        <v>2.0321591267536103</v>
      </c>
      <c r="AB39" s="16" t="s">
        <v>9510</v>
      </c>
      <c r="AC39" s="15">
        <f>A1L232C20</f>
        <v>1370694</v>
      </c>
      <c r="AD39" s="16" t="s">
        <v>9511</v>
      </c>
      <c r="AE39" s="15">
        <f>A1L232C19</f>
        <v>1333624</v>
      </c>
      <c r="AF39" s="16" t="s">
        <v>9512</v>
      </c>
      <c r="AG39" s="21">
        <f>IF(OR(B3L832C13=0,B3L832C14=0),0,1+(B3L832C13/B3L832C14))</f>
        <v>2.0277964403759983</v>
      </c>
      <c r="AH39" s="16" t="s">
        <v>9513</v>
      </c>
      <c r="AI39" s="15">
        <f>A1L232C11</f>
        <v>1369864</v>
      </c>
      <c r="AJ39" s="16" t="s">
        <v>9514</v>
      </c>
      <c r="AK39" s="15">
        <f>A1L232C10</f>
        <v>1303289</v>
      </c>
      <c r="AL39" s="16" t="s">
        <v>9515</v>
      </c>
      <c r="AM39" s="21">
        <f>IF(OR(B3L832C16=0,B3L832C17=0),0,1+(B3L832C16/B3L832C17))</f>
        <v>2.0510823002419265</v>
      </c>
      <c r="AN39" s="16" t="s">
        <v>9516</v>
      </c>
      <c r="AO39" s="15">
        <f>A1L232C23</f>
        <v>1370486.5</v>
      </c>
      <c r="AP39" s="16" t="s">
        <v>9517</v>
      </c>
      <c r="AQ39" s="15">
        <f>A1L232C22</f>
        <v>1326040.25</v>
      </c>
      <c r="AR39" s="16" t="s">
        <v>9518</v>
      </c>
      <c r="AS39" s="21">
        <f>IF(OR(B3L832C19=0,B3L832C20=0),0,1+(B3L832C19/B3L832C20))</f>
        <v>2.0335180248110869</v>
      </c>
      <c r="AT39" s="16" t="s">
        <v>9519</v>
      </c>
      <c r="AU39" s="15">
        <f>A1L232C14</f>
        <v>1645738</v>
      </c>
      <c r="AV39" s="16" t="s">
        <v>9520</v>
      </c>
      <c r="AW39" s="15">
        <f>A1L232C13</f>
        <v>1584550</v>
      </c>
      <c r="AX39" s="16" t="s">
        <v>9521</v>
      </c>
      <c r="AY39" s="21">
        <f>IF(OR(B3L832C22=0,B3L832C23=0),0,1+(B3L832C22/B3L832C23))</f>
        <v>2.0386153797608153</v>
      </c>
      <c r="AZ39" s="16" t="s">
        <v>9522</v>
      </c>
      <c r="BA39" s="15">
        <f>A1L232C26</f>
        <v>1425536.8</v>
      </c>
      <c r="BB39" s="16" t="s">
        <v>9523</v>
      </c>
      <c r="BC39" s="15">
        <f>A1L232C25</f>
        <v>1377742.2</v>
      </c>
      <c r="BD39" s="16" t="s">
        <v>9524</v>
      </c>
      <c r="BE39" s="21">
        <f>IF(OR(B3L832C25=0,B3L832C26=0),0,1+(B3L832C25/B3L832C26))</f>
        <v>2.0346905248311331</v>
      </c>
    </row>
    <row r="40" spans="1:57" x14ac:dyDescent="0.3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1542</v>
      </c>
      <c r="F40" s="16" t="s">
        <v>9526</v>
      </c>
      <c r="G40" s="15">
        <f>A1L233C1</f>
        <v>3901</v>
      </c>
      <c r="H40" s="16" t="s">
        <v>9527</v>
      </c>
      <c r="I40" s="21">
        <f>IF(OR(B3L833C1=0,B3L833C2=0),0,1+(B3L833C1/B3L833C2))</f>
        <v>1.395283260702384</v>
      </c>
      <c r="J40" s="16" t="s">
        <v>9528</v>
      </c>
      <c r="K40" s="15">
        <f>A1L233C5</f>
        <v>1377</v>
      </c>
      <c r="L40" s="16" t="s">
        <v>9529</v>
      </c>
      <c r="M40" s="15">
        <f>A1L233C4</f>
        <v>3165</v>
      </c>
      <c r="N40" s="16" t="s">
        <v>9530</v>
      </c>
      <c r="O40" s="21">
        <f>IF(OR(B3L833C4=0,B3L833C5=0),0,1+(B3L833C4/B3L833C5))</f>
        <v>1.4350710900473933</v>
      </c>
      <c r="P40" s="16" t="s">
        <v>9531</v>
      </c>
      <c r="Q40" s="15">
        <f>A1L233C17</f>
        <v>1459.5</v>
      </c>
      <c r="R40" s="16" t="s">
        <v>9532</v>
      </c>
      <c r="S40" s="15">
        <f>A1L233C16</f>
        <v>3533</v>
      </c>
      <c r="T40" s="16" t="s">
        <v>9533</v>
      </c>
      <c r="U40" s="21">
        <f>IF(OR(B3L833C7=0,B3L833C8=0),0,1+(B3L833C7/B3L833C8))</f>
        <v>1.4131050099065949</v>
      </c>
      <c r="V40" s="16" t="s">
        <v>9534</v>
      </c>
      <c r="W40" s="15">
        <f>A1L233C8</f>
        <v>1556</v>
      </c>
      <c r="X40" s="16" t="s">
        <v>9535</v>
      </c>
      <c r="Y40" s="15">
        <f>A1L233C7</f>
        <v>4009</v>
      </c>
      <c r="Z40" s="16" t="s">
        <v>9536</v>
      </c>
      <c r="AA40" s="21">
        <f>IF(OR(B3L833C10=0,B3L833C11=0),0,1+(B3L833C10/B3L833C11))</f>
        <v>1.3881267148914942</v>
      </c>
      <c r="AB40" s="16" t="s">
        <v>9537</v>
      </c>
      <c r="AC40" s="15">
        <f>A1L233C20</f>
        <v>1491.6666666666667</v>
      </c>
      <c r="AD40" s="16" t="s">
        <v>9538</v>
      </c>
      <c r="AE40" s="15">
        <f>A1L233C19</f>
        <v>3691.6666666666665</v>
      </c>
      <c r="AF40" s="16" t="s">
        <v>9539</v>
      </c>
      <c r="AG40" s="21">
        <f>IF(OR(B3L833C13=0,B3L833C14=0),0,1+(B3L833C13/B3L833C14))</f>
        <v>1.4040632054176072</v>
      </c>
      <c r="AH40" s="16" t="s">
        <v>9540</v>
      </c>
      <c r="AI40" s="15">
        <f>A1L233C11</f>
        <v>1595</v>
      </c>
      <c r="AJ40" s="16" t="s">
        <v>9541</v>
      </c>
      <c r="AK40" s="15">
        <f>A1L233C10</f>
        <v>3772</v>
      </c>
      <c r="AL40" s="16" t="s">
        <v>9542</v>
      </c>
      <c r="AM40" s="21">
        <f>IF(OR(B3L833C16=0,B3L833C17=0),0,1+(B3L833C16/B3L833C17))</f>
        <v>1.4228525980911984</v>
      </c>
      <c r="AN40" s="16" t="s">
        <v>9543</v>
      </c>
      <c r="AO40" s="15">
        <f>A1L233C23</f>
        <v>1517.5</v>
      </c>
      <c r="AP40" s="16" t="s">
        <v>9544</v>
      </c>
      <c r="AQ40" s="15">
        <f>A1L233C22</f>
        <v>3711.75</v>
      </c>
      <c r="AR40" s="16" t="s">
        <v>9545</v>
      </c>
      <c r="AS40" s="21">
        <f>IF(OR(B3L833C19=0,B3L833C20=0),0,1+(B3L833C19/B3L833C20))</f>
        <v>1.4088368020475517</v>
      </c>
      <c r="AT40" s="16" t="s">
        <v>9546</v>
      </c>
      <c r="AU40" s="15">
        <f>A1L233C14</f>
        <v>1706</v>
      </c>
      <c r="AV40" s="16" t="s">
        <v>9547</v>
      </c>
      <c r="AW40" s="15">
        <f>A1L233C13</f>
        <v>3984</v>
      </c>
      <c r="AX40" s="16" t="s">
        <v>9548</v>
      </c>
      <c r="AY40" s="21">
        <f>IF(OR(B3L833C22=0,B3L833C23=0),0,1+(B3L833C22/B3L833C23))</f>
        <v>1.4282128514056225</v>
      </c>
      <c r="AZ40" s="16" t="s">
        <v>9549</v>
      </c>
      <c r="BA40" s="15">
        <f>A1L233C26</f>
        <v>1555.2</v>
      </c>
      <c r="BB40" s="16" t="s">
        <v>9550</v>
      </c>
      <c r="BC40" s="15">
        <f>A1L233C25</f>
        <v>3766.2</v>
      </c>
      <c r="BD40" s="16" t="s">
        <v>9551</v>
      </c>
      <c r="BE40" s="21">
        <f>IF(OR(B3L833C25=0,B3L833C26=0),0,1+(B3L833C25/B3L833C26))</f>
        <v>1.4129361159789708</v>
      </c>
    </row>
    <row r="41" spans="1:57" x14ac:dyDescent="0.3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6126584</v>
      </c>
      <c r="F41" s="16" t="s">
        <v>9553</v>
      </c>
      <c r="G41" s="15">
        <f>A1L235C1</f>
        <v>8865411</v>
      </c>
      <c r="H41" s="16" t="s">
        <v>9554</v>
      </c>
      <c r="I41" s="21">
        <f>IF(OR(B3L834C1=0,B3L834C2=0),0,1+(B3L834C1/B3L834C2))</f>
        <v>1.6910659866756319</v>
      </c>
      <c r="J41" s="16" t="s">
        <v>9555</v>
      </c>
      <c r="K41" s="15">
        <f>A1L235C5</f>
        <v>6137591</v>
      </c>
      <c r="L41" s="16" t="s">
        <v>9556</v>
      </c>
      <c r="M41" s="15">
        <f>A1L235C4</f>
        <v>8960950</v>
      </c>
      <c r="N41" s="16" t="s">
        <v>9557</v>
      </c>
      <c r="O41" s="21">
        <f>IF(OR(B3L834C4=0,B3L834C5=0),0,1+(B3L834C4/B3L834C5))</f>
        <v>1.6849263749937227</v>
      </c>
      <c r="P41" s="16" t="s">
        <v>9558</v>
      </c>
      <c r="Q41" s="15">
        <f>A1L235C17</f>
        <v>6132087.5</v>
      </c>
      <c r="R41" s="16" t="s">
        <v>9559</v>
      </c>
      <c r="S41" s="15">
        <f>A1L235C16</f>
        <v>8913180.5</v>
      </c>
      <c r="T41" s="16" t="s">
        <v>9560</v>
      </c>
      <c r="U41" s="21">
        <f>IF(OR(B3L834C7=0,B3L834C8=0),0,1+(B3L834C7/B3L834C8))</f>
        <v>1.6879797284482234</v>
      </c>
      <c r="V41" s="16" t="s">
        <v>9561</v>
      </c>
      <c r="W41" s="15">
        <f>A1L235C8</f>
        <v>6183149</v>
      </c>
      <c r="X41" s="16" t="s">
        <v>9562</v>
      </c>
      <c r="Y41" s="15">
        <f>A1L235C7</f>
        <v>9047189</v>
      </c>
      <c r="Z41" s="16" t="s">
        <v>9563</v>
      </c>
      <c r="AA41" s="21">
        <f>IF(OR(B3L834C10=0,B3L834C11=0),0,1+(B3L834C10/B3L834C11))</f>
        <v>1.6834331636047395</v>
      </c>
      <c r="AB41" s="16" t="s">
        <v>9564</v>
      </c>
      <c r="AC41" s="15">
        <f>A1L235C20</f>
        <v>6149108</v>
      </c>
      <c r="AD41" s="16" t="s">
        <v>9565</v>
      </c>
      <c r="AE41" s="15">
        <f>A1L235C19</f>
        <v>8957850</v>
      </c>
      <c r="AF41" s="16" t="s">
        <v>9566</v>
      </c>
      <c r="AG41" s="21">
        <f>IF(OR(B3L834C13=0,B3L834C14=0),0,1+(B3L834C13/B3L834C14))</f>
        <v>1.6864490921370643</v>
      </c>
      <c r="AH41" s="16" t="s">
        <v>9567</v>
      </c>
      <c r="AI41" s="15">
        <f>A1L235C11</f>
        <v>5745315</v>
      </c>
      <c r="AJ41" s="16" t="s">
        <v>9568</v>
      </c>
      <c r="AK41" s="15">
        <f>A1L235C10</f>
        <v>8314954</v>
      </c>
      <c r="AL41" s="16" t="s">
        <v>9569</v>
      </c>
      <c r="AM41" s="21">
        <f>IF(OR(B3L834C16=0,B3L834C17=0),0,1+(B3L834C16/B3L834C17))</f>
        <v>1.6909617299145612</v>
      </c>
      <c r="AN41" s="16" t="s">
        <v>9570</v>
      </c>
      <c r="AO41" s="15">
        <f>A1L235C23</f>
        <v>6048159.75</v>
      </c>
      <c r="AP41" s="16" t="s">
        <v>9571</v>
      </c>
      <c r="AQ41" s="15">
        <f>A1L235C22</f>
        <v>8797126</v>
      </c>
      <c r="AR41" s="16" t="s">
        <v>9572</v>
      </c>
      <c r="AS41" s="21">
        <f>IF(OR(B3L834C19=0,B3L834C20=0),0,1+(B3L834C19/B3L834C20))</f>
        <v>1.6875154169668594</v>
      </c>
      <c r="AT41" s="16" t="s">
        <v>9573</v>
      </c>
      <c r="AU41" s="15">
        <f>A1L235C14</f>
        <v>6815829</v>
      </c>
      <c r="AV41" s="16" t="s">
        <v>9574</v>
      </c>
      <c r="AW41" s="15">
        <f>A1L235C13</f>
        <v>9532258</v>
      </c>
      <c r="AX41" s="16" t="s">
        <v>9575</v>
      </c>
      <c r="AY41" s="21">
        <f>IF(OR(B3L834C22=0,B3L834C23=0),0,1+(B3L834C22/B3L834C23))</f>
        <v>1.7150277510323368</v>
      </c>
      <c r="AZ41" s="16" t="s">
        <v>9576</v>
      </c>
      <c r="BA41" s="15">
        <f>A1L235C26</f>
        <v>6201693.5999999996</v>
      </c>
      <c r="BB41" s="16" t="s">
        <v>9577</v>
      </c>
      <c r="BC41" s="15">
        <f>A1L235C25</f>
        <v>8944152.4000000004</v>
      </c>
      <c r="BD41" s="16" t="s">
        <v>9578</v>
      </c>
      <c r="BE41" s="21">
        <f>IF(OR(B3L834C25=0,B3L834C26=0),0,1+(B3L834C25/B3L834C26))</f>
        <v>1.693379687940022</v>
      </c>
    </row>
    <row r="42" spans="1:57" x14ac:dyDescent="0.3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0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0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15">
        <f>A1L236C17</f>
        <v>0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0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15">
        <f>A1L236C20</f>
        <v>0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0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15">
        <f>A1L236C23</f>
        <v>0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0</v>
      </c>
      <c r="AV42" s="16" t="s">
        <v>9601</v>
      </c>
      <c r="AW42" s="15">
        <f>A1L236C13</f>
        <v>0</v>
      </c>
      <c r="AX42" s="16" t="s">
        <v>9602</v>
      </c>
      <c r="AY42" s="15">
        <f>IF(OR(B3L835C22=0,B3L835C23=0),0,1+(B3L835C22/B3L835C23))</f>
        <v>0</v>
      </c>
      <c r="AZ42" s="16" t="s">
        <v>9603</v>
      </c>
      <c r="BA42" s="15">
        <f>A1L236C26</f>
        <v>0</v>
      </c>
      <c r="BB42" s="16" t="s">
        <v>9604</v>
      </c>
      <c r="BC42" s="15">
        <f>A1L236C25</f>
        <v>0</v>
      </c>
      <c r="BD42" s="16" t="s">
        <v>9605</v>
      </c>
      <c r="BE42" s="15">
        <f>IF(OR(B3L835C25=0,B3L835C26=0),0,1+(B3L835C25/B3L835C26))</f>
        <v>0</v>
      </c>
    </row>
    <row r="43" spans="1:57" x14ac:dyDescent="0.3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59896</v>
      </c>
      <c r="F43" s="16" t="s">
        <v>9607</v>
      </c>
      <c r="G43" s="15">
        <f>A1L237C1</f>
        <v>74816</v>
      </c>
      <c r="H43" s="16" t="s">
        <v>9608</v>
      </c>
      <c r="I43" s="21">
        <f>IF(OR(B3L836C1=0,B3L836C2=0),0,1+(B3L836C1/B3L836C2))</f>
        <v>1.8005774165953805</v>
      </c>
      <c r="J43" s="16" t="s">
        <v>9609</v>
      </c>
      <c r="K43" s="15">
        <f>A1L237C5</f>
        <v>70713</v>
      </c>
      <c r="L43" s="16" t="s">
        <v>9610</v>
      </c>
      <c r="M43" s="15">
        <f>A1L237C4</f>
        <v>93975</v>
      </c>
      <c r="N43" s="16" t="s">
        <v>9611</v>
      </c>
      <c r="O43" s="21">
        <f>IF(OR(B3L836C4=0,B3L836C5=0),0,1+(B3L836C4/B3L836C5))</f>
        <v>1.7524660814046289</v>
      </c>
      <c r="P43" s="16" t="s">
        <v>9612</v>
      </c>
      <c r="Q43" s="15">
        <f>A1L237C17</f>
        <v>65304.5</v>
      </c>
      <c r="R43" s="16" t="s">
        <v>9613</v>
      </c>
      <c r="S43" s="15">
        <f>A1L237C16</f>
        <v>84395.5</v>
      </c>
      <c r="T43" s="16" t="s">
        <v>9614</v>
      </c>
      <c r="U43" s="21">
        <f>IF(OR(B3L836C7=0,B3L836C8=0),0,1+(B3L836C7/B3L836C8))</f>
        <v>1.7737912566428304</v>
      </c>
      <c r="V43" s="16" t="s">
        <v>9615</v>
      </c>
      <c r="W43" s="15">
        <f>A1L237C8</f>
        <v>67003</v>
      </c>
      <c r="X43" s="16" t="s">
        <v>9616</v>
      </c>
      <c r="Y43" s="15">
        <f>A1L237C7</f>
        <v>87658</v>
      </c>
      <c r="Z43" s="16" t="s">
        <v>9617</v>
      </c>
      <c r="AA43" s="21">
        <f>IF(OR(B3L836C10=0,B3L836C11=0),0,1+(B3L836C10/B3L836C11))</f>
        <v>1.7643683405964088</v>
      </c>
      <c r="AB43" s="16" t="s">
        <v>9618</v>
      </c>
      <c r="AC43" s="15">
        <f>A1L237C20</f>
        <v>65870.666666666672</v>
      </c>
      <c r="AD43" s="16" t="s">
        <v>9619</v>
      </c>
      <c r="AE43" s="15">
        <f>A1L237C19</f>
        <v>85483</v>
      </c>
      <c r="AF43" s="16" t="s">
        <v>9620</v>
      </c>
      <c r="AG43" s="21">
        <f>IF(OR(B3L836C13=0,B3L836C14=0),0,1+(B3L836C13/B3L836C14))</f>
        <v>1.7705703668175738</v>
      </c>
      <c r="AH43" s="16" t="s">
        <v>9621</v>
      </c>
      <c r="AI43" s="15">
        <f>A1L237C11</f>
        <v>57974</v>
      </c>
      <c r="AJ43" s="16" t="s">
        <v>9622</v>
      </c>
      <c r="AK43" s="15">
        <f>A1L237C10</f>
        <v>71486</v>
      </c>
      <c r="AL43" s="16" t="s">
        <v>9623</v>
      </c>
      <c r="AM43" s="21">
        <f>IF(OR(B3L836C16=0,B3L836C17=0),0,1+(B3L836C16/B3L836C17))</f>
        <v>1.8109839688890133</v>
      </c>
      <c r="AN43" s="16" t="s">
        <v>9624</v>
      </c>
      <c r="AO43" s="15">
        <f>A1L237C23</f>
        <v>63896.5</v>
      </c>
      <c r="AP43" s="16" t="s">
        <v>9625</v>
      </c>
      <c r="AQ43" s="15">
        <f>A1L237C22</f>
        <v>81983.75</v>
      </c>
      <c r="AR43" s="16" t="s">
        <v>9626</v>
      </c>
      <c r="AS43" s="21">
        <f>IF(OR(B3L836C19=0,B3L836C20=0),0,1+(B3L836C19/B3L836C20))</f>
        <v>1.7793800600728802</v>
      </c>
      <c r="AT43" s="16" t="s">
        <v>9627</v>
      </c>
      <c r="AU43" s="15">
        <f>A1L237C14</f>
        <v>60879</v>
      </c>
      <c r="AV43" s="16" t="s">
        <v>9628</v>
      </c>
      <c r="AW43" s="15">
        <f>A1L237C13</f>
        <v>75390</v>
      </c>
      <c r="AX43" s="16" t="s">
        <v>9629</v>
      </c>
      <c r="AY43" s="21">
        <f>IF(OR(B3L836C22=0,B3L836C23=0),0,1+(B3L836C22/B3L836C23))</f>
        <v>1.8075208913649026</v>
      </c>
      <c r="AZ43" s="16" t="s">
        <v>9630</v>
      </c>
      <c r="BA43" s="15">
        <f>A1L237C26</f>
        <v>63293</v>
      </c>
      <c r="BB43" s="16" t="s">
        <v>9631</v>
      </c>
      <c r="BC43" s="15">
        <f>A1L237C25</f>
        <v>80665</v>
      </c>
      <c r="BD43" s="16" t="s">
        <v>9632</v>
      </c>
      <c r="BE43" s="21">
        <f>IF(OR(B3L836C25=0,B3L836C26=0),0,1+(B3L836C25/B3L836C26))</f>
        <v>1.784640178516085</v>
      </c>
    </row>
    <row r="44" spans="1:57" x14ac:dyDescent="0.3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354791</v>
      </c>
      <c r="F44" s="16" t="s">
        <v>9634</v>
      </c>
      <c r="G44" s="15">
        <f>A1L238C1</f>
        <v>490287</v>
      </c>
      <c r="H44" s="16" t="s">
        <v>9635</v>
      </c>
      <c r="I44" s="21">
        <f>IF(OR(B3L837C1=0,B3L837C2=0),0,1+(B3L837C1/B3L837C2))</f>
        <v>1.7236394193604969</v>
      </c>
      <c r="J44" s="16" t="s">
        <v>9636</v>
      </c>
      <c r="K44" s="15">
        <f>A1L238C5</f>
        <v>345894</v>
      </c>
      <c r="L44" s="16" t="s">
        <v>9637</v>
      </c>
      <c r="M44" s="15">
        <f>A1L238C4</f>
        <v>517368</v>
      </c>
      <c r="N44" s="16" t="s">
        <v>9638</v>
      </c>
      <c r="O44" s="21">
        <f>IF(OR(B3L837C4=0,B3L837C5=0),0,1+(B3L837C4/B3L837C5))</f>
        <v>1.6685647353527857</v>
      </c>
      <c r="P44" s="16" t="s">
        <v>9639</v>
      </c>
      <c r="Q44" s="15">
        <f>A1L238C17</f>
        <v>350342.5</v>
      </c>
      <c r="R44" s="16" t="s">
        <v>9640</v>
      </c>
      <c r="S44" s="15">
        <f>A1L238C16</f>
        <v>503827.5</v>
      </c>
      <c r="T44" s="16" t="s">
        <v>9641</v>
      </c>
      <c r="U44" s="21">
        <f>IF(OR(B3L837C7=0,B3L837C8=0),0,1+(B3L837C7/B3L837C8))</f>
        <v>1.6953620038604482</v>
      </c>
      <c r="V44" s="16" t="s">
        <v>9642</v>
      </c>
      <c r="W44" s="15">
        <f>A1L238C8</f>
        <v>354862</v>
      </c>
      <c r="X44" s="16" t="s">
        <v>9643</v>
      </c>
      <c r="Y44" s="15">
        <f>A1L238C7</f>
        <v>529506</v>
      </c>
      <c r="Z44" s="16" t="s">
        <v>9644</v>
      </c>
      <c r="AA44" s="21">
        <f>IF(OR(B3L837C10=0,B3L837C11=0),0,1+(B3L837C10/B3L837C11))</f>
        <v>1.6701755976325103</v>
      </c>
      <c r="AB44" s="16" t="s">
        <v>9645</v>
      </c>
      <c r="AC44" s="15">
        <f>A1L238C20</f>
        <v>351849</v>
      </c>
      <c r="AD44" s="16" t="s">
        <v>9646</v>
      </c>
      <c r="AE44" s="15">
        <f>A1L238C19</f>
        <v>512387</v>
      </c>
      <c r="AF44" s="16" t="s">
        <v>9647</v>
      </c>
      <c r="AG44" s="21">
        <f>IF(OR(B3L837C13=0,B3L837C14=0),0,1+(B3L837C13/B3L837C14))</f>
        <v>1.6866860400439512</v>
      </c>
      <c r="AH44" s="16" t="s">
        <v>9648</v>
      </c>
      <c r="AI44" s="15">
        <f>A1L238C11</f>
        <v>351031</v>
      </c>
      <c r="AJ44" s="16" t="s">
        <v>9649</v>
      </c>
      <c r="AK44" s="15">
        <f>A1L238C10</f>
        <v>494263</v>
      </c>
      <c r="AL44" s="16" t="s">
        <v>9650</v>
      </c>
      <c r="AM44" s="21">
        <f>IF(OR(B3L837C16=0,B3L837C17=0),0,1+(B3L837C16/B3L837C17))</f>
        <v>1.7102109605614824</v>
      </c>
      <c r="AN44" s="16" t="s">
        <v>9651</v>
      </c>
      <c r="AO44" s="15">
        <f>A1L238C23</f>
        <v>351644.5</v>
      </c>
      <c r="AP44" s="16" t="s">
        <v>9652</v>
      </c>
      <c r="AQ44" s="15">
        <f>A1L238C22</f>
        <v>507856</v>
      </c>
      <c r="AR44" s="16" t="s">
        <v>9653</v>
      </c>
      <c r="AS44" s="21">
        <f>IF(OR(B3L837C19=0,B3L837C20=0),0,1+(B3L837C19/B3L837C20))</f>
        <v>1.6924098563372294</v>
      </c>
      <c r="AT44" s="16" t="s">
        <v>9654</v>
      </c>
      <c r="AU44" s="15">
        <f>A1L238C14</f>
        <v>361707</v>
      </c>
      <c r="AV44" s="16" t="s">
        <v>9655</v>
      </c>
      <c r="AW44" s="15">
        <f>A1L238C13</f>
        <v>522422</v>
      </c>
      <c r="AX44" s="16" t="s">
        <v>9656</v>
      </c>
      <c r="AY44" s="21">
        <f>IF(OR(B3L837C22=0,B3L837C23=0),0,1+(B3L837C22/B3L837C23))</f>
        <v>1.6923655588776889</v>
      </c>
      <c r="AZ44" s="16" t="s">
        <v>9657</v>
      </c>
      <c r="BA44" s="15">
        <f>A1L238C26</f>
        <v>353657</v>
      </c>
      <c r="BB44" s="16" t="s">
        <v>9658</v>
      </c>
      <c r="BC44" s="15">
        <f>A1L238C25</f>
        <v>510769.2</v>
      </c>
      <c r="BD44" s="16" t="s">
        <v>9659</v>
      </c>
      <c r="BE44" s="21">
        <f>IF(OR(B3L837C25=0,B3L837C26=0),0,1+(B3L837C25/B3L837C26))</f>
        <v>1.6924007947229396</v>
      </c>
    </row>
    <row r="45" spans="1:57" x14ac:dyDescent="0.3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1514194</v>
      </c>
      <c r="F45" s="16" t="s">
        <v>9661</v>
      </c>
      <c r="G45" s="15">
        <f>A1L239C1</f>
        <v>1523273</v>
      </c>
      <c r="H45" s="16" t="s">
        <v>9662</v>
      </c>
      <c r="I45" s="21">
        <f>IF(OR(B3L838C1=0,B3L838C2=0),0,1+(B3L838C1/B3L838C2))</f>
        <v>1.9940398077035435</v>
      </c>
      <c r="J45" s="16" t="s">
        <v>9663</v>
      </c>
      <c r="K45" s="15">
        <f>A1L239C5</f>
        <v>1590878</v>
      </c>
      <c r="L45" s="16" t="s">
        <v>9664</v>
      </c>
      <c r="M45" s="15">
        <f>A1L239C4</f>
        <v>1605822</v>
      </c>
      <c r="N45" s="16" t="s">
        <v>9665</v>
      </c>
      <c r="O45" s="21">
        <f>IF(OR(B3L838C4=0,B3L838C5=0),0,1+(B3L838C4/B3L838C5))</f>
        <v>1.9906938627070745</v>
      </c>
      <c r="P45" s="16" t="s">
        <v>9666</v>
      </c>
      <c r="Q45" s="15">
        <f>A1L239C17</f>
        <v>1552536</v>
      </c>
      <c r="R45" s="16" t="s">
        <v>9667</v>
      </c>
      <c r="S45" s="15">
        <f>A1L239C16</f>
        <v>1564547.5</v>
      </c>
      <c r="T45" s="16" t="s">
        <v>9668</v>
      </c>
      <c r="U45" s="21">
        <f>IF(OR(B3L838C7=0,B3L838C8=0),0,1+(B3L838C7/B3L838C8))</f>
        <v>1.9923227003334829</v>
      </c>
      <c r="V45" s="16" t="s">
        <v>9669</v>
      </c>
      <c r="W45" s="15">
        <f>A1L239C8</f>
        <v>1573620</v>
      </c>
      <c r="X45" s="16" t="s">
        <v>9670</v>
      </c>
      <c r="Y45" s="15">
        <f>A1L239C7</f>
        <v>1587338</v>
      </c>
      <c r="Z45" s="16" t="s">
        <v>9671</v>
      </c>
      <c r="AA45" s="21">
        <f>IF(OR(B3L838C10=0,B3L838C11=0),0,1+(B3L838C10/B3L838C11))</f>
        <v>1.9913578582507316</v>
      </c>
      <c r="AB45" s="16" t="s">
        <v>9672</v>
      </c>
      <c r="AC45" s="15">
        <f>A1L239C20</f>
        <v>1559564</v>
      </c>
      <c r="AD45" s="16" t="s">
        <v>9673</v>
      </c>
      <c r="AE45" s="15">
        <f>A1L239C19</f>
        <v>1572144.3333333333</v>
      </c>
      <c r="AF45" s="16" t="s">
        <v>9674</v>
      </c>
      <c r="AG45" s="21">
        <f>IF(OR(B3L838C13=0,B3L838C14=0),0,1+(B3L838C13/B3L838C14))</f>
        <v>1.991997978133051</v>
      </c>
      <c r="AH45" s="16" t="s">
        <v>9675</v>
      </c>
      <c r="AI45" s="15">
        <f>A1L239C11</f>
        <v>1444027</v>
      </c>
      <c r="AJ45" s="16" t="s">
        <v>9676</v>
      </c>
      <c r="AK45" s="15">
        <f>A1L239C10</f>
        <v>1441190</v>
      </c>
      <c r="AL45" s="16" t="s">
        <v>9677</v>
      </c>
      <c r="AM45" s="21">
        <f>IF(OR(B3L838C16=0,B3L838C17=0),0,1+(B3L838C16/B3L838C17))</f>
        <v>2.0019685121323354</v>
      </c>
      <c r="AN45" s="16" t="s">
        <v>9678</v>
      </c>
      <c r="AO45" s="15">
        <f>A1L239C23</f>
        <v>1530679.75</v>
      </c>
      <c r="AP45" s="16" t="s">
        <v>9679</v>
      </c>
      <c r="AQ45" s="15">
        <f>A1L239C22</f>
        <v>1539405.75</v>
      </c>
      <c r="AR45" s="16" t="s">
        <v>9680</v>
      </c>
      <c r="AS45" s="21">
        <f>IF(OR(B3L838C19=0,B3L838C20=0),0,1+(B3L838C19/B3L838C20))</f>
        <v>1.9943315789225808</v>
      </c>
      <c r="AT45" s="16" t="s">
        <v>9681</v>
      </c>
      <c r="AU45" s="15">
        <f>A1L239C14</f>
        <v>1805821</v>
      </c>
      <c r="AV45" s="16" t="s">
        <v>9682</v>
      </c>
      <c r="AW45" s="15">
        <f>A1L239C13</f>
        <v>1811142</v>
      </c>
      <c r="AX45" s="16" t="s">
        <v>9683</v>
      </c>
      <c r="AY45" s="21">
        <f>IF(OR(B3L838C22=0,B3L838C23=0),0,1+(B3L838C22/B3L838C23))</f>
        <v>1.9970620746468251</v>
      </c>
      <c r="AZ45" s="16" t="s">
        <v>9684</v>
      </c>
      <c r="BA45" s="15">
        <f>A1L239C26</f>
        <v>1585708</v>
      </c>
      <c r="BB45" s="16" t="s">
        <v>9685</v>
      </c>
      <c r="BC45" s="15">
        <f>A1L239C25</f>
        <v>1593753</v>
      </c>
      <c r="BD45" s="16" t="s">
        <v>9686</v>
      </c>
      <c r="BE45" s="21">
        <f>IF(OR(B3L838C25=0,B3L838C26=0),0,1+(B3L838C25/B3L838C26))</f>
        <v>1.9949521663645498</v>
      </c>
    </row>
    <row r="46" spans="1:57" x14ac:dyDescent="0.3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207991</v>
      </c>
      <c r="F46" s="16" t="s">
        <v>9688</v>
      </c>
      <c r="G46" s="15">
        <f>A1L240C1</f>
        <v>207153</v>
      </c>
      <c r="H46" s="16" t="s">
        <v>9689</v>
      </c>
      <c r="I46" s="21">
        <f>IF(OR(B3L839C1=0,B3L839C2=0),0,1+(B3L839C1/B3L839C2))</f>
        <v>2.0040453191602343</v>
      </c>
      <c r="J46" s="16" t="s">
        <v>9690</v>
      </c>
      <c r="K46" s="15">
        <f>A1L240C5</f>
        <v>201159</v>
      </c>
      <c r="L46" s="16" t="s">
        <v>9691</v>
      </c>
      <c r="M46" s="15">
        <f>A1L240C4</f>
        <v>209701</v>
      </c>
      <c r="N46" s="16" t="s">
        <v>9692</v>
      </c>
      <c r="O46" s="21">
        <f>IF(OR(B3L839C4=0,B3L839C5=0),0,1+(B3L839C4/B3L839C5))</f>
        <v>1.9592658117987038</v>
      </c>
      <c r="P46" s="16" t="s">
        <v>9693</v>
      </c>
      <c r="Q46" s="15">
        <f>A1L240C17</f>
        <v>204575</v>
      </c>
      <c r="R46" s="16" t="s">
        <v>9694</v>
      </c>
      <c r="S46" s="15">
        <f>A1L240C16</f>
        <v>208427</v>
      </c>
      <c r="T46" s="16" t="s">
        <v>9695</v>
      </c>
      <c r="U46" s="21">
        <f>IF(OR(B3L839C7=0,B3L839C8=0),0,1+(B3L839C7/B3L839C8))</f>
        <v>1.9815187091883488</v>
      </c>
      <c r="V46" s="16" t="s">
        <v>9696</v>
      </c>
      <c r="W46" s="15">
        <f>A1L240C8</f>
        <v>190765</v>
      </c>
      <c r="X46" s="16" t="s">
        <v>9697</v>
      </c>
      <c r="Y46" s="15">
        <f>A1L240C7</f>
        <v>206220</v>
      </c>
      <c r="Z46" s="16" t="s">
        <v>9698</v>
      </c>
      <c r="AA46" s="21">
        <f>IF(OR(B3L839C10=0,B3L839C11=0),0,1+(B3L839C10/B3L839C11))</f>
        <v>1.9250557656871301</v>
      </c>
      <c r="AB46" s="16" t="s">
        <v>9699</v>
      </c>
      <c r="AC46" s="15">
        <f>A1L240C20</f>
        <v>199971.66666666666</v>
      </c>
      <c r="AD46" s="16" t="s">
        <v>9700</v>
      </c>
      <c r="AE46" s="15">
        <f>A1L240C19</f>
        <v>207691.33333333334</v>
      </c>
      <c r="AF46" s="16" t="s">
        <v>9701</v>
      </c>
      <c r="AG46" s="21">
        <f>IF(OR(B3L839C13=0,B3L839C14=0),0,1+(B3L839C13/B3L839C14))</f>
        <v>1.9628310601950971</v>
      </c>
      <c r="AH46" s="16" t="s">
        <v>9702</v>
      </c>
      <c r="AI46" s="15">
        <f>A1L240C11</f>
        <v>195508</v>
      </c>
      <c r="AJ46" s="16" t="s">
        <v>9703</v>
      </c>
      <c r="AK46" s="15">
        <f>A1L240C10</f>
        <v>192108</v>
      </c>
      <c r="AL46" s="16" t="s">
        <v>9704</v>
      </c>
      <c r="AM46" s="21">
        <f>IF(OR(B3L839C16=0,B3L839C17=0),0,1+(B3L839C16/B3L839C17))</f>
        <v>2.0176983779957105</v>
      </c>
      <c r="AN46" s="16" t="s">
        <v>9705</v>
      </c>
      <c r="AO46" s="15">
        <f>A1L240C23</f>
        <v>198855.75</v>
      </c>
      <c r="AP46" s="16" t="s">
        <v>9706</v>
      </c>
      <c r="AQ46" s="15">
        <f>A1L240C22</f>
        <v>203795.5</v>
      </c>
      <c r="AR46" s="16" t="s">
        <v>9707</v>
      </c>
      <c r="AS46" s="21">
        <f>IF(OR(B3L839C19=0,B3L839C20=0),0,1+(B3L839C19/B3L839C20))</f>
        <v>1.9757612410480112</v>
      </c>
      <c r="AT46" s="16" t="s">
        <v>9708</v>
      </c>
      <c r="AU46" s="15">
        <f>A1L240C14</f>
        <v>204523</v>
      </c>
      <c r="AV46" s="16" t="s">
        <v>9709</v>
      </c>
      <c r="AW46" s="15">
        <f>A1L240C13</f>
        <v>204198</v>
      </c>
      <c r="AX46" s="16" t="s">
        <v>9710</v>
      </c>
      <c r="AY46" s="21">
        <f>IF(OR(B3L839C22=0,B3L839C23=0),0,1+(B3L839C22/B3L839C23))</f>
        <v>2.0015915924739716</v>
      </c>
      <c r="AZ46" s="16" t="s">
        <v>9711</v>
      </c>
      <c r="BA46" s="15">
        <f>A1L240C26</f>
        <v>199989.2</v>
      </c>
      <c r="BB46" s="16" t="s">
        <v>9712</v>
      </c>
      <c r="BC46" s="15">
        <f>A1L240C25</f>
        <v>203876</v>
      </c>
      <c r="BD46" s="16" t="s">
        <v>9713</v>
      </c>
      <c r="BE46" s="21">
        <f>IF(OR(B3L839C25=0,B3L839C26=0),0,1+(B3L839C25/B3L839C26))</f>
        <v>1.9809354705801567</v>
      </c>
    </row>
    <row r="47" spans="1:57" x14ac:dyDescent="0.3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2706259</v>
      </c>
      <c r="F47" s="16" t="s">
        <v>9715</v>
      </c>
      <c r="G47" s="15">
        <f>A1L241C1</f>
        <v>2725149</v>
      </c>
      <c r="H47" s="16" t="s">
        <v>9716</v>
      </c>
      <c r="I47" s="21">
        <f>IF(OR(B3L840C1=0,B3L840C2=0),0,1+(B3L840C1/B3L840C2))</f>
        <v>1.9930682689276806</v>
      </c>
      <c r="J47" s="16" t="s">
        <v>9717</v>
      </c>
      <c r="K47" s="15">
        <f>A1L241C5</f>
        <v>2841712</v>
      </c>
      <c r="L47" s="16" t="s">
        <v>9718</v>
      </c>
      <c r="M47" s="15">
        <f>A1L241C4</f>
        <v>2893299</v>
      </c>
      <c r="N47" s="16" t="s">
        <v>9719</v>
      </c>
      <c r="O47" s="21">
        <f>IF(OR(B3L840C4=0,B3L840C5=0),0,1+(B3L840C4/B3L840C5))</f>
        <v>1.9821701801300176</v>
      </c>
      <c r="P47" s="16" t="s">
        <v>9720</v>
      </c>
      <c r="Q47" s="15">
        <f>A1L241C17</f>
        <v>2773985.5</v>
      </c>
      <c r="R47" s="16" t="s">
        <v>9721</v>
      </c>
      <c r="S47" s="15">
        <f>A1L241C16</f>
        <v>2809224</v>
      </c>
      <c r="T47" s="16" t="s">
        <v>9722</v>
      </c>
      <c r="U47" s="21">
        <f>IF(OR(B3L840C7=0,B3L840C8=0),0,1+(B3L840C7/B3L840C8))</f>
        <v>1.9874561444726373</v>
      </c>
      <c r="V47" s="16" t="s">
        <v>9723</v>
      </c>
      <c r="W47" s="15">
        <f>A1L241C8</f>
        <v>2833511</v>
      </c>
      <c r="X47" s="16" t="s">
        <v>9724</v>
      </c>
      <c r="Y47" s="15">
        <f>A1L241C7</f>
        <v>2876805</v>
      </c>
      <c r="Z47" s="16" t="s">
        <v>9725</v>
      </c>
      <c r="AA47" s="21">
        <f>IF(OR(B3L840C10=0,B3L840C11=0),0,1+(B3L840C10/B3L840C11))</f>
        <v>1.9849506657559342</v>
      </c>
      <c r="AB47" s="16" t="s">
        <v>9726</v>
      </c>
      <c r="AC47" s="15">
        <f>A1L241C20</f>
        <v>2793827.3333333335</v>
      </c>
      <c r="AD47" s="16" t="s">
        <v>9727</v>
      </c>
      <c r="AE47" s="15">
        <f>A1L241C19</f>
        <v>2831751</v>
      </c>
      <c r="AF47" s="16" t="s">
        <v>9728</v>
      </c>
      <c r="AG47" s="21">
        <f>IF(OR(B3L840C13=0,B3L840C14=0),0,1+(B3L840C13/B3L840C14))</f>
        <v>1.986607697263401</v>
      </c>
      <c r="AH47" s="16" t="s">
        <v>9729</v>
      </c>
      <c r="AI47" s="15">
        <f>A1L241C11</f>
        <v>2647457</v>
      </c>
      <c r="AJ47" s="16" t="s">
        <v>9730</v>
      </c>
      <c r="AK47" s="15">
        <f>A1L241C10</f>
        <v>2666610</v>
      </c>
      <c r="AL47" s="16" t="s">
        <v>9731</v>
      </c>
      <c r="AM47" s="21">
        <f>IF(OR(B3L840C16=0,B3L840C17=0),0,1+(B3L840C16/B3L840C17))</f>
        <v>1.9928174723712879</v>
      </c>
      <c r="AN47" s="16" t="s">
        <v>9732</v>
      </c>
      <c r="AO47" s="15">
        <f>A1L241C23</f>
        <v>2757234.75</v>
      </c>
      <c r="AP47" s="16" t="s">
        <v>9733</v>
      </c>
      <c r="AQ47" s="15">
        <f>A1L241C22</f>
        <v>2790465.75</v>
      </c>
      <c r="AR47" s="16" t="s">
        <v>9734</v>
      </c>
      <c r="AS47" s="21">
        <f>IF(OR(B3L840C19=0,B3L840C20=0),0,1+(B3L840C19/B3L840C20))</f>
        <v>1.9880912353072242</v>
      </c>
      <c r="AT47" s="16" t="s">
        <v>9735</v>
      </c>
      <c r="AU47" s="15">
        <f>A1L241C14</f>
        <v>2811797</v>
      </c>
      <c r="AV47" s="16" t="s">
        <v>9736</v>
      </c>
      <c r="AW47" s="15">
        <f>A1L241C13</f>
        <v>2764530</v>
      </c>
      <c r="AX47" s="16" t="s">
        <v>9737</v>
      </c>
      <c r="AY47" s="21">
        <f>IF(OR(B3L840C22=0,B3L840C23=0),0,1+(B3L840C22/B3L840C23))</f>
        <v>2.0170976621704231</v>
      </c>
      <c r="AZ47" s="16" t="s">
        <v>9738</v>
      </c>
      <c r="BA47" s="15">
        <f>A1L241C26</f>
        <v>2768147.2</v>
      </c>
      <c r="BB47" s="16" t="s">
        <v>9739</v>
      </c>
      <c r="BC47" s="15">
        <f>A1L241C25</f>
        <v>2785278.6</v>
      </c>
      <c r="BD47" s="16" t="s">
        <v>9740</v>
      </c>
      <c r="BE47" s="21">
        <f>IF(OR(B3L840C25=0,B3L840C26=0),0,1+(B3L840C25/B3L840C26))</f>
        <v>1.9938493046979215</v>
      </c>
    </row>
    <row r="48" spans="1:57" x14ac:dyDescent="0.3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117531</v>
      </c>
      <c r="F48" s="16" t="s">
        <v>9742</v>
      </c>
      <c r="G48" s="15">
        <f>A1L242C1</f>
        <v>113039</v>
      </c>
      <c r="H48" s="16" t="s">
        <v>9743</v>
      </c>
      <c r="I48" s="21">
        <f>IF(OR(B3L841C1=0,B3L841C2=0),0,1+(B3L841C1/B3L841C2))</f>
        <v>2.0397384973327792</v>
      </c>
      <c r="J48" s="16" t="s">
        <v>9744</v>
      </c>
      <c r="K48" s="15">
        <f>A1L242C5</f>
        <v>130594</v>
      </c>
      <c r="L48" s="16" t="s">
        <v>9745</v>
      </c>
      <c r="M48" s="15">
        <f>A1L242C4</f>
        <v>123226</v>
      </c>
      <c r="N48" s="16" t="s">
        <v>9746</v>
      </c>
      <c r="O48" s="21">
        <f>IF(OR(B3L841C4=0,B3L841C5=0),0,1+(B3L841C4/B3L841C5))</f>
        <v>2.0597925762420268</v>
      </c>
      <c r="P48" s="16" t="s">
        <v>9747</v>
      </c>
      <c r="Q48" s="15">
        <f>A1L242C17</f>
        <v>124062.5</v>
      </c>
      <c r="R48" s="16" t="s">
        <v>9748</v>
      </c>
      <c r="S48" s="15">
        <f>A1L242C16</f>
        <v>118132.5</v>
      </c>
      <c r="T48" s="16" t="s">
        <v>9749</v>
      </c>
      <c r="U48" s="21">
        <f>IF(OR(B3L841C7=0,B3L841C8=0),0,1+(B3L841C7/B3L841C8))</f>
        <v>2.0501978710346433</v>
      </c>
      <c r="V48" s="16" t="s">
        <v>9750</v>
      </c>
      <c r="W48" s="15">
        <f>A1L242C8</f>
        <v>133340</v>
      </c>
      <c r="X48" s="16" t="s">
        <v>9751</v>
      </c>
      <c r="Y48" s="15">
        <f>A1L242C7</f>
        <v>126559</v>
      </c>
      <c r="Z48" s="16" t="s">
        <v>9752</v>
      </c>
      <c r="AA48" s="21">
        <f>IF(OR(B3L841C10=0,B3L841C11=0),0,1+(B3L841C10/B3L841C11))</f>
        <v>2.0535797533166349</v>
      </c>
      <c r="AB48" s="16" t="s">
        <v>9753</v>
      </c>
      <c r="AC48" s="15">
        <f>A1L242C20</f>
        <v>127155</v>
      </c>
      <c r="AD48" s="16" t="s">
        <v>9754</v>
      </c>
      <c r="AE48" s="15">
        <f>A1L242C19</f>
        <v>120941.33333333333</v>
      </c>
      <c r="AF48" s="16" t="s">
        <v>9755</v>
      </c>
      <c r="AG48" s="21">
        <f>IF(OR(B3L841C13=0,B3L841C14=0),0,1+(B3L841C13/B3L841C14))</f>
        <v>2.0513775273962032</v>
      </c>
      <c r="AH48" s="16" t="s">
        <v>9756</v>
      </c>
      <c r="AI48" s="15">
        <f>A1L242C11</f>
        <v>125870</v>
      </c>
      <c r="AJ48" s="16" t="s">
        <v>9757</v>
      </c>
      <c r="AK48" s="15">
        <f>A1L242C10</f>
        <v>117493</v>
      </c>
      <c r="AL48" s="16" t="s">
        <v>9758</v>
      </c>
      <c r="AM48" s="21">
        <f>IF(OR(B3L841C16=0,B3L841C17=0),0,1+(B3L841C16/B3L841C17))</f>
        <v>2.0712978645536331</v>
      </c>
      <c r="AN48" s="16" t="s">
        <v>9759</v>
      </c>
      <c r="AO48" s="15">
        <f>A1L242C23</f>
        <v>126833.75</v>
      </c>
      <c r="AP48" s="16" t="s">
        <v>9760</v>
      </c>
      <c r="AQ48" s="15">
        <f>A1L242C22</f>
        <v>120079.25</v>
      </c>
      <c r="AR48" s="16" t="s">
        <v>9761</v>
      </c>
      <c r="AS48" s="21">
        <f>IF(OR(B3L841C19=0,B3L841C20=0),0,1+(B3L841C19/B3L841C20))</f>
        <v>2.0562503513304753</v>
      </c>
      <c r="AT48" s="16" t="s">
        <v>9762</v>
      </c>
      <c r="AU48" s="15">
        <f>A1L242C14</f>
        <v>158077</v>
      </c>
      <c r="AV48" s="16" t="s">
        <v>9763</v>
      </c>
      <c r="AW48" s="15">
        <f>A1L242C13</f>
        <v>146985</v>
      </c>
      <c r="AX48" s="16" t="s">
        <v>9764</v>
      </c>
      <c r="AY48" s="21">
        <f>IF(OR(B3L841C22=0,B3L841C23=0),0,1+(B3L841C22/B3L841C23))</f>
        <v>2.0754634826682992</v>
      </c>
      <c r="AZ48" s="16" t="s">
        <v>9765</v>
      </c>
      <c r="BA48" s="15">
        <f>A1L242C26</f>
        <v>133082.4</v>
      </c>
      <c r="BB48" s="16" t="s">
        <v>9766</v>
      </c>
      <c r="BC48" s="15">
        <f>A1L242C25</f>
        <v>125460.4</v>
      </c>
      <c r="BD48" s="16" t="s">
        <v>9767</v>
      </c>
      <c r="BE48" s="21">
        <f>IF(OR(B3L841C25=0,B3L841C26=0),0,1+(B3L841C25/B3L841C26))</f>
        <v>2.0607522373593579</v>
      </c>
    </row>
    <row r="49" spans="1:57" x14ac:dyDescent="0.3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905180</v>
      </c>
      <c r="F49" s="16" t="s">
        <v>9769</v>
      </c>
      <c r="G49" s="15">
        <f>A1L243C1</f>
        <v>895012</v>
      </c>
      <c r="H49" s="16" t="s">
        <v>9770</v>
      </c>
      <c r="I49" s="21">
        <f>IF(OR(B3L842C1=0,B3L842C2=0),0,1+(B3L842C1/B3L842C2))</f>
        <v>2.0113607415319574</v>
      </c>
      <c r="J49" s="16" t="s">
        <v>9771</v>
      </c>
      <c r="K49" s="15">
        <f>A1L243C5</f>
        <v>910568</v>
      </c>
      <c r="L49" s="16" t="s">
        <v>9772</v>
      </c>
      <c r="M49" s="15">
        <f>A1L243C4</f>
        <v>899532</v>
      </c>
      <c r="N49" s="16" t="s">
        <v>9773</v>
      </c>
      <c r="O49" s="21">
        <f>IF(OR(B3L842C4=0,B3L842C5=0),0,1+(B3L842C4/B3L842C5))</f>
        <v>2.0122686018952076</v>
      </c>
      <c r="P49" s="16" t="s">
        <v>9774</v>
      </c>
      <c r="Q49" s="15">
        <f>A1L243C17</f>
        <v>907874</v>
      </c>
      <c r="R49" s="16" t="s">
        <v>9775</v>
      </c>
      <c r="S49" s="15">
        <f>A1L243C16</f>
        <v>897272</v>
      </c>
      <c r="T49" s="16" t="s">
        <v>9776</v>
      </c>
      <c r="U49" s="21">
        <f>IF(OR(B3L842C7=0,B3L842C8=0),0,1+(B3L842C7/B3L842C8))</f>
        <v>2.0118158150482799</v>
      </c>
      <c r="V49" s="16" t="s">
        <v>9777</v>
      </c>
      <c r="W49" s="15">
        <f>A1L243C8</f>
        <v>887265</v>
      </c>
      <c r="X49" s="16" t="s">
        <v>9778</v>
      </c>
      <c r="Y49" s="15">
        <f>A1L243C7</f>
        <v>884017</v>
      </c>
      <c r="Z49" s="16" t="s">
        <v>9779</v>
      </c>
      <c r="AA49" s="21">
        <f>IF(OR(B3L842C10=0,B3L842C11=0),0,1+(B3L842C10/B3L842C11))</f>
        <v>2.0036741374883063</v>
      </c>
      <c r="AB49" s="16" t="s">
        <v>9780</v>
      </c>
      <c r="AC49" s="15">
        <f>A1L243C20</f>
        <v>901004.33333333337</v>
      </c>
      <c r="AD49" s="16" t="s">
        <v>9781</v>
      </c>
      <c r="AE49" s="15">
        <f>A1L243C19</f>
        <v>892853.66666666663</v>
      </c>
      <c r="AF49" s="16" t="s">
        <v>9782</v>
      </c>
      <c r="AG49" s="21">
        <f>IF(OR(B3L842C13=0,B3L842C14=0),0,1+(B3L842C13/B3L842C14))</f>
        <v>2.0091287822080588</v>
      </c>
      <c r="AH49" s="16" t="s">
        <v>9783</v>
      </c>
      <c r="AI49" s="15">
        <f>A1L243C11</f>
        <v>757226</v>
      </c>
      <c r="AJ49" s="16" t="s">
        <v>9784</v>
      </c>
      <c r="AK49" s="15">
        <f>A1L243C10</f>
        <v>752599</v>
      </c>
      <c r="AL49" s="16" t="s">
        <v>9785</v>
      </c>
      <c r="AM49" s="21">
        <f>IF(OR(B3L842C16=0,B3L842C17=0),0,1+(B3L842C16/B3L842C17))</f>
        <v>2.0061480283657032</v>
      </c>
      <c r="AN49" s="16" t="s">
        <v>9786</v>
      </c>
      <c r="AO49" s="15">
        <f>A1L243C23</f>
        <v>865059.75</v>
      </c>
      <c r="AP49" s="16" t="s">
        <v>9787</v>
      </c>
      <c r="AQ49" s="15">
        <f>A1L243C22</f>
        <v>857790</v>
      </c>
      <c r="AR49" s="16" t="s">
        <v>9788</v>
      </c>
      <c r="AS49" s="21">
        <f>IF(OR(B3L842C19=0,B3L842C20=0),0,1+(B3L842C19/B3L842C20))</f>
        <v>2.0084749763928231</v>
      </c>
      <c r="AT49" s="16" t="s">
        <v>9789</v>
      </c>
      <c r="AU49" s="15">
        <f>A1L243C14</f>
        <v>1010240</v>
      </c>
      <c r="AV49" s="16" t="s">
        <v>9790</v>
      </c>
      <c r="AW49" s="15">
        <f>A1L243C13</f>
        <v>983127</v>
      </c>
      <c r="AX49" s="16" t="s">
        <v>9791</v>
      </c>
      <c r="AY49" s="21">
        <f>IF(OR(B3L842C22=0,B3L842C23=0),0,1+(B3L842C22/B3L842C23))</f>
        <v>2.0275783291477092</v>
      </c>
      <c r="AZ49" s="16" t="s">
        <v>9792</v>
      </c>
      <c r="BA49" s="15">
        <f>A1L243C26</f>
        <v>894095.8</v>
      </c>
      <c r="BB49" s="16" t="s">
        <v>9793</v>
      </c>
      <c r="BC49" s="15">
        <f>A1L243C25</f>
        <v>882857.4</v>
      </c>
      <c r="BD49" s="16" t="s">
        <v>9794</v>
      </c>
      <c r="BE49" s="21">
        <f>IF(OR(B3L842C25=0,B3L842C26=0),0,1+(B3L842C25/B3L842C26))</f>
        <v>2.0127295755803827</v>
      </c>
    </row>
    <row r="50" spans="1:57" x14ac:dyDescent="0.3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66030</v>
      </c>
      <c r="F50" s="16" t="s">
        <v>9796</v>
      </c>
      <c r="G50" s="15">
        <f>A1L244C1</f>
        <v>66868</v>
      </c>
      <c r="H50" s="16" t="s">
        <v>9797</v>
      </c>
      <c r="I50" s="21">
        <f>IF(OR(B3L843C1=0,B3L843C2=0),0,1+(B3L843C1/B3L843C2))</f>
        <v>1.9874678471017528</v>
      </c>
      <c r="J50" s="16" t="s">
        <v>9798</v>
      </c>
      <c r="K50" s="15">
        <f>A1L244C5</f>
        <v>64383</v>
      </c>
      <c r="L50" s="16" t="s">
        <v>9799</v>
      </c>
      <c r="M50" s="15">
        <f>A1L244C4</f>
        <v>72857</v>
      </c>
      <c r="N50" s="16" t="s">
        <v>9800</v>
      </c>
      <c r="O50" s="21">
        <f>IF(OR(B3L843C4=0,B3L843C5=0),0,1+(B3L843C4/B3L843C5))</f>
        <v>1.8836899680195451</v>
      </c>
      <c r="P50" s="16" t="s">
        <v>9801</v>
      </c>
      <c r="Q50" s="15">
        <f>A1L244C17</f>
        <v>65206.5</v>
      </c>
      <c r="R50" s="16" t="s">
        <v>9802</v>
      </c>
      <c r="S50" s="15">
        <f>A1L244C16</f>
        <v>69862.5</v>
      </c>
      <c r="T50" s="16" t="s">
        <v>9803</v>
      </c>
      <c r="U50" s="21">
        <f>IF(OR(B3L843C7=0,B3L843C8=0),0,1+(B3L843C7/B3L843C8))</f>
        <v>1.9333548040794417</v>
      </c>
      <c r="V50" s="16" t="s">
        <v>9804</v>
      </c>
      <c r="W50" s="15">
        <f>A1L244C8</f>
        <v>68923</v>
      </c>
      <c r="X50" s="16" t="s">
        <v>9805</v>
      </c>
      <c r="Y50" s="15">
        <f>A1L244C7</f>
        <v>76510</v>
      </c>
      <c r="Z50" s="16" t="s">
        <v>9806</v>
      </c>
      <c r="AA50" s="21">
        <f>IF(OR(B3L843C10=0,B3L843C11=0),0,1+(B3L843C10/B3L843C11))</f>
        <v>1.900836491961835</v>
      </c>
      <c r="AB50" s="16" t="s">
        <v>9807</v>
      </c>
      <c r="AC50" s="15">
        <f>A1L244C20</f>
        <v>66445.333333333328</v>
      </c>
      <c r="AD50" s="16" t="s">
        <v>9808</v>
      </c>
      <c r="AE50" s="15">
        <f>A1L244C19</f>
        <v>72078.333333333328</v>
      </c>
      <c r="AF50" s="16" t="s">
        <v>9809</v>
      </c>
      <c r="AG50" s="21">
        <f>IF(OR(B3L843C13=0,B3L843C14=0),0,1+(B3L843C13/B3L843C14))</f>
        <v>1.9218489143755635</v>
      </c>
      <c r="AH50" s="16" t="s">
        <v>9810</v>
      </c>
      <c r="AI50" s="15">
        <f>A1L244C11</f>
        <v>71123</v>
      </c>
      <c r="AJ50" s="16" t="s">
        <v>9811</v>
      </c>
      <c r="AK50" s="15">
        <f>A1L244C10</f>
        <v>80673</v>
      </c>
      <c r="AL50" s="16" t="s">
        <v>9812</v>
      </c>
      <c r="AM50" s="21">
        <f>IF(OR(B3L843C16=0,B3L843C17=0),0,1+(B3L843C16/B3L843C17))</f>
        <v>1.8816208644775823</v>
      </c>
      <c r="AN50" s="16" t="s">
        <v>9813</v>
      </c>
      <c r="AO50" s="15">
        <f>A1L244C23</f>
        <v>67614.75</v>
      </c>
      <c r="AP50" s="16" t="s">
        <v>9814</v>
      </c>
      <c r="AQ50" s="15">
        <f>A1L244C22</f>
        <v>74227</v>
      </c>
      <c r="AR50" s="16" t="s">
        <v>9815</v>
      </c>
      <c r="AS50" s="21">
        <f>IF(OR(B3L843C19=0,B3L843C20=0),0,1+(B3L843C19/B3L843C20))</f>
        <v>1.9109185336872028</v>
      </c>
      <c r="AT50" s="16" t="s">
        <v>9816</v>
      </c>
      <c r="AU50" s="15">
        <f>A1L244C14</f>
        <v>82787</v>
      </c>
      <c r="AV50" s="16" t="s">
        <v>9817</v>
      </c>
      <c r="AW50" s="15">
        <f>A1L244C13</f>
        <v>92929</v>
      </c>
      <c r="AX50" s="16" t="s">
        <v>9818</v>
      </c>
      <c r="AY50" s="21">
        <f>IF(OR(B3L843C22=0,B3L843C23=0),0,1+(B3L843C22/B3L843C23))</f>
        <v>1.8908629168504989</v>
      </c>
      <c r="AZ50" s="16" t="s">
        <v>9819</v>
      </c>
      <c r="BA50" s="15">
        <f>A1L244C26</f>
        <v>70649.2</v>
      </c>
      <c r="BB50" s="16" t="s">
        <v>9820</v>
      </c>
      <c r="BC50" s="15">
        <f>A1L244C25</f>
        <v>77967.399999999994</v>
      </c>
      <c r="BD50" s="16" t="s">
        <v>9821</v>
      </c>
      <c r="BE50" s="21">
        <f>IF(OR(B3L843C25=0,B3L843C26=0),0,1+(B3L843C25/B3L843C26))</f>
        <v>1.9061376934462353</v>
      </c>
    </row>
    <row r="51" spans="1:57" x14ac:dyDescent="0.3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15721</v>
      </c>
      <c r="F51" s="16" t="s">
        <v>9823</v>
      </c>
      <c r="G51" s="15">
        <f>A1L245C1</f>
        <v>14580</v>
      </c>
      <c r="H51" s="16" t="s">
        <v>9824</v>
      </c>
      <c r="I51" s="21">
        <f>IF(OR(B3L844C1=0,B3L844C2=0),0,1+(B3L844C1/B3L844C2))</f>
        <v>2.0782578875171467</v>
      </c>
      <c r="J51" s="16" t="s">
        <v>9825</v>
      </c>
      <c r="K51" s="15">
        <f>A1L245C5</f>
        <v>23501</v>
      </c>
      <c r="L51" s="16" t="s">
        <v>9826</v>
      </c>
      <c r="M51" s="15">
        <f>A1L245C4</f>
        <v>25312</v>
      </c>
      <c r="N51" s="16" t="s">
        <v>9827</v>
      </c>
      <c r="O51" s="21">
        <f>IF(OR(B3L844C4=0,B3L844C5=0),0,1+(B3L844C4/B3L844C5))</f>
        <v>1.9284529077117574</v>
      </c>
      <c r="P51" s="16" t="s">
        <v>9828</v>
      </c>
      <c r="Q51" s="15">
        <f>A1L245C17</f>
        <v>19611</v>
      </c>
      <c r="R51" s="16" t="s">
        <v>9829</v>
      </c>
      <c r="S51" s="15">
        <f>A1L245C16</f>
        <v>19946</v>
      </c>
      <c r="T51" s="16" t="s">
        <v>9830</v>
      </c>
      <c r="U51" s="21">
        <f>IF(OR(B3L844C7=0,B3L844C8=0),0,1+(B3L844C7/B3L844C8))</f>
        <v>1.9832046525619171</v>
      </c>
      <c r="V51" s="16" t="s">
        <v>9831</v>
      </c>
      <c r="W51" s="15">
        <f>A1L245C8</f>
        <v>33454</v>
      </c>
      <c r="X51" s="16" t="s">
        <v>9832</v>
      </c>
      <c r="Y51" s="15">
        <f>A1L245C7</f>
        <v>33055</v>
      </c>
      <c r="Z51" s="16" t="s">
        <v>9833</v>
      </c>
      <c r="AA51" s="21">
        <f>IF(OR(B3L844C10=0,B3L844C11=0),0,1+(B3L844C10/B3L844C11))</f>
        <v>2.0120707911057329</v>
      </c>
      <c r="AB51" s="16" t="s">
        <v>9834</v>
      </c>
      <c r="AC51" s="15">
        <f>A1L245C20</f>
        <v>24225.333333333332</v>
      </c>
      <c r="AD51" s="16" t="s">
        <v>9835</v>
      </c>
      <c r="AE51" s="15">
        <f>A1L245C19</f>
        <v>24315.666666666668</v>
      </c>
      <c r="AF51" s="16" t="s">
        <v>9836</v>
      </c>
      <c r="AG51" s="21">
        <f>IF(OR(B3L844C13=0,B3L844C14=0),0,1+(B3L844C13/B3L844C14))</f>
        <v>1.9962849740222353</v>
      </c>
      <c r="AH51" s="16" t="s">
        <v>9837</v>
      </c>
      <c r="AI51" s="15">
        <f>A1L245C11</f>
        <v>30960</v>
      </c>
      <c r="AJ51" s="16" t="s">
        <v>9838</v>
      </c>
      <c r="AK51" s="15">
        <f>A1L245C10</f>
        <v>30085</v>
      </c>
      <c r="AL51" s="16" t="s">
        <v>9839</v>
      </c>
      <c r="AM51" s="21">
        <f>IF(OR(B3L844C16=0,B3L844C17=0),0,1+(B3L844C16/B3L844C17))</f>
        <v>2.0290842612597642</v>
      </c>
      <c r="AN51" s="16" t="s">
        <v>9840</v>
      </c>
      <c r="AO51" s="15">
        <f>A1L245C23</f>
        <v>25909</v>
      </c>
      <c r="AP51" s="16" t="s">
        <v>9841</v>
      </c>
      <c r="AQ51" s="15">
        <f>A1L245C22</f>
        <v>25758</v>
      </c>
      <c r="AR51" s="16" t="s">
        <v>9842</v>
      </c>
      <c r="AS51" s="21">
        <f>IF(OR(B3L844C19=0,B3L844C20=0),0,1+(B3L844C19/B3L844C20))</f>
        <v>2.0058622563863655</v>
      </c>
      <c r="AT51" s="16" t="s">
        <v>9843</v>
      </c>
      <c r="AU51" s="15">
        <f>A1L245C14</f>
        <v>31972</v>
      </c>
      <c r="AV51" s="16" t="s">
        <v>9844</v>
      </c>
      <c r="AW51" s="15">
        <f>A1L245C13</f>
        <v>34438</v>
      </c>
      <c r="AX51" s="16" t="s">
        <v>9845</v>
      </c>
      <c r="AY51" s="21">
        <f>IF(OR(B3L844C22=0,B3L844C23=0),0,1+(B3L844C22/B3L844C23))</f>
        <v>1.9283930541843313</v>
      </c>
      <c r="AZ51" s="16" t="s">
        <v>9846</v>
      </c>
      <c r="BA51" s="15">
        <f>A1L245C26</f>
        <v>27121.599999999999</v>
      </c>
      <c r="BB51" s="16" t="s">
        <v>9847</v>
      </c>
      <c r="BC51" s="15">
        <f>A1L245C25</f>
        <v>27494</v>
      </c>
      <c r="BD51" s="16" t="s">
        <v>9848</v>
      </c>
      <c r="BE51" s="21">
        <f>IF(OR(B3L844C25=0,B3L844C26=0),0,1+(B3L844C25/B3L844C26))</f>
        <v>1.9864552265948934</v>
      </c>
    </row>
    <row r="52" spans="1:57" x14ac:dyDescent="0.3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258789</v>
      </c>
      <c r="F52" s="16" t="s">
        <v>9850</v>
      </c>
      <c r="G52" s="15">
        <f>A1L246C1</f>
        <v>2966044</v>
      </c>
      <c r="H52" s="16" t="s">
        <v>9851</v>
      </c>
      <c r="I52" s="21">
        <f>IF(OR(B3L845C1=0,B3L845C2=0),0,1+(B3L845C1/B3L845C2))</f>
        <v>1.0872505600051787</v>
      </c>
      <c r="J52" s="16" t="s">
        <v>9852</v>
      </c>
      <c r="K52" s="15">
        <f>A1L246C5</f>
        <v>310282</v>
      </c>
      <c r="L52" s="16" t="s">
        <v>9853</v>
      </c>
      <c r="M52" s="15">
        <f>A1L246C4</f>
        <v>3122284</v>
      </c>
      <c r="N52" s="16" t="s">
        <v>9854</v>
      </c>
      <c r="O52" s="21">
        <f>IF(OR(B3L845C4=0,B3L845C5=0),0,1+(B3L845C4/B3L845C5))</f>
        <v>1.0993766101994566</v>
      </c>
      <c r="P52" s="16" t="s">
        <v>9855</v>
      </c>
      <c r="Q52" s="15">
        <f>A1L246C17</f>
        <v>284535.5</v>
      </c>
      <c r="R52" s="16" t="s">
        <v>9856</v>
      </c>
      <c r="S52" s="15">
        <f>A1L246C16</f>
        <v>3044164</v>
      </c>
      <c r="T52" s="16" t="s">
        <v>9857</v>
      </c>
      <c r="U52" s="21">
        <f>IF(OR(B3L845C7=0,B3L845C8=0),0,1+(B3L845C7/B3L845C8))</f>
        <v>1.0934691757737101</v>
      </c>
      <c r="V52" s="16" t="s">
        <v>9858</v>
      </c>
      <c r="W52" s="15">
        <f>A1L246C8</f>
        <v>331455</v>
      </c>
      <c r="X52" s="16" t="s">
        <v>9859</v>
      </c>
      <c r="Y52" s="15">
        <f>A1L246C7</f>
        <v>3272223</v>
      </c>
      <c r="Z52" s="16" t="s">
        <v>9860</v>
      </c>
      <c r="AA52" s="21">
        <f>IF(OR(B3L845C10=0,B3L845C11=0),0,1+(B3L845C10/B3L845C11))</f>
        <v>1.1012935243105375</v>
      </c>
      <c r="AB52" s="16" t="s">
        <v>9861</v>
      </c>
      <c r="AC52" s="15">
        <f>A1L246C20</f>
        <v>300175.33333333331</v>
      </c>
      <c r="AD52" s="16" t="s">
        <v>9862</v>
      </c>
      <c r="AE52" s="15">
        <f>A1L246C19</f>
        <v>3120183.6666666665</v>
      </c>
      <c r="AF52" s="16" t="s">
        <v>9863</v>
      </c>
      <c r="AG52" s="21">
        <f>IF(OR(B3L845C13=0,B3L845C14=0),0,1+(B3L845C13/B3L845C14))</f>
        <v>1.0962043794216814</v>
      </c>
      <c r="AH52" s="16" t="s">
        <v>9864</v>
      </c>
      <c r="AI52" s="15">
        <f>A1L246C11</f>
        <v>246598</v>
      </c>
      <c r="AJ52" s="16" t="s">
        <v>9865</v>
      </c>
      <c r="AK52" s="15">
        <f>A1L246C10</f>
        <v>3168446</v>
      </c>
      <c r="AL52" s="16" t="s">
        <v>9866</v>
      </c>
      <c r="AM52" s="21">
        <f>IF(OR(B3L845C16=0,B3L845C17=0),0,1+(B3L845C16/B3L845C17))</f>
        <v>1.0778293207458798</v>
      </c>
      <c r="AN52" s="16" t="s">
        <v>9867</v>
      </c>
      <c r="AO52" s="15">
        <f>A1L246C23</f>
        <v>286781</v>
      </c>
      <c r="AP52" s="16" t="s">
        <v>9868</v>
      </c>
      <c r="AQ52" s="15">
        <f>A1L246C22</f>
        <v>3132249.25</v>
      </c>
      <c r="AR52" s="16" t="s">
        <v>9869</v>
      </c>
      <c r="AS52" s="21">
        <f>IF(OR(B3L845C19=0,B3L845C20=0),0,1+(B3L845C19/B3L845C20))</f>
        <v>1.0915575285076691</v>
      </c>
      <c r="AT52" s="16" t="s">
        <v>9870</v>
      </c>
      <c r="AU52" s="15">
        <f>A1L246C14</f>
        <v>268814</v>
      </c>
      <c r="AV52" s="16" t="s">
        <v>9871</v>
      </c>
      <c r="AW52" s="15">
        <f>A1L246C13</f>
        <v>3232889</v>
      </c>
      <c r="AX52" s="16" t="s">
        <v>9872</v>
      </c>
      <c r="AY52" s="21">
        <f>IF(OR(B3L845C22=0,B3L845C23=0),0,1+(B3L845C22/B3L845C23))</f>
        <v>1.0831497771807197</v>
      </c>
      <c r="AZ52" s="16" t="s">
        <v>9873</v>
      </c>
      <c r="BA52" s="15">
        <f>A1L246C26</f>
        <v>283187.59999999998</v>
      </c>
      <c r="BB52" s="16" t="s">
        <v>9874</v>
      </c>
      <c r="BC52" s="15">
        <f>A1L246C25</f>
        <v>3152377.2</v>
      </c>
      <c r="BD52" s="16" t="s">
        <v>9875</v>
      </c>
      <c r="BE52" s="21">
        <f>IF(OR(B3L845C25=0,B3L845C26=0),0,1+(B3L845C25/B3L845C26))</f>
        <v>1.0898330314024602</v>
      </c>
    </row>
    <row r="53" spans="1:57" x14ac:dyDescent="0.3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276114</v>
      </c>
      <c r="F53" s="16" t="s">
        <v>9877</v>
      </c>
      <c r="G53" s="15">
        <f>A1L247C1</f>
        <v>1078385</v>
      </c>
      <c r="H53" s="16" t="s">
        <v>9878</v>
      </c>
      <c r="I53" s="21">
        <f>IF(OR(B3L846C1=0,B3L846C2=0),0,1+(B3L846C1/B3L846C2))</f>
        <v>1.2560439917098254</v>
      </c>
      <c r="J53" s="16" t="s">
        <v>9879</v>
      </c>
      <c r="K53" s="15">
        <f>A1L247C5</f>
        <v>260895</v>
      </c>
      <c r="L53" s="16" t="s">
        <v>9880</v>
      </c>
      <c r="M53" s="15">
        <f>A1L247C4</f>
        <v>916162</v>
      </c>
      <c r="N53" s="16" t="s">
        <v>9881</v>
      </c>
      <c r="O53" s="21">
        <f>IF(OR(B3L846C4=0,B3L846C5=0),0,1+(B3L846C4/B3L846C5))</f>
        <v>1.284769505829755</v>
      </c>
      <c r="P53" s="16" t="s">
        <v>9882</v>
      </c>
      <c r="Q53" s="15">
        <f>A1L247C17</f>
        <v>268504.5</v>
      </c>
      <c r="R53" s="16" t="s">
        <v>9883</v>
      </c>
      <c r="S53" s="15">
        <f>A1L247C16</f>
        <v>997273.5</v>
      </c>
      <c r="T53" s="16" t="s">
        <v>9884</v>
      </c>
      <c r="U53" s="21">
        <f>IF(OR(B3L846C7=0,B3L846C8=0),0,1+(B3L846C7/B3L846C8))</f>
        <v>1.2692385789856042</v>
      </c>
      <c r="V53" s="16" t="s">
        <v>9885</v>
      </c>
      <c r="W53" s="15">
        <f>A1L247C8</f>
        <v>244144</v>
      </c>
      <c r="X53" s="16" t="s">
        <v>9886</v>
      </c>
      <c r="Y53" s="15">
        <f>A1L247C7</f>
        <v>840877</v>
      </c>
      <c r="Z53" s="16" t="s">
        <v>9887</v>
      </c>
      <c r="AA53" s="21">
        <f>IF(OR(B3L846C10=0,B3L846C11=0),0,1+(B3L846C10/B3L846C11))</f>
        <v>1.2903444855787469</v>
      </c>
      <c r="AB53" s="16" t="s">
        <v>9888</v>
      </c>
      <c r="AC53" s="15">
        <f>A1L247C20</f>
        <v>260384.33333333334</v>
      </c>
      <c r="AD53" s="16" t="s">
        <v>9889</v>
      </c>
      <c r="AE53" s="15">
        <f>A1L247C19</f>
        <v>945141.33333333337</v>
      </c>
      <c r="AF53" s="16" t="s">
        <v>9890</v>
      </c>
      <c r="AG53" s="21">
        <f>IF(OR(B3L846C13=0,B3L846C14=0),0,1+(B3L846C13/B3L846C14))</f>
        <v>1.2754977738779103</v>
      </c>
      <c r="AH53" s="16" t="s">
        <v>9891</v>
      </c>
      <c r="AI53" s="15">
        <f>A1L247C11</f>
        <v>290378</v>
      </c>
      <c r="AJ53" s="16" t="s">
        <v>9892</v>
      </c>
      <c r="AK53" s="15">
        <f>A1L247C10</f>
        <v>826595</v>
      </c>
      <c r="AL53" s="16" t="s">
        <v>9893</v>
      </c>
      <c r="AM53" s="21">
        <f>IF(OR(B3L846C16=0,B3L846C17=0),0,1+(B3L846C16/B3L846C17))</f>
        <v>1.3512941646150776</v>
      </c>
      <c r="AN53" s="16" t="s">
        <v>9894</v>
      </c>
      <c r="AO53" s="15">
        <f>A1L247C23</f>
        <v>267882.75</v>
      </c>
      <c r="AP53" s="16" t="s">
        <v>9895</v>
      </c>
      <c r="AQ53" s="15">
        <f>A1L247C22</f>
        <v>915504.75</v>
      </c>
      <c r="AR53" s="16" t="s">
        <v>9896</v>
      </c>
      <c r="AS53" s="21">
        <f>IF(OR(B3L846C19=0,B3L846C20=0),0,1+(B3L846C19/B3L846C20))</f>
        <v>1.2926066194631978</v>
      </c>
      <c r="AT53" s="16" t="s">
        <v>9897</v>
      </c>
      <c r="AU53" s="15">
        <f>A1L247C14</f>
        <v>333868</v>
      </c>
      <c r="AV53" s="16" t="s">
        <v>9898</v>
      </c>
      <c r="AW53" s="15">
        <f>A1L247C13</f>
        <v>1003946</v>
      </c>
      <c r="AX53" s="16" t="s">
        <v>9899</v>
      </c>
      <c r="AY53" s="21">
        <f>IF(OR(B3L846C22=0,B3L846C23=0),0,1+(B3L846C22/B3L846C23))</f>
        <v>1.3325557350694162</v>
      </c>
      <c r="AZ53" s="16" t="s">
        <v>9900</v>
      </c>
      <c r="BA53" s="15">
        <f>A1L247C26</f>
        <v>281079.8</v>
      </c>
      <c r="BB53" s="16" t="s">
        <v>9901</v>
      </c>
      <c r="BC53" s="15">
        <f>A1L247C25</f>
        <v>933193</v>
      </c>
      <c r="BD53" s="16" t="s">
        <v>9902</v>
      </c>
      <c r="BE53" s="21">
        <f>IF(OR(B3L846C25=0,B3L846C26=0),0,1+(B3L846C25/B3L846C26))</f>
        <v>1.3012022164761201</v>
      </c>
    </row>
    <row r="54" spans="1:57" x14ac:dyDescent="0.3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716</v>
      </c>
      <c r="F54" s="16" t="s">
        <v>9904</v>
      </c>
      <c r="G54" s="15">
        <f>A1L248C1</f>
        <v>432</v>
      </c>
      <c r="H54" s="16" t="s">
        <v>9905</v>
      </c>
      <c r="I54" s="21">
        <f>IF(OR(B3L847C1=0,B3L847C2=0),0,1+(B3L847C1/B3L847C2))</f>
        <v>2.6574074074074074</v>
      </c>
      <c r="J54" s="16" t="s">
        <v>9906</v>
      </c>
      <c r="K54" s="15">
        <f>A1L248C5</f>
        <v>827</v>
      </c>
      <c r="L54" s="16" t="s">
        <v>9907</v>
      </c>
      <c r="M54" s="15">
        <f>A1L248C4</f>
        <v>488</v>
      </c>
      <c r="N54" s="16" t="s">
        <v>9908</v>
      </c>
      <c r="O54" s="21">
        <f>IF(OR(B3L847C4=0,B3L847C5=0),0,1+(B3L847C4/B3L847C5))</f>
        <v>2.694672131147541</v>
      </c>
      <c r="P54" s="16" t="s">
        <v>9909</v>
      </c>
      <c r="Q54" s="21">
        <f>A1L248C17</f>
        <v>771.5</v>
      </c>
      <c r="R54" s="16" t="s">
        <v>9910</v>
      </c>
      <c r="S54" s="15">
        <f>A1L248C16</f>
        <v>460</v>
      </c>
      <c r="T54" s="16" t="s">
        <v>9911</v>
      </c>
      <c r="U54" s="21">
        <f>IF(OR(B3L847C7=0,B3L847C8=0),0,1+(B3L847C7/B3L847C8))</f>
        <v>2.677173913043478</v>
      </c>
      <c r="V54" s="16" t="s">
        <v>9912</v>
      </c>
      <c r="W54" s="15">
        <f>A1L248C8</f>
        <v>920</v>
      </c>
      <c r="X54" s="16" t="s">
        <v>9913</v>
      </c>
      <c r="Y54" s="15">
        <f>A1L248C7</f>
        <v>745</v>
      </c>
      <c r="Z54" s="16" t="s">
        <v>9914</v>
      </c>
      <c r="AA54" s="21">
        <f>IF(OR(B3L847C10=0,B3L847C11=0),0,1+(B3L847C10/B3L847C11))</f>
        <v>2.2348993288590604</v>
      </c>
      <c r="AB54" s="16" t="s">
        <v>9915</v>
      </c>
      <c r="AC54" s="15">
        <f>A1L248C20</f>
        <v>821</v>
      </c>
      <c r="AD54" s="16" t="s">
        <v>9916</v>
      </c>
      <c r="AE54" s="15">
        <f>A1L248C19</f>
        <v>555</v>
      </c>
      <c r="AF54" s="16" t="s">
        <v>9917</v>
      </c>
      <c r="AG54" s="21">
        <f>IF(OR(B3L847C13=0,B3L847C14=0),0,1+(B3L847C13/B3L847C14))</f>
        <v>2.4792792792792793</v>
      </c>
      <c r="AH54" s="16" t="s">
        <v>9918</v>
      </c>
      <c r="AI54" s="15">
        <f>A1L248C11</f>
        <v>1182</v>
      </c>
      <c r="AJ54" s="16" t="s">
        <v>9919</v>
      </c>
      <c r="AK54" s="15">
        <f>A1L248C10</f>
        <v>1040</v>
      </c>
      <c r="AL54" s="16" t="s">
        <v>9920</v>
      </c>
      <c r="AM54" s="21">
        <f>IF(OR(B3L847C16=0,B3L847C17=0),0,1+(B3L847C16/B3L847C17))</f>
        <v>2.1365384615384615</v>
      </c>
      <c r="AN54" s="16" t="s">
        <v>9921</v>
      </c>
      <c r="AO54" s="21">
        <f>A1L248C23</f>
        <v>911.25</v>
      </c>
      <c r="AP54" s="16" t="s">
        <v>9922</v>
      </c>
      <c r="AQ54" s="21">
        <f>A1L248C22</f>
        <v>676.25</v>
      </c>
      <c r="AR54" s="16" t="s">
        <v>9923</v>
      </c>
      <c r="AS54" s="21">
        <f>IF(OR(B3L847C19=0,B3L847C20=0),0,1+(B3L847C19/B3L847C20))</f>
        <v>2.3475046210720887</v>
      </c>
      <c r="AT54" s="16" t="s">
        <v>9924</v>
      </c>
      <c r="AU54" s="15">
        <f>A1L248C14</f>
        <v>1385</v>
      </c>
      <c r="AV54" s="16" t="s">
        <v>9925</v>
      </c>
      <c r="AW54" s="15">
        <f>A1L248C13</f>
        <v>942</v>
      </c>
      <c r="AX54" s="16" t="s">
        <v>9926</v>
      </c>
      <c r="AY54" s="21">
        <f>IF(OR(B3L847C22=0,B3L847C23=0),0,1+(B3L847C22/B3L847C23))</f>
        <v>2.470276008492569</v>
      </c>
      <c r="AZ54" s="16" t="s">
        <v>9927</v>
      </c>
      <c r="BA54" s="15">
        <f>A1L248C26</f>
        <v>1006</v>
      </c>
      <c r="BB54" s="16" t="s">
        <v>9928</v>
      </c>
      <c r="BC54" s="21">
        <f>A1L248C25</f>
        <v>729.4</v>
      </c>
      <c r="BD54" s="16" t="s">
        <v>9929</v>
      </c>
      <c r="BE54" s="21">
        <f>IF(OR(B3L847C25=0,B3L847C26=0),0,1+(B3L847C25/B3L847C26))</f>
        <v>2.3792157938031258</v>
      </c>
    </row>
    <row r="55" spans="1:57" x14ac:dyDescent="0.3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347024</v>
      </c>
      <c r="F55" s="16" t="s">
        <v>9931</v>
      </c>
      <c r="G55" s="15">
        <f>A1L249C1</f>
        <v>357936</v>
      </c>
      <c r="H55" s="16" t="s">
        <v>9932</v>
      </c>
      <c r="I55" s="21">
        <f>IF(OR(B3L848C1=0,B3L848C2=0),0,1+(B3L848C1/B3L848C2))</f>
        <v>1.9695141030798802</v>
      </c>
      <c r="J55" s="16" t="s">
        <v>9933</v>
      </c>
      <c r="K55" s="15">
        <f>A1L249C5</f>
        <v>361888</v>
      </c>
      <c r="L55" s="16" t="s">
        <v>9934</v>
      </c>
      <c r="M55" s="15">
        <f>A1L249C4</f>
        <v>387683</v>
      </c>
      <c r="N55" s="16" t="s">
        <v>9935</v>
      </c>
      <c r="O55" s="21">
        <f>IF(OR(B3L848C4=0,B3L848C5=0),0,1+(B3L848C4/B3L848C5))</f>
        <v>1.9334636803780407</v>
      </c>
      <c r="P55" s="16" t="s">
        <v>9936</v>
      </c>
      <c r="Q55" s="15">
        <f>A1L249C17</f>
        <v>354456</v>
      </c>
      <c r="R55" s="16" t="s">
        <v>9937</v>
      </c>
      <c r="S55" s="15">
        <f>A1L249C16</f>
        <v>372809.5</v>
      </c>
      <c r="T55" s="16" t="s">
        <v>9938</v>
      </c>
      <c r="U55" s="21">
        <f>IF(OR(B3L848C7=0,B3L848C8=0),0,1+(B3L848C7/B3L848C8))</f>
        <v>1.9507697631095775</v>
      </c>
      <c r="V55" s="16" t="s">
        <v>9939</v>
      </c>
      <c r="W55" s="15">
        <f>A1L249C8</f>
        <v>369971</v>
      </c>
      <c r="X55" s="16" t="s">
        <v>9940</v>
      </c>
      <c r="Y55" s="15">
        <f>A1L249C7</f>
        <v>393518</v>
      </c>
      <c r="Z55" s="16" t="s">
        <v>9941</v>
      </c>
      <c r="AA55" s="21">
        <f>IF(OR(B3L848C10=0,B3L848C11=0),0,1+(B3L848C10/B3L848C11))</f>
        <v>1.9401628388027994</v>
      </c>
      <c r="AB55" s="16" t="s">
        <v>9942</v>
      </c>
      <c r="AC55" s="15">
        <f>A1L249C20</f>
        <v>359627.66666666669</v>
      </c>
      <c r="AD55" s="16" t="s">
        <v>9943</v>
      </c>
      <c r="AE55" s="15">
        <f>A1L249C19</f>
        <v>379712.33333333331</v>
      </c>
      <c r="AF55" s="16" t="s">
        <v>9944</v>
      </c>
      <c r="AG55" s="21">
        <f>IF(OR(B3L848C13=0,B3L848C14=0),0,1+(B3L848C13/B3L848C14))</f>
        <v>1.9471055720251385</v>
      </c>
      <c r="AH55" s="16" t="s">
        <v>9945</v>
      </c>
      <c r="AI55" s="15">
        <f>A1L249C11</f>
        <v>368261</v>
      </c>
      <c r="AJ55" s="16" t="s">
        <v>9946</v>
      </c>
      <c r="AK55" s="15">
        <f>A1L249C10</f>
        <v>385834</v>
      </c>
      <c r="AL55" s="16" t="s">
        <v>9947</v>
      </c>
      <c r="AM55" s="21">
        <f>IF(OR(B3L848C16=0,B3L848C17=0),0,1+(B3L848C16/B3L848C17))</f>
        <v>1.9544545063421057</v>
      </c>
      <c r="AN55" s="16" t="s">
        <v>9948</v>
      </c>
      <c r="AO55" s="15">
        <f>A1L249C23</f>
        <v>361786</v>
      </c>
      <c r="AP55" s="16" t="s">
        <v>9949</v>
      </c>
      <c r="AQ55" s="15">
        <f>A1L249C22</f>
        <v>381242.75</v>
      </c>
      <c r="AR55" s="16" t="s">
        <v>9950</v>
      </c>
      <c r="AS55" s="21">
        <f>IF(OR(B3L848C19=0,B3L848C20=0),0,1+(B3L848C19/B3L848C20))</f>
        <v>1.9489649311363952</v>
      </c>
      <c r="AT55" s="16" t="s">
        <v>9951</v>
      </c>
      <c r="AU55" s="15">
        <f>A1L249C14</f>
        <v>375470</v>
      </c>
      <c r="AV55" s="16" t="s">
        <v>9952</v>
      </c>
      <c r="AW55" s="15">
        <f>A1L249C13</f>
        <v>395324</v>
      </c>
      <c r="AX55" s="16" t="s">
        <v>9953</v>
      </c>
      <c r="AY55" s="21">
        <f>IF(OR(B3L848C22=0,B3L848C23=0),0,1+(B3L848C22/B3L848C23))</f>
        <v>1.9497779036941849</v>
      </c>
      <c r="AZ55" s="16" t="s">
        <v>9954</v>
      </c>
      <c r="BA55" s="15">
        <f>A1L249C26</f>
        <v>364522.8</v>
      </c>
      <c r="BB55" s="16" t="s">
        <v>9955</v>
      </c>
      <c r="BC55" s="15">
        <f>A1L249C25</f>
        <v>384059</v>
      </c>
      <c r="BD55" s="16" t="s">
        <v>9956</v>
      </c>
      <c r="BE55" s="21">
        <f>IF(OR(B3L848C25=0,B3L848C26=0),0,1+(B3L848C25/B3L848C26))</f>
        <v>1.9491322947776253</v>
      </c>
    </row>
    <row r="56" spans="1:57" x14ac:dyDescent="0.3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307893</v>
      </c>
      <c r="F56" s="16" t="s">
        <v>9958</v>
      </c>
      <c r="G56" s="15">
        <f>A1L250C1</f>
        <v>300506</v>
      </c>
      <c r="H56" s="16" t="s">
        <v>9959</v>
      </c>
      <c r="I56" s="21">
        <f>IF(OR(B3L849C1=0,B3L849C2=0),0,1+(B3L849C1/B3L849C2))</f>
        <v>2.0245818719093798</v>
      </c>
      <c r="J56" s="16" t="s">
        <v>9960</v>
      </c>
      <c r="K56" s="15">
        <f>A1L250C5</f>
        <v>316629</v>
      </c>
      <c r="L56" s="16" t="s">
        <v>9961</v>
      </c>
      <c r="M56" s="15">
        <f>A1L250C4</f>
        <v>311430</v>
      </c>
      <c r="N56" s="16" t="s">
        <v>9962</v>
      </c>
      <c r="O56" s="21">
        <f>IF(OR(B3L849C4=0,B3L849C5=0),0,1+(B3L849C4/B3L849C5))</f>
        <v>2.0166939601194489</v>
      </c>
      <c r="P56" s="16" t="s">
        <v>9963</v>
      </c>
      <c r="Q56" s="15">
        <f>A1L250C17</f>
        <v>312261</v>
      </c>
      <c r="R56" s="16" t="s">
        <v>9964</v>
      </c>
      <c r="S56" s="15">
        <f>A1L250C16</f>
        <v>305968</v>
      </c>
      <c r="T56" s="16" t="s">
        <v>9965</v>
      </c>
      <c r="U56" s="21">
        <f>IF(OR(B3L849C7=0,B3L849C8=0),0,1+(B3L849C7/B3L849C8))</f>
        <v>2.0205675103278775</v>
      </c>
      <c r="V56" s="16" t="s">
        <v>9966</v>
      </c>
      <c r="W56" s="15">
        <f>A1L250C8</f>
        <v>327697</v>
      </c>
      <c r="X56" s="16" t="s">
        <v>9967</v>
      </c>
      <c r="Y56" s="15">
        <f>A1L250C7</f>
        <v>321035</v>
      </c>
      <c r="Z56" s="16" t="s">
        <v>9968</v>
      </c>
      <c r="AA56" s="21">
        <f>IF(OR(B3L849C10=0,B3L849C11=0),0,1+(B3L849C10/B3L849C11))</f>
        <v>2.0207516314420548</v>
      </c>
      <c r="AB56" s="16" t="s">
        <v>9969</v>
      </c>
      <c r="AC56" s="15">
        <f>A1L250C20</f>
        <v>317406.33333333331</v>
      </c>
      <c r="AD56" s="16" t="s">
        <v>9970</v>
      </c>
      <c r="AE56" s="15">
        <f>A1L250C19</f>
        <v>310990.33333333331</v>
      </c>
      <c r="AF56" s="16" t="s">
        <v>9971</v>
      </c>
      <c r="AG56" s="21">
        <f>IF(OR(B3L849C13=0,B3L849C14=0),0,1+(B3L849C13/B3L849C14))</f>
        <v>2.0206308663398969</v>
      </c>
      <c r="AH56" s="16" t="s">
        <v>9972</v>
      </c>
      <c r="AI56" s="15">
        <f>A1L250C11</f>
        <v>324156</v>
      </c>
      <c r="AJ56" s="16" t="s">
        <v>9973</v>
      </c>
      <c r="AK56" s="15">
        <f>A1L250C10</f>
        <v>309258</v>
      </c>
      <c r="AL56" s="16" t="s">
        <v>9974</v>
      </c>
      <c r="AM56" s="21">
        <f>IF(OR(B3L849C16=0,B3L849C17=0),0,1+(B3L849C16/B3L849C17))</f>
        <v>2.0481733698077331</v>
      </c>
      <c r="AN56" s="16" t="s">
        <v>9975</v>
      </c>
      <c r="AO56" s="15">
        <f>A1L250C23</f>
        <v>319093.75</v>
      </c>
      <c r="AP56" s="16" t="s">
        <v>9976</v>
      </c>
      <c r="AQ56" s="15">
        <f>A1L250C22</f>
        <v>310557.25</v>
      </c>
      <c r="AR56" s="16" t="s">
        <v>9977</v>
      </c>
      <c r="AS56" s="21">
        <f>IF(OR(B3L849C19=0,B3L849C20=0),0,1+(B3L849C19/B3L849C20))</f>
        <v>2.0274876854428614</v>
      </c>
      <c r="AT56" s="16" t="s">
        <v>9978</v>
      </c>
      <c r="AU56" s="15">
        <f>A1L250C14</f>
        <v>335729</v>
      </c>
      <c r="AV56" s="16" t="s">
        <v>9979</v>
      </c>
      <c r="AW56" s="15">
        <f>A1L250C13</f>
        <v>324421</v>
      </c>
      <c r="AX56" s="16" t="s">
        <v>9980</v>
      </c>
      <c r="AY56" s="21">
        <f>IF(OR(B3L849C22=0,B3L849C23=0),0,1+(B3L849C22/B3L849C23))</f>
        <v>2.0348559433575506</v>
      </c>
      <c r="AZ56" s="16" t="s">
        <v>9981</v>
      </c>
      <c r="BA56" s="15">
        <f>A1L250C26</f>
        <v>322420.8</v>
      </c>
      <c r="BB56" s="16" t="s">
        <v>9982</v>
      </c>
      <c r="BC56" s="15">
        <f>A1L250C25</f>
        <v>313330</v>
      </c>
      <c r="BD56" s="16" t="s">
        <v>9983</v>
      </c>
      <c r="BE56" s="21">
        <f>IF(OR(B3L849C25=0,B3L849C26=0),0,1+(B3L849C25/B3L849C26))</f>
        <v>2.0290135001436185</v>
      </c>
    </row>
    <row r="57" spans="1:57" x14ac:dyDescent="0.3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1419134</v>
      </c>
      <c r="F57" s="16" t="s">
        <v>9985</v>
      </c>
      <c r="G57" s="15">
        <f>A1L251C1</f>
        <v>1386043</v>
      </c>
      <c r="H57" s="16" t="s">
        <v>9986</v>
      </c>
      <c r="I57" s="21">
        <f>IF(OR(B3L850C1=0,B3L850C2=0),0,1+(B3L850C1/B3L850C2))</f>
        <v>2.0238744396818857</v>
      </c>
      <c r="J57" s="16" t="s">
        <v>9987</v>
      </c>
      <c r="K57" s="15">
        <f>A1L251C5</f>
        <v>1308803</v>
      </c>
      <c r="L57" s="16" t="s">
        <v>9988</v>
      </c>
      <c r="M57" s="15">
        <f>A1L251C4</f>
        <v>1273810</v>
      </c>
      <c r="N57" s="16" t="s">
        <v>9989</v>
      </c>
      <c r="O57" s="21">
        <f>IF(OR(B3L850C4=0,B3L850C5=0),0,1+(B3L850C4/B3L850C5))</f>
        <v>2.0274711299173349</v>
      </c>
      <c r="P57" s="16" t="s">
        <v>9990</v>
      </c>
      <c r="Q57" s="15">
        <f>A1L251C17</f>
        <v>1363968.5</v>
      </c>
      <c r="R57" s="16" t="s">
        <v>9991</v>
      </c>
      <c r="S57" s="15">
        <f>A1L251C16</f>
        <v>1329926.5</v>
      </c>
      <c r="T57" s="16" t="s">
        <v>9992</v>
      </c>
      <c r="U57" s="21">
        <f>IF(OR(B3L850C7=0,B3L850C8=0),0,1+(B3L850C7/B3L850C8))</f>
        <v>2.0255969032875125</v>
      </c>
      <c r="V57" s="16" t="s">
        <v>9993</v>
      </c>
      <c r="W57" s="15">
        <f>A1L251C8</f>
        <v>1384145</v>
      </c>
      <c r="X57" s="16" t="s">
        <v>9994</v>
      </c>
      <c r="Y57" s="15">
        <f>A1L251C7</f>
        <v>1341019</v>
      </c>
      <c r="Z57" s="16" t="s">
        <v>9995</v>
      </c>
      <c r="AA57" s="21">
        <f>IF(OR(B3L850C10=0,B3L850C11=0),0,1+(B3L850C10/B3L850C11))</f>
        <v>2.0321591267536103</v>
      </c>
      <c r="AB57" s="16" t="s">
        <v>9996</v>
      </c>
      <c r="AC57" s="15">
        <f>A1L251C20</f>
        <v>1370694</v>
      </c>
      <c r="AD57" s="16" t="s">
        <v>9997</v>
      </c>
      <c r="AE57" s="15">
        <f>A1L251C19</f>
        <v>1333624</v>
      </c>
      <c r="AF57" s="16" t="s">
        <v>9998</v>
      </c>
      <c r="AG57" s="21">
        <f>IF(OR(B3L850C13=0,B3L850C14=0),0,1+(B3L850C13/B3L850C14))</f>
        <v>2.0277964403759983</v>
      </c>
      <c r="AH57" s="16" t="s">
        <v>9999</v>
      </c>
      <c r="AI57" s="15">
        <f>A1L251C11</f>
        <v>1369864</v>
      </c>
      <c r="AJ57" s="16" t="s">
        <v>10000</v>
      </c>
      <c r="AK57" s="15">
        <f>A1L251C10</f>
        <v>1303289</v>
      </c>
      <c r="AL57" s="16" t="s">
        <v>10001</v>
      </c>
      <c r="AM57" s="21">
        <f>IF(OR(B3L850C16=0,B3L850C17=0),0,1+(B3L850C16/B3L850C17))</f>
        <v>2.0510823002419265</v>
      </c>
      <c r="AN57" s="16" t="s">
        <v>10002</v>
      </c>
      <c r="AO57" s="15">
        <f>A1L251C23</f>
        <v>1370486.5</v>
      </c>
      <c r="AP57" s="16" t="s">
        <v>10003</v>
      </c>
      <c r="AQ57" s="15">
        <f>A1L251C22</f>
        <v>1326040.25</v>
      </c>
      <c r="AR57" s="16" t="s">
        <v>10004</v>
      </c>
      <c r="AS57" s="21">
        <f>IF(OR(B3L850C19=0,B3L850C20=0),0,1+(B3L850C19/B3L850C20))</f>
        <v>2.0335180248110869</v>
      </c>
      <c r="AT57" s="16" t="s">
        <v>10005</v>
      </c>
      <c r="AU57" s="15">
        <f>A1L251C14</f>
        <v>1645738</v>
      </c>
      <c r="AV57" s="16" t="s">
        <v>10006</v>
      </c>
      <c r="AW57" s="15">
        <f>A1L251C13</f>
        <v>1584550</v>
      </c>
      <c r="AX57" s="16" t="s">
        <v>10007</v>
      </c>
      <c r="AY57" s="21">
        <f>IF(OR(B3L850C22=0,B3L850C23=0),0,1+(B3L850C22/B3L850C23))</f>
        <v>2.0386153797608153</v>
      </c>
      <c r="AZ57" s="16" t="s">
        <v>10008</v>
      </c>
      <c r="BA57" s="15">
        <f>A1L251C26</f>
        <v>1425536.8</v>
      </c>
      <c r="BB57" s="16" t="s">
        <v>10009</v>
      </c>
      <c r="BC57" s="15">
        <f>A1L251C25</f>
        <v>1377742.2</v>
      </c>
      <c r="BD57" s="16" t="s">
        <v>10010</v>
      </c>
      <c r="BE57" s="21">
        <f>IF(OR(B3L850C25=0,B3L850C26=0),0,1+(B3L850C25/B3L850C26))</f>
        <v>2.0346905248311331</v>
      </c>
    </row>
    <row r="58" spans="1:57" x14ac:dyDescent="0.3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2649</v>
      </c>
      <c r="F58" s="16" t="s">
        <v>10012</v>
      </c>
      <c r="G58" s="15">
        <f>A1L252C1</f>
        <v>5113</v>
      </c>
      <c r="H58" s="16" t="s">
        <v>10013</v>
      </c>
      <c r="I58" s="21">
        <f>IF(OR(B3L851C1=0,B3L851C2=0),0,1+(B3L851C1/B3L851C2))</f>
        <v>1.5180911402307844</v>
      </c>
      <c r="J58" s="16" t="s">
        <v>10014</v>
      </c>
      <c r="K58" s="15">
        <f>A1L252C5</f>
        <v>2490</v>
      </c>
      <c r="L58" s="16" t="s">
        <v>10015</v>
      </c>
      <c r="M58" s="15">
        <f>A1L252C4</f>
        <v>4182</v>
      </c>
      <c r="N58" s="16" t="s">
        <v>10016</v>
      </c>
      <c r="O58" s="21">
        <f>IF(OR(B3L851C4=0,B3L851C5=0),0,1+(B3L851C4/B3L851C5))</f>
        <v>1.5954088952654233</v>
      </c>
      <c r="P58" s="16" t="s">
        <v>10017</v>
      </c>
      <c r="Q58" s="15">
        <f>A1L252C17</f>
        <v>2569.5</v>
      </c>
      <c r="R58" s="16" t="s">
        <v>10018</v>
      </c>
      <c r="S58" s="15">
        <f>A1L252C16</f>
        <v>4647.5</v>
      </c>
      <c r="T58" s="16" t="s">
        <v>10019</v>
      </c>
      <c r="U58" s="21">
        <f>IF(OR(B3L851C7=0,B3L851C8=0),0,1+(B3L851C7/B3L851C8))</f>
        <v>1.5528778913394299</v>
      </c>
      <c r="V58" s="16" t="s">
        <v>10020</v>
      </c>
      <c r="W58" s="15">
        <f>A1L252C8</f>
        <v>2660</v>
      </c>
      <c r="X58" s="16" t="s">
        <v>10021</v>
      </c>
      <c r="Y58" s="15">
        <f>A1L252C7</f>
        <v>5077</v>
      </c>
      <c r="Z58" s="16" t="s">
        <v>10022</v>
      </c>
      <c r="AA58" s="21">
        <f>IF(OR(B3L851C10=0,B3L851C11=0),0,1+(B3L851C10/B3L851C11))</f>
        <v>1.5239314555840062</v>
      </c>
      <c r="AB58" s="16" t="s">
        <v>10023</v>
      </c>
      <c r="AC58" s="15">
        <f>A1L252C20</f>
        <v>2599.6666666666665</v>
      </c>
      <c r="AD58" s="16" t="s">
        <v>10024</v>
      </c>
      <c r="AE58" s="15">
        <f>A1L252C19</f>
        <v>4790.666666666667</v>
      </c>
      <c r="AF58" s="16" t="s">
        <v>10025</v>
      </c>
      <c r="AG58" s="21">
        <f>IF(OR(B3L851C13=0,B3L851C14=0),0,1+(B3L851C13/B3L851C14))</f>
        <v>1.5426523796270524</v>
      </c>
      <c r="AH58" s="16" t="s">
        <v>10026</v>
      </c>
      <c r="AI58" s="15">
        <f>A1L252C11</f>
        <v>2742</v>
      </c>
      <c r="AJ58" s="16" t="s">
        <v>10027</v>
      </c>
      <c r="AK58" s="15">
        <f>A1L252C10</f>
        <v>5061</v>
      </c>
      <c r="AL58" s="16" t="s">
        <v>10028</v>
      </c>
      <c r="AM58" s="21">
        <f>IF(OR(B3L851C16=0,B3L851C17=0),0,1+(B3L851C16/B3L851C17))</f>
        <v>1.5417901600474213</v>
      </c>
      <c r="AN58" s="16" t="s">
        <v>10029</v>
      </c>
      <c r="AO58" s="15">
        <f>A1L252C23</f>
        <v>2635.25</v>
      </c>
      <c r="AP58" s="16" t="s">
        <v>10030</v>
      </c>
      <c r="AQ58" s="15">
        <f>A1L252C22</f>
        <v>4858.25</v>
      </c>
      <c r="AR58" s="16" t="s">
        <v>10031</v>
      </c>
      <c r="AS58" s="21">
        <f>IF(OR(B3L851C19=0,B3L851C20=0),0,1+(B3L851C19/B3L851C20))</f>
        <v>1.5424278289507538</v>
      </c>
      <c r="AT58" s="16" t="s">
        <v>10032</v>
      </c>
      <c r="AU58" s="15">
        <f>A1L252C14</f>
        <v>2939</v>
      </c>
      <c r="AV58" s="16" t="s">
        <v>10033</v>
      </c>
      <c r="AW58" s="15">
        <f>A1L252C13</f>
        <v>5545</v>
      </c>
      <c r="AX58" s="16" t="s">
        <v>10034</v>
      </c>
      <c r="AY58" s="21">
        <f>IF(OR(B3L851C22=0,B3L851C23=0),0,1+(B3L851C22/B3L851C23))</f>
        <v>1.5300270513976555</v>
      </c>
      <c r="AZ58" s="16" t="s">
        <v>10035</v>
      </c>
      <c r="BA58" s="15">
        <f>A1L252C26</f>
        <v>2696</v>
      </c>
      <c r="BB58" s="16" t="s">
        <v>10036</v>
      </c>
      <c r="BC58" s="15">
        <f>A1L252C25</f>
        <v>4995.6000000000004</v>
      </c>
      <c r="BD58" s="16" t="s">
        <v>10037</v>
      </c>
      <c r="BE58" s="21">
        <f>IF(OR(B3L851C25=0,B3L851C26=0),0,1+(B3L851C25/B3L851C26))</f>
        <v>1.5396749139242534</v>
      </c>
    </row>
    <row r="59" spans="1:57" x14ac:dyDescent="0.3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1729676</v>
      </c>
      <c r="F59" s="16" t="s">
        <v>10039</v>
      </c>
      <c r="G59" s="15">
        <f>A1L253C1</f>
        <v>1691662</v>
      </c>
      <c r="H59" s="16" t="s">
        <v>10040</v>
      </c>
      <c r="I59" s="21">
        <f>IF(OR(B3L852C1=0,B3L852C2=0),0,1+(B3L852C1/B3L852C2))</f>
        <v>2.022471392039308</v>
      </c>
      <c r="J59" s="16" t="s">
        <v>10041</v>
      </c>
      <c r="K59" s="15">
        <f>A1L253C5</f>
        <v>1627922</v>
      </c>
      <c r="L59" s="16" t="s">
        <v>10042</v>
      </c>
      <c r="M59" s="15">
        <f>A1L253C4</f>
        <v>1589422</v>
      </c>
      <c r="N59" s="16" t="s">
        <v>10043</v>
      </c>
      <c r="O59" s="21">
        <f>IF(OR(B3L852C4=0,B3L852C5=0),0,1+(B3L852C4/B3L852C5))</f>
        <v>2.0242226419415359</v>
      </c>
      <c r="P59" s="16" t="s">
        <v>10044</v>
      </c>
      <c r="Q59" s="15">
        <f>A1L253C17</f>
        <v>1678799</v>
      </c>
      <c r="R59" s="16" t="s">
        <v>10045</v>
      </c>
      <c r="S59" s="15">
        <f>A1L253C16</f>
        <v>1640542</v>
      </c>
      <c r="T59" s="16" t="s">
        <v>10046</v>
      </c>
      <c r="U59" s="21">
        <f>IF(OR(B3L852C7=0,B3L852C8=0),0,1+(B3L852C7/B3L852C8))</f>
        <v>2.0233197321373058</v>
      </c>
      <c r="V59" s="16" t="s">
        <v>10047</v>
      </c>
      <c r="W59" s="15">
        <f>A1L253C8</f>
        <v>1714502</v>
      </c>
      <c r="X59" s="16" t="s">
        <v>10048</v>
      </c>
      <c r="Y59" s="15">
        <f>A1L253C7</f>
        <v>1667131</v>
      </c>
      <c r="Z59" s="16" t="s">
        <v>10049</v>
      </c>
      <c r="AA59" s="21">
        <f>IF(OR(B3L852C10=0,B3L852C11=0),0,1+(B3L852C10/B3L852C11))</f>
        <v>2.0284146836691299</v>
      </c>
      <c r="AB59" s="16" t="s">
        <v>10050</v>
      </c>
      <c r="AC59" s="15">
        <f>A1L253C20</f>
        <v>1690700</v>
      </c>
      <c r="AD59" s="16" t="s">
        <v>10051</v>
      </c>
      <c r="AE59" s="15">
        <f>A1L253C19</f>
        <v>1649405</v>
      </c>
      <c r="AF59" s="16" t="s">
        <v>10052</v>
      </c>
      <c r="AG59" s="21">
        <f>IF(OR(B3L852C13=0,B3L852C14=0),0,1+(B3L852C13/B3L852C14))</f>
        <v>2.0250363009691377</v>
      </c>
      <c r="AH59" s="16" t="s">
        <v>10053</v>
      </c>
      <c r="AI59" s="15">
        <f>A1L253C11</f>
        <v>1696762</v>
      </c>
      <c r="AJ59" s="16" t="s">
        <v>10054</v>
      </c>
      <c r="AK59" s="15">
        <f>A1L253C10</f>
        <v>1617608</v>
      </c>
      <c r="AL59" s="16" t="s">
        <v>10055</v>
      </c>
      <c r="AM59" s="21">
        <f>IF(OR(B3L852C16=0,B3L852C17=0),0,1+(B3L852C16/B3L852C17))</f>
        <v>2.0489327451397372</v>
      </c>
      <c r="AN59" s="16" t="s">
        <v>10056</v>
      </c>
      <c r="AO59" s="15">
        <f>A1L253C23</f>
        <v>1692215.5</v>
      </c>
      <c r="AP59" s="16" t="s">
        <v>10057</v>
      </c>
      <c r="AQ59" s="15">
        <f>A1L253C22</f>
        <v>1641455.75</v>
      </c>
      <c r="AR59" s="16" t="s">
        <v>10058</v>
      </c>
      <c r="AS59" s="21">
        <f>IF(OR(B3L852C19=0,B3L852C20=0),0,1+(B3L852C19/B3L852C20))</f>
        <v>2.0309236176485417</v>
      </c>
      <c r="AT59" s="16" t="s">
        <v>10059</v>
      </c>
      <c r="AU59" s="15">
        <f>A1L253C14</f>
        <v>1984406</v>
      </c>
      <c r="AV59" s="16" t="s">
        <v>10060</v>
      </c>
      <c r="AW59" s="15">
        <f>A1L253C13</f>
        <v>1914516</v>
      </c>
      <c r="AX59" s="16" t="s">
        <v>10061</v>
      </c>
      <c r="AY59" s="21">
        <f>IF(OR(B3L852C22=0,B3L852C23=0),0,1+(B3L852C22/B3L852C23))</f>
        <v>2.0365053099582351</v>
      </c>
      <c r="AZ59" s="16" t="s">
        <v>10062</v>
      </c>
      <c r="BA59" s="15">
        <f>A1L253C26</f>
        <v>1750653.6</v>
      </c>
      <c r="BB59" s="16" t="s">
        <v>10063</v>
      </c>
      <c r="BC59" s="15">
        <f>A1L253C25</f>
        <v>1696067.8</v>
      </c>
      <c r="BD59" s="16" t="s">
        <v>10064</v>
      </c>
      <c r="BE59" s="21">
        <f>IF(OR(B3L852C25=0,B3L852C26=0),0,1+(B3L852C25/B3L852C26))</f>
        <v>2.0321837369944764</v>
      </c>
    </row>
    <row r="60" spans="1:57" x14ac:dyDescent="0.3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8559912</v>
      </c>
      <c r="F60" s="16" t="s">
        <v>10066</v>
      </c>
      <c r="G60" s="15">
        <f>A1L254C1</f>
        <v>12204636</v>
      </c>
      <c r="H60" s="16" t="s">
        <v>10067</v>
      </c>
      <c r="I60" s="21">
        <f>IF(OR(B3L853C1=0,B3L853C2=0),0,1+(B3L853C1/B3L853C2))</f>
        <v>1.7013656122148992</v>
      </c>
      <c r="J60" s="16" t="s">
        <v>10068</v>
      </c>
      <c r="K60" s="15">
        <f>A1L254C5</f>
        <v>8741216</v>
      </c>
      <c r="L60" s="16" t="s">
        <v>10069</v>
      </c>
      <c r="M60" s="15">
        <f>A1L254C4</f>
        <v>12457131</v>
      </c>
      <c r="N60" s="16" t="s">
        <v>10070</v>
      </c>
      <c r="O60" s="21">
        <f>IF(OR(B3L853C4=0,B3L853C5=0),0,1+(B3L853C4/B3L853C5))</f>
        <v>1.7017037871721827</v>
      </c>
      <c r="P60" s="16" t="s">
        <v>10071</v>
      </c>
      <c r="Q60" s="15">
        <f>A1L254C17</f>
        <v>8650564</v>
      </c>
      <c r="R60" s="16" t="s">
        <v>10072</v>
      </c>
      <c r="S60" s="15">
        <f>A1L254C16</f>
        <v>12330883.5</v>
      </c>
      <c r="T60" s="16" t="s">
        <v>10073</v>
      </c>
      <c r="U60" s="21">
        <f>IF(OR(B3L853C7=0,B3L853C8=0),0,1+(B3L853C7/B3L853C8))</f>
        <v>1.7015364308648282</v>
      </c>
      <c r="V60" s="16" t="s">
        <v>10074</v>
      </c>
      <c r="W60" s="15">
        <f>A1L254C8</f>
        <v>8803735</v>
      </c>
      <c r="X60" s="16" t="s">
        <v>10075</v>
      </c>
      <c r="Y60" s="15">
        <f>A1L254C7</f>
        <v>12582162</v>
      </c>
      <c r="Z60" s="16" t="s">
        <v>10076</v>
      </c>
      <c r="AA60" s="21">
        <f>IF(OR(B3L853C10=0,B3L853C11=0),0,1+(B3L853C10/B3L853C11))</f>
        <v>1.6996997018477429</v>
      </c>
      <c r="AB60" s="16" t="s">
        <v>10077</v>
      </c>
      <c r="AC60" s="15">
        <f>A1L254C20</f>
        <v>8701621</v>
      </c>
      <c r="AD60" s="16" t="s">
        <v>10078</v>
      </c>
      <c r="AE60" s="15">
        <f>A1L254C19</f>
        <v>12414643</v>
      </c>
      <c r="AF60" s="16" t="s">
        <v>10079</v>
      </c>
      <c r="AG60" s="21">
        <f>IF(OR(B3L853C13=0,B3L853C14=0),0,1+(B3L853C13/B3L853C14))</f>
        <v>1.7009159264587792</v>
      </c>
      <c r="AH60" s="16" t="s">
        <v>10080</v>
      </c>
      <c r="AI60" s="15">
        <f>A1L254C11</f>
        <v>8284357</v>
      </c>
      <c r="AJ60" s="16" t="s">
        <v>10081</v>
      </c>
      <c r="AK60" s="15">
        <f>A1L254C10</f>
        <v>11846030</v>
      </c>
      <c r="AL60" s="16" t="s">
        <v>10082</v>
      </c>
      <c r="AM60" s="21">
        <f>IF(OR(B3L853C16=0,B3L853C17=0),0,1+(B3L853C16/B3L853C17))</f>
        <v>1.6993361489038943</v>
      </c>
      <c r="AN60" s="16" t="s">
        <v>10083</v>
      </c>
      <c r="AO60" s="15">
        <f>A1L254C23</f>
        <v>8597305</v>
      </c>
      <c r="AP60" s="16" t="s">
        <v>10084</v>
      </c>
      <c r="AQ60" s="15">
        <f>A1L254C22</f>
        <v>12272489.75</v>
      </c>
      <c r="AR60" s="16" t="s">
        <v>10085</v>
      </c>
      <c r="AS60" s="21">
        <f>IF(OR(B3L853C19=0,B3L853C20=0),0,1+(B3L853C19/B3L853C20))</f>
        <v>1.7005347060892839</v>
      </c>
      <c r="AT60" s="16" t="s">
        <v>10086</v>
      </c>
      <c r="AU60" s="15">
        <f>A1L254C14</f>
        <v>9491749</v>
      </c>
      <c r="AV60" s="16" t="s">
        <v>10087</v>
      </c>
      <c r="AW60" s="15">
        <f>A1L254C13</f>
        <v>13182778</v>
      </c>
      <c r="AX60" s="16" t="s">
        <v>10088</v>
      </c>
      <c r="AY60" s="21">
        <f>IF(OR(B3L853C22=0,B3L853C23=0),0,1+(B3L853C22/B3L853C23))</f>
        <v>1.7200112904882414</v>
      </c>
      <c r="AZ60" s="16" t="s">
        <v>10089</v>
      </c>
      <c r="BA60" s="15">
        <f>A1L254C26</f>
        <v>8776193.8000000007</v>
      </c>
      <c r="BB60" s="16" t="s">
        <v>10090</v>
      </c>
      <c r="BC60" s="15">
        <f>A1L254C25</f>
        <v>12454547.4</v>
      </c>
      <c r="BD60" s="16" t="s">
        <v>10091</v>
      </c>
      <c r="BE60" s="21">
        <f>IF(OR(B3L853C25=0,B3L853C26=0),0,1+(B3L853C25/B3L853C26))</f>
        <v>1.7046577862797327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0196A7-2B2B-40C7-92C9-ED7FB09752BA}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10092</v>
      </c>
    </row>
    <row r="3" spans="1:19" x14ac:dyDescent="0.3">
      <c r="B3" s="13" t="s">
        <v>10093</v>
      </c>
    </row>
    <row r="4" spans="1:19" x14ac:dyDescent="0.3">
      <c r="B4" s="13" t="s">
        <v>10094</v>
      </c>
    </row>
    <row r="6" spans="1:19" x14ac:dyDescent="0.3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3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2232257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3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31442168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3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12821101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12821101</v>
      </c>
      <c r="J10" s="16" t="s">
        <v>10143</v>
      </c>
      <c r="K10" s="23">
        <f>IF(B5L372C1B=0,0,B5L301C1B/B5L372C1B)</f>
        <v>9.2579799443305244E-2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206661.90536591422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13027762.905365914</v>
      </c>
    </row>
    <row r="11" spans="1:19" x14ac:dyDescent="0.3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18854646</v>
      </c>
      <c r="F11" s="16" t="s">
        <v>10147</v>
      </c>
      <c r="G11" s="15">
        <f>A4L102C4</f>
        <v>2341698</v>
      </c>
      <c r="H11" s="16" t="s">
        <v>10148</v>
      </c>
      <c r="I11" s="15">
        <f>IF(B5L302C1-B5L302C1A&lt;0,0,B5L302C1-B5L302C1A)</f>
        <v>16512948</v>
      </c>
      <c r="J11" s="16" t="s">
        <v>10149</v>
      </c>
      <c r="K11" s="23">
        <f>IF(B5L372C1B=0,0,B5L302C1B/B5L372C1B)</f>
        <v>0.1192382318849004</v>
      </c>
      <c r="L11" s="16" t="s">
        <v>10150</v>
      </c>
      <c r="M11" s="21">
        <f>IF(B5L373C1B=0,0,B5L302C1B/B5L373C1B)</f>
        <v>0.13145652972105923</v>
      </c>
      <c r="N11" s="16" t="s">
        <v>10151</v>
      </c>
      <c r="O11" s="15">
        <f>B5L101C1*B5L302C1C</f>
        <v>266170.3777926921</v>
      </c>
      <c r="P11" s="16" t="s">
        <v>10152</v>
      </c>
      <c r="Q11" s="15">
        <f>B5L102C1*B5L302C1D</f>
        <v>4133278.2921865373</v>
      </c>
      <c r="R11" s="16" t="s">
        <v>10153</v>
      </c>
      <c r="S11" s="15">
        <f>B5L302C1-B5L302C1A+B5L302C1E-B5L302C1F</f>
        <v>12645840.085606156</v>
      </c>
    </row>
    <row r="12" spans="1:19" x14ac:dyDescent="0.3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1330873</v>
      </c>
      <c r="F12" s="16" t="s">
        <v>10155</v>
      </c>
      <c r="G12" s="15">
        <f>A4L103C4</f>
        <v>59415</v>
      </c>
      <c r="H12" s="16" t="s">
        <v>10156</v>
      </c>
      <c r="I12" s="15">
        <f>IF(B5L303C1-B5L303C1A&lt;0,0,B5L303C1-B5L303C1A)</f>
        <v>1271458</v>
      </c>
      <c r="J12" s="16" t="s">
        <v>10157</v>
      </c>
      <c r="K12" s="23">
        <f>IF(B5L372C1B=0,0,B5L303C1B/B5L372C1B)</f>
        <v>9.1810622691909215E-3</v>
      </c>
      <c r="L12" s="16" t="s">
        <v>10158</v>
      </c>
      <c r="M12" s="21">
        <f>IF(B5L373C1B=0,0,B5L303C1B/B5L373C1B)</f>
        <v>1.0121842348566624E-2</v>
      </c>
      <c r="N12" s="16" t="s">
        <v>10159</v>
      </c>
      <c r="O12" s="15">
        <f>B5L101C1*B5L303C1C</f>
        <v>20494.490517837319</v>
      </c>
      <c r="P12" s="16" t="s">
        <v>10160</v>
      </c>
      <c r="Q12" s="15">
        <f>B5L102C1*B5L303C1D</f>
        <v>318252.66759314638</v>
      </c>
      <c r="R12" s="16" t="s">
        <v>10161</v>
      </c>
      <c r="S12" s="15">
        <f>B5L303C1-B5L303C1A+B5L303C1E-B5L303C1F</f>
        <v>973699.82292469079</v>
      </c>
    </row>
    <row r="13" spans="1:19" x14ac:dyDescent="0.3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978317</v>
      </c>
      <c r="F13" s="16" t="s">
        <v>10163</v>
      </c>
      <c r="G13" s="15">
        <f>A4L104C4</f>
        <v>174305</v>
      </c>
      <c r="H13" s="16" t="s">
        <v>10164</v>
      </c>
      <c r="I13" s="15">
        <f>IF(B5L304C1-B5L304C1A&lt;0,0,B5L304C1-B5L304C1A)</f>
        <v>804012</v>
      </c>
      <c r="J13" s="16" t="s">
        <v>10165</v>
      </c>
      <c r="K13" s="23">
        <f>IF(B5L372C1B=0,0,B5L304C1B/B5L372C1B)</f>
        <v>5.8056846841788969E-3</v>
      </c>
      <c r="L13" s="16" t="s">
        <v>10166</v>
      </c>
      <c r="M13" s="21">
        <f>IF(B5L373C1B=0,0,B5L304C1B/B5L373C1B)</f>
        <v>6.4005910618799428E-3</v>
      </c>
      <c r="N13" s="16" t="s">
        <v>10167</v>
      </c>
      <c r="O13" s="15">
        <f>B5L101C1*B5L304C1C</f>
        <v>12959.780276051131</v>
      </c>
      <c r="P13" s="16" t="s">
        <v>10168</v>
      </c>
      <c r="Q13" s="15">
        <f>B5L102C1*B5L304C1D</f>
        <v>201248.45946692757</v>
      </c>
      <c r="R13" s="16" t="s">
        <v>10169</v>
      </c>
      <c r="S13" s="15">
        <f>B5L304C1-B5L304C1A+B5L304C1E-B5L304C1F</f>
        <v>615723.32080912357</v>
      </c>
    </row>
    <row r="14" spans="1:19" x14ac:dyDescent="0.3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15419223</v>
      </c>
      <c r="F14" s="16" t="s">
        <v>10171</v>
      </c>
      <c r="G14" s="15">
        <f>A4L105C4</f>
        <v>1911135</v>
      </c>
      <c r="H14" s="16" t="s">
        <v>10172</v>
      </c>
      <c r="I14" s="15">
        <f>IF(B5L305C1-B5L305C1A&lt;0,0,B5L305C1-B5L305C1A)</f>
        <v>13508088</v>
      </c>
      <c r="J14" s="16" t="s">
        <v>10173</v>
      </c>
      <c r="K14" s="23">
        <f>IF(B5L372C1B=0,0,B5L305C1B/B5L372C1B)</f>
        <v>9.7540459115213141E-2</v>
      </c>
      <c r="L14" s="16" t="s">
        <v>10174</v>
      </c>
      <c r="M14" s="21">
        <f>IF(B5L373C1B=0,0,B5L305C1B/B5L373C1B)</f>
        <v>0.10753539414323134</v>
      </c>
      <c r="N14" s="16" t="s">
        <v>10175</v>
      </c>
      <c r="O14" s="15">
        <f>B5L101C1*B5L305C1C</f>
        <v>217735.37264314835</v>
      </c>
      <c r="P14" s="16" t="s">
        <v>10176</v>
      </c>
      <c r="Q14" s="15">
        <f>B5L102C1*B5L305C1D</f>
        <v>3381145.9285976957</v>
      </c>
      <c r="R14" s="16" t="s">
        <v>10177</v>
      </c>
      <c r="S14" s="15">
        <f>B5L305C1-B5L305C1A+B5L305C1E-B5L305C1F</f>
        <v>10344677.444045452</v>
      </c>
    </row>
    <row r="15" spans="1:19" x14ac:dyDescent="0.3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0</v>
      </c>
      <c r="F15" s="16" t="s">
        <v>10179</v>
      </c>
      <c r="G15" s="15">
        <f>A4L106C4</f>
        <v>0</v>
      </c>
      <c r="H15" s="16" t="s">
        <v>10180</v>
      </c>
      <c r="I15" s="15">
        <f>IF(B5L306C1-B5L306C1A&lt;0,0,B5L306C1-B5L306C1A)</f>
        <v>0</v>
      </c>
      <c r="J15" s="16" t="s">
        <v>10181</v>
      </c>
      <c r="K15" s="23">
        <f>IF(B5L372C1B=0,0,B5L306C1B/B5L372C1B)</f>
        <v>0</v>
      </c>
      <c r="L15" s="16" t="s">
        <v>10182</v>
      </c>
      <c r="M15" s="21">
        <f>IF(B5L373C1B=0,0,B5L306C1B/B5L373C1B)</f>
        <v>0</v>
      </c>
      <c r="N15" s="16" t="s">
        <v>10183</v>
      </c>
      <c r="O15" s="15">
        <f>B5L101C1*B5L306C1C</f>
        <v>0</v>
      </c>
      <c r="P15" s="16" t="s">
        <v>10184</v>
      </c>
      <c r="Q15" s="15">
        <f>B5L102C1*B5L306C1D</f>
        <v>0</v>
      </c>
      <c r="R15" s="16" t="s">
        <v>10185</v>
      </c>
      <c r="S15" s="15">
        <f>B5L306C1-B5L306C1A+B5L306C1E-B5L306C1F</f>
        <v>0</v>
      </c>
    </row>
    <row r="16" spans="1:19" x14ac:dyDescent="0.3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22284287</v>
      </c>
      <c r="F16" s="16" t="s">
        <v>10187</v>
      </c>
      <c r="G16" s="15">
        <f>A4L107C4</f>
        <v>7515086</v>
      </c>
      <c r="H16" s="16" t="s">
        <v>10188</v>
      </c>
      <c r="I16" s="15">
        <f>IF(B5L307C1-B5L307C1A&lt;0,0,B5L307C1-B5L307C1A)</f>
        <v>14769201</v>
      </c>
      <c r="J16" s="16" t="s">
        <v>10189</v>
      </c>
      <c r="K16" s="23">
        <f>IF(B5L372C1B=0,0,B5L307C1B/B5L372C1B)</f>
        <v>0.10664682124552824</v>
      </c>
      <c r="L16" s="16" t="s">
        <v>10190</v>
      </c>
      <c r="M16" s="21">
        <f>IF(B5L373C1B=0,0,B5L307C1B/B5L373C1B)</f>
        <v>0.11757488185712194</v>
      </c>
      <c r="N16" s="16" t="s">
        <v>10191</v>
      </c>
      <c r="O16" s="15">
        <f>B5L101C1*B5L307C1C</f>
        <v>238063.11325307912</v>
      </c>
      <c r="P16" s="16" t="s">
        <v>10192</v>
      </c>
      <c r="Q16" s="15">
        <f>B5L102C1*B5L307C1D</f>
        <v>3696809.1879317798</v>
      </c>
      <c r="R16" s="16" t="s">
        <v>10193</v>
      </c>
      <c r="S16" s="15">
        <f>B5L307C1-B5L307C1A+B5L307C1E-B5L307C1F</f>
        <v>11310454.9253213</v>
      </c>
    </row>
    <row r="17" spans="1:19" x14ac:dyDescent="0.3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36956966</v>
      </c>
      <c r="F17" s="16" t="s">
        <v>10195</v>
      </c>
      <c r="G17" s="15">
        <f>A4L108C4</f>
        <v>10960740</v>
      </c>
      <c r="H17" s="16" t="s">
        <v>10196</v>
      </c>
      <c r="I17" s="15">
        <f>IF(B5L308C1-B5L308C1A&lt;0,0,B5L308C1-B5L308C1A)</f>
        <v>25996226</v>
      </c>
      <c r="J17" s="16" t="s">
        <v>10197</v>
      </c>
      <c r="K17" s="23">
        <f>IF(B5L372C1B=0,0,B5L308C1B/B5L372C1B)</f>
        <v>0.18771596833710594</v>
      </c>
      <c r="L17" s="16" t="s">
        <v>10198</v>
      </c>
      <c r="M17" s="21">
        <f>IF(B5L373C1B=0,0,B5L308C1B/B5L373C1B)</f>
        <v>0.20695115468203334</v>
      </c>
      <c r="N17" s="16" t="s">
        <v>10199</v>
      </c>
      <c r="O17" s="15">
        <f>B5L101C1*B5L308C1C</f>
        <v>419030.28433228307</v>
      </c>
      <c r="P17" s="16" t="s">
        <v>10200</v>
      </c>
      <c r="Q17" s="15">
        <f>B5L102C1*B5L308C1D</f>
        <v>6506992.9733064789</v>
      </c>
      <c r="R17" s="16" t="s">
        <v>10201</v>
      </c>
      <c r="S17" s="15">
        <f>B5L308C1-B5L308C1A+B5L308C1E-B5L308C1F</f>
        <v>19908263.311025806</v>
      </c>
    </row>
    <row r="18" spans="1:19" x14ac:dyDescent="0.3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14288190</v>
      </c>
      <c r="F18" s="16" t="s">
        <v>10203</v>
      </c>
      <c r="G18" s="15">
        <f>A4L109C4</f>
        <v>3019292</v>
      </c>
      <c r="H18" s="16" t="s">
        <v>10204</v>
      </c>
      <c r="I18" s="15">
        <f>IF(B5L309C1-B5L309C1A&lt;0,0,B5L309C1-B5L309C1A)</f>
        <v>11268898</v>
      </c>
      <c r="J18" s="16" t="s">
        <v>10205</v>
      </c>
      <c r="K18" s="23">
        <f>IF(B5L372C1B=0,0,B5L309C1B/B5L372C1B)</f>
        <v>8.1371507547367702E-2</v>
      </c>
      <c r="L18" s="16" t="s">
        <v>10206</v>
      </c>
      <c r="M18" s="21">
        <f>IF(B5L373C1B=0,0,B5L309C1B/B5L373C1B)</f>
        <v>8.9709616045577381E-2</v>
      </c>
      <c r="N18" s="16" t="s">
        <v>10207</v>
      </c>
      <c r="O18" s="15">
        <f>B5L101C1*B5L309C1C</f>
        <v>181642.11732316439</v>
      </c>
      <c r="P18" s="16" t="s">
        <v>10208</v>
      </c>
      <c r="Q18" s="15">
        <f>B5L102C1*B5L309C1D</f>
        <v>2820664.8189205397</v>
      </c>
      <c r="R18" s="16" t="s">
        <v>10209</v>
      </c>
      <c r="S18" s="15">
        <f>B5L309C1-B5L309C1A+B5L309C1E-B5L309C1F</f>
        <v>8629875.2984026242</v>
      </c>
    </row>
    <row r="19" spans="1:19" x14ac:dyDescent="0.3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315779</v>
      </c>
      <c r="F19" s="16" t="s">
        <v>10211</v>
      </c>
      <c r="G19" s="15">
        <f>A4L110C4</f>
        <v>62312</v>
      </c>
      <c r="H19" s="16" t="s">
        <v>10212</v>
      </c>
      <c r="I19" s="15">
        <f>IF(B5L310C1-B5L310C1A&lt;0,0,B5L310C1-B5L310C1A)</f>
        <v>253467</v>
      </c>
      <c r="J19" s="16" t="s">
        <v>10213</v>
      </c>
      <c r="K19" s="23">
        <f>IF(B5L372C1B=0,0,B5L310C1B/B5L372C1B)</f>
        <v>1.8302581054073478E-3</v>
      </c>
      <c r="L19" s="16" t="s">
        <v>10214</v>
      </c>
      <c r="M19" s="21">
        <f>IF(B5L373C1B=0,0,B5L310C1B/B5L373C1B)</f>
        <v>2.0178039813852572E-3</v>
      </c>
      <c r="N19" s="16" t="s">
        <v>10215</v>
      </c>
      <c r="O19" s="15">
        <f>B5L101C1*B5L310C1C</f>
        <v>4085.6064676022897</v>
      </c>
      <c r="P19" s="16" t="s">
        <v>10216</v>
      </c>
      <c r="Q19" s="15">
        <f>B5L102C1*B5L310C1D</f>
        <v>63444.131773784131</v>
      </c>
      <c r="R19" s="16" t="s">
        <v>10217</v>
      </c>
      <c r="S19" s="15">
        <f>B5L310C1-B5L310C1A+B5L310C1E-B5L310C1F</f>
        <v>194108.47469381813</v>
      </c>
    </row>
    <row r="20" spans="1:19" x14ac:dyDescent="0.3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2167826</v>
      </c>
      <c r="F20" s="16" t="s">
        <v>10219</v>
      </c>
      <c r="G20" s="15">
        <f>A4L111C4</f>
        <v>546446</v>
      </c>
      <c r="H20" s="16" t="s">
        <v>10220</v>
      </c>
      <c r="I20" s="15">
        <f>IF(B5L311C1-B5L311C1A&lt;0,0,B5L311C1-B5L311C1A)</f>
        <v>1621380</v>
      </c>
      <c r="J20" s="16" t="s">
        <v>10221</v>
      </c>
      <c r="K20" s="23">
        <f>IF(B5L372C1B=0,0,B5L311C1B/B5L372C1B)</f>
        <v>1.1707811616286796E-2</v>
      </c>
      <c r="L20" s="16" t="s">
        <v>10222</v>
      </c>
      <c r="M20" s="21">
        <f>IF(B5L373C1B=0,0,B5L311C1B/B5L373C1B)</f>
        <v>1.2907506773419926E-2</v>
      </c>
      <c r="N20" s="16" t="s">
        <v>10223</v>
      </c>
      <c r="O20" s="15">
        <f>B5L101C1*B5L311C1C</f>
        <v>26134.844435137515</v>
      </c>
      <c r="P20" s="16" t="s">
        <v>10224</v>
      </c>
      <c r="Q20" s="15">
        <f>B5L102C1*B5L311C1D</f>
        <v>405839.99643100728</v>
      </c>
      <c r="R20" s="16" t="s">
        <v>10225</v>
      </c>
      <c r="S20" s="15">
        <f>B5L311C1-B5L311C1A+B5L311C1E-B5L311C1F</f>
        <v>1241674.8480041302</v>
      </c>
    </row>
    <row r="21" spans="1:19" x14ac:dyDescent="0.3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89603</v>
      </c>
      <c r="F21" s="16" t="s">
        <v>10227</v>
      </c>
      <c r="G21" s="15">
        <f>A4L112C4</f>
        <v>48111</v>
      </c>
      <c r="H21" s="16" t="s">
        <v>10228</v>
      </c>
      <c r="I21" s="15">
        <f>IF(B5L312C1-B5L312C1A&lt;0,0,B5L312C1-B5L312C1A)</f>
        <v>41492</v>
      </c>
      <c r="J21" s="16" t="s">
        <v>10229</v>
      </c>
      <c r="K21" s="23">
        <f>IF(B5L372C1B=0,0,B5L312C1B/B5L372C1B)</f>
        <v>2.9960929552786623E-4</v>
      </c>
      <c r="L21" s="16" t="s">
        <v>10230</v>
      </c>
      <c r="M21" s="21">
        <f>IF(B5L373C1B=0,0,B5L312C1B/B5L373C1B)</f>
        <v>3.3031015002204269E-4</v>
      </c>
      <c r="N21" s="16" t="s">
        <v>10231</v>
      </c>
      <c r="O21" s="15">
        <f>B5L101C1*B5L312C1C</f>
        <v>668.80494720714807</v>
      </c>
      <c r="P21" s="16" t="s">
        <v>10232</v>
      </c>
      <c r="Q21" s="15">
        <f>B5L102C1*B5L312C1D</f>
        <v>10385.66722909827</v>
      </c>
      <c r="R21" s="16" t="s">
        <v>10233</v>
      </c>
      <c r="S21" s="15">
        <f>B5L312C1-B5L312C1A+B5L312C1E-B5L312C1F</f>
        <v>31775.137718108883</v>
      </c>
    </row>
    <row r="22" spans="1:19" x14ac:dyDescent="0.3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31808</v>
      </c>
      <c r="F22" s="16" t="s">
        <v>10235</v>
      </c>
      <c r="G22" s="15">
        <f>A4L113C4</f>
        <v>13649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3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930420</v>
      </c>
      <c r="F23" s="16" t="s">
        <v>10237</v>
      </c>
      <c r="G23" s="15">
        <f>A4L114C4</f>
        <v>347744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3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962228</v>
      </c>
      <c r="F24" s="16" t="s">
        <v>10239</v>
      </c>
      <c r="G24" s="15">
        <f>B5L313C1A+B5L314C1A</f>
        <v>361393</v>
      </c>
      <c r="H24" s="16" t="s">
        <v>10240</v>
      </c>
      <c r="I24" s="15">
        <f>IF(B5L315C1-B5L315C1A&lt;0,0,B5L315C1-B5L315C1A)</f>
        <v>600835</v>
      </c>
      <c r="J24" s="16" t="s">
        <v>10241</v>
      </c>
      <c r="K24" s="23">
        <f>IF(B5L372C1B=0,0,B5L315C1B/B5L372C1B)</f>
        <v>4.338565291585981E-3</v>
      </c>
      <c r="L24" s="16" t="s">
        <v>10242</v>
      </c>
      <c r="M24" s="21">
        <f>IF(B5L373C1B=0,0,B5L315C1B/B5L373C1B)</f>
        <v>4.7831364838642155E-3</v>
      </c>
      <c r="N24" s="16" t="s">
        <v>10243</v>
      </c>
      <c r="O24" s="15">
        <f>B5L101C1*B5L315C1C</f>
        <v>9684.7927420998476</v>
      </c>
      <c r="P24" s="16" t="s">
        <v>10244</v>
      </c>
      <c r="Q24" s="15">
        <f>B5L102C1*B5L315C1D</f>
        <v>150392.18089258796</v>
      </c>
      <c r="R24" s="16" t="s">
        <v>10245</v>
      </c>
      <c r="S24" s="15">
        <f>B5L315C1-B5L315C1A+B5L315C1E-B5L315C1F</f>
        <v>460127.61184951186</v>
      </c>
    </row>
    <row r="25" spans="1:19" x14ac:dyDescent="0.3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1547622</v>
      </c>
      <c r="F25" s="16" t="s">
        <v>10247</v>
      </c>
      <c r="G25" s="15">
        <f>A4L115C4</f>
        <v>430125</v>
      </c>
      <c r="H25" s="16" t="s">
        <v>10248</v>
      </c>
      <c r="I25" s="15">
        <f>IF(B5L316C1-B5L316C1A&lt;0,0,B5L316C1-B5L316C1A)</f>
        <v>1117497</v>
      </c>
      <c r="J25" s="16" t="s">
        <v>10249</v>
      </c>
      <c r="K25" s="23">
        <f>IF(B5L372C1B=0,0,B5L316C1B/B5L372C1B)</f>
        <v>8.0693263502483355E-3</v>
      </c>
      <c r="L25" s="16" t="s">
        <v>10250</v>
      </c>
      <c r="M25" s="21">
        <f>IF(B5L373C1B=0,0,B5L316C1B/B5L373C1B)</f>
        <v>8.8961872582469549E-3</v>
      </c>
      <c r="N25" s="16" t="s">
        <v>10251</v>
      </c>
      <c r="O25" s="15">
        <f>B5L101C1*B5L316C1C</f>
        <v>18012.810230626299</v>
      </c>
      <c r="P25" s="16" t="s">
        <v>10252</v>
      </c>
      <c r="Q25" s="15">
        <f>B5L102C1*B5L316C1D</f>
        <v>279715.41433326015</v>
      </c>
      <c r="R25" s="16" t="s">
        <v>10253</v>
      </c>
      <c r="S25" s="15">
        <f>B5L316C1-B5L316C1A+B5L316C1E-B5L316C1F</f>
        <v>855794.39589736611</v>
      </c>
    </row>
    <row r="26" spans="1:19" x14ac:dyDescent="0.3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1003</v>
      </c>
      <c r="F26" s="16" t="s">
        <v>10255</v>
      </c>
      <c r="G26" s="15">
        <f>A4L116C4</f>
        <v>614</v>
      </c>
      <c r="H26" s="16" t="s">
        <v>10256</v>
      </c>
      <c r="I26" s="15">
        <f>IF(B5L317C1-B5L317C1A&lt;0,0,B5L317C1-B5L317C1A)</f>
        <v>389</v>
      </c>
      <c r="J26" s="16" t="s">
        <v>10257</v>
      </c>
      <c r="K26" s="23">
        <f>IF(B5L372C1B=0,0,B5L317C1B/B5L372C1B)</f>
        <v>2.8089274067372016E-6</v>
      </c>
      <c r="L26" s="16" t="s">
        <v>10258</v>
      </c>
      <c r="M26" s="21">
        <f>IF(B5L373C1B=0,0,B5L317C1B/B5L373C1B)</f>
        <v>3.0967571666483808E-6</v>
      </c>
      <c r="N26" s="16" t="s">
        <v>10259</v>
      </c>
      <c r="O26" s="15">
        <f>B5L101C1*B5L317C1C</f>
        <v>6.2702478661809655</v>
      </c>
      <c r="P26" s="16" t="s">
        <v>10260</v>
      </c>
      <c r="Q26" s="15">
        <f>B5L102C1*B5L317C1D</f>
        <v>97.368759088962392</v>
      </c>
      <c r="R26" s="16" t="s">
        <v>10261</v>
      </c>
      <c r="S26" s="15">
        <f>B5L317C1-B5L317C1A+B5L317C1E-B5L317C1F</f>
        <v>297.90148877721856</v>
      </c>
    </row>
    <row r="27" spans="1:19" x14ac:dyDescent="0.3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95368</v>
      </c>
      <c r="F27" s="16" t="s">
        <v>10263</v>
      </c>
      <c r="G27" s="15">
        <f>A4L117C4</f>
        <v>39955</v>
      </c>
      <c r="H27" s="16" t="s">
        <v>10264</v>
      </c>
      <c r="I27" s="15">
        <f>IF(B5L318C1-B5L318C1A&lt;0,0,B5L318C1-B5L318C1A)</f>
        <v>55413</v>
      </c>
      <c r="J27" s="16" t="s">
        <v>10265</v>
      </c>
      <c r="K27" s="23">
        <f>IF(B5L372C1B=0,0,B5L318C1B/B5L372C1B)</f>
        <v>4.0013134804506051E-4</v>
      </c>
      <c r="L27" s="16" t="s">
        <v>10266</v>
      </c>
      <c r="M27" s="21">
        <f>IF(B5L373C1B=0,0,B5L318C1B/B5L373C1B)</f>
        <v>4.4113266034829493E-4</v>
      </c>
      <c r="N27" s="16" t="s">
        <v>10267</v>
      </c>
      <c r="O27" s="15">
        <f>B5L101C1*B5L318C1C</f>
        <v>893.19600259302263</v>
      </c>
      <c r="P27" s="16" t="s">
        <v>10268</v>
      </c>
      <c r="Q27" s="15">
        <f>B5L102C1*B5L318C1D</f>
        <v>13870.167216958027</v>
      </c>
      <c r="R27" s="16" t="s">
        <v>10269</v>
      </c>
      <c r="S27" s="15">
        <f>B5L318C1-B5L318C1A+B5L318C1E-B5L318C1F</f>
        <v>42436.028785634997</v>
      </c>
    </row>
    <row r="28" spans="1:19" x14ac:dyDescent="0.3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106320</v>
      </c>
      <c r="F28" s="16" t="s">
        <v>10271</v>
      </c>
      <c r="G28" s="15">
        <f>A4L118C4</f>
        <v>19564</v>
      </c>
      <c r="H28" s="16" t="s">
        <v>10272</v>
      </c>
      <c r="I28" s="15">
        <f>IF(B5L319C1-B5L319C1A&lt;0,0,B5L319C1-B5L319C1A)</f>
        <v>86756</v>
      </c>
      <c r="J28" s="16" t="s">
        <v>10273</v>
      </c>
      <c r="K28" s="23">
        <f>IF(B5L372C1B=0,0,B5L319C1B/B5L372C1B)</f>
        <v>6.2645579974008399E-4</v>
      </c>
      <c r="L28" s="16" t="s">
        <v>10274</v>
      </c>
      <c r="M28" s="21">
        <f>IF(B5L373C1B=0,0,B5L319C1B/B5L373C1B)</f>
        <v>6.9064849550063475E-4</v>
      </c>
      <c r="N28" s="16" t="s">
        <v>10275</v>
      </c>
      <c r="O28" s="15">
        <f>B5L101C1*B5L319C1C</f>
        <v>1398.4103441604007</v>
      </c>
      <c r="P28" s="16" t="s">
        <v>10276</v>
      </c>
      <c r="Q28" s="15">
        <f>B5L102C1*B5L319C1D</f>
        <v>21715.486024478203</v>
      </c>
      <c r="R28" s="16" t="s">
        <v>10277</v>
      </c>
      <c r="S28" s="15">
        <f>B5L319C1-B5L319C1A+B5L319C1E-B5L319C1F</f>
        <v>66438.924319682192</v>
      </c>
    </row>
    <row r="29" spans="1:19" x14ac:dyDescent="0.3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4308928</v>
      </c>
      <c r="F29" s="16" t="s">
        <v>10279</v>
      </c>
      <c r="G29" s="15">
        <f>A4L119C4</f>
        <v>1022358</v>
      </c>
      <c r="H29" s="16" t="s">
        <v>10280</v>
      </c>
      <c r="I29" s="15">
        <f>IF(B5L320C1-B5L320C1A&lt;0,0,B5L320C1-B5L320C1A)</f>
        <v>3286570</v>
      </c>
      <c r="J29" s="16" t="s">
        <v>10281</v>
      </c>
      <c r="K29" s="23">
        <f>IF(B5L372C1B=0,0,B5L320C1B/B5L372C1B)</f>
        <v>2.3731970558252661E-2</v>
      </c>
      <c r="L29" s="16" t="s">
        <v>10282</v>
      </c>
      <c r="M29" s="21">
        <f>IF(B5L373C1B=0,0,B5L320C1B/B5L373C1B)</f>
        <v>2.6163776866816372E-2</v>
      </c>
      <c r="N29" s="16" t="s">
        <v>10283</v>
      </c>
      <c r="O29" s="15">
        <f>B5L101C1*B5L320C1C</f>
        <v>52975.85740245341</v>
      </c>
      <c r="P29" s="16" t="s">
        <v>10284</v>
      </c>
      <c r="Q29" s="15">
        <f>B5L102C1*B5L320C1D</f>
        <v>822645.86776095396</v>
      </c>
      <c r="R29" s="16" t="s">
        <v>10285</v>
      </c>
      <c r="S29" s="15">
        <f>B5L320C1-B5L320C1A+B5L320C1E-B5L320C1F</f>
        <v>2516899.9896414992</v>
      </c>
    </row>
    <row r="30" spans="1:19" x14ac:dyDescent="0.3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2211446</v>
      </c>
      <c r="F30" s="16" t="s">
        <v>10287</v>
      </c>
      <c r="G30" s="15">
        <f>A4L120C4</f>
        <v>640206</v>
      </c>
      <c r="H30" s="16" t="s">
        <v>10288</v>
      </c>
      <c r="I30" s="15">
        <f>IF(B5L321C1-B5L321C1A&lt;0,0,B5L321C1-B5L321C1A)</f>
        <v>1571240</v>
      </c>
      <c r="J30" s="16" t="s">
        <v>10289</v>
      </c>
      <c r="K30" s="23">
        <f>IF(B5L372C1B=0,0,B5L321C1B/B5L372C1B)</f>
        <v>1.1345756037433832E-2</v>
      </c>
      <c r="L30" s="16" t="s">
        <v>10290</v>
      </c>
      <c r="M30" s="21">
        <f>IF(B5L373C1B=0,0,B5L321C1B/B5L373C1B)</f>
        <v>1.2508351492351161E-2</v>
      </c>
      <c r="N30" s="16" t="s">
        <v>10291</v>
      </c>
      <c r="O30" s="15">
        <f>B5L101C1*B5L321C1C</f>
        <v>25326.643334853936</v>
      </c>
      <c r="P30" s="16" t="s">
        <v>10292</v>
      </c>
      <c r="Q30" s="15">
        <f>B5L102C1*B5L321C1D</f>
        <v>393289.68902555591</v>
      </c>
      <c r="R30" s="16" t="s">
        <v>10293</v>
      </c>
      <c r="S30" s="15">
        <f>B5L321C1-B5L321C1A+B5L321C1E-B5L321C1F</f>
        <v>1203276.954309298</v>
      </c>
    </row>
    <row r="31" spans="1:19" x14ac:dyDescent="0.3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11599581</v>
      </c>
      <c r="F31" s="16" t="s">
        <v>10295</v>
      </c>
      <c r="G31" s="15">
        <f>A4L121C4</f>
        <v>3411529</v>
      </c>
      <c r="H31" s="16" t="s">
        <v>10296</v>
      </c>
      <c r="I31" s="15">
        <f>IF(B5L322C1-B5L322C1A&lt;0,0,B5L322C1-B5L322C1A)</f>
        <v>8188052</v>
      </c>
      <c r="J31" s="16" t="s">
        <v>10297</v>
      </c>
      <c r="K31" s="23">
        <f>IF(B5L372C1B=0,0,B5L322C1B/B5L372C1B)</f>
        <v>5.9125047996373664E-2</v>
      </c>
      <c r="L31" s="16" t="s">
        <v>10298</v>
      </c>
      <c r="M31" s="21">
        <f>IF(B5L373C1B=0,0,B5L322C1B/B5L373C1B)</f>
        <v>6.5183569953443724E-2</v>
      </c>
      <c r="N31" s="16" t="s">
        <v>10299</v>
      </c>
      <c r="O31" s="15">
        <f>B5L101C1*B5L322C1C</f>
        <v>131982.30226524107</v>
      </c>
      <c r="P31" s="16" t="s">
        <v>10300</v>
      </c>
      <c r="Q31" s="15">
        <f>B5L102C1*B5L322C1D</f>
        <v>2049512.7573159297</v>
      </c>
      <c r="R31" s="16" t="s">
        <v>10301</v>
      </c>
      <c r="S31" s="15">
        <f>B5L322C1-B5L322C1A+B5L322C1E-B5L322C1F</f>
        <v>6270521.5449493108</v>
      </c>
    </row>
    <row r="32" spans="1:19" x14ac:dyDescent="0.3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2295</v>
      </c>
      <c r="F32" s="16" t="s">
        <v>10303</v>
      </c>
      <c r="G32" s="15">
        <f>A4L122C4</f>
        <v>1779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3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376651</v>
      </c>
      <c r="F33" s="16" t="s">
        <v>10305</v>
      </c>
      <c r="G33" s="15">
        <f>A4L123C4</f>
        <v>88179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3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64353</v>
      </c>
      <c r="F34" s="16" t="s">
        <v>10307</v>
      </c>
      <c r="G34" s="15">
        <f>A4L124C4</f>
        <v>26766</v>
      </c>
      <c r="H34" s="16" t="s">
        <v>10308</v>
      </c>
      <c r="I34" s="15">
        <f>IF(B5L325C1-B5L325C1A&lt;0,0,B5L325C1-B5L325C1A)</f>
        <v>37587</v>
      </c>
      <c r="J34" s="16" t="s">
        <v>10309</v>
      </c>
      <c r="K34" s="23">
        <f>IF(B5L372C1B=0,0,B5L325C1B/B5L372C1B)</f>
        <v>2.7141170806434755E-4</v>
      </c>
      <c r="L34" s="16" t="s">
        <v>10310</v>
      </c>
      <c r="M34" s="21">
        <f>IF(B5L373C1B=0,0,B5L325C1B/B5L373C1B)</f>
        <v>2.992231661254825E-4</v>
      </c>
      <c r="N34" s="16" t="s">
        <v>10311</v>
      </c>
      <c r="O34" s="15">
        <f>B5L101C1*B5L325C1C</f>
        <v>605.86068520859624</v>
      </c>
      <c r="P34" s="16" t="s">
        <v>10312</v>
      </c>
      <c r="Q34" s="15">
        <f>B5L102C1*B5L325C1D</f>
        <v>9408.2250588093302</v>
      </c>
      <c r="R34" s="16" t="s">
        <v>10313</v>
      </c>
      <c r="S34" s="15">
        <f>B5L325C1-B5L325C1A+B5L325C1E-B5L325C1F</f>
        <v>28784.635626399264</v>
      </c>
    </row>
    <row r="35" spans="1:19" x14ac:dyDescent="0.3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2567644</v>
      </c>
      <c r="F35" s="16" t="s">
        <v>10315</v>
      </c>
      <c r="G35" s="15">
        <f>A4L125C4</f>
        <v>1041579</v>
      </c>
      <c r="H35" s="16" t="s">
        <v>10316</v>
      </c>
      <c r="I35" s="15">
        <f>IF(B5L326C1-B5L326C1A&lt;0,0,B5L326C1-B5L326C1A)</f>
        <v>1526065</v>
      </c>
      <c r="J35" s="16" t="s">
        <v>10317</v>
      </c>
      <c r="K35" s="23">
        <f>IF(B5L372C1B=0,0,B5L326C1B/B5L372C1B)</f>
        <v>1.1019552192705418E-2</v>
      </c>
      <c r="L35" s="16" t="s">
        <v>10318</v>
      </c>
      <c r="M35" s="21">
        <f>IF(B5L373C1B=0,0,B5L326C1B/B5L373C1B)</f>
        <v>1.214872165943769E-2</v>
      </c>
      <c r="N35" s="16" t="s">
        <v>10319</v>
      </c>
      <c r="O35" s="15">
        <f>B5L101C1*B5L326C1C</f>
        <v>24598.472519032017</v>
      </c>
      <c r="P35" s="16" t="s">
        <v>10320</v>
      </c>
      <c r="Q35" s="15">
        <f>B5L102C1*B5L326C1D</f>
        <v>381982.14740127861</v>
      </c>
      <c r="R35" s="16" t="s">
        <v>10321</v>
      </c>
      <c r="S35" s="15">
        <f>B5L326C1-B5L326C1A+B5L326C1E-B5L326C1F</f>
        <v>1168681.3251177534</v>
      </c>
    </row>
    <row r="36" spans="1:19" x14ac:dyDescent="0.3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2698180</v>
      </c>
      <c r="F36" s="16" t="s">
        <v>10323</v>
      </c>
      <c r="G36" s="15">
        <f>A4L126C4</f>
        <v>571081</v>
      </c>
      <c r="H36" s="16" t="s">
        <v>10324</v>
      </c>
      <c r="I36" s="15">
        <f>IF(B5L327C1-B5L327C1A&lt;0,0,B5L327C1-B5L327C1A)</f>
        <v>2127099</v>
      </c>
      <c r="J36" s="16" t="s">
        <v>10325</v>
      </c>
      <c r="K36" s="23">
        <f>IF(B5L372C1B=0,0,B5L327C1B/B5L372C1B)</f>
        <v>1.5359554442013611E-2</v>
      </c>
      <c r="L36" s="16" t="s">
        <v>10326</v>
      </c>
      <c r="M36" s="21">
        <f>IF(B5L373C1B=0,0,B5L327C1B/B5L373C1B)</f>
        <v>1.6933442345554252E-2</v>
      </c>
      <c r="N36" s="16" t="s">
        <v>10327</v>
      </c>
      <c r="O36" s="15">
        <f>B5L101C1*B5L327C1C</f>
        <v>34286.472920065979</v>
      </c>
      <c r="P36" s="16" t="s">
        <v>10328</v>
      </c>
      <c r="Q36" s="15">
        <f>B5L102C1*B5L327C1D</f>
        <v>532424.13904723083</v>
      </c>
      <c r="R36" s="16" t="s">
        <v>10329</v>
      </c>
      <c r="S36" s="15">
        <f>B5L327C1-B5L327C1A+B5L327C1E-B5L327C1F</f>
        <v>1628961.3338728349</v>
      </c>
    </row>
    <row r="37" spans="1:19" x14ac:dyDescent="0.3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367306.64147832751</v>
      </c>
      <c r="F37" s="16" t="s">
        <v>10331</v>
      </c>
      <c r="G37" s="15">
        <f>B2L461C2</f>
        <v>149875</v>
      </c>
      <c r="H37" s="16" t="s">
        <v>10332</v>
      </c>
      <c r="I37" s="15">
        <f>IF(B5L328C1-B5L328C1A&lt;0,0,B5L328C1-B5L328C1A)</f>
        <v>217431.64147832751</v>
      </c>
      <c r="J37" s="16" t="s">
        <v>10333</v>
      </c>
      <c r="K37" s="23">
        <f>IF(B5L372C1B=0,0,B5L328C1B/B5L372C1B)</f>
        <v>1.5700506345509805E-3</v>
      </c>
      <c r="L37" s="16" t="s">
        <v>10334</v>
      </c>
      <c r="M37" s="21">
        <f>IF(B5L373C1B=0,0,B5L328C1B/B5L373C1B)</f>
        <v>1.7309331465401852E-3</v>
      </c>
      <c r="N37" s="16" t="s">
        <v>10335</v>
      </c>
      <c r="O37" s="15">
        <f>B5L101C1*B5L328C1C</f>
        <v>3504.7565193308678</v>
      </c>
      <c r="P37" s="16" t="s">
        <v>10336</v>
      </c>
      <c r="Q37" s="15">
        <f>B5L102C1*B5L328C1D</f>
        <v>54424.290790285122</v>
      </c>
      <c r="R37" s="16" t="s">
        <v>10337</v>
      </c>
      <c r="S37" s="15">
        <f>B5L328C1-B5L328C1A+B5L328C1E-B5L328C1F</f>
        <v>166512.10720737325</v>
      </c>
    </row>
    <row r="38" spans="1:19" x14ac:dyDescent="0.3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185784.32446082993</v>
      </c>
      <c r="F38" s="16" t="s">
        <v>10339</v>
      </c>
      <c r="G38" s="15">
        <f>B2L462C2</f>
        <v>66766</v>
      </c>
      <c r="H38" s="16" t="s">
        <v>10340</v>
      </c>
      <c r="I38" s="15">
        <f>IF(B5L329C1-B5L329C1A&lt;0,0,B5L329C1-B5L329C1A)</f>
        <v>119018.32446082993</v>
      </c>
      <c r="J38" s="16" t="s">
        <v>10341</v>
      </c>
      <c r="K38" s="23">
        <f>IF(B5L372C1B=0,0,B5L329C1B/B5L372C1B)</f>
        <v>8.59418595069321E-4</v>
      </c>
      <c r="L38" s="16" t="s">
        <v>10342</v>
      </c>
      <c r="M38" s="21">
        <f>IF(B5L373C1B=0,0,B5L329C1B/B5L373C1B)</f>
        <v>9.4748290292174121E-4</v>
      </c>
      <c r="N38" s="16" t="s">
        <v>10343</v>
      </c>
      <c r="O38" s="15">
        <f>B5L101C1*B5L329C1C</f>
        <v>1918.4431747736573</v>
      </c>
      <c r="P38" s="16" t="s">
        <v>10344</v>
      </c>
      <c r="Q38" s="15">
        <f>B5L102C1*B5L329C1D</f>
        <v>29790.91661079308</v>
      </c>
      <c r="R38" s="16" t="s">
        <v>10345</v>
      </c>
      <c r="S38" s="15">
        <f>B5L329C1-B5L329C1A+B5L329C1E-B5L329C1F</f>
        <v>91145.851024810501</v>
      </c>
    </row>
    <row r="39" spans="1:19" x14ac:dyDescent="0.3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19503.034060842518</v>
      </c>
      <c r="F39" s="16" t="s">
        <v>10347</v>
      </c>
      <c r="G39" s="15">
        <f>B2L463C2</f>
        <v>5733</v>
      </c>
      <c r="H39" s="16" t="s">
        <v>10348</v>
      </c>
      <c r="I39" s="15">
        <f>IF(B5L330C1-B5L330C1A&lt;0,0,B5L330C1-B5L330C1A)</f>
        <v>13770.034060842518</v>
      </c>
      <c r="J39" s="16" t="s">
        <v>10349</v>
      </c>
      <c r="K39" s="23">
        <f>IF(B5L372C1B=0,0,B5L330C1B/B5L372C1B)</f>
        <v>9.9431943612352986E-5</v>
      </c>
      <c r="L39" s="16" t="s">
        <v>10350</v>
      </c>
      <c r="M39" s="21">
        <f>IF(B5L373C1B=0,0,B5L330C1B/B5L373C1B)</f>
        <v>1.0962069836222718E-4</v>
      </c>
      <c r="N39" s="16" t="s">
        <v>10351</v>
      </c>
      <c r="O39" s="15">
        <f>B5L101C1*B5L330C1C</f>
        <v>221.95765215228025</v>
      </c>
      <c r="P39" s="16" t="s">
        <v>10352</v>
      </c>
      <c r="Q39" s="15">
        <f>B5L102C1*B5L330C1D</f>
        <v>3446.7124141824715</v>
      </c>
      <c r="R39" s="16" t="s">
        <v>10353</v>
      </c>
      <c r="S39" s="15">
        <f>B5L330C1-B5L330C1A+B5L330C1E-B5L330C1F</f>
        <v>10545.279298812326</v>
      </c>
    </row>
    <row r="40" spans="1:19" x14ac:dyDescent="0.3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3063</v>
      </c>
      <c r="F40" s="16" t="s">
        <v>10355</v>
      </c>
      <c r="G40" s="15">
        <f>A4L128C4</f>
        <v>1739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3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382009</v>
      </c>
      <c r="F41" s="16" t="s">
        <v>10357</v>
      </c>
      <c r="G41" s="15">
        <f>B5L323C1A+B5L324C1A+B5L331C1A</f>
        <v>91697</v>
      </c>
      <c r="H41" s="16" t="s">
        <v>10358</v>
      </c>
      <c r="I41" s="15">
        <f>IF(B5L332C1-B5L332C1A&lt;0,0,B5L332C1-B5L332C1A)</f>
        <v>290312</v>
      </c>
      <c r="J41" s="16" t="s">
        <v>10359</v>
      </c>
      <c r="K41" s="23">
        <f>IF(B5L372C1B=0,0,B5L332C1B/B5L372C1B)</f>
        <v>2.096311910808973E-3</v>
      </c>
      <c r="L41" s="16" t="s">
        <v>10360</v>
      </c>
      <c r="M41" s="21">
        <f>IF(B5L373C1B=0,0,B5L332C1B/B5L373C1B)</f>
        <v>2.3111202225296265E-3</v>
      </c>
      <c r="N41" s="16" t="s">
        <v>10361</v>
      </c>
      <c r="O41" s="15">
        <f>B5L101C1*B5L332C1C</f>
        <v>4679.5069370867059</v>
      </c>
      <c r="P41" s="16" t="s">
        <v>10362</v>
      </c>
      <c r="Q41" s="15">
        <f>B5L102C1*B5L332C1D</f>
        <v>72666.630304973907</v>
      </c>
      <c r="R41" s="16" t="s">
        <v>10363</v>
      </c>
      <c r="S41" s="15">
        <f>B5L332C1-B5L332C1A+B5L332C1E-B5L332C1F</f>
        <v>222324.87663211278</v>
      </c>
    </row>
    <row r="42" spans="1:19" x14ac:dyDescent="0.3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3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3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323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3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323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IF(B5L372C1B=0,0,B5L336C1B/B5L372C1B)</f>
        <v>0</v>
      </c>
      <c r="L45" s="16" t="s">
        <v>10371</v>
      </c>
      <c r="M45" s="21">
        <f>IF(B5L373C1B=0,0,B5L336C1B/B5L373C1B)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-323</v>
      </c>
    </row>
    <row r="46" spans="1:19" x14ac:dyDescent="0.3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50650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50650</v>
      </c>
      <c r="J46" s="16" t="s">
        <v>10377</v>
      </c>
      <c r="K46" s="23">
        <f>IF(B5L372C1B=0,0,B5L337C1B/B5L372C1B)</f>
        <v>3.6573823432195182E-4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816.42173373281719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51466.421733732815</v>
      </c>
    </row>
    <row r="47" spans="1:19" x14ac:dyDescent="0.3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IF(B5L372C1B=0,0,B5L338C1B/B5L372C1B)</f>
        <v>0</v>
      </c>
      <c r="L47" s="16" t="s">
        <v>10384</v>
      </c>
      <c r="M47" s="21">
        <f>IF(B5L373C1B=0,0,B5L338C1B/B5L373C1B)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3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IF(B5L372C1B=0,0,B5L339C1B/B5L372C1B)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3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20417864.048591536</v>
      </c>
      <c r="F49" s="16" t="s">
        <v>10394</v>
      </c>
      <c r="G49" s="15">
        <f>B2L404C2</f>
        <v>8722294</v>
      </c>
      <c r="H49" s="16" t="s">
        <v>10395</v>
      </c>
      <c r="I49" s="15">
        <f>IF(B5L340C1-B5L340C1A&lt;0,0,B5L340C1-B5L340C1A)</f>
        <v>11695570.048591536</v>
      </c>
      <c r="J49" s="16" t="s">
        <v>10396</v>
      </c>
      <c r="K49" s="23">
        <f>IF(B5L372C1B=0,0,B5L340C1B/B5L372C1B)</f>
        <v>8.4452460788955033E-2</v>
      </c>
      <c r="L49" s="16" t="s">
        <v>10397</v>
      </c>
      <c r="M49" s="21">
        <f>IF(B5L373C1B=0,0,B5L340C1B/B5L373C1B)</f>
        <v>9.3106273434483258E-2</v>
      </c>
      <c r="N49" s="16" t="s">
        <v>10398</v>
      </c>
      <c r="O49" s="15">
        <f>B5L101C1*B5L340C1C</f>
        <v>188519.59676337038</v>
      </c>
      <c r="P49" s="16" t="s">
        <v>10399</v>
      </c>
      <c r="Q49" s="15">
        <f>B5L102C1*B5L340C1D</f>
        <v>2927463.0911809597</v>
      </c>
      <c r="R49" s="16" t="s">
        <v>10400</v>
      </c>
      <c r="S49" s="15">
        <f>B5L340C1-B5L340C1A+B5L340C1E-B5L340C1F</f>
        <v>8956626.5541739464</v>
      </c>
    </row>
    <row r="50" spans="1:19" x14ac:dyDescent="0.3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1042806.9514084647</v>
      </c>
      <c r="F50" s="16" t="s">
        <v>10402</v>
      </c>
      <c r="G50" s="15">
        <f>B2L405C2</f>
        <v>457514</v>
      </c>
      <c r="H50" s="16" t="s">
        <v>10403</v>
      </c>
      <c r="I50" s="15">
        <f>IF(B5L341C1-B5L341C1A&lt;0,0,B5L341C1-B5L341C1A)</f>
        <v>585292.95140846469</v>
      </c>
      <c r="J50" s="16" t="s">
        <v>10404</v>
      </c>
      <c r="K50" s="23">
        <f>IF(B5L372C1B=0,0,B5L341C1B/B5L372C1B)</f>
        <v>4.2263378205175881E-3</v>
      </c>
      <c r="L50" s="16" t="s">
        <v>10405</v>
      </c>
      <c r="M50" s="21">
        <f>IF(B5L373C1B=0,0,B5L341C1B/B5L373C1B)</f>
        <v>4.6594091050461322E-3</v>
      </c>
      <c r="N50" s="16" t="s">
        <v>10406</v>
      </c>
      <c r="O50" s="15">
        <f>B5L101C1*B5L341C1C</f>
        <v>9434.2721842151295</v>
      </c>
      <c r="P50" s="16" t="s">
        <v>10407</v>
      </c>
      <c r="Q50" s="15">
        <f>B5L102C1*B5L341C1D</f>
        <v>146501.92386159013</v>
      </c>
      <c r="R50" s="16" t="s">
        <v>10408</v>
      </c>
      <c r="S50" s="15">
        <f>B5L341C1-B5L341C1A+B5L341C1E-B5L341C1F</f>
        <v>448225.29973108973</v>
      </c>
    </row>
    <row r="51" spans="1:19" x14ac:dyDescent="0.3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0</v>
      </c>
      <c r="F51" s="16" t="s">
        <v>10410</v>
      </c>
      <c r="G51" s="15">
        <f>B2L410C2</f>
        <v>0</v>
      </c>
      <c r="H51" s="16" t="s">
        <v>10411</v>
      </c>
      <c r="I51" s="15">
        <f>IF(B5L342C1-B5L342C1A&lt;0,0,B5L342C1-B5L342C1A)</f>
        <v>0</v>
      </c>
      <c r="J51" s="16" t="s">
        <v>10412</v>
      </c>
      <c r="K51" s="23">
        <f>IF(B5L372C1B=0,0,B5L342C1B/B5L372C1B)</f>
        <v>0</v>
      </c>
      <c r="L51" s="16" t="s">
        <v>10413</v>
      </c>
      <c r="M51" s="21">
        <f>IF(B5L373C1B=0,0,B5L342C1B/B5L373C1B)</f>
        <v>0</v>
      </c>
      <c r="N51" s="16" t="s">
        <v>10414</v>
      </c>
      <c r="O51" s="15">
        <f>B5L101C1*B5L342C1C</f>
        <v>0</v>
      </c>
      <c r="P51" s="16" t="s">
        <v>10415</v>
      </c>
      <c r="Q51" s="15">
        <f>B5L102C1*B5L342C1D</f>
        <v>0</v>
      </c>
      <c r="R51" s="16" t="s">
        <v>10416</v>
      </c>
      <c r="S51" s="15">
        <f>B5L342C1-B5L342C1A+B5L342C1E-B5L342C1F</f>
        <v>0</v>
      </c>
    </row>
    <row r="52" spans="1:19" x14ac:dyDescent="0.3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130502.03410721628</v>
      </c>
      <c r="F52" s="16" t="s">
        <v>10418</v>
      </c>
      <c r="G52" s="15">
        <f>B2L411C2</f>
        <v>7193.0044500564227</v>
      </c>
      <c r="H52" s="16" t="s">
        <v>10419</v>
      </c>
      <c r="I52" s="15">
        <f>IF(B5L343C1-B5L343C1A&lt;0,0,B5L343C1-B5L343C1A)</f>
        <v>123309.02965715986</v>
      </c>
      <c r="J52" s="16" t="s">
        <v>10420</v>
      </c>
      <c r="K52" s="23">
        <f>IF(B5L372C1B=0,0,B5L343C1B/B5L372C1B)</f>
        <v>8.9040131851456745E-4</v>
      </c>
      <c r="L52" s="16" t="s">
        <v>10421</v>
      </c>
      <c r="M52" s="21">
        <f>IF(B5L373C1B=0,0,B5L343C1B/B5L373C1B)</f>
        <v>9.8164041466135602E-4</v>
      </c>
      <c r="N52" s="16" t="s">
        <v>10422</v>
      </c>
      <c r="O52" s="15">
        <f>B5L101C1*B5L343C1C</f>
        <v>1987.6045760633729</v>
      </c>
      <c r="P52" s="16" t="s">
        <v>10423</v>
      </c>
      <c r="Q52" s="15">
        <f>B5L102C1*B5L343C1D</f>
        <v>30864.90283337202</v>
      </c>
      <c r="R52" s="16" t="s">
        <v>10424</v>
      </c>
      <c r="S52" s="15">
        <f>B5L343C1-B5L343C1A+B5L343C1E-B5L343C1F</f>
        <v>94431.731399851211</v>
      </c>
    </row>
    <row r="53" spans="1:19" x14ac:dyDescent="0.3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308228.46583581174</v>
      </c>
      <c r="F53" s="16" t="s">
        <v>10426</v>
      </c>
      <c r="G53" s="15">
        <f>B2L412C2</f>
        <v>71722.04437188193</v>
      </c>
      <c r="H53" s="16" t="s">
        <v>10427</v>
      </c>
      <c r="I53" s="15">
        <f>IF(B5L344C1-B5L344C1A&lt;0,0,B5L344C1-B5L344C1A)</f>
        <v>236506.42146392982</v>
      </c>
      <c r="J53" s="16" t="s">
        <v>10428</v>
      </c>
      <c r="K53" s="23">
        <f>IF(B5L372C1B=0,0,B5L344C1B/B5L372C1B)</f>
        <v>1.7077875812837326E-3</v>
      </c>
      <c r="L53" s="16" t="s">
        <v>10429</v>
      </c>
      <c r="M53" s="21">
        <f>IF(B5L373C1B=0,0,B5L344C1B/B5L373C1B)</f>
        <v>1.882783947626702E-3</v>
      </c>
      <c r="N53" s="16" t="s">
        <v>10430</v>
      </c>
      <c r="O53" s="15">
        <f>B5L101C1*B5L344C1C</f>
        <v>3812.2207828336814</v>
      </c>
      <c r="P53" s="16" t="s">
        <v>10431</v>
      </c>
      <c r="Q53" s="15">
        <f>B5L102C1*B5L344C1D</f>
        <v>59198.809188981963</v>
      </c>
      <c r="R53" s="16" t="s">
        <v>10432</v>
      </c>
      <c r="S53" s="15">
        <f>B5L344C1-B5L344C1A+B5L344C1E-B5L344C1F</f>
        <v>181119.83305778151</v>
      </c>
    </row>
    <row r="54" spans="1:19" x14ac:dyDescent="0.3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292780.07511051738</v>
      </c>
      <c r="F54" s="16" t="s">
        <v>10434</v>
      </c>
      <c r="G54" s="15">
        <f>B2L413C2</f>
        <v>117636.07277726085</v>
      </c>
      <c r="H54" s="16" t="s">
        <v>10435</v>
      </c>
      <c r="I54" s="15">
        <f>IF(B5L345C1-B5L345C1A&lt;0,0,B5L345C1-B5L345C1A)</f>
        <v>175144.00233325653</v>
      </c>
      <c r="J54" s="16" t="s">
        <v>10436</v>
      </c>
      <c r="K54" s="23">
        <f>IF(B5L372C1B=0,0,B5L345C1B/B5L372C1B)</f>
        <v>1.2646961138291224E-3</v>
      </c>
      <c r="L54" s="16" t="s">
        <v>10437</v>
      </c>
      <c r="M54" s="21">
        <f>IF(B5L373C1B=0,0,B5L345C1B/B5L373C1B)</f>
        <v>1.3942890602082079E-3</v>
      </c>
      <c r="N54" s="16" t="s">
        <v>10438</v>
      </c>
      <c r="O54" s="15">
        <f>B5L101C1*B5L345C1C</f>
        <v>2823.1267529678553</v>
      </c>
      <c r="P54" s="16" t="s">
        <v>10439</v>
      </c>
      <c r="Q54" s="15">
        <f>B5L102C1*B5L345C1D</f>
        <v>43839.47087162859</v>
      </c>
      <c r="R54" s="16" t="s">
        <v>10440</v>
      </c>
      <c r="S54" s="15">
        <f>B5L345C1-B5L345C1A+B5L345C1E-B5L345C1F</f>
        <v>134127.65821459581</v>
      </c>
    </row>
    <row r="55" spans="1:19" x14ac:dyDescent="0.3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286192.87810806837</v>
      </c>
      <c r="F55" s="16" t="s">
        <v>10442</v>
      </c>
      <c r="G55" s="15">
        <f>B2L414C2</f>
        <v>62506.038670266476</v>
      </c>
      <c r="H55" s="16" t="s">
        <v>10443</v>
      </c>
      <c r="I55" s="15">
        <f>IF(B5L346C1-B5L346C1A&lt;0,0,B5L346C1-B5L346C1A)</f>
        <v>223686.83943780189</v>
      </c>
      <c r="J55" s="16" t="s">
        <v>10444</v>
      </c>
      <c r="K55" s="23">
        <f>IF(B5L372C1B=0,0,B5L346C1B/B5L372C1B)</f>
        <v>1.6152187501883436E-3</v>
      </c>
      <c r="L55" s="16" t="s">
        <v>10445</v>
      </c>
      <c r="M55" s="21">
        <f>IF(B5L373C1B=0,0,B5L346C1B/B5L373C1B)</f>
        <v>1.7807296224008704E-3</v>
      </c>
      <c r="N55" s="16" t="s">
        <v>10446</v>
      </c>
      <c r="O55" s="15">
        <f>B5L101C1*B5L346C1C</f>
        <v>3605.5833616391815</v>
      </c>
      <c r="P55" s="16" t="s">
        <v>10447</v>
      </c>
      <c r="Q55" s="15">
        <f>B5L102C1*B5L346C1D</f>
        <v>55989.999950104728</v>
      </c>
      <c r="R55" s="16" t="s">
        <v>10448</v>
      </c>
      <c r="S55" s="15">
        <f>B5L346C1-B5L346C1A+B5L346C1E-B5L346C1F</f>
        <v>171302.42284933635</v>
      </c>
    </row>
    <row r="56" spans="1:19" x14ac:dyDescent="0.3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2186048.1987314243</v>
      </c>
      <c r="F56" s="16" t="s">
        <v>10450</v>
      </c>
      <c r="G56" s="15">
        <f>B2L415C2</f>
        <v>571234.35340240935</v>
      </c>
      <c r="H56" s="16" t="s">
        <v>10451</v>
      </c>
      <c r="I56" s="15">
        <f>IF(B5L347C1-B5L347C1A&lt;0,0,B5L347C1-B5L347C1A)</f>
        <v>1614813.8453290151</v>
      </c>
      <c r="J56" s="16" t="s">
        <v>10452</v>
      </c>
      <c r="K56" s="23">
        <f>IF(B5L372C1B=0,0,B5L347C1B/B5L372C1B)</f>
        <v>1.1660398115484213E-2</v>
      </c>
      <c r="L56" s="16" t="s">
        <v>10453</v>
      </c>
      <c r="M56" s="21">
        <f>IF(B5L373C1B=0,0,B5L347C1B/B5L373C1B)</f>
        <v>1.285523482860066E-2</v>
      </c>
      <c r="N56" s="16" t="s">
        <v>10454</v>
      </c>
      <c r="O56" s="15">
        <f>B5L101C1*B5L347C1C</f>
        <v>26029.005316076444</v>
      </c>
      <c r="P56" s="16" t="s">
        <v>10455</v>
      </c>
      <c r="Q56" s="15">
        <f>B5L102C1*B5L347C1D</f>
        <v>404196.45316031319</v>
      </c>
      <c r="R56" s="16" t="s">
        <v>10456</v>
      </c>
      <c r="S56" s="15">
        <f>B5L347C1-B5L347C1A+B5L347C1E-B5L347C1F</f>
        <v>1236646.3974847782</v>
      </c>
    </row>
    <row r="57" spans="1:19" x14ac:dyDescent="0.3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160182.88673147711</v>
      </c>
      <c r="F57" s="16" t="s">
        <v>10458</v>
      </c>
      <c r="G57" s="15">
        <f>B2L416C2</f>
        <v>94513.058471873024</v>
      </c>
      <c r="H57" s="16" t="s">
        <v>10459</v>
      </c>
      <c r="I57" s="15">
        <f>IF(B5L348C1-B5L348C1A&lt;0,0,B5L348C1-B5L348C1A)</f>
        <v>65669.828259604081</v>
      </c>
      <c r="J57" s="16" t="s">
        <v>10460</v>
      </c>
      <c r="K57" s="23">
        <f>IF(B5L372C1B=0,0,B5L348C1B/B5L372C1B)</f>
        <v>4.7419480821112362E-4</v>
      </c>
      <c r="L57" s="16" t="s">
        <v>10461</v>
      </c>
      <c r="M57" s="21">
        <f>IF(B5L373C1B=0,0,B5L348C1B/B5L373C1B)</f>
        <v>5.2278537608096986E-4</v>
      </c>
      <c r="N57" s="16" t="s">
        <v>10462</v>
      </c>
      <c r="O57" s="15">
        <f>B5L101C1*B5L348C1C</f>
        <v>1058.5246799929382</v>
      </c>
      <c r="P57" s="16" t="s">
        <v>10463</v>
      </c>
      <c r="Q57" s="15">
        <f>B5L102C1*B5L348C1D</f>
        <v>16437.505622681037</v>
      </c>
      <c r="R57" s="16" t="s">
        <v>10464</v>
      </c>
      <c r="S57" s="15">
        <f>B5L348C1-B5L348C1A+B5L348C1E-B5L348C1F</f>
        <v>50290.847316915984</v>
      </c>
    </row>
    <row r="58" spans="1:19" x14ac:dyDescent="0.3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130621.92848614756</v>
      </c>
      <c r="F58" s="16" t="s">
        <v>10466</v>
      </c>
      <c r="G58" s="15">
        <f>B2L417C2</f>
        <v>26914.016650746358</v>
      </c>
      <c r="H58" s="16" t="s">
        <v>10467</v>
      </c>
      <c r="I58" s="15">
        <f>IF(B5L349C1-B5L349C1A&lt;0,0,B5L349C1-B5L349C1A)</f>
        <v>103707.9118354012</v>
      </c>
      <c r="J58" s="16" t="s">
        <v>10468</v>
      </c>
      <c r="K58" s="23">
        <f>IF(B5L372C1B=0,0,B5L349C1B/B5L372C1B)</f>
        <v>7.4886374254484278E-4</v>
      </c>
      <c r="L58" s="16" t="s">
        <v>10469</v>
      </c>
      <c r="M58" s="21">
        <f>IF(B5L373C1B=0,0,B5L349C1B/B5L373C1B)</f>
        <v>8.2559953525557098E-4</v>
      </c>
      <c r="N58" s="16" t="s">
        <v>10470</v>
      </c>
      <c r="O58" s="15">
        <f>B5L101C1*B5L349C1C</f>
        <v>1671.6563313419231</v>
      </c>
      <c r="P58" s="16" t="s">
        <v>10471</v>
      </c>
      <c r="Q58" s="15">
        <f>B5L102C1*B5L349C1D</f>
        <v>25958.639288227587</v>
      </c>
      <c r="R58" s="16" t="s">
        <v>10472</v>
      </c>
      <c r="S58" s="15">
        <f>B5L349C1-B5L349C1A+B5L349C1E-B5L349C1F</f>
        <v>79420.928878515537</v>
      </c>
    </row>
    <row r="59" spans="1:19" x14ac:dyDescent="0.3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489056.16549942945</v>
      </c>
      <c r="F59" s="16" t="s">
        <v>10474</v>
      </c>
      <c r="G59" s="15">
        <f>B2L418C2</f>
        <v>111479.06896814125</v>
      </c>
      <c r="H59" s="16" t="s">
        <v>10475</v>
      </c>
      <c r="I59" s="15">
        <f>IF(B5L350C1-B5L350C1A&lt;0,0,B5L350C1-B5L350C1A)</f>
        <v>377577.09653128823</v>
      </c>
      <c r="J59" s="16" t="s">
        <v>10476</v>
      </c>
      <c r="K59" s="23">
        <f>IF(B5L372C1B=0,0,B5L350C1B/B5L372C1B)</f>
        <v>2.7264438421670785E-3</v>
      </c>
      <c r="L59" s="16" t="s">
        <v>10477</v>
      </c>
      <c r="M59" s="21">
        <f>IF(B5L373C1B=0,0,B5L350C1B/B5L373C1B)</f>
        <v>3.0058215415052808E-3</v>
      </c>
      <c r="N59" s="16" t="s">
        <v>10478</v>
      </c>
      <c r="O59" s="15">
        <f>B5L101C1*B5L350C1C</f>
        <v>6086.1233517843566</v>
      </c>
      <c r="P59" s="16" t="s">
        <v>10479</v>
      </c>
      <c r="Q59" s="15">
        <f>B5L102C1*B5L350C1D</f>
        <v>94509.54588602802</v>
      </c>
      <c r="R59" s="16" t="s">
        <v>10480</v>
      </c>
      <c r="S59" s="15">
        <f>B5L350C1-B5L350C1A+B5L350C1E-B5L350C1F</f>
        <v>289153.67399704456</v>
      </c>
    </row>
    <row r="60" spans="1:19" x14ac:dyDescent="0.3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52613.64995433986</v>
      </c>
      <c r="F60" s="16" t="s">
        <v>10482</v>
      </c>
      <c r="G60" s="15">
        <f>B2L419C2</f>
        <v>24296.015031081726</v>
      </c>
      <c r="H60" s="16" t="s">
        <v>10483</v>
      </c>
      <c r="I60" s="15">
        <f>IF(B5L351C1-B5L351C1A&lt;0,0,B5L351C1-B5L351C1A)</f>
        <v>28317.634923258134</v>
      </c>
      <c r="J60" s="16" t="s">
        <v>10484</v>
      </c>
      <c r="K60" s="23">
        <f>IF(B5L372C1B=0,0,B5L351C1B/B5L372C1B)</f>
        <v>2.0447861395865883E-4</v>
      </c>
      <c r="L60" s="16" t="s">
        <v>10485</v>
      </c>
      <c r="M60" s="21">
        <f>IF(B5L373C1B=0,0,B5L351C1B/B5L373C1B)</f>
        <v>2.2543146244506965E-4</v>
      </c>
      <c r="N60" s="16" t="s">
        <v>10486</v>
      </c>
      <c r="O60" s="15">
        <f>B5L101C1*B5L351C1C</f>
        <v>456.4488173595139</v>
      </c>
      <c r="P60" s="16" t="s">
        <v>10487</v>
      </c>
      <c r="Q60" s="15">
        <f>B5L102C1*B5L351C1D</f>
        <v>7088.0539146835708</v>
      </c>
      <c r="R60" s="16" t="s">
        <v>10488</v>
      </c>
      <c r="S60" s="15">
        <f>B5L351C1-B5L351C1A+B5L351C1E-B5L351C1F</f>
        <v>21686.029825934078</v>
      </c>
    </row>
    <row r="61" spans="1:19" x14ac:dyDescent="0.3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408747.91313179024</v>
      </c>
      <c r="F61" s="16" t="s">
        <v>10490</v>
      </c>
      <c r="G61" s="15">
        <f>B2L420C2</f>
        <v>73189.045279463302</v>
      </c>
      <c r="H61" s="16" t="s">
        <v>10491</v>
      </c>
      <c r="I61" s="15">
        <f>IF(B5L352C1-B5L352C1A&lt;0,0,B5L352C1-B5L352C1A)</f>
        <v>335558.86785232695</v>
      </c>
      <c r="J61" s="16" t="s">
        <v>10492</v>
      </c>
      <c r="K61" s="23">
        <f>IF(B5L372C1B=0,0,B5L352C1B/B5L372C1B)</f>
        <v>2.4230347056146736E-3</v>
      </c>
      <c r="L61" s="16" t="s">
        <v>10493</v>
      </c>
      <c r="M61" s="21">
        <f>IF(B5L373C1B=0,0,B5L352C1B/B5L373C1B)</f>
        <v>2.6713221821442427E-3</v>
      </c>
      <c r="N61" s="16" t="s">
        <v>10494</v>
      </c>
      <c r="O61" s="15">
        <f>B5L101C1*B5L352C1C</f>
        <v>5408.8361828512943</v>
      </c>
      <c r="P61" s="16" t="s">
        <v>10495</v>
      </c>
      <c r="Q61" s="15">
        <f>B5L102C1*B5L352C1D</f>
        <v>83992.160833105881</v>
      </c>
      <c r="R61" s="16" t="s">
        <v>10496</v>
      </c>
      <c r="S61" s="15">
        <f>B5L352C1-B5L352C1A+B5L352C1E-B5L352C1F</f>
        <v>256975.54320207235</v>
      </c>
    </row>
    <row r="62" spans="1:19" x14ac:dyDescent="0.3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143439.63671372496</v>
      </c>
      <c r="F62" s="16" t="s">
        <v>10498</v>
      </c>
      <c r="G62" s="15">
        <f>B2L421C2</f>
        <v>36474.022565182531</v>
      </c>
      <c r="H62" s="16" t="s">
        <v>10499</v>
      </c>
      <c r="I62" s="15">
        <f>IF(B5L353C1-B5L353C1A&lt;0,0,B5L353C1-B5L353C1A)</f>
        <v>106965.61414854243</v>
      </c>
      <c r="J62" s="16" t="s">
        <v>10500</v>
      </c>
      <c r="K62" s="23">
        <f>IF(B5L372C1B=0,0,B5L353C1B/B5L372C1B)</f>
        <v>7.7238726262292387E-4</v>
      </c>
      <c r="L62" s="16" t="s">
        <v>10501</v>
      </c>
      <c r="M62" s="21">
        <f>IF(B5L373C1B=0,0,B5L353C1B/B5L373C1B)</f>
        <v>8.5153350179805701E-4</v>
      </c>
      <c r="N62" s="16" t="s">
        <v>10502</v>
      </c>
      <c r="O62" s="15">
        <f>B5L101C1*B5L353C1C</f>
        <v>1724.1668737008602</v>
      </c>
      <c r="P62" s="16" t="s">
        <v>10503</v>
      </c>
      <c r="Q62" s="15">
        <f>B5L102C1*B5L353C1D</f>
        <v>26774.059421162812</v>
      </c>
      <c r="R62" s="16" t="s">
        <v>10504</v>
      </c>
      <c r="S62" s="15">
        <f>B5L353C1-B5L353C1A+B5L353C1E-B5L353C1F</f>
        <v>81915.72160108047</v>
      </c>
    </row>
    <row r="63" spans="1:19" x14ac:dyDescent="0.3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2148.1076225186234</v>
      </c>
      <c r="F63" s="16" t="s">
        <v>10506</v>
      </c>
      <c r="G63" s="15">
        <f>B2L422C2</f>
        <v>1494.0009242853184</v>
      </c>
      <c r="H63" s="16" t="s">
        <v>10507</v>
      </c>
      <c r="I63" s="15">
        <f>IF(B5L354C1-B5L354C1A&lt;0,0,B5L354C1-B5L354C1A)</f>
        <v>654.106698233305</v>
      </c>
      <c r="J63" s="16" t="s">
        <v>10508</v>
      </c>
      <c r="K63" s="23">
        <f>IF(B5L372C1B=0,0,B5L354C1B/B5L372C1B)</f>
        <v>4.7232345285293336E-6</v>
      </c>
      <c r="L63" s="16" t="s">
        <v>10509</v>
      </c>
      <c r="M63" s="21">
        <f>IF(B5L373C1B=0,0,B5L354C1B/B5L373C1B)</f>
        <v>5.2072226362640026E-6</v>
      </c>
      <c r="N63" s="16" t="s">
        <v>10510</v>
      </c>
      <c r="O63" s="15">
        <f>B5L101C1*B5L354C1C</f>
        <v>10.543473338951305</v>
      </c>
      <c r="P63" s="16" t="s">
        <v>10511</v>
      </c>
      <c r="Q63" s="15">
        <f>B5L102C1*B5L354C1D</f>
        <v>163.72636894281567</v>
      </c>
      <c r="R63" s="16" t="s">
        <v>10512</v>
      </c>
      <c r="S63" s="15">
        <f>B5L354C1-B5L354C1A+B5L354C1E-B5L354C1F</f>
        <v>500.92380262944067</v>
      </c>
    </row>
    <row r="64" spans="1:19" x14ac:dyDescent="0.3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126637.43862633163</v>
      </c>
      <c r="F64" s="16" t="s">
        <v>10514</v>
      </c>
      <c r="G64" s="15">
        <f>B2L423C2</f>
        <v>47006.029080960965</v>
      </c>
      <c r="H64" s="16" t="s">
        <v>10515</v>
      </c>
      <c r="I64" s="15">
        <f>IF(B5L355C1-B5L355C1A&lt;0,0,B5L355C1-B5L355C1A)</f>
        <v>79631.409545370669</v>
      </c>
      <c r="J64" s="16" t="s">
        <v>10516</v>
      </c>
      <c r="K64" s="23">
        <f>IF(B5L372C1B=0,0,B5L355C1B/B5L372C1B)</f>
        <v>5.7500989385374311E-4</v>
      </c>
      <c r="L64" s="16" t="s">
        <v>10517</v>
      </c>
      <c r="M64" s="21">
        <f>IF(B5L373C1B=0,0,B5L355C1B/B5L373C1B)</f>
        <v>6.3393094652940585E-4</v>
      </c>
      <c r="N64" s="16" t="s">
        <v>10518</v>
      </c>
      <c r="O64" s="15">
        <f>B5L101C1*B5L355C1C</f>
        <v>1283.569860624275</v>
      </c>
      <c r="P64" s="16" t="s">
        <v>10519</v>
      </c>
      <c r="Q64" s="15">
        <f>B5L102C1*B5L355C1D</f>
        <v>19932.163321176595</v>
      </c>
      <c r="R64" s="16" t="s">
        <v>10520</v>
      </c>
      <c r="S64" s="15">
        <f>B5L355C1-B5L355C1A+B5L355C1E-B5L355C1F</f>
        <v>60982.816084818354</v>
      </c>
    </row>
    <row r="65" spans="1:19" x14ac:dyDescent="0.3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9851.3214688528496</v>
      </c>
      <c r="F65" s="16" t="s">
        <v>10522</v>
      </c>
      <c r="G65" s="15">
        <f>B2L424C2</f>
        <v>2799.0017316429762</v>
      </c>
      <c r="H65" s="16" t="s">
        <v>10523</v>
      </c>
      <c r="I65" s="15">
        <f>IF(B5L356C1-B5L356C1A&lt;0,0,B5L356C1-B5L356C1A)</f>
        <v>7052.319737209873</v>
      </c>
      <c r="J65" s="16" t="s">
        <v>10524</v>
      </c>
      <c r="K65" s="23">
        <f>IF(B5L372C1B=0,0,B5L356C1B/B5L372C1B)</f>
        <v>5.0924046763296945E-5</v>
      </c>
      <c r="L65" s="16" t="s">
        <v>10525</v>
      </c>
      <c r="M65" s="21">
        <f>IF(B5L373C1B=0,0,B5L356C1B/B5L373C1B)</f>
        <v>5.6142215135476862E-5</v>
      </c>
      <c r="N65" s="16" t="s">
        <v>10526</v>
      </c>
      <c r="O65" s="15">
        <f>B5L101C1*B5L356C1C</f>
        <v>113.67555985569695</v>
      </c>
      <c r="P65" s="16" t="s">
        <v>10527</v>
      </c>
      <c r="Q65" s="15">
        <f>B5L102C1*B5L356C1D</f>
        <v>1765.2329601818062</v>
      </c>
      <c r="R65" s="16" t="s">
        <v>10528</v>
      </c>
      <c r="S65" s="15">
        <f>B5L356C1-B5L356C1A+B5L356C1E-B5L356C1F</f>
        <v>5400.7623368837631</v>
      </c>
    </row>
    <row r="66" spans="1:19" x14ac:dyDescent="0.3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8129.838011364669</v>
      </c>
      <c r="F66" s="16" t="s">
        <v>10530</v>
      </c>
      <c r="G66" s="15">
        <f>B2L425C2</f>
        <v>3825.0023663931347</v>
      </c>
      <c r="H66" s="16" t="s">
        <v>10531</v>
      </c>
      <c r="I66" s="15">
        <f>IF(B5L357C1-B5L357C1A&lt;0,0,B5L357C1-B5L357C1A)</f>
        <v>4304.8356449715338</v>
      </c>
      <c r="J66" s="16" t="s">
        <v>10532</v>
      </c>
      <c r="K66" s="23">
        <f>IF(B5L372C1B=0,0,B5L357C1B/B5L372C1B)</f>
        <v>3.1084757904009662E-5</v>
      </c>
      <c r="L66" s="16" t="s">
        <v>10533</v>
      </c>
      <c r="M66" s="21">
        <f>IF(B5L373C1B=0,0,B5L357C1B/B5L373C1B)</f>
        <v>3.427000163189975E-5</v>
      </c>
      <c r="N66" s="16" t="s">
        <v>10534</v>
      </c>
      <c r="O66" s="15">
        <f>B5L101C1*B5L357C1C</f>
        <v>69.389168424530894</v>
      </c>
      <c r="P66" s="16" t="s">
        <v>10535</v>
      </c>
      <c r="Q66" s="15">
        <f>B5L102C1*B5L357C1D</f>
        <v>1077.5231486704661</v>
      </c>
      <c r="R66" s="16" t="s">
        <v>10536</v>
      </c>
      <c r="S66" s="15">
        <f>B5L357C1-B5L357C1A+B5L357C1E-B5L357C1F</f>
        <v>3296.7016647255987</v>
      </c>
    </row>
    <row r="67" spans="1:19" x14ac:dyDescent="0.3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1127195.9956007735</v>
      </c>
      <c r="F67" s="16" t="s">
        <v>10538</v>
      </c>
      <c r="G67" s="15">
        <f>B2L426C2</f>
        <v>317978.19672181859</v>
      </c>
      <c r="H67" s="16" t="s">
        <v>10539</v>
      </c>
      <c r="I67" s="15">
        <f>IF(B5L358C1-B5L358C1A&lt;0,0,B5L358C1-B5L358C1A)</f>
        <v>809217.79887895496</v>
      </c>
      <c r="J67" s="16" t="s">
        <v>10540</v>
      </c>
      <c r="K67" s="23">
        <f>IF(B5L372C1B=0,0,B5L358C1B/B5L372C1B)</f>
        <v>5.843275201261309E-3</v>
      </c>
      <c r="L67" s="16" t="s">
        <v>10541</v>
      </c>
      <c r="M67" s="21">
        <f>IF(B5L373C1B=0,0,B5L358C1B/B5L373C1B)</f>
        <v>6.4420334654442975E-3</v>
      </c>
      <c r="N67" s="16" t="s">
        <v>10542</v>
      </c>
      <c r="O67" s="15">
        <f>B5L101C1*B5L358C1C</f>
        <v>13043.691970941965</v>
      </c>
      <c r="P67" s="16" t="s">
        <v>10543</v>
      </c>
      <c r="Q67" s="15">
        <f>B5L102C1*B5L358C1D</f>
        <v>202551.49848212179</v>
      </c>
      <c r="R67" s="16" t="s">
        <v>10544</v>
      </c>
      <c r="S67" s="15">
        <f>B5L358C1-B5L358C1A+B5L358C1E-B5L358C1F</f>
        <v>619709.99236777518</v>
      </c>
    </row>
    <row r="68" spans="1:19" x14ac:dyDescent="0.3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187903.4662602116</v>
      </c>
      <c r="F68" s="16" t="s">
        <v>10546</v>
      </c>
      <c r="G68" s="15">
        <f>B2L427C2</f>
        <v>46126.028536535872</v>
      </c>
      <c r="H68" s="16" t="s">
        <v>10547</v>
      </c>
      <c r="I68" s="15">
        <f>IF(B5L359C1-B5L359C1A&lt;0,0,B5L359C1-B5L359C1A)</f>
        <v>141777.43772367574</v>
      </c>
      <c r="J68" s="16" t="s">
        <v>10548</v>
      </c>
      <c r="K68" s="23">
        <f>IF(B5L372C1B=0,0,B5L359C1B/B5L372C1B)</f>
        <v>1.0237597184550376E-3</v>
      </c>
      <c r="L68" s="16" t="s">
        <v>10549</v>
      </c>
      <c r="M68" s="21">
        <f>IF(B5L373C1B=0,0,B5L359C1B/B5L373C1B)</f>
        <v>1.1286640008736177E-3</v>
      </c>
      <c r="N68" s="16" t="s">
        <v>10550</v>
      </c>
      <c r="O68" s="15">
        <f>B5L101C1*B5L359C1C</f>
        <v>2285.2947978392867</v>
      </c>
      <c r="P68" s="16" t="s">
        <v>10551</v>
      </c>
      <c r="Q68" s="15">
        <f>B5L102C1*B5L359C1D</f>
        <v>35487.643131020435</v>
      </c>
      <c r="R68" s="16" t="s">
        <v>10552</v>
      </c>
      <c r="S68" s="15">
        <f>B5L359C1-B5L359C1A+B5L359C1E-B5L359C1F</f>
        <v>108575.08939049458</v>
      </c>
    </row>
    <row r="69" spans="1:19" x14ac:dyDescent="0.3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0</v>
      </c>
      <c r="F69" s="16" t="s">
        <v>10554</v>
      </c>
      <c r="G69" s="15">
        <f>B2L439C2</f>
        <v>0</v>
      </c>
      <c r="H69" s="16" t="s">
        <v>10555</v>
      </c>
      <c r="I69" s="15">
        <f>IF(B5L360C1-B5L360C1A&lt;0,0,B5L360C1-B5L360C1A)</f>
        <v>0</v>
      </c>
      <c r="J69" s="16" t="s">
        <v>10556</v>
      </c>
      <c r="K69" s="23">
        <f>IF(B5L372C1B=0,0,B5L360C1B/B5L372C1B)</f>
        <v>0</v>
      </c>
      <c r="L69" s="16" t="s">
        <v>10557</v>
      </c>
      <c r="M69" s="21">
        <f>IF(B5L373C1B=0,0,B5L360C1B/B5L373C1B)</f>
        <v>0</v>
      </c>
      <c r="N69" s="16" t="s">
        <v>10558</v>
      </c>
      <c r="O69" s="15">
        <f>B5L101C1*B5L360C1C</f>
        <v>0</v>
      </c>
      <c r="P69" s="16" t="s">
        <v>10559</v>
      </c>
      <c r="Q69" s="15">
        <f>B5L102C1*B5L360C1D</f>
        <v>0</v>
      </c>
      <c r="R69" s="16" t="s">
        <v>10560</v>
      </c>
      <c r="S69" s="15">
        <f>B5L360C1-B5L360C1A+B5L360C1E-B5L360C1F</f>
        <v>0</v>
      </c>
    </row>
    <row r="70" spans="1:19" x14ac:dyDescent="0.3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0</v>
      </c>
      <c r="F70" s="16" t="s">
        <v>10562</v>
      </c>
      <c r="G70" s="15">
        <f>B2L440C2</f>
        <v>0</v>
      </c>
      <c r="H70" s="16" t="s">
        <v>10563</v>
      </c>
      <c r="I70" s="15">
        <f>IF(B5L361C1-B5L361C1A&lt;0,0,B5L361C1-B5L361C1A)</f>
        <v>0</v>
      </c>
      <c r="J70" s="16" t="s">
        <v>10564</v>
      </c>
      <c r="K70" s="23">
        <f>IF(B5L372C1B=0,0,B5L361C1B/B5L372C1B)</f>
        <v>0</v>
      </c>
      <c r="L70" s="16" t="s">
        <v>10565</v>
      </c>
      <c r="M70" s="21">
        <f>IF(B5L373C1B=0,0,B5L361C1B/B5L373C1B)</f>
        <v>0</v>
      </c>
      <c r="N70" s="16" t="s">
        <v>10566</v>
      </c>
      <c r="O70" s="15">
        <f>B5L101C1*B5L361C1C</f>
        <v>0</v>
      </c>
      <c r="P70" s="16" t="s">
        <v>10567</v>
      </c>
      <c r="Q70" s="15">
        <f>B5L102C1*B5L361C1D</f>
        <v>0</v>
      </c>
      <c r="R70" s="16" t="s">
        <v>10568</v>
      </c>
      <c r="S70" s="15">
        <f>B5L361C1-B5L361C1A+B5L361C1E-B5L361C1F</f>
        <v>0</v>
      </c>
    </row>
    <row r="71" spans="1:19" x14ac:dyDescent="0.3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IF(B5L372C1B=0,0,B5L362C1B/B5L372C1B)</f>
        <v>0</v>
      </c>
      <c r="L71" s="16" t="s">
        <v>10573</v>
      </c>
      <c r="M71" s="21">
        <f>IF(B5L373C1B=0,0,B5L362C1B/B5L373C1B)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3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0</v>
      </c>
      <c r="F72" s="16" t="s">
        <v>10578</v>
      </c>
      <c r="G72" s="15">
        <f>B2L442C2</f>
        <v>0</v>
      </c>
      <c r="H72" s="16" t="s">
        <v>10579</v>
      </c>
      <c r="I72" s="15">
        <f>IF(B5L363C1-B5L363C1A&lt;0,0,B5L363C1-B5L363C1A)</f>
        <v>0</v>
      </c>
      <c r="J72" s="16" t="s">
        <v>10580</v>
      </c>
      <c r="K72" s="23">
        <f>IF(B5L372C1B=0,0,B5L363C1B/B5L372C1B)</f>
        <v>0</v>
      </c>
      <c r="L72" s="16" t="s">
        <v>10581</v>
      </c>
      <c r="M72" s="21">
        <f>IF(B5L373C1B=0,0,B5L363C1B/B5L373C1B)</f>
        <v>0</v>
      </c>
      <c r="N72" s="16" t="s">
        <v>10582</v>
      </c>
      <c r="O72" s="15">
        <f>B5L101C1*B5L363C1C</f>
        <v>0</v>
      </c>
      <c r="P72" s="16" t="s">
        <v>10583</v>
      </c>
      <c r="Q72" s="15">
        <f>B5L102C1*B5L363C1D</f>
        <v>0</v>
      </c>
      <c r="R72" s="16" t="s">
        <v>10584</v>
      </c>
      <c r="S72" s="15">
        <f>B5L363C1-B5L363C1A+B5L363C1E-B5L363C1F</f>
        <v>0</v>
      </c>
    </row>
    <row r="73" spans="1:19" x14ac:dyDescent="0.3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31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IF(B5L372C1B=0,0,B5L364C1B/B5L372C1B)</f>
        <v>0</v>
      </c>
      <c r="L73" s="16" t="s">
        <v>10589</v>
      </c>
      <c r="M73" s="21">
        <f>IF(B5L373C1B=0,0,B5L364C1B/B5L373C1B)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-31</v>
      </c>
    </row>
    <row r="74" spans="1:19" x14ac:dyDescent="0.3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17268</v>
      </c>
      <c r="F74" s="16" t="s">
        <v>10594</v>
      </c>
      <c r="G74" s="15">
        <f>B2L444C2</f>
        <v>8472</v>
      </c>
      <c r="H74" s="16" t="s">
        <v>10595</v>
      </c>
      <c r="I74" s="15">
        <f>IF(B5L365C1-B5L365C1A&lt;0,0,B5L365C1-B5L365C1A)</f>
        <v>8796</v>
      </c>
      <c r="J74" s="16" t="s">
        <v>10596</v>
      </c>
      <c r="K74" s="23">
        <f>IF(B5L372C1B=0,0,B5L365C1B/B5L372C1B)</f>
        <v>6.3514975500412397E-5</v>
      </c>
      <c r="L74" s="16" t="s">
        <v>10597</v>
      </c>
      <c r="M74" s="21">
        <f>IF(B5L373C1B=0,0,B5L365C1B/B5L373C1B)</f>
        <v>7.0023331716810165E-5</v>
      </c>
      <c r="N74" s="16" t="s">
        <v>10598</v>
      </c>
      <c r="O74" s="15">
        <f>B5L101C1*B5L365C1C</f>
        <v>141.78174866562406</v>
      </c>
      <c r="P74" s="16" t="s">
        <v>10599</v>
      </c>
      <c r="Q74" s="15">
        <f>B5L102C1*B5L365C1D</f>
        <v>2201.6853597596737</v>
      </c>
      <c r="R74" s="16" t="s">
        <v>10600</v>
      </c>
      <c r="S74" s="15">
        <f>B5L365C1-B5L365C1A+B5L365C1E-B5L365C1F</f>
        <v>6736.0963889059503</v>
      </c>
    </row>
    <row r="75" spans="1:19" x14ac:dyDescent="0.3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633310</v>
      </c>
      <c r="F75" s="16" t="s">
        <v>10602</v>
      </c>
      <c r="G75" s="15">
        <f>B2L445C2</f>
        <v>370846</v>
      </c>
      <c r="H75" s="16" t="s">
        <v>10603</v>
      </c>
      <c r="I75" s="15">
        <f>IF(B5L366C1-B5L366C1A&lt;0,0,B5L366C1-B5L366C1A)</f>
        <v>262464</v>
      </c>
      <c r="J75" s="16" t="s">
        <v>10604</v>
      </c>
      <c r="K75" s="23">
        <f>IF(B5L372C1B=0,0,B5L366C1B/B5L372C1B)</f>
        <v>1.8952244804161255E-3</v>
      </c>
      <c r="L75" s="16" t="s">
        <v>10605</v>
      </c>
      <c r="M75" s="21">
        <f>IF(B5L373C1B=0,0,B5L366C1B/B5L373C1B)</f>
        <v>2.0894274369850914E-3</v>
      </c>
      <c r="N75" s="16" t="s">
        <v>10606</v>
      </c>
      <c r="O75" s="15">
        <f>B5L101C1*B5L366C1C</f>
        <v>4230.6281129802592</v>
      </c>
      <c r="P75" s="16" t="s">
        <v>10607</v>
      </c>
      <c r="Q75" s="15">
        <f>B5L102C1*B5L366C1D</f>
        <v>65696.128497494661</v>
      </c>
      <c r="R75" s="16" t="s">
        <v>10608</v>
      </c>
      <c r="S75" s="15">
        <f>B5L366C1-B5L366C1A+B5L366C1E-B5L366C1F</f>
        <v>200998.49961548561</v>
      </c>
    </row>
    <row r="76" spans="1:19" x14ac:dyDescent="0.3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0</v>
      </c>
      <c r="F76" s="16" t="s">
        <v>10610</v>
      </c>
      <c r="G76" s="15">
        <f>B2L452C2</f>
        <v>0</v>
      </c>
      <c r="H76" s="16" t="s">
        <v>10611</v>
      </c>
      <c r="I76" s="15">
        <f>IF(B5L367C1-B5L367C1A&lt;0,0,B5L367C1-B5L367C1A)</f>
        <v>0</v>
      </c>
      <c r="J76" s="16" t="s">
        <v>10612</v>
      </c>
      <c r="K76" s="23">
        <f>IF(B5L372C1B=0,0,B5L367C1B/B5L372C1B)</f>
        <v>0</v>
      </c>
      <c r="L76" s="16" t="s">
        <v>10613</v>
      </c>
      <c r="M76" s="21">
        <f>IF(B5L373C1B=0,0,B5L367C1B/B5L373C1B)</f>
        <v>0</v>
      </c>
      <c r="N76" s="16" t="s">
        <v>10614</v>
      </c>
      <c r="O76" s="15">
        <f>B5L101C1*B5L367C1C</f>
        <v>0</v>
      </c>
      <c r="P76" s="16" t="s">
        <v>10615</v>
      </c>
      <c r="Q76" s="15">
        <f>B5L102C1*B5L367C1D</f>
        <v>0</v>
      </c>
      <c r="R76" s="16" t="s">
        <v>10616</v>
      </c>
      <c r="S76" s="15">
        <f>B5L367C1-B5L367C1A+B5L367C1E-B5L367C1F</f>
        <v>0</v>
      </c>
    </row>
    <row r="77" spans="1:19" x14ac:dyDescent="0.3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IF(B5L372C1B=0,0,B5L368C1B/B5L372C1B)</f>
        <v>0</v>
      </c>
      <c r="L77" s="16" t="s">
        <v>10621</v>
      </c>
      <c r="M77" s="21">
        <f>IF(B5L373C1B=0,0,B5L368C1B/B5L373C1B)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3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3160472</v>
      </c>
      <c r="F78" s="16" t="s">
        <v>10626</v>
      </c>
      <c r="G78" s="15">
        <f>B2L468C2</f>
        <v>1352533</v>
      </c>
      <c r="H78" s="16" t="s">
        <v>10627</v>
      </c>
      <c r="I78" s="15">
        <f>IF(B5L369C1-B5L369C1A&lt;0,0,B5L369C1-B5L369C1A)</f>
        <v>1807939</v>
      </c>
      <c r="J78" s="16" t="s">
        <v>10628</v>
      </c>
      <c r="K78" s="23">
        <f>IF(B5L372C1B=0,0,B5L369C1B/B5L372C1B)</f>
        <v>1.3054934207735345E-2</v>
      </c>
      <c r="L78" s="16" t="s">
        <v>10629</v>
      </c>
      <c r="M78" s="21">
        <f>IF(B5L373C1B=0,0,B5L369C1B/B5L373C1B)</f>
        <v>1.4392668522141662E-2</v>
      </c>
      <c r="N78" s="16" t="s">
        <v>10630</v>
      </c>
      <c r="O78" s="15">
        <f>B5L101C1*B5L369C1C</f>
        <v>29141.968269756679</v>
      </c>
      <c r="P78" s="16" t="s">
        <v>10631</v>
      </c>
      <c r="Q78" s="15">
        <f>B5L102C1*B5L369C1D</f>
        <v>452536.70164148987</v>
      </c>
      <c r="R78" s="16" t="s">
        <v>10632</v>
      </c>
      <c r="S78" s="15">
        <f>B5L369C1-B5L369C1A+B5L369C1E-B5L369C1F</f>
        <v>1384544.2666282668</v>
      </c>
    </row>
    <row r="79" spans="1:19" x14ac:dyDescent="0.3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0</v>
      </c>
      <c r="F79" s="16" t="s">
        <v>10634</v>
      </c>
      <c r="G79" s="15">
        <f>B2L472C2</f>
        <v>-7</v>
      </c>
      <c r="H79" s="16" t="s">
        <v>10635</v>
      </c>
      <c r="I79" s="15">
        <f>IF(B5L370C1-B5L370C1A&lt;0,0,B5L370C1-B5L370C1A)</f>
        <v>7</v>
      </c>
      <c r="J79" s="16" t="s">
        <v>10636</v>
      </c>
      <c r="K79" s="23">
        <f>IF(B5L372C1B=0,0,B5L370C1B/B5L372C1B)</f>
        <v>5.0546251535116736E-8</v>
      </c>
      <c r="L79" s="16" t="s">
        <v>10637</v>
      </c>
      <c r="M79" s="21">
        <f>IF(B5L373C1B=0,0,B5L370C1B/B5L373C1B)</f>
        <v>5.5725707368993997E-8</v>
      </c>
      <c r="N79" s="16" t="s">
        <v>10638</v>
      </c>
      <c r="O79" s="15">
        <f>B5L101C1*B5L370C1C</f>
        <v>0.11283222381302507</v>
      </c>
      <c r="P79" s="16" t="s">
        <v>10639</v>
      </c>
      <c r="Q79" s="15">
        <f>B5L102C1*B5L370C1D</f>
        <v>1.7521370530147473</v>
      </c>
      <c r="R79" s="16" t="s">
        <v>10640</v>
      </c>
      <c r="S79" s="15">
        <f>B5L370C1-B5L370C1A+B5L370C1E-B5L370C1F</f>
        <v>5.3606951707982775</v>
      </c>
    </row>
    <row r="80" spans="1:19" x14ac:dyDescent="0.3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2418017</v>
      </c>
      <c r="F80" s="16" t="s">
        <v>10642</v>
      </c>
      <c r="G80" s="15">
        <f>B2L478C2</f>
        <v>881912</v>
      </c>
      <c r="H80" s="16" t="s">
        <v>10643</v>
      </c>
      <c r="I80" s="15">
        <f>IF(B5L371C1-B5L371C1A&lt;0,0,B5L371C1-B5L371C1A)</f>
        <v>1536105</v>
      </c>
      <c r="J80" s="16" t="s">
        <v>10644</v>
      </c>
      <c r="K80" s="23">
        <f>IF(B5L372C1B=0,0,B5L371C1B/B5L372C1B)</f>
        <v>1.1092049959192928E-2</v>
      </c>
      <c r="L80" s="16" t="s">
        <v>10645</v>
      </c>
      <c r="M80" s="21">
        <f>IF(B5L373C1B=0,0,B5L371C1B/B5L373C1B)</f>
        <v>1.2228648245435503E-2</v>
      </c>
      <c r="N80" s="16" t="s">
        <v>10646</v>
      </c>
      <c r="O80" s="15">
        <f>B5L101C1*B5L371C1C</f>
        <v>24760.306165758127</v>
      </c>
      <c r="P80" s="16" t="s">
        <v>10647</v>
      </c>
      <c r="Q80" s="15">
        <f>B5L102C1*B5L371C1D</f>
        <v>384495.21254588832</v>
      </c>
      <c r="R80" s="16" t="s">
        <v>10648</v>
      </c>
      <c r="S80" s="15">
        <f>B5L371C1-B5L371C1A+B5L371C1E-B5L371C1F</f>
        <v>1176370.0936198698</v>
      </c>
    </row>
    <row r="81" spans="1:19" x14ac:dyDescent="0.3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186414755</v>
      </c>
      <c r="F81" s="16" t="s">
        <v>10650</v>
      </c>
      <c r="G81" s="15">
        <f>SUM(B5L301C1A:B5L312C1A)+SUM(B5L315C1A:B5L322C1A)+SUM(B5L325C1A:B5L330C1A)+B5L332C1A+SUM(B5L336C1A:B5L371C1A)</f>
        <v>47928084</v>
      </c>
      <c r="H81" s="16" t="s">
        <v>10651</v>
      </c>
      <c r="I81" s="15">
        <f>SUM(B5L301C1B:B5L312C1B)+SUM(B5L315C1B:B5L322C1B)+SUM(B5L325C1B:B5L330C1B)+B5L332C1B+SUM(B5L336C1B:B5L371C1B)</f>
        <v>138487025</v>
      </c>
      <c r="J81" s="16" t="s">
        <v>10652</v>
      </c>
      <c r="K81" s="23">
        <f>SUM(B5L301C1C:B5L312C1C)+SUM(B5L315C1C:B5L322C1C)+SUM(B5L325C1C:B5L330C1C)+B5L332C1C+SUM(B5L336C1C:B5L371C1C)</f>
        <v>0.99999999999999978</v>
      </c>
      <c r="L81" s="16" t="s">
        <v>10653</v>
      </c>
      <c r="M81" s="21">
        <f>IF(B5L373C1B=0,0,B5L372C1B/B5L373C1B)</f>
        <v>1.1024696327932222</v>
      </c>
      <c r="N81" s="16" t="s">
        <v>10654</v>
      </c>
      <c r="O81" s="15">
        <f>SUM(B5L301C1E:B5L312C1E)+SUM(B5L315C1E:B5L322C1E)+SUM(B5L325C1E:B5L330C1E)+B5L332C1E+SUM(B5L336C1E:B5L371C1E)</f>
        <v>2232257</v>
      </c>
      <c r="P81" s="16" t="s">
        <v>10655</v>
      </c>
      <c r="Q81" s="15">
        <f>B5L102C1*B5L372C1D</f>
        <v>34664035.409182802</v>
      </c>
      <c r="R81" s="16" t="s">
        <v>10656</v>
      </c>
      <c r="S81" s="15">
        <f>B5L372C1-B5L372C1A+B5L372C1E-B5L372C1F</f>
        <v>106054892.5908172</v>
      </c>
    </row>
    <row r="82" spans="1:19" x14ac:dyDescent="0.3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173543004</v>
      </c>
      <c r="F82" s="16" t="s">
        <v>10658</v>
      </c>
      <c r="G82" s="15">
        <f>SUM(B5L302C1A:B5L312C1A)+SUM(B5L315C1A:B5L322C1A)+SUM(B5L325C1A:B5L330C1A)+B5L332C1A+B5L336C1A+B5L338C1A+SUM(B5L340C1A:B5L371C1A)</f>
        <v>47928084</v>
      </c>
      <c r="H82" s="16" t="s">
        <v>10659</v>
      </c>
      <c r="I82" s="15">
        <f>SUM(B5L302C1B:B5L312C1B)+SUM(B5L315C1B:B5L322C1B)+SUM(B5L325C1B:B5L330C1B)+B5L332C1B+B5L336C1B+B5L338C1B+SUM(B5L340C1B:B5L371C1B)</f>
        <v>125615274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1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31442167.999999996</v>
      </c>
      <c r="R82" s="16" t="s">
        <v>945</v>
      </c>
      <c r="S82" s="19" t="str">
        <f>NULL_VALUE</f>
        <v>n/a</v>
      </c>
    </row>
    <row r="85" spans="1:19" x14ac:dyDescent="0.3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D338AE-9245-4B05-A808-9CC32565EA83}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9" width="25.6328125" style="1" customWidth="1"/>
    <col min="30" max="16384" width="8.7265625" style="1"/>
  </cols>
  <sheetData>
    <row r="1" spans="1:29" x14ac:dyDescent="0.3">
      <c r="A1" s="9" t="s">
        <v>0</v>
      </c>
    </row>
    <row r="2" spans="1:29" ht="15.5" x14ac:dyDescent="0.35">
      <c r="A2" s="10" t="s">
        <v>10662</v>
      </c>
    </row>
    <row r="3" spans="1:29" x14ac:dyDescent="0.3">
      <c r="B3" s="13" t="s">
        <v>10663</v>
      </c>
    </row>
    <row r="4" spans="1:29" x14ac:dyDescent="0.3">
      <c r="B4" s="13" t="s">
        <v>10664</v>
      </c>
    </row>
    <row r="6" spans="1:2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3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855794.39589736611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3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166512.10720737325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3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91145.851024810501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3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10545.279298812326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3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31908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3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30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3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4785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3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3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420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3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3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0.64120781022761464</v>
      </c>
      <c r="F18" s="16" t="s">
        <v>10707</v>
      </c>
      <c r="G18" s="15">
        <f>B5L401C1*B5L411C1</f>
        <v>548742.05059841438</v>
      </c>
      <c r="H18" s="16" t="s">
        <v>10708</v>
      </c>
      <c r="I18" s="15">
        <f>B5L405C1*B5L411C1</f>
        <v>20459.658808742726</v>
      </c>
      <c r="J18" s="16" t="s">
        <v>10709</v>
      </c>
      <c r="K18" s="23">
        <f>B5L406C1*B5L411C1</f>
        <v>19.23623430682844</v>
      </c>
      <c r="L18" s="16" t="s">
        <v>10710</v>
      </c>
      <c r="M18" s="21">
        <f>B3L305C3</f>
        <v>0.98717646741660203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164376.83377506924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713118.8843734836</v>
      </c>
    </row>
    <row r="19" spans="1:29" x14ac:dyDescent="0.3">
      <c r="A19" s="11">
        <v>412</v>
      </c>
      <c r="B19" s="14" t="s">
        <v>945</v>
      </c>
      <c r="C19" s="11" t="s">
        <v>7944</v>
      </c>
      <c r="D19" s="16" t="s">
        <v>10713</v>
      </c>
      <c r="E19" s="21">
        <f>B3L306C2</f>
        <v>8.3293610803964486E-3</v>
      </c>
      <c r="F19" s="16" t="s">
        <v>10714</v>
      </c>
      <c r="G19" s="15">
        <f>B5L401C1*B5L412C1</f>
        <v>7128.2205340089113</v>
      </c>
      <c r="H19" s="16" t="s">
        <v>10715</v>
      </c>
      <c r="I19" s="21">
        <f>B5L405C1*B5L412C1</f>
        <v>265.77325335328987</v>
      </c>
      <c r="J19" s="16" t="s">
        <v>10716</v>
      </c>
      <c r="K19" s="23">
        <f>B5L406C1*B5L412C1</f>
        <v>0.24988083241189346</v>
      </c>
      <c r="L19" s="16" t="s">
        <v>10717</v>
      </c>
      <c r="M19" s="21">
        <f>B3L306C3</f>
        <v>1.2823532583398E-2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15">
        <f>B5L402C1*B5L412C5</f>
        <v>2135.2734323040117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15">
        <f>B5L412C2+IF(B5L412C6=NULL_VALUE,0,B5L412C6)+IF(B5L412C9=NULL_VALUE,0,B5L412C9)+IF(B5L412C12=NULL_VALUE,0,B5L412C12)</f>
        <v>9263.4939663129226</v>
      </c>
    </row>
    <row r="20" spans="1:29" x14ac:dyDescent="0.3">
      <c r="A20" s="11">
        <v>413</v>
      </c>
      <c r="B20" s="14" t="s">
        <v>945</v>
      </c>
      <c r="C20" s="11" t="s">
        <v>599</v>
      </c>
      <c r="D20" s="16" t="s">
        <v>10720</v>
      </c>
      <c r="E20" s="21">
        <f>B3L307C2</f>
        <v>4.8283784617674319E-7</v>
      </c>
      <c r="F20" s="16" t="s">
        <v>10721</v>
      </c>
      <c r="G20" s="15">
        <f>B5L401C1*B5L413C1</f>
        <v>0.4132099228852113</v>
      </c>
      <c r="H20" s="16" t="s">
        <v>10722</v>
      </c>
      <c r="I20" s="21">
        <f>B5L405C1*B5L413C1</f>
        <v>1.5406389995807521E-2</v>
      </c>
      <c r="J20" s="16" t="s">
        <v>10723</v>
      </c>
      <c r="K20" s="23">
        <f>B5L406C1*B5L413C1</f>
        <v>1.4485135385302296E-5</v>
      </c>
      <c r="L20" s="16" t="s">
        <v>10724</v>
      </c>
      <c r="M20" s="21">
        <f>B3L405C3</f>
        <v>0</v>
      </c>
      <c r="N20" s="16" t="s">
        <v>10725</v>
      </c>
      <c r="O20" s="15">
        <f>B5L403C1*B5L413C5</f>
        <v>0</v>
      </c>
      <c r="P20" s="16" t="s">
        <v>10726</v>
      </c>
      <c r="Q20" s="15">
        <f>B5L407C1*B5L413C5</f>
        <v>0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15">
        <f>B5L413C2+IF(B5L413C6=NULL_VALUE,0,B5L413C6)+IF(B5L413C9=NULL_VALUE,0,B5L413C9)+IF(B5L413C12=NULL_VALUE,0,B5L413C12)</f>
        <v>0.4132099228852113</v>
      </c>
    </row>
    <row r="21" spans="1:29" x14ac:dyDescent="0.3">
      <c r="A21" s="11">
        <v>414</v>
      </c>
      <c r="B21" s="14" t="s">
        <v>945</v>
      </c>
      <c r="C21" s="11" t="s">
        <v>601</v>
      </c>
      <c r="D21" s="16" t="s">
        <v>10729</v>
      </c>
      <c r="E21" s="21">
        <f>B3L308C2</f>
        <v>1.4836011022507296E-3</v>
      </c>
      <c r="F21" s="16" t="s">
        <v>10730</v>
      </c>
      <c r="G21" s="15">
        <f>B5L401C1*B5L414C1</f>
        <v>1269.6575090533295</v>
      </c>
      <c r="H21" s="16" t="s">
        <v>10731</v>
      </c>
      <c r="I21" s="21">
        <f>B5L405C1*B5L414C1</f>
        <v>47.338743970616278</v>
      </c>
      <c r="J21" s="16" t="s">
        <v>10732</v>
      </c>
      <c r="K21" s="23">
        <f>B5L406C1*B5L414C1</f>
        <v>4.4508033067521886E-2</v>
      </c>
      <c r="L21" s="16" t="s">
        <v>10733</v>
      </c>
      <c r="M21" s="21">
        <f>B3L406C3</f>
        <v>1.8829447032172073E-2</v>
      </c>
      <c r="N21" s="16" t="s">
        <v>10734</v>
      </c>
      <c r="O21" s="15">
        <f>B5L403C1*B5L414C5</f>
        <v>1716.2259740739159</v>
      </c>
      <c r="P21" s="16" t="s">
        <v>10735</v>
      </c>
      <c r="Q21" s="21">
        <f>B5L407C1*B5L414C5</f>
        <v>90.098904048943368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15">
        <f>B5L414C2+IF(B5L414C6=NULL_VALUE,0,B5L414C6)+IF(B5L414C9=NULL_VALUE,0,B5L414C9)+IF(B5L414C12=NULL_VALUE,0,B5L414C12)</f>
        <v>2985.8834831272452</v>
      </c>
    </row>
    <row r="22" spans="1:29" x14ac:dyDescent="0.3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2.4586499303194762E-2</v>
      </c>
      <c r="F22" s="16" t="s">
        <v>10739</v>
      </c>
      <c r="G22" s="15">
        <f>B5L401C1*B5L415C1</f>
        <v>21040.988318408574</v>
      </c>
      <c r="H22" s="16" t="s">
        <v>10740</v>
      </c>
      <c r="I22" s="21">
        <f>B5L405C1*B5L415C1</f>
        <v>784.50601976633845</v>
      </c>
      <c r="J22" s="16" t="s">
        <v>10741</v>
      </c>
      <c r="K22" s="23">
        <f>B5L406C1*B5L415C1</f>
        <v>0.73759497909584282</v>
      </c>
      <c r="L22" s="16" t="s">
        <v>10742</v>
      </c>
      <c r="M22" s="21">
        <f>B3L407C3</f>
        <v>5.7962482397434144E-2</v>
      </c>
      <c r="N22" s="16" t="s">
        <v>10743</v>
      </c>
      <c r="O22" s="15">
        <f>B5L403C1*B5L415C5</f>
        <v>5283.0397856247337</v>
      </c>
      <c r="P22" s="16" t="s">
        <v>10744</v>
      </c>
      <c r="Q22" s="21">
        <f>B5L407C1*B5L415C5</f>
        <v>277.35047827172235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26324.028104033307</v>
      </c>
    </row>
    <row r="23" spans="1:29" x14ac:dyDescent="0.3">
      <c r="A23" s="11">
        <v>416</v>
      </c>
      <c r="B23" s="14" t="s">
        <v>945</v>
      </c>
      <c r="C23" s="11" t="s">
        <v>605</v>
      </c>
      <c r="D23" s="16" t="s">
        <v>10747</v>
      </c>
      <c r="E23" s="21">
        <f>B3L310C2</f>
        <v>2.3483968811494216E-2</v>
      </c>
      <c r="F23" s="16" t="s">
        <v>10748</v>
      </c>
      <c r="G23" s="15">
        <f>B5L401C1*B5L416C1</f>
        <v>20097.448902305281</v>
      </c>
      <c r="H23" s="16" t="s">
        <v>10749</v>
      </c>
      <c r="I23" s="21">
        <f>B5L405C1*B5L416C1</f>
        <v>749.32647683715743</v>
      </c>
      <c r="J23" s="16" t="s">
        <v>10750</v>
      </c>
      <c r="K23" s="23">
        <f>B5L406C1*B5L416C1</f>
        <v>0.70451906434482647</v>
      </c>
      <c r="L23" s="16" t="s">
        <v>10751</v>
      </c>
      <c r="M23" s="21">
        <f>B3L408C3</f>
        <v>3.9538070994268273E-2</v>
      </c>
      <c r="N23" s="16" t="s">
        <v>10752</v>
      </c>
      <c r="O23" s="15">
        <f>B5L403C1*B5L416C5</f>
        <v>3603.7311286519571</v>
      </c>
      <c r="P23" s="16" t="s">
        <v>10753</v>
      </c>
      <c r="Q23" s="21">
        <f>B5L407C1*B5L416C5</f>
        <v>189.1896697075737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15">
        <f>B5L416C2+IF(B5L416C6=NULL_VALUE,0,B5L416C6)+IF(B5L416C9=NULL_VALUE,0,B5L416C9)+IF(B5L416C12=NULL_VALUE,0,B5L416C12)</f>
        <v>23701.180030957239</v>
      </c>
    </row>
    <row r="24" spans="1:29" x14ac:dyDescent="0.3">
      <c r="A24" s="11">
        <v>417</v>
      </c>
      <c r="B24" s="14" t="s">
        <v>945</v>
      </c>
      <c r="C24" s="11" t="s">
        <v>6400</v>
      </c>
      <c r="D24" s="16" t="s">
        <v>10756</v>
      </c>
      <c r="E24" s="21">
        <f>B3L311C2</f>
        <v>1.220645693823502E-2</v>
      </c>
      <c r="F24" s="16" t="s">
        <v>10757</v>
      </c>
      <c r="G24" s="15">
        <f>B5L401C1*B5L417C1</f>
        <v>10446.217441504052</v>
      </c>
      <c r="H24" s="16" t="s">
        <v>10758</v>
      </c>
      <c r="I24" s="21">
        <f>B5L405C1*B5L417C1</f>
        <v>389.48362798520304</v>
      </c>
      <c r="J24" s="16" t="s">
        <v>10759</v>
      </c>
      <c r="K24" s="23">
        <f>B5L406C1*B5L417C1</f>
        <v>0.3661937081470506</v>
      </c>
      <c r="L24" s="16" t="s">
        <v>10760</v>
      </c>
      <c r="M24" s="21">
        <f>B3L409C3</f>
        <v>4.5486443080719835E-2</v>
      </c>
      <c r="N24" s="16" t="s">
        <v>10761</v>
      </c>
      <c r="O24" s="15">
        <f>B5L403C1*B5L417C5</f>
        <v>4145.9005646838123</v>
      </c>
      <c r="P24" s="16" t="s">
        <v>10762</v>
      </c>
      <c r="Q24" s="21">
        <f>B5L407C1*B5L417C5</f>
        <v>217.6526301412444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15">
        <f>B5L417C2+IF(B5L417C6=NULL_VALUE,0,B5L417C6)+IF(B5L417C9=NULL_VALUE,0,B5L417C9)+IF(B5L417C12=NULL_VALUE,0,B5L417C12)</f>
        <v>14592.118006187864</v>
      </c>
    </row>
    <row r="25" spans="1:29" x14ac:dyDescent="0.3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8.6166661372610295E-2</v>
      </c>
      <c r="F25" s="16" t="s">
        <v>10766</v>
      </c>
      <c r="G25" s="15">
        <f>B5L401C1*B5L418C1</f>
        <v>73740.945915865945</v>
      </c>
      <c r="H25" s="16" t="s">
        <v>10767</v>
      </c>
      <c r="I25" s="15">
        <f>B5L405C1*B5L418C1</f>
        <v>2749.4058310772493</v>
      </c>
      <c r="J25" s="16" t="s">
        <v>10768</v>
      </c>
      <c r="K25" s="23">
        <f>B5L406C1*B5L418C1</f>
        <v>2.5849998411783091</v>
      </c>
      <c r="L25" s="16" t="s">
        <v>10769</v>
      </c>
      <c r="M25" s="21">
        <f>B3L410C3</f>
        <v>0.28484366095692021</v>
      </c>
      <c r="N25" s="16" t="s">
        <v>10770</v>
      </c>
      <c r="O25" s="15">
        <f>B5L403C1*B5L418C5</f>
        <v>25962.31788694108</v>
      </c>
      <c r="P25" s="16" t="s">
        <v>10771</v>
      </c>
      <c r="Q25" s="15">
        <f>B5L407C1*B5L418C5</f>
        <v>1362.9769176788632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99703.263802807021</v>
      </c>
    </row>
    <row r="26" spans="1:29" x14ac:dyDescent="0.3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6.1033767146197659E-3</v>
      </c>
      <c r="F26" s="16" t="s">
        <v>10775</v>
      </c>
      <c r="G26" s="15">
        <f>B5L401C1*B5L419C1</f>
        <v>5223.2355884220733</v>
      </c>
      <c r="H26" s="16" t="s">
        <v>10776</v>
      </c>
      <c r="I26" s="21">
        <f>B5L405C1*B5L419C1</f>
        <v>194.74654421008748</v>
      </c>
      <c r="J26" s="16" t="s">
        <v>10777</v>
      </c>
      <c r="K26" s="23">
        <f>B5L406C1*B5L419C1</f>
        <v>0.18310130143859299</v>
      </c>
      <c r="L26" s="16" t="s">
        <v>10778</v>
      </c>
      <c r="M26" s="21">
        <f>B3L411C3</f>
        <v>3.1277228049188283E-2</v>
      </c>
      <c r="N26" s="16" t="s">
        <v>10779</v>
      </c>
      <c r="O26" s="15">
        <f>B5L403C1*B5L419C5</f>
        <v>2850.7895682403396</v>
      </c>
      <c r="P26" s="16" t="s">
        <v>10780</v>
      </c>
      <c r="Q26" s="21">
        <f>B5L407C1*B5L419C5</f>
        <v>149.66153621536594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15">
        <f>B5L419C2+IF(B5L419C6=NULL_VALUE,0,B5L419C6)+IF(B5L419C9=NULL_VALUE,0,B5L419C9)+IF(B5L419C12=NULL_VALUE,0,B5L419C12)</f>
        <v>8074.0251566624129</v>
      </c>
    </row>
    <row r="27" spans="1:29" x14ac:dyDescent="0.3">
      <c r="A27" s="11">
        <v>420</v>
      </c>
      <c r="B27" s="14" t="s">
        <v>945</v>
      </c>
      <c r="C27" s="11" t="s">
        <v>613</v>
      </c>
      <c r="D27" s="16" t="s">
        <v>10783</v>
      </c>
      <c r="E27" s="21">
        <f>B3L314C2</f>
        <v>1.1478644861009179E-2</v>
      </c>
      <c r="F27" s="16" t="s">
        <v>10784</v>
      </c>
      <c r="G27" s="15">
        <f>B5L401C1*B5L420C1</f>
        <v>9823.3599445477557</v>
      </c>
      <c r="H27" s="16" t="s">
        <v>10785</v>
      </c>
      <c r="I27" s="21">
        <f>B5L405C1*B5L420C1</f>
        <v>366.26060022508085</v>
      </c>
      <c r="J27" s="16" t="s">
        <v>10786</v>
      </c>
      <c r="K27" s="23">
        <f>B5L406C1*B5L420C1</f>
        <v>0.34435934583027533</v>
      </c>
      <c r="L27" s="16" t="s">
        <v>10787</v>
      </c>
      <c r="M27" s="21">
        <f>B3L412C3</f>
        <v>1.620613487686446E-2</v>
      </c>
      <c r="N27" s="16" t="s">
        <v>10788</v>
      </c>
      <c r="O27" s="15">
        <f>B5L403C1*B5L420C5</f>
        <v>1477.1219551746738</v>
      </c>
      <c r="P27" s="16" t="s">
        <v>10789</v>
      </c>
      <c r="Q27" s="21">
        <f>B5L407C1*B5L420C5</f>
        <v>77.546355385796446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15">
        <f>B5L420C2+IF(B5L420C6=NULL_VALUE,0,B5L420C6)+IF(B5L420C9=NULL_VALUE,0,B5L420C9)+IF(B5L420C12=NULL_VALUE,0,B5L420C12)</f>
        <v>11300.48189972243</v>
      </c>
    </row>
    <row r="28" spans="1:29" x14ac:dyDescent="0.3">
      <c r="A28" s="11">
        <v>421</v>
      </c>
      <c r="B28" s="14" t="s">
        <v>945</v>
      </c>
      <c r="C28" s="11" t="s">
        <v>10688</v>
      </c>
      <c r="D28" s="16" t="s">
        <v>10792</v>
      </c>
      <c r="E28" s="21">
        <f>B3L315C2</f>
        <v>6.5401298700314501E-3</v>
      </c>
      <c r="F28" s="16" t="s">
        <v>10793</v>
      </c>
      <c r="G28" s="15">
        <f>B5L401C1*B5L421C1</f>
        <v>5597.0064912138841</v>
      </c>
      <c r="H28" s="16" t="s">
        <v>10794</v>
      </c>
      <c r="I28" s="21">
        <f>B5L405C1*B5L421C1</f>
        <v>208.68246389296351</v>
      </c>
      <c r="J28" s="16" t="s">
        <v>10795</v>
      </c>
      <c r="K28" s="23">
        <f>B5L406C1*B5L421C1</f>
        <v>0.19620389610094349</v>
      </c>
      <c r="L28" s="16" t="s">
        <v>10796</v>
      </c>
      <c r="M28" s="21">
        <f>B3L413C3</f>
        <v>0.11839285630183632</v>
      </c>
      <c r="N28" s="16" t="s">
        <v>10797</v>
      </c>
      <c r="O28" s="15">
        <f>B5L403C1*B5L421C5</f>
        <v>10791.01764288897</v>
      </c>
      <c r="P28" s="16" t="s">
        <v>10798</v>
      </c>
      <c r="Q28" s="21">
        <f>B5L407C1*B5L421C5</f>
        <v>566.50981740428676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15">
        <f>B5L421C2+IF(B5L421C6=NULL_VALUE,0,B5L421C6)+IF(B5L421C9=NULL_VALUE,0,B5L421C9)+IF(B5L421C12=NULL_VALUE,0,B5L421C12)</f>
        <v>16388.024134102852</v>
      </c>
    </row>
    <row r="29" spans="1:29" x14ac:dyDescent="0.3">
      <c r="A29" s="11">
        <v>422</v>
      </c>
      <c r="B29" s="14" t="s">
        <v>945</v>
      </c>
      <c r="C29" s="11" t="s">
        <v>10689</v>
      </c>
      <c r="D29" s="16" t="s">
        <v>10801</v>
      </c>
      <c r="E29" s="21">
        <f>B3L316C2</f>
        <v>1.4695219877339577E-3</v>
      </c>
      <c r="F29" s="16" t="s">
        <v>10802</v>
      </c>
      <c r="G29" s="15">
        <f>B5L401C1*B5L422C1</f>
        <v>1257.6086817506789</v>
      </c>
      <c r="H29" s="16" t="s">
        <v>10803</v>
      </c>
      <c r="I29" s="21">
        <f>B5L405C1*B5L422C1</f>
        <v>46.889507584615124</v>
      </c>
      <c r="J29" s="16" t="s">
        <v>10804</v>
      </c>
      <c r="K29" s="23">
        <f>B5L406C1*B5L422C1</f>
        <v>4.4085659632018728E-2</v>
      </c>
      <c r="L29" s="16" t="s">
        <v>10805</v>
      </c>
      <c r="M29" s="21">
        <f>B3L414C3</f>
        <v>9.4994984151803592E-3</v>
      </c>
      <c r="N29" s="16" t="s">
        <v>10806</v>
      </c>
      <c r="O29" s="15">
        <f>B5L403C1*B5L422C5</f>
        <v>865.83986736045244</v>
      </c>
      <c r="P29" s="16" t="s">
        <v>10807</v>
      </c>
      <c r="Q29" s="21">
        <f>B5L407C1*B5L422C5</f>
        <v>45.455099916638019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15">
        <f>B5L422C2+IF(B5L422C6=NULL_VALUE,0,B5L422C6)+IF(B5L422C9=NULL_VALUE,0,B5L422C9)+IF(B5L422C12=NULL_VALUE,0,B5L422C12)</f>
        <v>2123.4485491111313</v>
      </c>
    </row>
    <row r="30" spans="1:29" x14ac:dyDescent="0.3">
      <c r="A30" s="11">
        <v>423</v>
      </c>
      <c r="B30" s="14" t="s">
        <v>945</v>
      </c>
      <c r="C30" s="11" t="s">
        <v>10690</v>
      </c>
      <c r="D30" s="16" t="s">
        <v>10810</v>
      </c>
      <c r="E30" s="21">
        <f>B3L317C2</f>
        <v>1.8613055930055276E-2</v>
      </c>
      <c r="F30" s="16" t="s">
        <v>10811</v>
      </c>
      <c r="G30" s="15">
        <f>B5L401C1*B5L423C1</f>
        <v>15928.948955465543</v>
      </c>
      <c r="H30" s="16" t="s">
        <v>10812</v>
      </c>
      <c r="I30" s="21">
        <f>B5L405C1*B5L423C1</f>
        <v>593.90538861620371</v>
      </c>
      <c r="J30" s="16" t="s">
        <v>10813</v>
      </c>
      <c r="K30" s="23">
        <f>B5L406C1*B5L423C1</f>
        <v>0.55839167790165822</v>
      </c>
      <c r="L30" s="16" t="s">
        <v>10814</v>
      </c>
      <c r="M30" s="21">
        <f>B3L415C3</f>
        <v>4.9946544716404417E-2</v>
      </c>
      <c r="N30" s="16" t="s">
        <v>10815</v>
      </c>
      <c r="O30" s="15">
        <f>B5L403C1*B5L423C5</f>
        <v>4552.420323925433</v>
      </c>
      <c r="P30" s="16" t="s">
        <v>10816</v>
      </c>
      <c r="Q30" s="21">
        <f>B5L407C1*B5L423C5</f>
        <v>238.99421646799513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15">
        <f>B5L423C2+IF(B5L423C6=NULL_VALUE,0,B5L423C6)+IF(B5L423C9=NULL_VALUE,0,B5L423C9)+IF(B5L423C12=NULL_VALUE,0,B5L423C12)</f>
        <v>20481.369279390976</v>
      </c>
    </row>
    <row r="31" spans="1:29" x14ac:dyDescent="0.3">
      <c r="A31" s="11">
        <v>424</v>
      </c>
      <c r="B31" s="14" t="s">
        <v>945</v>
      </c>
      <c r="C31" s="11" t="s">
        <v>10691</v>
      </c>
      <c r="D31" s="16" t="s">
        <v>10819</v>
      </c>
      <c r="E31" s="21">
        <f>B3L318C2</f>
        <v>5.5856318404859393E-3</v>
      </c>
      <c r="F31" s="16" t="s">
        <v>10820</v>
      </c>
      <c r="G31" s="15">
        <f>B5L401C1*B5L424C1</f>
        <v>4780.1524266337574</v>
      </c>
      <c r="H31" s="16" t="s">
        <v>10821</v>
      </c>
      <c r="I31" s="21">
        <f>B5L405C1*B5L424C1</f>
        <v>178.22634076622535</v>
      </c>
      <c r="J31" s="16" t="s">
        <v>10822</v>
      </c>
      <c r="K31" s="23">
        <f>B5L406C1*B5L424C1</f>
        <v>0.16756895521457818</v>
      </c>
      <c r="L31" s="16" t="s">
        <v>10823</v>
      </c>
      <c r="M31" s="21">
        <f>B3L416C3</f>
        <v>1.6597041356021608E-2</v>
      </c>
      <c r="N31" s="16" t="s">
        <v>10824</v>
      </c>
      <c r="O31" s="15">
        <f>B5L403C1*B5L424C5</f>
        <v>1512.7514588885642</v>
      </c>
      <c r="P31" s="16" t="s">
        <v>10825</v>
      </c>
      <c r="Q31" s="21">
        <f>B5L407C1*B5L424C5</f>
        <v>79.416842888563394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15">
        <f>B5L424C2+IF(B5L424C6=NULL_VALUE,0,B5L424C6)+IF(B5L424C9=NULL_VALUE,0,B5L424C9)+IF(B5L424C12=NULL_VALUE,0,B5L424C12)</f>
        <v>6292.9038855223216</v>
      </c>
    </row>
    <row r="32" spans="1:29" x14ac:dyDescent="0.3">
      <c r="A32" s="11">
        <v>425</v>
      </c>
      <c r="B32" s="14" t="s">
        <v>945</v>
      </c>
      <c r="C32" s="11" t="s">
        <v>623</v>
      </c>
      <c r="D32" s="16" t="s">
        <v>10828</v>
      </c>
      <c r="E32" s="21">
        <f>B3L319C2</f>
        <v>4.892072468935287E-4</v>
      </c>
      <c r="F32" s="16" t="s">
        <v>10829</v>
      </c>
      <c r="G32" s="15">
        <f>B5L401C1*B5L425C1</f>
        <v>418.660820323861</v>
      </c>
      <c r="H32" s="16" t="s">
        <v>10830</v>
      </c>
      <c r="I32" s="21">
        <f>B5L405C1*B5L425C1</f>
        <v>15.609624833878714</v>
      </c>
      <c r="J32" s="16" t="s">
        <v>10831</v>
      </c>
      <c r="K32" s="23">
        <f>B5L406C1*B5L425C1</f>
        <v>1.4676217406805862E-2</v>
      </c>
      <c r="L32" s="16" t="s">
        <v>10832</v>
      </c>
      <c r="M32" s="21">
        <f>B3L417C3</f>
        <v>-2.3548583081755969E-5</v>
      </c>
      <c r="N32" s="16" t="s">
        <v>10833</v>
      </c>
      <c r="O32" s="15">
        <f>B5L403C1*B5L425C5</f>
        <v>-2.1463556454151025</v>
      </c>
      <c r="P32" s="16" t="s">
        <v>10834</v>
      </c>
      <c r="Q32" s="21">
        <f>B5L407C1*B5L425C5</f>
        <v>-0.11267997004620231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15">
        <f>B5L425C2+IF(B5L425C6=NULL_VALUE,0,B5L425C6)+IF(B5L425C9=NULL_VALUE,0,B5L425C9)+IF(B5L425C12=NULL_VALUE,0,B5L425C12)</f>
        <v>416.5144646784459</v>
      </c>
    </row>
    <row r="33" spans="1:29" x14ac:dyDescent="0.3">
      <c r="A33" s="11">
        <v>426</v>
      </c>
      <c r="B33" s="14" t="s">
        <v>945</v>
      </c>
      <c r="C33" s="11" t="s">
        <v>625</v>
      </c>
      <c r="D33" s="16" t="s">
        <v>10837</v>
      </c>
      <c r="E33" s="21">
        <f>B3L320C2</f>
        <v>1.2750012958422954E-2</v>
      </c>
      <c r="F33" s="16" t="s">
        <v>10838</v>
      </c>
      <c r="G33" s="15">
        <f>B5L401C1*B5L426C1</f>
        <v>10911.389637437162</v>
      </c>
      <c r="H33" s="16" t="s">
        <v>10839</v>
      </c>
      <c r="I33" s="21">
        <f>B5L405C1*B5L426C1</f>
        <v>406.82741347735958</v>
      </c>
      <c r="J33" s="16" t="s">
        <v>10840</v>
      </c>
      <c r="K33" s="23">
        <f>B5L406C1*B5L426C1</f>
        <v>0.3825003887526886</v>
      </c>
      <c r="L33" s="16" t="s">
        <v>10841</v>
      </c>
      <c r="M33" s="21">
        <f>B3L418C3</f>
        <v>1.7298789131857936E-2</v>
      </c>
      <c r="N33" s="16" t="s">
        <v>10842</v>
      </c>
      <c r="O33" s="15">
        <f>B5L403C1*B5L426C5</f>
        <v>1576.7128571219343</v>
      </c>
      <c r="P33" s="16" t="s">
        <v>10843</v>
      </c>
      <c r="Q33" s="21">
        <f>B5L407C1*B5L426C5</f>
        <v>82.774705995940224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15">
        <f>B5L426C2+IF(B5L426C6=NULL_VALUE,0,B5L426C6)+IF(B5L426C9=NULL_VALUE,0,B5L426C9)+IF(B5L426C12=NULL_VALUE,0,B5L426C12)</f>
        <v>12488.102494559096</v>
      </c>
    </row>
    <row r="34" spans="1:29" x14ac:dyDescent="0.3">
      <c r="A34" s="11">
        <v>427</v>
      </c>
      <c r="B34" s="14" t="s">
        <v>945</v>
      </c>
      <c r="C34" s="11" t="s">
        <v>627</v>
      </c>
      <c r="D34" s="16" t="s">
        <v>10846</v>
      </c>
      <c r="E34" s="21">
        <f>B3L321C2</f>
        <v>1.5925354879644298E-2</v>
      </c>
      <c r="F34" s="16" t="s">
        <v>10847</v>
      </c>
      <c r="G34" s="15">
        <f>B5L401C1*B5L427C1</f>
        <v>13628.829458676362</v>
      </c>
      <c r="H34" s="16" t="s">
        <v>10848</v>
      </c>
      <c r="I34" s="21">
        <f>B5L405C1*B5L427C1</f>
        <v>508.14622349969022</v>
      </c>
      <c r="J34" s="16" t="s">
        <v>10849</v>
      </c>
      <c r="K34" s="23">
        <f>B5L406C1*B5L427C1</f>
        <v>0.47776064638932891</v>
      </c>
      <c r="L34" s="16" t="s">
        <v>10850</v>
      </c>
      <c r="M34" s="21">
        <f>B3L419C3</f>
        <v>1.3097721910072671E-2</v>
      </c>
      <c r="N34" s="16" t="s">
        <v>10851</v>
      </c>
      <c r="O34" s="15">
        <f>B5L403C1*B5L427C5</f>
        <v>1193.8030099798802</v>
      </c>
      <c r="P34" s="16" t="s">
        <v>10852</v>
      </c>
      <c r="Q34" s="21">
        <f>B5L407C1*B5L427C5</f>
        <v>62.672599339697733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15">
        <f>B5L427C2+IF(B5L427C6=NULL_VALUE,0,B5L427C6)+IF(B5L427C9=NULL_VALUE,0,B5L427C9)+IF(B5L427C12=NULL_VALUE,0,B5L427C12)</f>
        <v>14822.632468656242</v>
      </c>
    </row>
    <row r="35" spans="1:29" x14ac:dyDescent="0.3">
      <c r="A35" s="11">
        <v>428</v>
      </c>
      <c r="B35" s="14" t="s">
        <v>945</v>
      </c>
      <c r="C35" s="11" t="s">
        <v>5651</v>
      </c>
      <c r="D35" s="16" t="s">
        <v>10855</v>
      </c>
      <c r="E35" s="21">
        <f>B3L322C2</f>
        <v>5.1823552056113227E-5</v>
      </c>
      <c r="F35" s="16" t="s">
        <v>10856</v>
      </c>
      <c r="G35" s="15">
        <f>B5L401C1*B5L428C1</f>
        <v>44.350305425117128</v>
      </c>
      <c r="H35" s="16" t="s">
        <v>10857</v>
      </c>
      <c r="I35" s="21">
        <f>B5L405C1*B5L428C1</f>
        <v>1.6535858990064609</v>
      </c>
      <c r="J35" s="16" t="s">
        <v>10858</v>
      </c>
      <c r="K35" s="23">
        <f>B5L406C1*B5L428C1</f>
        <v>1.5547065616833967E-3</v>
      </c>
      <c r="L35" s="16" t="s">
        <v>10859</v>
      </c>
      <c r="M35" s="21">
        <f>B3L420C3</f>
        <v>-1.1303319879242866E-4</v>
      </c>
      <c r="N35" s="16" t="s">
        <v>10860</v>
      </c>
      <c r="O35" s="15">
        <f>B5L403C1*B5L428C5</f>
        <v>-10.302507097992493</v>
      </c>
      <c r="P35" s="16" t="s">
        <v>10861</v>
      </c>
      <c r="Q35" s="21">
        <f>B5L407C1*B5L428C5</f>
        <v>-0.54086385622177113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15">
        <f>B5L428C2+IF(B5L428C6=NULL_VALUE,0,B5L428C6)+IF(B5L428C9=NULL_VALUE,0,B5L428C9)+IF(B5L428C12=NULL_VALUE,0,B5L428C12)</f>
        <v>34.047798327124639</v>
      </c>
    </row>
    <row r="36" spans="1:29" x14ac:dyDescent="0.3">
      <c r="A36" s="11">
        <v>429</v>
      </c>
      <c r="B36" s="14" t="s">
        <v>945</v>
      </c>
      <c r="C36" s="11" t="s">
        <v>5384</v>
      </c>
      <c r="D36" s="16" t="s">
        <v>10864</v>
      </c>
      <c r="E36" s="21">
        <f>B3L323C2</f>
        <v>2.0505213452995209E-4</v>
      </c>
      <c r="F36" s="16" t="s">
        <v>10865</v>
      </c>
      <c r="G36" s="15">
        <f>B5L401C1*B5L429C1</f>
        <v>175.48246759752578</v>
      </c>
      <c r="H36" s="16" t="s">
        <v>10866</v>
      </c>
      <c r="I36" s="21">
        <f>B5L405C1*B5L429C1</f>
        <v>6.5428035085817111</v>
      </c>
      <c r="J36" s="16" t="s">
        <v>10867</v>
      </c>
      <c r="K36" s="23">
        <f>B5L406C1*B5L429C1</f>
        <v>6.1515640358985628E-3</v>
      </c>
      <c r="L36" s="16" t="s">
        <v>10868</v>
      </c>
      <c r="M36" s="21">
        <f>B3L421C3</f>
        <v>0.22082448299085844</v>
      </c>
      <c r="N36" s="16" t="s">
        <v>10869</v>
      </c>
      <c r="O36" s="15">
        <f>B5L403C1*B5L429C5</f>
        <v>20127.235429315584</v>
      </c>
      <c r="P36" s="16" t="s">
        <v>10870</v>
      </c>
      <c r="Q36" s="15">
        <f>B5L407C1*B5L429C5</f>
        <v>1056.6451511112577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20302.717896913109</v>
      </c>
    </row>
    <row r="37" spans="1:29" x14ac:dyDescent="0.3">
      <c r="A37" s="11">
        <v>430</v>
      </c>
      <c r="B37" s="14" t="s">
        <v>945</v>
      </c>
      <c r="C37" s="11" t="s">
        <v>6418</v>
      </c>
      <c r="D37" s="16" t="s">
        <v>10873</v>
      </c>
      <c r="E37" s="15">
        <f>B3L324C2</f>
        <v>0</v>
      </c>
      <c r="F37" s="16" t="s">
        <v>10874</v>
      </c>
      <c r="G37" s="15">
        <f>B5L401C1*B5L430C1</f>
        <v>0</v>
      </c>
      <c r="H37" s="16" t="s">
        <v>10875</v>
      </c>
      <c r="I37" s="15">
        <f>B5L405C1*B5L430C1</f>
        <v>0</v>
      </c>
      <c r="J37" s="16" t="s">
        <v>10876</v>
      </c>
      <c r="K37" s="23">
        <f>B5L406C1*B5L430C1</f>
        <v>0</v>
      </c>
      <c r="L37" s="16" t="s">
        <v>10877</v>
      </c>
      <c r="M37" s="21">
        <f>B3L422C3</f>
        <v>6.0336179572075148E-2</v>
      </c>
      <c r="N37" s="16" t="s">
        <v>10878</v>
      </c>
      <c r="O37" s="15">
        <f>B5L403C1*B5L430C5</f>
        <v>5499.3924346825761</v>
      </c>
      <c r="P37" s="16" t="s">
        <v>10879</v>
      </c>
      <c r="Q37" s="21">
        <f>B5L407C1*B5L430C5</f>
        <v>288.70861925237961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15">
        <f>B5L430C2+IF(B5L430C6=NULL_VALUE,0,B5L430C6)+IF(B5L430C9=NULL_VALUE,0,B5L430C9)+IF(B5L430C12=NULL_VALUE,0,B5L430C12)</f>
        <v>5499.3924346825761</v>
      </c>
    </row>
    <row r="38" spans="1:29" x14ac:dyDescent="0.3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3">
      <c r="A39" s="11">
        <v>432</v>
      </c>
      <c r="B39" s="14" t="s">
        <v>945</v>
      </c>
      <c r="C39" s="11" t="s">
        <v>5387</v>
      </c>
      <c r="D39" s="16" t="s">
        <v>10891</v>
      </c>
      <c r="E39" s="21">
        <f>B3L326C2</f>
        <v>2.6940680492016614E-3</v>
      </c>
      <c r="F39" s="16" t="s">
        <v>10892</v>
      </c>
      <c r="G39" s="15">
        <f>B5L401C1*B5L432C1</f>
        <v>2305.5683386729315</v>
      </c>
      <c r="H39" s="16" t="s">
        <v>10893</v>
      </c>
      <c r="I39" s="21">
        <f>B5L405C1*B5L432C1</f>
        <v>85.962323313926618</v>
      </c>
      <c r="J39" s="16" t="s">
        <v>10894</v>
      </c>
      <c r="K39" s="23">
        <f>B5L406C1*B5L432C1</f>
        <v>8.0822041476049836E-2</v>
      </c>
      <c r="L39" s="16" t="s">
        <v>10895</v>
      </c>
      <c r="M39" s="21">
        <f>B3L326C5</f>
        <v>2.1845563949721199E-2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21">
        <f>B5L409C1*B5L432C5</f>
        <v>9.1751368588829045</v>
      </c>
      <c r="X39" s="16" t="s">
        <v>10897</v>
      </c>
      <c r="Y39" s="15">
        <f>B5L410C1*B5L432C5</f>
        <v>0</v>
      </c>
      <c r="Z39" s="16" t="s">
        <v>10898</v>
      </c>
      <c r="AA39" s="15">
        <f>B5L404C1*B5L432C5</f>
        <v>230.36757328987579</v>
      </c>
      <c r="AB39" s="16" t="s">
        <v>10899</v>
      </c>
      <c r="AC39" s="15">
        <f>B5L432C2+IF(B5L432C6=NULL_VALUE,0,B5L432C6)+IF(B5L432C9=NULL_VALUE,0,B5L432C9)+IF(B5L432C12=NULL_VALUE,0,B5L432C12)</f>
        <v>2535.9359119628075</v>
      </c>
    </row>
    <row r="40" spans="1:29" x14ac:dyDescent="0.3">
      <c r="A40" s="11">
        <v>433</v>
      </c>
      <c r="B40" s="14" t="s">
        <v>945</v>
      </c>
      <c r="C40" s="11" t="s">
        <v>10693</v>
      </c>
      <c r="D40" s="16" t="s">
        <v>10900</v>
      </c>
      <c r="E40" s="15">
        <f>B3L327C2</f>
        <v>0</v>
      </c>
      <c r="F40" s="16" t="s">
        <v>10901</v>
      </c>
      <c r="G40" s="15">
        <f>B5L401C1*B5L433C1</f>
        <v>0</v>
      </c>
      <c r="H40" s="16" t="s">
        <v>10902</v>
      </c>
      <c r="I40" s="15">
        <f>B5L405C1*B5L433C1</f>
        <v>0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0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15">
        <f>B5L409C1*B5L433C5</f>
        <v>0</v>
      </c>
      <c r="X40" s="16" t="s">
        <v>10906</v>
      </c>
      <c r="Y40" s="15">
        <f>B5L410C1*B5L433C5</f>
        <v>0</v>
      </c>
      <c r="Z40" s="16" t="s">
        <v>10907</v>
      </c>
      <c r="AA40" s="15">
        <f>B5L404C1*B5L433C5</f>
        <v>0</v>
      </c>
      <c r="AB40" s="16" t="s">
        <v>10908</v>
      </c>
      <c r="AC40" s="15">
        <f>B5L433C2+IF(B5L433C6=NULL_VALUE,0,B5L433C6)+IF(B5L433C9=NULL_VALUE,0,B5L433C9)+IF(B5L433C12=NULL_VALUE,0,B5L433C12)</f>
        <v>0</v>
      </c>
    </row>
    <row r="41" spans="1:29" x14ac:dyDescent="0.3">
      <c r="A41" s="11">
        <v>434</v>
      </c>
      <c r="B41" s="14" t="s">
        <v>945</v>
      </c>
      <c r="C41" s="11" t="s">
        <v>5389</v>
      </c>
      <c r="D41" s="16" t="s">
        <v>10909</v>
      </c>
      <c r="E41" s="21">
        <f>B3L328C2</f>
        <v>2.0903592594452507E-4</v>
      </c>
      <c r="F41" s="16" t="s">
        <v>10910</v>
      </c>
      <c r="G41" s="15">
        <f>B5L401C1*B5L434C1</f>
        <v>178.89177396454139</v>
      </c>
      <c r="H41" s="16" t="s">
        <v>10911</v>
      </c>
      <c r="I41" s="21">
        <f>B5L405C1*B5L434C1</f>
        <v>6.6699183250379059</v>
      </c>
      <c r="J41" s="16" t="s">
        <v>10912</v>
      </c>
      <c r="K41" s="23">
        <f>B5L406C1*B5L434C1</f>
        <v>6.2710777783357517E-3</v>
      </c>
      <c r="L41" s="16" t="s">
        <v>10913</v>
      </c>
      <c r="M41" s="21">
        <f>B3L328C5</f>
        <v>1.695023141439768E-3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21">
        <f>B5L409C1*B5L434C5</f>
        <v>0.7119097194047026</v>
      </c>
      <c r="X41" s="16" t="s">
        <v>10915</v>
      </c>
      <c r="Y41" s="15">
        <f>B5L410C1*B5L434C5</f>
        <v>0</v>
      </c>
      <c r="Z41" s="16" t="s">
        <v>10916</v>
      </c>
      <c r="AA41" s="15">
        <f>B5L404C1*B5L434C5</f>
        <v>17.874492444432622</v>
      </c>
      <c r="AB41" s="16" t="s">
        <v>10917</v>
      </c>
      <c r="AC41" s="15">
        <f>B5L434C2+IF(B5L434C6=NULL_VALUE,0,B5L434C6)+IF(B5L434C9=NULL_VALUE,0,B5L434C9)+IF(B5L434C12=NULL_VALUE,0,B5L434C12)</f>
        <v>196.76626640897402</v>
      </c>
    </row>
    <row r="42" spans="1:29" x14ac:dyDescent="0.3">
      <c r="A42" s="11">
        <v>435</v>
      </c>
      <c r="B42" s="14" t="s">
        <v>945</v>
      </c>
      <c r="C42" s="11" t="s">
        <v>7832</v>
      </c>
      <c r="D42" s="16" t="s">
        <v>10918</v>
      </c>
      <c r="E42" s="21">
        <f>B3L337C2</f>
        <v>1.4666498664359876E-3</v>
      </c>
      <c r="F42" s="16" t="s">
        <v>10919</v>
      </c>
      <c r="G42" s="15">
        <f>B5L401C1*B5L435C1</f>
        <v>1255.1507364395386</v>
      </c>
      <c r="H42" s="16" t="s">
        <v>10920</v>
      </c>
      <c r="I42" s="21">
        <f>B5L405C1*B5L435C1</f>
        <v>46.797863938239495</v>
      </c>
      <c r="J42" s="16" t="s">
        <v>10921</v>
      </c>
      <c r="K42" s="23">
        <f>B5L406C1*B5L435C1</f>
        <v>4.3999495993079632E-2</v>
      </c>
      <c r="L42" s="16" t="s">
        <v>10922</v>
      </c>
      <c r="M42" s="21">
        <f>B3L337C5</f>
        <v>1.1892718693045576E-2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21">
        <f>B5L409C1*B5L435C5</f>
        <v>4.9949418510791421</v>
      </c>
      <c r="X42" s="16" t="s">
        <v>10924</v>
      </c>
      <c r="Y42" s="15">
        <f>B5L410C1*B5L435C5</f>
        <v>0</v>
      </c>
      <c r="Z42" s="16" t="s">
        <v>10925</v>
      </c>
      <c r="AA42" s="15">
        <f>B5L404C1*B5L435C5</f>
        <v>125.41204024037188</v>
      </c>
      <c r="AB42" s="16" t="s">
        <v>10926</v>
      </c>
      <c r="AC42" s="15">
        <f>B5L435C2+IF(B5L435C6=NULL_VALUE,0,B5L435C6)+IF(B5L435C9=NULL_VALUE,0,B5L435C9)+IF(B5L435C12=NULL_VALUE,0,B5L435C12)</f>
        <v>1380.5627766799105</v>
      </c>
    </row>
    <row r="43" spans="1:29" x14ac:dyDescent="0.3">
      <c r="A43" s="11">
        <v>436</v>
      </c>
      <c r="B43" s="14" t="s">
        <v>945</v>
      </c>
      <c r="C43" s="11" t="s">
        <v>6433</v>
      </c>
      <c r="D43" s="16" t="s">
        <v>10927</v>
      </c>
      <c r="E43" s="21">
        <f>B3L331C2</f>
        <v>2.7372954371393622E-2</v>
      </c>
      <c r="F43" s="16" t="s">
        <v>10928</v>
      </c>
      <c r="G43" s="15">
        <f>B5L401C1*B5L436C1</f>
        <v>23425.620950192973</v>
      </c>
      <c r="H43" s="16" t="s">
        <v>10929</v>
      </c>
      <c r="I43" s="21">
        <f>B5L405C1*B5L436C1</f>
        <v>873.41622808242766</v>
      </c>
      <c r="J43" s="16" t="s">
        <v>10930</v>
      </c>
      <c r="K43" s="23">
        <f>B5L406C1*B5L436C1</f>
        <v>0.82118863114180862</v>
      </c>
      <c r="L43" s="16" t="s">
        <v>10931</v>
      </c>
      <c r="M43" s="21">
        <f>B3L331C5</f>
        <v>0.2219608466795335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21">
        <f>B5L409C1*B5L436C5</f>
        <v>93.223555605404073</v>
      </c>
      <c r="X43" s="16" t="s">
        <v>10933</v>
      </c>
      <c r="Y43" s="15">
        <f>B5L410C1*B5L436C5</f>
        <v>0</v>
      </c>
      <c r="Z43" s="16" t="s">
        <v>10934</v>
      </c>
      <c r="AA43" s="15">
        <f>B5L404C1*B5L436C5</f>
        <v>2340.6391216365409</v>
      </c>
      <c r="AB43" s="16" t="s">
        <v>10935</v>
      </c>
      <c r="AC43" s="15">
        <f>B5L436C2+IF(B5L436C6=NULL_VALUE,0,B5L436C6)+IF(B5L436C9=NULL_VALUE,0,B5L436C9)+IF(B5L436C12=NULL_VALUE,0,B5L436C12)</f>
        <v>25766.260071829514</v>
      </c>
    </row>
    <row r="44" spans="1:29" x14ac:dyDescent="0.3">
      <c r="A44" s="11">
        <v>437</v>
      </c>
      <c r="B44" s="14" t="s">
        <v>945</v>
      </c>
      <c r="C44" s="11" t="s">
        <v>6880</v>
      </c>
      <c r="D44" s="16" t="s">
        <v>10936</v>
      </c>
      <c r="E44" s="15">
        <f>B3L332C2</f>
        <v>0</v>
      </c>
      <c r="F44" s="16" t="s">
        <v>10937</v>
      </c>
      <c r="G44" s="15">
        <f>B5L401C1*B5L437C1</f>
        <v>0</v>
      </c>
      <c r="H44" s="16" t="s">
        <v>10938</v>
      </c>
      <c r="I44" s="15">
        <f>B5L405C1*B5L437C1</f>
        <v>0</v>
      </c>
      <c r="J44" s="16" t="s">
        <v>10939</v>
      </c>
      <c r="K44" s="23">
        <f>B5L406C1*B5L437C1</f>
        <v>0</v>
      </c>
      <c r="L44" s="16" t="s">
        <v>10940</v>
      </c>
      <c r="M44" s="21">
        <f>B3L332C5</f>
        <v>0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15">
        <f>B5L409C1*B5L437C5</f>
        <v>0</v>
      </c>
      <c r="X44" s="16" t="s">
        <v>10942</v>
      </c>
      <c r="Y44" s="15">
        <f>B5L410C1*B5L437C5</f>
        <v>0</v>
      </c>
      <c r="Z44" s="16" t="s">
        <v>10943</v>
      </c>
      <c r="AA44" s="15">
        <f>B5L404C1*B5L437C5</f>
        <v>0</v>
      </c>
      <c r="AB44" s="16" t="s">
        <v>10944</v>
      </c>
      <c r="AC44" s="15">
        <f>B5L437C2+IF(B5L437C6=NULL_VALUE,0,B5L437C6)+IF(B5L437C9=NULL_VALUE,0,B5L437C9)+IF(B5L437C12=NULL_VALUE,0,B5L437C12)</f>
        <v>0</v>
      </c>
    </row>
    <row r="45" spans="1:29" x14ac:dyDescent="0.3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3">
      <c r="A46" s="11">
        <v>439</v>
      </c>
      <c r="B46" s="14" t="s">
        <v>945</v>
      </c>
      <c r="C46" s="11" t="s">
        <v>8191</v>
      </c>
      <c r="D46" s="16" t="s">
        <v>10954</v>
      </c>
      <c r="E46" s="21">
        <f>B3L334C2</f>
        <v>4.8915095065072732E-3</v>
      </c>
      <c r="F46" s="16" t="s">
        <v>10955</v>
      </c>
      <c r="G46" s="15">
        <f>B5L401C1*B5L439C1</f>
        <v>4186.1264231476152</v>
      </c>
      <c r="H46" s="16" t="s">
        <v>10956</v>
      </c>
      <c r="I46" s="21">
        <f>B5L405C1*B5L439C1</f>
        <v>156.07828533363408</v>
      </c>
      <c r="J46" s="16" t="s">
        <v>10957</v>
      </c>
      <c r="K46" s="23">
        <f>B5L406C1*B5L439C1</f>
        <v>0.14674528519521821</v>
      </c>
      <c r="L46" s="16" t="s">
        <v>10958</v>
      </c>
      <c r="M46" s="21">
        <f>B3L334C5</f>
        <v>3.9664099712232295E-2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21">
        <f>B5L409C1*B5L439C5</f>
        <v>16.658921879137566</v>
      </c>
      <c r="X46" s="16" t="s">
        <v>10960</v>
      </c>
      <c r="Y46" s="15">
        <f>B5L410C1*B5L439C5</f>
        <v>0</v>
      </c>
      <c r="Z46" s="16" t="s">
        <v>10961</v>
      </c>
      <c r="AA46" s="15">
        <f>B5L404C1*B5L439C5</f>
        <v>418.26900960143115</v>
      </c>
      <c r="AB46" s="16" t="s">
        <v>10962</v>
      </c>
      <c r="AC46" s="15">
        <f>B5L439C2+IF(B5L439C6=NULL_VALUE,0,B5L439C6)+IF(B5L439C9=NULL_VALUE,0,B5L439C9)+IF(B5L439C12=NULL_VALUE,0,B5L439C12)</f>
        <v>4604.3954327490464</v>
      </c>
    </row>
    <row r="47" spans="1:29" x14ac:dyDescent="0.3">
      <c r="A47" s="11">
        <v>440</v>
      </c>
      <c r="B47" s="14" t="s">
        <v>945</v>
      </c>
      <c r="C47" s="11" t="s">
        <v>10694</v>
      </c>
      <c r="D47" s="16" t="s">
        <v>10963</v>
      </c>
      <c r="E47" s="21">
        <f>B3L335C2</f>
        <v>3.9600634227531503E-2</v>
      </c>
      <c r="F47" s="16" t="s">
        <v>10964</v>
      </c>
      <c r="G47" s="15">
        <f>B5L401C1*B5L440C1</f>
        <v>33890.000845902883</v>
      </c>
      <c r="H47" s="16" t="s">
        <v>10965</v>
      </c>
      <c r="I47" s="15">
        <f>B5L405C1*B5L440C1</f>
        <v>1263.5770369320753</v>
      </c>
      <c r="J47" s="16" t="s">
        <v>10966</v>
      </c>
      <c r="K47" s="23">
        <f>B5L406C1*B5L440C1</f>
        <v>1.1880190268259452</v>
      </c>
      <c r="L47" s="16" t="s">
        <v>10967</v>
      </c>
      <c r="M47" s="21">
        <f>B3L335C5</f>
        <v>0.32111222570024317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21">
        <f>B5L409C1*B5L440C5</f>
        <v>134.86713479410213</v>
      </c>
      <c r="X47" s="16" t="s">
        <v>10969</v>
      </c>
      <c r="Y47" s="15">
        <f>B5L410C1*B5L440C5</f>
        <v>0</v>
      </c>
      <c r="Z47" s="16" t="s">
        <v>10970</v>
      </c>
      <c r="AA47" s="15">
        <f>B5L404C1*B5L440C5</f>
        <v>3386.2181062723257</v>
      </c>
      <c r="AB47" s="16" t="s">
        <v>10971</v>
      </c>
      <c r="AC47" s="15">
        <f>B5L440C2+IF(B5L440C6=NULL_VALUE,0,B5L440C6)+IF(B5L440C9=NULL_VALUE,0,B5L440C9)+IF(B5L440C12=NULL_VALUE,0,B5L440C12)</f>
        <v>37276.218952175208</v>
      </c>
    </row>
    <row r="48" spans="1:29" x14ac:dyDescent="0.3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4.7088494403860634E-2</v>
      </c>
      <c r="F48" s="16" t="s">
        <v>10973</v>
      </c>
      <c r="G48" s="15">
        <f>B5L401C1*B5L441C1</f>
        <v>40298.069622068419</v>
      </c>
      <c r="H48" s="16" t="s">
        <v>10974</v>
      </c>
      <c r="I48" s="15">
        <f>B5L405C1*B5L441C1</f>
        <v>1502.4996794383851</v>
      </c>
      <c r="J48" s="16" t="s">
        <v>10975</v>
      </c>
      <c r="K48" s="23">
        <f>B5L406C1*B5L441C1</f>
        <v>1.412654832115819</v>
      </c>
      <c r="L48" s="16" t="s">
        <v>10976</v>
      </c>
      <c r="M48" s="21">
        <f>B3L336C5</f>
        <v>0.3818295221237844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21">
        <f>B5L409C1*B5L441C5</f>
        <v>160.36839929198945</v>
      </c>
      <c r="X48" s="16" t="s">
        <v>10978</v>
      </c>
      <c r="Y48" s="15">
        <f>B5L410C1*B5L441C5</f>
        <v>0</v>
      </c>
      <c r="Z48" s="16" t="s">
        <v>10979</v>
      </c>
      <c r="AA48" s="15">
        <f>B5L404C1*B5L441C5</f>
        <v>4026.4989553273467</v>
      </c>
      <c r="AB48" s="16" t="s">
        <v>10980</v>
      </c>
      <c r="AC48" s="15">
        <f>B5L441C2+IF(B5L441C6=NULL_VALUE,0,B5L441C6)+IF(B5L441C9=NULL_VALUE,0,B5L441C9)+IF(B5L441C12=NULL_VALUE,0,B5L441C12)</f>
        <v>44324.568577395767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E5B5EB-B7AF-4115-B810-36C93A6D4766}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10981</v>
      </c>
    </row>
    <row r="3" spans="1:11" x14ac:dyDescent="0.3">
      <c r="B3" s="13" t="s">
        <v>10663</v>
      </c>
    </row>
    <row r="4" spans="1:11" x14ac:dyDescent="0.3">
      <c r="B4" s="13" t="s">
        <v>10982</v>
      </c>
    </row>
    <row r="5" spans="1:11" x14ac:dyDescent="0.3">
      <c r="B5" s="11" t="s">
        <v>10983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3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13027762.905365914</v>
      </c>
      <c r="F8" s="16" t="s">
        <v>11038</v>
      </c>
      <c r="G8" s="21">
        <f>B3L216C1</f>
        <v>0.37</v>
      </c>
      <c r="H8" s="16" t="s">
        <v>11039</v>
      </c>
      <c r="I8" s="15">
        <f>B5L501C1*B5L501C2</f>
        <v>4820272.2749853879</v>
      </c>
      <c r="J8" s="16" t="s">
        <v>11040</v>
      </c>
      <c r="K8" s="17">
        <f>B5L501C1-B5L501C3</f>
        <v>8207490.6303805262</v>
      </c>
    </row>
    <row r="9" spans="1:11" x14ac:dyDescent="0.3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12645840.085606156</v>
      </c>
      <c r="F9" s="16" t="s">
        <v>11042</v>
      </c>
      <c r="G9" s="21">
        <f>B3L209C4</f>
        <v>0.77331565679688952</v>
      </c>
      <c r="H9" s="16" t="s">
        <v>11043</v>
      </c>
      <c r="I9" s="15">
        <f>B5L502C1*B5L502C2</f>
        <v>9779226.1315489579</v>
      </c>
      <c r="J9" s="16" t="s">
        <v>11044</v>
      </c>
      <c r="K9" s="17">
        <f>B5L502C1-B5L502C3</f>
        <v>2866613.954057198</v>
      </c>
    </row>
    <row r="10" spans="1:11" x14ac:dyDescent="0.3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973699.82292469079</v>
      </c>
      <c r="F10" s="16" t="s">
        <v>11042</v>
      </c>
      <c r="G10" s="21">
        <f>B3L209C4</f>
        <v>0.77331565679688952</v>
      </c>
      <c r="H10" s="16" t="s">
        <v>11046</v>
      </c>
      <c r="I10" s="15">
        <f>B5L503C1*B5L503C2</f>
        <v>752977.31808802229</v>
      </c>
      <c r="J10" s="16" t="s">
        <v>11047</v>
      </c>
      <c r="K10" s="17">
        <f>B5L503C1-B5L503C3</f>
        <v>220722.50483666849</v>
      </c>
    </row>
    <row r="11" spans="1:11" x14ac:dyDescent="0.3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615723.32080912357</v>
      </c>
      <c r="F11" s="16" t="s">
        <v>11049</v>
      </c>
      <c r="G11" s="21">
        <f>B3L202C4</f>
        <v>0.74639309876152382</v>
      </c>
      <c r="H11" s="16" t="s">
        <v>11050</v>
      </c>
      <c r="I11" s="15">
        <f>B5L504C1*B5L504C2</f>
        <v>459571.63739845756</v>
      </c>
      <c r="J11" s="16" t="s">
        <v>11051</v>
      </c>
      <c r="K11" s="17">
        <f>B5L504C1-B5L504C3</f>
        <v>156151.68341066601</v>
      </c>
    </row>
    <row r="12" spans="1:11" x14ac:dyDescent="0.3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10344677.444045452</v>
      </c>
      <c r="F12" s="16" t="s">
        <v>11053</v>
      </c>
      <c r="G12" s="21">
        <f>B3L203C4</f>
        <v>0.76710556652409234</v>
      </c>
      <c r="H12" s="16" t="s">
        <v>11054</v>
      </c>
      <c r="I12" s="15">
        <f>B5L505C1*B5L505C2</f>
        <v>7935459.6512234863</v>
      </c>
      <c r="J12" s="16" t="s">
        <v>11055</v>
      </c>
      <c r="K12" s="17">
        <f>B5L505C1-B5L505C3</f>
        <v>2409217.7928219661</v>
      </c>
    </row>
    <row r="13" spans="1:11" x14ac:dyDescent="0.3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0</v>
      </c>
      <c r="F13" s="16" t="s">
        <v>11053</v>
      </c>
      <c r="G13" s="21">
        <f>B3L203C4</f>
        <v>0.76710556652409234</v>
      </c>
      <c r="H13" s="16" t="s">
        <v>11057</v>
      </c>
      <c r="I13" s="15">
        <f>B5L506C1*B5L506C2</f>
        <v>0</v>
      </c>
      <c r="J13" s="16" t="s">
        <v>11058</v>
      </c>
      <c r="K13" s="17">
        <f>B5L506C1-B5L506C3</f>
        <v>0</v>
      </c>
    </row>
    <row r="14" spans="1:11" x14ac:dyDescent="0.3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11310454.9253213</v>
      </c>
      <c r="F14" s="16" t="s">
        <v>11060</v>
      </c>
      <c r="G14" s="21">
        <f>B3L204C4</f>
        <v>0.77635121913867333</v>
      </c>
      <c r="H14" s="16" t="s">
        <v>11061</v>
      </c>
      <c r="I14" s="15">
        <f>B5L507C1*B5L507C2</f>
        <v>8780885.4702862035</v>
      </c>
      <c r="J14" s="16" t="s">
        <v>11062</v>
      </c>
      <c r="K14" s="17">
        <f>B5L507C1-B5L507C3</f>
        <v>2529569.455035096</v>
      </c>
    </row>
    <row r="15" spans="1:11" x14ac:dyDescent="0.3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19908263.311025806</v>
      </c>
      <c r="F15" s="16" t="s">
        <v>11064</v>
      </c>
      <c r="G15" s="21">
        <f>B3L205C4</f>
        <v>0.77549700648399877</v>
      </c>
      <c r="H15" s="16" t="s">
        <v>11065</v>
      </c>
      <c r="I15" s="15">
        <f>B5L508C1*B5L508C2</f>
        <v>15438798.601995734</v>
      </c>
      <c r="J15" s="16" t="s">
        <v>11066</v>
      </c>
      <c r="K15" s="17">
        <f>B5L508C1-B5L508C3</f>
        <v>4469464.7090300713</v>
      </c>
    </row>
    <row r="16" spans="1:11" x14ac:dyDescent="0.3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8629875.2984026242</v>
      </c>
      <c r="F16" s="16" t="s">
        <v>11068</v>
      </c>
      <c r="G16" s="21">
        <f>B3L206C4</f>
        <v>0.77994515648567653</v>
      </c>
      <c r="H16" s="16" t="s">
        <v>11069</v>
      </c>
      <c r="I16" s="15">
        <f>B5L509C1*B5L509C2</f>
        <v>6730829.4400645094</v>
      </c>
      <c r="J16" s="16" t="s">
        <v>11070</v>
      </c>
      <c r="K16" s="17">
        <f>B5L509C1-B5L509C3</f>
        <v>1899045.8583381148</v>
      </c>
    </row>
    <row r="17" spans="1:11" x14ac:dyDescent="0.3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194108.47469381813</v>
      </c>
      <c r="F17" s="16" t="s">
        <v>11042</v>
      </c>
      <c r="G17" s="21">
        <f>B3L209C4</f>
        <v>0.77331565679688952</v>
      </c>
      <c r="H17" s="16" t="s">
        <v>11072</v>
      </c>
      <c r="I17" s="15">
        <f>B5L510C1*B5L510C2</f>
        <v>150107.12259769239</v>
      </c>
      <c r="J17" s="16" t="s">
        <v>11073</v>
      </c>
      <c r="K17" s="17">
        <f>B5L510C1-B5L510C3</f>
        <v>44001.352096125745</v>
      </c>
    </row>
    <row r="18" spans="1:11" x14ac:dyDescent="0.3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31775.137718108883</v>
      </c>
      <c r="F18" s="16" t="s">
        <v>11042</v>
      </c>
      <c r="G18" s="21">
        <f>B3L209C4</f>
        <v>0.77331565679688952</v>
      </c>
      <c r="H18" s="16" t="s">
        <v>11075</v>
      </c>
      <c r="I18" s="15">
        <f>B5L511C1*B5L511C2</f>
        <v>24572.211494290987</v>
      </c>
      <c r="J18" s="16" t="s">
        <v>11076</v>
      </c>
      <c r="K18" s="17">
        <f>B5L511C1-B5L511C3</f>
        <v>7202.9262238178962</v>
      </c>
    </row>
    <row r="19" spans="1:11" x14ac:dyDescent="0.3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460127.61184951186</v>
      </c>
      <c r="F19" s="16" t="s">
        <v>11078</v>
      </c>
      <c r="G19" s="21">
        <f>B3L220C4</f>
        <v>0.92778541665795977</v>
      </c>
      <c r="H19" s="16" t="s">
        <v>11079</v>
      </c>
      <c r="I19" s="15">
        <f>B5L512C1*B5L512C2</f>
        <v>426899.68807563133</v>
      </c>
      <c r="J19" s="16" t="s">
        <v>11080</v>
      </c>
      <c r="K19" s="17">
        <f>B5L512C1-B5L512C3</f>
        <v>33227.923773880524</v>
      </c>
    </row>
    <row r="20" spans="1:11" x14ac:dyDescent="0.3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44324.568577395767</v>
      </c>
      <c r="F20" s="16" t="s">
        <v>11042</v>
      </c>
      <c r="G20" s="21">
        <f>B3L209C4</f>
        <v>0.77331565679688952</v>
      </c>
      <c r="H20" s="16" t="s">
        <v>11082</v>
      </c>
      <c r="I20" s="15">
        <f>B5L513C1*B5L513C2</f>
        <v>34276.882861667575</v>
      </c>
      <c r="J20" s="16" t="s">
        <v>11083</v>
      </c>
      <c r="K20" s="17">
        <f>B5L513C1-B5L513C3</f>
        <v>10047.685715728192</v>
      </c>
    </row>
    <row r="21" spans="1:11" x14ac:dyDescent="0.3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1380.5627766799105</v>
      </c>
      <c r="F21" s="16" t="s">
        <v>11085</v>
      </c>
      <c r="G21" s="15">
        <f>B3L225C4</f>
        <v>0</v>
      </c>
      <c r="H21" s="16" t="s">
        <v>11086</v>
      </c>
      <c r="I21" s="15">
        <f>B5L514C1*B5L514C2</f>
        <v>0</v>
      </c>
      <c r="J21" s="16" t="s">
        <v>11087</v>
      </c>
      <c r="K21" s="17">
        <f>B5L514C1-B5L514C3</f>
        <v>1380.5627766799105</v>
      </c>
    </row>
    <row r="22" spans="1:11" x14ac:dyDescent="0.3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66438.924319682192</v>
      </c>
      <c r="F22" s="16" t="s">
        <v>11089</v>
      </c>
      <c r="G22" s="15">
        <f>B3L218C4</f>
        <v>0</v>
      </c>
      <c r="H22" s="16" t="s">
        <v>11090</v>
      </c>
      <c r="I22" s="15">
        <f>B5L515C1*B5L515C2</f>
        <v>0</v>
      </c>
      <c r="J22" s="16" t="s">
        <v>11091</v>
      </c>
      <c r="K22" s="17">
        <f>B5L515C1-B5L515C3</f>
        <v>66438.924319682192</v>
      </c>
    </row>
    <row r="23" spans="1:11" x14ac:dyDescent="0.3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6270521.5449493108</v>
      </c>
      <c r="F23" s="16" t="s">
        <v>11093</v>
      </c>
      <c r="G23" s="21">
        <f>B3L207C4</f>
        <v>0.75524491279993433</v>
      </c>
      <c r="H23" s="16" t="s">
        <v>11094</v>
      </c>
      <c r="I23" s="15">
        <f>B5L516C1*B5L516C2</f>
        <v>4735779.4974253522</v>
      </c>
      <c r="J23" s="16" t="s">
        <v>11095</v>
      </c>
      <c r="K23" s="17">
        <f>B5L516C1-B5L516C3</f>
        <v>1534742.0475239586</v>
      </c>
    </row>
    <row r="24" spans="1:11" x14ac:dyDescent="0.3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222324.87663211278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17">
        <f>B5L517C1-B5L517C3</f>
        <v>222324.87663211278</v>
      </c>
    </row>
    <row r="25" spans="1:11" x14ac:dyDescent="0.3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1168681.3251177534</v>
      </c>
      <c r="F25" s="16" t="s">
        <v>11042</v>
      </c>
      <c r="G25" s="21">
        <f>B3L209C4</f>
        <v>0.77331565679688952</v>
      </c>
      <c r="H25" s="16" t="s">
        <v>11101</v>
      </c>
      <c r="I25" s="15">
        <f>B5L518C1*B5L518C2</f>
        <v>903759.56651969464</v>
      </c>
      <c r="J25" s="16" t="s">
        <v>11102</v>
      </c>
      <c r="K25" s="17">
        <f>B5L518C1-B5L518C3</f>
        <v>264921.75859805872</v>
      </c>
    </row>
    <row r="26" spans="1:11" x14ac:dyDescent="0.3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1628961.3338728349</v>
      </c>
      <c r="F26" s="16" t="s">
        <v>11104</v>
      </c>
      <c r="G26" s="21">
        <f>B3L208C4</f>
        <v>0.95536392490411104</v>
      </c>
      <c r="H26" s="16" t="s">
        <v>11105</v>
      </c>
      <c r="I26" s="15">
        <f>B5L519C1*B5L519C2</f>
        <v>1556250.8934457877</v>
      </c>
      <c r="J26" s="16" t="s">
        <v>11106</v>
      </c>
      <c r="K26" s="17">
        <f>B5L519C1-B5L519C3</f>
        <v>72710.440427047201</v>
      </c>
    </row>
    <row r="27" spans="1:11" x14ac:dyDescent="0.3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8956626.5541739464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8956626.5541739464</v>
      </c>
      <c r="J27" s="16" t="s">
        <v>11110</v>
      </c>
      <c r="K27" s="17">
        <f>B5L520C1-B5L520C3</f>
        <v>0</v>
      </c>
    </row>
    <row r="28" spans="1:11" x14ac:dyDescent="0.3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448225.29973108973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448225.29973108973</v>
      </c>
    </row>
    <row r="29" spans="1:11" x14ac:dyDescent="0.3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0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0</v>
      </c>
      <c r="J29" s="16" t="s">
        <v>11117</v>
      </c>
      <c r="K29" s="17">
        <f>B5L522C1-B5L522C3</f>
        <v>0</v>
      </c>
    </row>
    <row r="30" spans="1:11" x14ac:dyDescent="0.3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3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1176370.0936198698</v>
      </c>
      <c r="F31" s="16" t="s">
        <v>11042</v>
      </c>
      <c r="G31" s="21">
        <f>B3L209C4</f>
        <v>0.77331565679688952</v>
      </c>
      <c r="H31" s="16" t="s">
        <v>11122</v>
      </c>
      <c r="I31" s="15">
        <f>B5L524C1*B5L524C2</f>
        <v>909705.41158386797</v>
      </c>
      <c r="J31" s="16" t="s">
        <v>11123</v>
      </c>
      <c r="K31" s="17">
        <f>B5L524C1-B5L524C3</f>
        <v>266664.68203600182</v>
      </c>
    </row>
    <row r="32" spans="1:11" x14ac:dyDescent="0.3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437</v>
      </c>
      <c r="F32" s="16" t="s">
        <v>11038</v>
      </c>
      <c r="G32" s="21">
        <f>B3L216C1</f>
        <v>0.37</v>
      </c>
      <c r="H32" s="16" t="s">
        <v>11125</v>
      </c>
      <c r="I32" s="21">
        <f>B5L525C1*B5L525C2</f>
        <v>161.69</v>
      </c>
      <c r="J32" s="16" t="s">
        <v>11126</v>
      </c>
      <c r="K32" s="23">
        <f>B5L525C1-B5L525C3</f>
        <v>275.31</v>
      </c>
    </row>
    <row r="33" spans="1:11" x14ac:dyDescent="0.3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208246</v>
      </c>
      <c r="F33" s="16" t="s">
        <v>11042</v>
      </c>
      <c r="G33" s="21">
        <f>B3L209C4</f>
        <v>0.77331565679688952</v>
      </c>
      <c r="H33" s="16" t="s">
        <v>11128</v>
      </c>
      <c r="I33" s="15">
        <f>B5L526C1*B5L526C2</f>
        <v>161039.89226532506</v>
      </c>
      <c r="J33" s="16" t="s">
        <v>11129</v>
      </c>
      <c r="K33" s="17">
        <f>B5L526C1-B5L526C3</f>
        <v>47206.107734674937</v>
      </c>
    </row>
    <row r="34" spans="1:11" x14ac:dyDescent="0.3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548</v>
      </c>
      <c r="F34" s="16" t="s">
        <v>11042</v>
      </c>
      <c r="G34" s="21">
        <f>B3L209C4</f>
        <v>0.77331565679688952</v>
      </c>
      <c r="H34" s="16" t="s">
        <v>11131</v>
      </c>
      <c r="I34" s="21">
        <f>B5L527C1*B5L527C2</f>
        <v>423.77697992469547</v>
      </c>
      <c r="J34" s="16" t="s">
        <v>11132</v>
      </c>
      <c r="K34" s="23">
        <f>B5L527C1-B5L527C3</f>
        <v>124.22302007530453</v>
      </c>
    </row>
    <row r="35" spans="1:11" x14ac:dyDescent="0.3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7471</v>
      </c>
      <c r="F35" s="16" t="s">
        <v>11042</v>
      </c>
      <c r="G35" s="21">
        <f>B3L209C4</f>
        <v>0.77331565679688952</v>
      </c>
      <c r="H35" s="16" t="s">
        <v>11134</v>
      </c>
      <c r="I35" s="15">
        <f>B5L528C1*B5L528C2</f>
        <v>5777.4412719295615</v>
      </c>
      <c r="J35" s="16" t="s">
        <v>11135</v>
      </c>
      <c r="K35" s="17">
        <f>B5L528C1-B5L528C3</f>
        <v>1693.5587280704385</v>
      </c>
    </row>
    <row r="36" spans="1:11" x14ac:dyDescent="0.3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7</v>
      </c>
      <c r="F36" s="16" t="s">
        <v>11042</v>
      </c>
      <c r="G36" s="21">
        <f>B3L209C4</f>
        <v>0.77331565679688952</v>
      </c>
      <c r="H36" s="16" t="s">
        <v>11137</v>
      </c>
      <c r="I36" s="21">
        <f>B5L529C1*B5L529C2</f>
        <v>5.4132095975782271</v>
      </c>
      <c r="J36" s="16" t="s">
        <v>11138</v>
      </c>
      <c r="K36" s="23">
        <f>B5L529C1-B5L529C3</f>
        <v>1.5867904024217729</v>
      </c>
    </row>
    <row r="37" spans="1:11" x14ac:dyDescent="0.3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14085</v>
      </c>
      <c r="F37" s="16" t="s">
        <v>11049</v>
      </c>
      <c r="G37" s="21">
        <f>B3L202C4</f>
        <v>0.74639309876152382</v>
      </c>
      <c r="H37" s="16" t="s">
        <v>11140</v>
      </c>
      <c r="I37" s="15">
        <f>B5L530C1*B5L530C2</f>
        <v>10512.946796056063</v>
      </c>
      <c r="J37" s="16" t="s">
        <v>11141</v>
      </c>
      <c r="K37" s="17">
        <f>B5L530C1-B5L530C3</f>
        <v>3572.0532039439368</v>
      </c>
    </row>
    <row r="38" spans="1:11" x14ac:dyDescent="0.3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3</v>
      </c>
      <c r="F38" s="16" t="s">
        <v>11049</v>
      </c>
      <c r="G38" s="21">
        <f>B3L202C4</f>
        <v>0.74639309876152382</v>
      </c>
      <c r="H38" s="16" t="s">
        <v>11143</v>
      </c>
      <c r="I38" s="21">
        <f>B5L531C1*B5L531C2</f>
        <v>2.2391792962845716</v>
      </c>
      <c r="J38" s="16" t="s">
        <v>11144</v>
      </c>
      <c r="K38" s="23">
        <f>B5L531C1-B5L531C3</f>
        <v>0.76082070371542843</v>
      </c>
    </row>
    <row r="39" spans="1:11" x14ac:dyDescent="0.3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250850</v>
      </c>
      <c r="F39" s="16" t="s">
        <v>11053</v>
      </c>
      <c r="G39" s="21">
        <f>B3L203C4</f>
        <v>0.76710556652409234</v>
      </c>
      <c r="H39" s="16" t="s">
        <v>11146</v>
      </c>
      <c r="I39" s="15">
        <f>B5L532C1*B5L532C2</f>
        <v>192428.43136256858</v>
      </c>
      <c r="J39" s="16" t="s">
        <v>11147</v>
      </c>
      <c r="K39" s="17">
        <f>B5L532C1-B5L532C3</f>
        <v>58421.568637431425</v>
      </c>
    </row>
    <row r="40" spans="1:11" x14ac:dyDescent="0.3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944311</v>
      </c>
      <c r="F40" s="16" t="s">
        <v>11060</v>
      </c>
      <c r="G40" s="21">
        <f>B3L204C4</f>
        <v>0.77635121913867333</v>
      </c>
      <c r="H40" s="16" t="s">
        <v>11149</v>
      </c>
      <c r="I40" s="15">
        <f>B5L533C1*B5L533C2</f>
        <v>733116.9960960598</v>
      </c>
      <c r="J40" s="16" t="s">
        <v>11150</v>
      </c>
      <c r="K40" s="17">
        <f>B5L533C1-B5L533C3</f>
        <v>211194.0039039402</v>
      </c>
    </row>
    <row r="41" spans="1:11" x14ac:dyDescent="0.3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1061968</v>
      </c>
      <c r="F41" s="16" t="s">
        <v>11064</v>
      </c>
      <c r="G41" s="21">
        <f>B3L205C4</f>
        <v>0.77549700648399877</v>
      </c>
      <c r="H41" s="16" t="s">
        <v>11152</v>
      </c>
      <c r="I41" s="15">
        <f>B5L534C1*B5L534C2</f>
        <v>823553.00498179917</v>
      </c>
      <c r="J41" s="16" t="s">
        <v>11153</v>
      </c>
      <c r="K41" s="17">
        <f>B5L534C1-B5L534C3</f>
        <v>238414.99501820083</v>
      </c>
    </row>
    <row r="42" spans="1:11" x14ac:dyDescent="0.3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541842</v>
      </c>
      <c r="F42" s="16" t="s">
        <v>11068</v>
      </c>
      <c r="G42" s="21">
        <f>B3L206C4</f>
        <v>0.77994515648567653</v>
      </c>
      <c r="H42" s="16" t="s">
        <v>11155</v>
      </c>
      <c r="I42" s="15">
        <f>B5L535C1*B5L535C2</f>
        <v>422607.04348051193</v>
      </c>
      <c r="J42" s="16" t="s">
        <v>11156</v>
      </c>
      <c r="K42" s="17">
        <f>B5L535C1-B5L535C3</f>
        <v>119234.95651948807</v>
      </c>
    </row>
    <row r="43" spans="1:11" x14ac:dyDescent="0.3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672</v>
      </c>
      <c r="F43" s="16" t="s">
        <v>11053</v>
      </c>
      <c r="G43" s="21">
        <f>B3L203C4</f>
        <v>0.76710556652409234</v>
      </c>
      <c r="H43" s="16" t="s">
        <v>11158</v>
      </c>
      <c r="I43" s="21">
        <f>B5L536C1*B5L536C2</f>
        <v>515.49494070419007</v>
      </c>
      <c r="J43" s="16" t="s">
        <v>11159</v>
      </c>
      <c r="K43" s="23">
        <f>B5L536C1-B5L536C3</f>
        <v>156.50505929580993</v>
      </c>
    </row>
    <row r="44" spans="1:11" x14ac:dyDescent="0.3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0</v>
      </c>
      <c r="F44" s="16" t="s">
        <v>11053</v>
      </c>
      <c r="G44" s="21">
        <f>B3L203C4</f>
        <v>0.76710556652409234</v>
      </c>
      <c r="H44" s="16" t="s">
        <v>11161</v>
      </c>
      <c r="I44" s="15">
        <f>B5L537C1*B5L537C2</f>
        <v>0</v>
      </c>
      <c r="J44" s="16" t="s">
        <v>11162</v>
      </c>
      <c r="K44" s="17">
        <f>B5L537C1-B5L537C3</f>
        <v>0</v>
      </c>
    </row>
    <row r="45" spans="1:11" x14ac:dyDescent="0.3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0</v>
      </c>
      <c r="F45" s="16" t="s">
        <v>11053</v>
      </c>
      <c r="G45" s="21">
        <f>B3L203C4</f>
        <v>0.76710556652409234</v>
      </c>
      <c r="H45" s="16" t="s">
        <v>11164</v>
      </c>
      <c r="I45" s="15">
        <f>B5L538C1*B5L538C2</f>
        <v>0</v>
      </c>
      <c r="J45" s="16" t="s">
        <v>11165</v>
      </c>
      <c r="K45" s="17">
        <f>B5L538C1-B5L538C3</f>
        <v>0</v>
      </c>
    </row>
    <row r="46" spans="1:11" x14ac:dyDescent="0.3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1077</v>
      </c>
      <c r="F46" s="16" t="s">
        <v>11060</v>
      </c>
      <c r="G46" s="21">
        <f>B3L204C4</f>
        <v>0.77635121913867333</v>
      </c>
      <c r="H46" s="16" t="s">
        <v>11167</v>
      </c>
      <c r="I46" s="21">
        <f>B5L539C1*B5L539C2</f>
        <v>836.13026301235118</v>
      </c>
      <c r="J46" s="16" t="s">
        <v>11168</v>
      </c>
      <c r="K46" s="23">
        <f>B5L539C1-B5L539C3</f>
        <v>240.86973698764882</v>
      </c>
    </row>
    <row r="47" spans="1:11" x14ac:dyDescent="0.3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1596</v>
      </c>
      <c r="F47" s="16" t="s">
        <v>11064</v>
      </c>
      <c r="G47" s="21">
        <f>B3L205C4</f>
        <v>0.77549700648399877</v>
      </c>
      <c r="H47" s="16" t="s">
        <v>11170</v>
      </c>
      <c r="I47" s="15">
        <f>B5L540C1*B5L540C2</f>
        <v>1237.6932223484621</v>
      </c>
      <c r="J47" s="16" t="s">
        <v>11171</v>
      </c>
      <c r="K47" s="23">
        <f>B5L540C1-B5L540C3</f>
        <v>358.30677765153791</v>
      </c>
    </row>
    <row r="48" spans="1:11" x14ac:dyDescent="0.3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329</v>
      </c>
      <c r="F48" s="16" t="s">
        <v>11068</v>
      </c>
      <c r="G48" s="21">
        <f>B3L206C4</f>
        <v>0.77994515648567653</v>
      </c>
      <c r="H48" s="16" t="s">
        <v>11173</v>
      </c>
      <c r="I48" s="21">
        <f>B5L541C1*B5L541C2</f>
        <v>256.6019564837876</v>
      </c>
      <c r="J48" s="16" t="s">
        <v>11174</v>
      </c>
      <c r="K48" s="23">
        <f>B5L541C1-B5L541C3</f>
        <v>72.398043516212397</v>
      </c>
    </row>
    <row r="49" spans="1:11" x14ac:dyDescent="0.3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5487</v>
      </c>
      <c r="F49" s="16" t="s">
        <v>11042</v>
      </c>
      <c r="G49" s="21">
        <f>B3L209C4</f>
        <v>0.77331565679688952</v>
      </c>
      <c r="H49" s="16" t="s">
        <v>11176</v>
      </c>
      <c r="I49" s="15">
        <f>B5L542C1*B5L542C2</f>
        <v>4243.1830088445331</v>
      </c>
      <c r="J49" s="16" t="s">
        <v>11177</v>
      </c>
      <c r="K49" s="17">
        <f>B5L542C1-B5L542C3</f>
        <v>1243.8169911554669</v>
      </c>
    </row>
    <row r="50" spans="1:11" x14ac:dyDescent="0.3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4</v>
      </c>
      <c r="F50" s="16" t="s">
        <v>11042</v>
      </c>
      <c r="G50" s="21">
        <f>B3L209C4</f>
        <v>0.77331565679688952</v>
      </c>
      <c r="H50" s="16" t="s">
        <v>11179</v>
      </c>
      <c r="I50" s="21">
        <f>B5L543C1*B5L543C2</f>
        <v>3.0932626271875581</v>
      </c>
      <c r="J50" s="16" t="s">
        <v>11180</v>
      </c>
      <c r="K50" s="23">
        <f>B5L543C1-B5L543C3</f>
        <v>0.90673737281244193</v>
      </c>
    </row>
    <row r="51" spans="1:11" x14ac:dyDescent="0.3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1232</v>
      </c>
      <c r="F51" s="16" t="s">
        <v>11042</v>
      </c>
      <c r="G51" s="21">
        <f>B3L209C4</f>
        <v>0.77331565679688952</v>
      </c>
      <c r="H51" s="16" t="s">
        <v>11182</v>
      </c>
      <c r="I51" s="21">
        <f>B5L544C1*B5L544C2</f>
        <v>952.72488917376791</v>
      </c>
      <c r="J51" s="16" t="s">
        <v>11183</v>
      </c>
      <c r="K51" s="23">
        <f>B5L544C1-B5L544C3</f>
        <v>279.27511082623209</v>
      </c>
    </row>
    <row r="52" spans="1:11" x14ac:dyDescent="0.3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4</v>
      </c>
      <c r="F52" s="16" t="s">
        <v>11042</v>
      </c>
      <c r="G52" s="21">
        <f>B3L209C4</f>
        <v>0.77331565679688952</v>
      </c>
      <c r="H52" s="16" t="s">
        <v>11185</v>
      </c>
      <c r="I52" s="21">
        <f>B5L545C1*B5L545C2</f>
        <v>3.0932626271875581</v>
      </c>
      <c r="J52" s="16" t="s">
        <v>11186</v>
      </c>
      <c r="K52" s="23">
        <f>B5L545C1-B5L545C3</f>
        <v>0.90673737281244193</v>
      </c>
    </row>
    <row r="53" spans="1:11" x14ac:dyDescent="0.3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29892</v>
      </c>
      <c r="F53" s="16" t="s">
        <v>11078</v>
      </c>
      <c r="G53" s="21">
        <f>B3L220C4</f>
        <v>0.92778541665795977</v>
      </c>
      <c r="H53" s="16" t="s">
        <v>11188</v>
      </c>
      <c r="I53" s="15">
        <f>B5L546C1*B5L546C2</f>
        <v>27733.361674739732</v>
      </c>
      <c r="J53" s="16" t="s">
        <v>11189</v>
      </c>
      <c r="K53" s="17">
        <f>B5L546C1-B5L546C3</f>
        <v>2158.6383252602682</v>
      </c>
    </row>
    <row r="54" spans="1:11" x14ac:dyDescent="0.3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29</v>
      </c>
      <c r="F54" s="16" t="s">
        <v>11078</v>
      </c>
      <c r="G54" s="21">
        <f>B3L220C4</f>
        <v>0.92778541665795977</v>
      </c>
      <c r="H54" s="16" t="s">
        <v>11191</v>
      </c>
      <c r="I54" s="21">
        <f>B5L547C1*B5L547C2</f>
        <v>26.905777083080835</v>
      </c>
      <c r="J54" s="16" t="s">
        <v>11192</v>
      </c>
      <c r="K54" s="23">
        <f>B5L547C1-B5L547C3</f>
        <v>2.0942229169191648</v>
      </c>
    </row>
    <row r="55" spans="1:11" x14ac:dyDescent="0.3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1502.4996794383851</v>
      </c>
      <c r="F55" s="16" t="s">
        <v>11042</v>
      </c>
      <c r="G55" s="21">
        <f>B3L209C4</f>
        <v>0.77331565679688952</v>
      </c>
      <c r="H55" s="16" t="s">
        <v>11194</v>
      </c>
      <c r="I55" s="15">
        <f>B5L548C1*B5L548C2</f>
        <v>1161.9065264420108</v>
      </c>
      <c r="J55" s="16" t="s">
        <v>11195</v>
      </c>
      <c r="K55" s="23">
        <f>B5L548C1-B5L548C3</f>
        <v>340.59315299637433</v>
      </c>
    </row>
    <row r="56" spans="1:11" x14ac:dyDescent="0.3">
      <c r="A56" s="11">
        <v>549</v>
      </c>
      <c r="B56" s="14" t="s">
        <v>7407</v>
      </c>
      <c r="C56" s="11" t="s">
        <v>11015</v>
      </c>
      <c r="D56" s="16" t="s">
        <v>11196</v>
      </c>
      <c r="E56" s="15">
        <f>B5L441C4</f>
        <v>1.412654832115819</v>
      </c>
      <c r="F56" s="16" t="s">
        <v>11042</v>
      </c>
      <c r="G56" s="21">
        <f>B3L209C4</f>
        <v>0.77331565679688952</v>
      </c>
      <c r="H56" s="16" t="s">
        <v>11197</v>
      </c>
      <c r="I56" s="21">
        <f>B5L549C1*B5L549C2</f>
        <v>1.0924280993249442</v>
      </c>
      <c r="J56" s="16" t="s">
        <v>11198</v>
      </c>
      <c r="K56" s="23">
        <f>B5L549C1-B5L549C3</f>
        <v>0.32022673279087477</v>
      </c>
    </row>
    <row r="57" spans="1:11" x14ac:dyDescent="0.3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2450</v>
      </c>
      <c r="F57" s="16" t="s">
        <v>11089</v>
      </c>
      <c r="G57" s="15">
        <f>B3L218C4</f>
        <v>0</v>
      </c>
      <c r="H57" s="16" t="s">
        <v>11200</v>
      </c>
      <c r="I57" s="15">
        <f>B5L550C1*B5L550C2</f>
        <v>0</v>
      </c>
      <c r="J57" s="16" t="s">
        <v>11201</v>
      </c>
      <c r="K57" s="17">
        <f>B5L550C1-B5L550C3</f>
        <v>2450</v>
      </c>
    </row>
    <row r="58" spans="1:11" x14ac:dyDescent="0.3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0</v>
      </c>
      <c r="F58" s="16" t="s">
        <v>11089</v>
      </c>
      <c r="G58" s="15">
        <f>B3L218C4</f>
        <v>0</v>
      </c>
      <c r="H58" s="16" t="s">
        <v>11203</v>
      </c>
      <c r="I58" s="15">
        <f>B5L551C1*B5L551C2</f>
        <v>0</v>
      </c>
      <c r="J58" s="16" t="s">
        <v>11204</v>
      </c>
      <c r="K58" s="17">
        <f>B5L551C1-B5L551C3</f>
        <v>0</v>
      </c>
    </row>
    <row r="59" spans="1:11" x14ac:dyDescent="0.3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525122</v>
      </c>
      <c r="F59" s="16" t="s">
        <v>11093</v>
      </c>
      <c r="G59" s="21">
        <f>B3L207C4</f>
        <v>0.75524491279993433</v>
      </c>
      <c r="H59" s="16" t="s">
        <v>11206</v>
      </c>
      <c r="I59" s="15">
        <f>B5L552C1*B5L552C2</f>
        <v>396595.71909932711</v>
      </c>
      <c r="J59" s="16" t="s">
        <v>11207</v>
      </c>
      <c r="K59" s="17">
        <f>B5L552C1-B5L552C3</f>
        <v>128526.28090067289</v>
      </c>
    </row>
    <row r="60" spans="1:11" x14ac:dyDescent="0.3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381</v>
      </c>
      <c r="F60" s="16" t="s">
        <v>11093</v>
      </c>
      <c r="G60" s="21">
        <f>B3L207C4</f>
        <v>0.75524491279993433</v>
      </c>
      <c r="H60" s="16" t="s">
        <v>11209</v>
      </c>
      <c r="I60" s="21">
        <f>B5L553C1*B5L553C2</f>
        <v>287.74831177677498</v>
      </c>
      <c r="J60" s="16" t="s">
        <v>11210</v>
      </c>
      <c r="K60" s="23">
        <f>B5L553C1-B5L553C3</f>
        <v>93.251688223225017</v>
      </c>
    </row>
    <row r="61" spans="1:11" x14ac:dyDescent="0.3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86273</v>
      </c>
      <c r="F61" s="16" t="s">
        <v>11042</v>
      </c>
      <c r="G61" s="21">
        <f>B3L209C4</f>
        <v>0.77331565679688952</v>
      </c>
      <c r="H61" s="16" t="s">
        <v>11212</v>
      </c>
      <c r="I61" s="15">
        <f>B5L554C1*B5L554C2</f>
        <v>66716.261658838048</v>
      </c>
      <c r="J61" s="16" t="s">
        <v>11213</v>
      </c>
      <c r="K61" s="17">
        <f>B5L554C1-B5L554C3</f>
        <v>19556.738341161952</v>
      </c>
    </row>
    <row r="62" spans="1:11" x14ac:dyDescent="0.3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173</v>
      </c>
      <c r="F62" s="16" t="s">
        <v>11042</v>
      </c>
      <c r="G62" s="21">
        <f>B3L209C4</f>
        <v>0.77331565679688952</v>
      </c>
      <c r="H62" s="16" t="s">
        <v>11215</v>
      </c>
      <c r="I62" s="21">
        <f>B5L555C1*B5L555C2</f>
        <v>133.78360862586189</v>
      </c>
      <c r="J62" s="16" t="s">
        <v>11216</v>
      </c>
      <c r="K62" s="23">
        <f>B5L555C1-B5L555C3</f>
        <v>39.216391374138112</v>
      </c>
    </row>
    <row r="63" spans="1:11" x14ac:dyDescent="0.3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72801</v>
      </c>
      <c r="F63" s="16" t="s">
        <v>11104</v>
      </c>
      <c r="G63" s="21">
        <f>B3L208C4</f>
        <v>0.95536392490411104</v>
      </c>
      <c r="H63" s="16" t="s">
        <v>11218</v>
      </c>
      <c r="I63" s="15">
        <f>B5L556C1*B5L556C2</f>
        <v>69551.449096944183</v>
      </c>
      <c r="J63" s="16" t="s">
        <v>11219</v>
      </c>
      <c r="K63" s="17">
        <f>B5L556C1-B5L556C3</f>
        <v>3249.5509030558169</v>
      </c>
    </row>
    <row r="64" spans="1:11" x14ac:dyDescent="0.3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135</v>
      </c>
      <c r="F64" s="16" t="s">
        <v>11104</v>
      </c>
      <c r="G64" s="21">
        <f>B3L208C4</f>
        <v>0.95536392490411104</v>
      </c>
      <c r="H64" s="16" t="s">
        <v>11221</v>
      </c>
      <c r="I64" s="21">
        <f>B5L557C1*B5L557C2</f>
        <v>128.97412986205498</v>
      </c>
      <c r="J64" s="16" t="s">
        <v>11222</v>
      </c>
      <c r="K64" s="23">
        <f>B5L557C1-B5L557C3</f>
        <v>6.0258701379450201</v>
      </c>
    </row>
    <row r="65" spans="1:11" x14ac:dyDescent="0.3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8992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8992</v>
      </c>
    </row>
    <row r="66" spans="1:11" x14ac:dyDescent="0.3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28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28</v>
      </c>
    </row>
    <row r="67" spans="1:11" x14ac:dyDescent="0.3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97183</v>
      </c>
      <c r="F67" s="16" t="s">
        <v>11042</v>
      </c>
      <c r="G67" s="21">
        <f>B3L209C4</f>
        <v>0.77331565679688952</v>
      </c>
      <c r="H67" s="16" t="s">
        <v>11230</v>
      </c>
      <c r="I67" s="15">
        <f>B5L560C1*B5L560C2</f>
        <v>75153.135474492112</v>
      </c>
      <c r="J67" s="16" t="s">
        <v>11231</v>
      </c>
      <c r="K67" s="17">
        <f>B5L560C1-B5L560C3</f>
        <v>22029.864525507888</v>
      </c>
    </row>
    <row r="68" spans="1:11" x14ac:dyDescent="0.3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7339</v>
      </c>
      <c r="F68" s="16" t="s">
        <v>11042</v>
      </c>
      <c r="G68" s="21">
        <f>B3L209C4</f>
        <v>0.77331565679688952</v>
      </c>
      <c r="H68" s="16" t="s">
        <v>11233</v>
      </c>
      <c r="I68" s="15">
        <f>B5L561C1*B5L561C2</f>
        <v>5675.3636052323718</v>
      </c>
      <c r="J68" s="16" t="s">
        <v>11234</v>
      </c>
      <c r="K68" s="17">
        <f>B5L561C1-B5L561C3</f>
        <v>1663.6363947676282</v>
      </c>
    </row>
    <row r="69" spans="1:11" x14ac:dyDescent="0.3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7992</v>
      </c>
      <c r="F69" s="16" t="s">
        <v>11236</v>
      </c>
      <c r="G69" s="21">
        <f>B3L402C2</f>
        <v>0.95225493694704111</v>
      </c>
      <c r="H69" s="16" t="s">
        <v>11237</v>
      </c>
      <c r="I69" s="15">
        <f>B5L562C1*B5L562C2</f>
        <v>7610.4214560807523</v>
      </c>
      <c r="J69" s="16" t="s">
        <v>11238</v>
      </c>
      <c r="K69" s="23">
        <f>B5L562C1-B5L562C3</f>
        <v>381.57854391924775</v>
      </c>
    </row>
    <row r="70" spans="1:11" x14ac:dyDescent="0.3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0</v>
      </c>
      <c r="F70" s="16" t="s">
        <v>11236</v>
      </c>
      <c r="G70" s="21">
        <f>B3L402C2</f>
        <v>0.95225493694704111</v>
      </c>
      <c r="H70" s="16" t="s">
        <v>11240</v>
      </c>
      <c r="I70" s="15">
        <f>B5L563C1*B5L563C2</f>
        <v>0</v>
      </c>
      <c r="J70" s="16" t="s">
        <v>11241</v>
      </c>
      <c r="K70" s="17">
        <f>B5L563C1-B5L563C3</f>
        <v>0</v>
      </c>
    </row>
    <row r="71" spans="1:11" x14ac:dyDescent="0.3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160.36839929198945</v>
      </c>
      <c r="F71" s="16" t="s">
        <v>11042</v>
      </c>
      <c r="G71" s="21">
        <f>B3L209C4</f>
        <v>0.77331565679688952</v>
      </c>
      <c r="H71" s="16" t="s">
        <v>11243</v>
      </c>
      <c r="I71" s="21">
        <f>B5L564C1*B5L564C2</f>
        <v>124.01539402795065</v>
      </c>
      <c r="J71" s="16" t="s">
        <v>11244</v>
      </c>
      <c r="K71" s="23">
        <f>B5L564C1-B5L564C3</f>
        <v>36.353005264038799</v>
      </c>
    </row>
    <row r="72" spans="1:11" x14ac:dyDescent="0.3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0</v>
      </c>
      <c r="F72" s="16" t="s">
        <v>11042</v>
      </c>
      <c r="G72" s="21">
        <f>B3L209C4</f>
        <v>0.77331565679688952</v>
      </c>
      <c r="H72" s="16" t="s">
        <v>11246</v>
      </c>
      <c r="I72" s="15">
        <f>B5L565C1*B5L565C2</f>
        <v>0</v>
      </c>
      <c r="J72" s="16" t="s">
        <v>11247</v>
      </c>
      <c r="K72" s="17">
        <f>B5L565C1-B5L565C3</f>
        <v>0</v>
      </c>
    </row>
    <row r="73" spans="1:11" x14ac:dyDescent="0.3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46.797863938239495</v>
      </c>
      <c r="F73" s="16" t="s">
        <v>11085</v>
      </c>
      <c r="G73" s="15">
        <f>B3L225C4</f>
        <v>0</v>
      </c>
      <c r="H73" s="16" t="s">
        <v>11249</v>
      </c>
      <c r="I73" s="15">
        <f>B5L566C1*B5L566C2</f>
        <v>0</v>
      </c>
      <c r="J73" s="16" t="s">
        <v>11250</v>
      </c>
      <c r="K73" s="23">
        <f>B5L566C1-B5L566C3</f>
        <v>46.797863938239495</v>
      </c>
    </row>
    <row r="74" spans="1:11" x14ac:dyDescent="0.3">
      <c r="A74" s="11">
        <v>567</v>
      </c>
      <c r="B74" s="14" t="s">
        <v>7407</v>
      </c>
      <c r="C74" s="11" t="s">
        <v>11031</v>
      </c>
      <c r="D74" s="16" t="s">
        <v>11251</v>
      </c>
      <c r="E74" s="21">
        <f>B5L435C4</f>
        <v>4.3999495993079632E-2</v>
      </c>
      <c r="F74" s="16" t="s">
        <v>11085</v>
      </c>
      <c r="G74" s="15">
        <f>B3L225C4</f>
        <v>0</v>
      </c>
      <c r="H74" s="16" t="s">
        <v>11252</v>
      </c>
      <c r="I74" s="15">
        <f>B5L567C1*B5L567C2</f>
        <v>0</v>
      </c>
      <c r="J74" s="16" t="s">
        <v>11253</v>
      </c>
      <c r="K74" s="23">
        <f>B5L567C1-B5L567C3</f>
        <v>4.3999495993079632E-2</v>
      </c>
    </row>
    <row r="75" spans="1:11" x14ac:dyDescent="0.3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1396</v>
      </c>
      <c r="F75" s="16" t="s">
        <v>11085</v>
      </c>
      <c r="G75" s="15">
        <f>B3L225C4</f>
        <v>0</v>
      </c>
      <c r="H75" s="16" t="s">
        <v>11255</v>
      </c>
      <c r="I75" s="15">
        <f>B5L568C1*B5L568C2</f>
        <v>0</v>
      </c>
      <c r="J75" s="16" t="s">
        <v>11256</v>
      </c>
      <c r="K75" s="17">
        <f>B5L568C1-B5L568C3</f>
        <v>1396</v>
      </c>
    </row>
    <row r="76" spans="1:11" x14ac:dyDescent="0.3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2808</v>
      </c>
      <c r="F76" s="16" t="s">
        <v>11085</v>
      </c>
      <c r="G76" s="15">
        <f>B3L225C4</f>
        <v>0</v>
      </c>
      <c r="H76" s="16" t="s">
        <v>11258</v>
      </c>
      <c r="I76" s="15">
        <f>B5L569C1*B5L569C2</f>
        <v>0</v>
      </c>
      <c r="J76" s="16" t="s">
        <v>11259</v>
      </c>
      <c r="K76" s="17">
        <f>B5L569C1-B5L569C3</f>
        <v>2808</v>
      </c>
    </row>
    <row r="77" spans="1:11" x14ac:dyDescent="0.3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4.9949418510791421</v>
      </c>
      <c r="F77" s="16" t="s">
        <v>11085</v>
      </c>
      <c r="G77" s="15">
        <f>B3L225C4</f>
        <v>0</v>
      </c>
      <c r="H77" s="16" t="s">
        <v>11261</v>
      </c>
      <c r="I77" s="15">
        <f>B5L570C1*B5L570C2</f>
        <v>0</v>
      </c>
      <c r="J77" s="16" t="s">
        <v>11262</v>
      </c>
      <c r="K77" s="23">
        <f>B5L570C1-B5L570C3</f>
        <v>4.9949418510791421</v>
      </c>
    </row>
    <row r="78" spans="1:11" x14ac:dyDescent="0.3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0</v>
      </c>
      <c r="F78" s="16" t="s">
        <v>11085</v>
      </c>
      <c r="G78" s="15">
        <f>B3L225C4</f>
        <v>0</v>
      </c>
      <c r="H78" s="16" t="s">
        <v>11264</v>
      </c>
      <c r="I78" s="15">
        <f>B5L571C1*B5L571C2</f>
        <v>0</v>
      </c>
      <c r="J78" s="16" t="s">
        <v>11265</v>
      </c>
      <c r="K78" s="17">
        <f>B5L571C1-B5L571C3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F0BEF8-9BAD-42F4-B201-AF9FE41483C9}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11266</v>
      </c>
    </row>
    <row r="3" spans="1:13" x14ac:dyDescent="0.3">
      <c r="B3" s="13" t="s">
        <v>10663</v>
      </c>
    </row>
    <row r="4" spans="1:13" x14ac:dyDescent="0.3">
      <c r="B4" s="13" t="s">
        <v>11267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3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4820272.2749853879</v>
      </c>
      <c r="F8" s="16" t="s">
        <v>11361</v>
      </c>
      <c r="G8" s="15">
        <f>B5L601C1*A4L203C2</f>
        <v>589519.29923071293</v>
      </c>
      <c r="H8" s="16" t="s">
        <v>11362</v>
      </c>
      <c r="I8" s="21">
        <f>B3L634C3</f>
        <v>0.99384339756184048</v>
      </c>
      <c r="J8" s="16" t="s">
        <v>11363</v>
      </c>
      <c r="K8" s="17">
        <f>B5L601C2*B5L601C3</f>
        <v>585889.86327572702</v>
      </c>
      <c r="L8" s="16" t="s">
        <v>11364</v>
      </c>
      <c r="M8" s="17">
        <f>B5L601C2-B5L601C4</f>
        <v>3629.4359549859073</v>
      </c>
    </row>
    <row r="9" spans="1:13" x14ac:dyDescent="0.3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8207490.6303805262</v>
      </c>
      <c r="F9" s="16" t="s">
        <v>11366</v>
      </c>
      <c r="G9" s="15">
        <f>B5L602C1*A4L203C2</f>
        <v>1003776.1040955384</v>
      </c>
      <c r="H9" s="16" t="s">
        <v>11362</v>
      </c>
      <c r="I9" s="21">
        <f>B3L634C3</f>
        <v>0.99384339756184048</v>
      </c>
      <c r="J9" s="16" t="s">
        <v>11367</v>
      </c>
      <c r="K9" s="17">
        <f>B5L602C2*B5L602C3</f>
        <v>997596.25368569756</v>
      </c>
      <c r="L9" s="16" t="s">
        <v>11368</v>
      </c>
      <c r="M9" s="17">
        <f>B5L602C2-B5L602C4</f>
        <v>6179.8504098408157</v>
      </c>
    </row>
    <row r="10" spans="1:13" x14ac:dyDescent="0.3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9779226.1315489579</v>
      </c>
      <c r="F10" s="16" t="s">
        <v>11370</v>
      </c>
      <c r="G10" s="15">
        <f>B5L603C1*A4L203C2</f>
        <v>1195999.3558884377</v>
      </c>
      <c r="H10" s="16" t="s">
        <v>11371</v>
      </c>
      <c r="I10" s="21">
        <f>B3L619C3</f>
        <v>0.97886449627940453</v>
      </c>
      <c r="J10" s="16" t="s">
        <v>11372</v>
      </c>
      <c r="K10" s="17">
        <f>B5L603C2*B5L603C3</f>
        <v>1170721.3070522279</v>
      </c>
      <c r="L10" s="16" t="s">
        <v>11373</v>
      </c>
      <c r="M10" s="17">
        <f>B5L603C2-B5L603C4</f>
        <v>25278.048836209811</v>
      </c>
    </row>
    <row r="11" spans="1:13" x14ac:dyDescent="0.3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2866613.954057198</v>
      </c>
      <c r="F11" s="16" t="s">
        <v>11375</v>
      </c>
      <c r="G11" s="15">
        <f>B5L604C1*A4L203C2</f>
        <v>350586.88658119534</v>
      </c>
      <c r="H11" s="16" t="s">
        <v>11376</v>
      </c>
      <c r="I11" s="21">
        <f>B3L620C3</f>
        <v>0.99991960294574811</v>
      </c>
      <c r="J11" s="16" t="s">
        <v>11377</v>
      </c>
      <c r="K11" s="17">
        <f>B5L604C2*B5L604C3</f>
        <v>350558.7004282549</v>
      </c>
      <c r="L11" s="16" t="s">
        <v>11378</v>
      </c>
      <c r="M11" s="17">
        <f>B5L604C2-B5L604C4</f>
        <v>28.186152940441389</v>
      </c>
    </row>
    <row r="12" spans="1:13" x14ac:dyDescent="0.3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752977.31808802229</v>
      </c>
      <c r="F12" s="16" t="s">
        <v>11380</v>
      </c>
      <c r="G12" s="15">
        <f>B5L605C1*A4L203C2</f>
        <v>92089.126002165125</v>
      </c>
      <c r="H12" s="16" t="s">
        <v>11371</v>
      </c>
      <c r="I12" s="21">
        <f>B3L619C3</f>
        <v>0.97886449627940453</v>
      </c>
      <c r="J12" s="16" t="s">
        <v>11381</v>
      </c>
      <c r="K12" s="17">
        <f>B5L605C2*B5L605C3</f>
        <v>90142.775936919978</v>
      </c>
      <c r="L12" s="16" t="s">
        <v>11382</v>
      </c>
      <c r="M12" s="17">
        <f>B5L605C2-B5L605C4</f>
        <v>1946.3500652451476</v>
      </c>
    </row>
    <row r="13" spans="1:13" x14ac:dyDescent="0.3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220722.50483666849</v>
      </c>
      <c r="F13" s="16" t="s">
        <v>11384</v>
      </c>
      <c r="G13" s="15">
        <f>B5L606C1*A4L203C2</f>
        <v>26994.362341524557</v>
      </c>
      <c r="H13" s="16" t="s">
        <v>11376</v>
      </c>
      <c r="I13" s="21">
        <f>B3L620C3</f>
        <v>0.99991960294574811</v>
      </c>
      <c r="J13" s="16" t="s">
        <v>11385</v>
      </c>
      <c r="K13" s="17">
        <f>B5L606C2*B5L606C3</f>
        <v>26992.192074310889</v>
      </c>
      <c r="L13" s="16" t="s">
        <v>11386</v>
      </c>
      <c r="M13" s="17">
        <f>B5L606C2-B5L606C4</f>
        <v>2.1702672136671026</v>
      </c>
    </row>
    <row r="14" spans="1:13" x14ac:dyDescent="0.3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459571.63739845756</v>
      </c>
      <c r="F14" s="16" t="s">
        <v>11388</v>
      </c>
      <c r="G14" s="15">
        <f>B5L607C1*A4L203C2</f>
        <v>56205.611253831361</v>
      </c>
      <c r="H14" s="16" t="s">
        <v>11389</v>
      </c>
      <c r="I14" s="21">
        <f>B3L603C3</f>
        <v>0.97952253028536673</v>
      </c>
      <c r="J14" s="16" t="s">
        <v>11390</v>
      </c>
      <c r="K14" s="17">
        <f>B5L607C2*B5L607C3</f>
        <v>55054.662551588575</v>
      </c>
      <c r="L14" s="16" t="s">
        <v>11391</v>
      </c>
      <c r="M14" s="17">
        <f>B5L607C2-B5L607C4</f>
        <v>1150.9487022427857</v>
      </c>
    </row>
    <row r="15" spans="1:13" x14ac:dyDescent="0.3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156151.68341066601</v>
      </c>
      <c r="F15" s="16" t="s">
        <v>11393</v>
      </c>
      <c r="G15" s="15">
        <f>B5L608C1*A4L203C2</f>
        <v>19097.350881124454</v>
      </c>
      <c r="H15" s="16" t="s">
        <v>11394</v>
      </c>
      <c r="I15" s="15">
        <f>B3L604C3</f>
        <v>1</v>
      </c>
      <c r="J15" s="16" t="s">
        <v>11395</v>
      </c>
      <c r="K15" s="17">
        <f>B5L608C2*B5L608C3</f>
        <v>19097.350881124454</v>
      </c>
      <c r="L15" s="16" t="s">
        <v>11396</v>
      </c>
      <c r="M15" s="17">
        <f>B5L608C2-B5L608C4</f>
        <v>0</v>
      </c>
    </row>
    <row r="16" spans="1:13" x14ac:dyDescent="0.3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7935459.6512234863</v>
      </c>
      <c r="F16" s="16" t="s">
        <v>11398</v>
      </c>
      <c r="G16" s="15">
        <f>B5L609C1*A4L203C2</f>
        <v>970506.71534463239</v>
      </c>
      <c r="H16" s="16" t="s">
        <v>11399</v>
      </c>
      <c r="I16" s="21">
        <f>B3L605C3</f>
        <v>0.98042519818559493</v>
      </c>
      <c r="J16" s="16" t="s">
        <v>11400</v>
      </c>
      <c r="K16" s="17">
        <f>B5L609C2*B5L609C3</f>
        <v>951509.23873221199</v>
      </c>
      <c r="L16" s="16" t="s">
        <v>11401</v>
      </c>
      <c r="M16" s="17">
        <f>B5L609C2-B5L609C4</f>
        <v>18997.476612420403</v>
      </c>
    </row>
    <row r="17" spans="1:13" x14ac:dyDescent="0.3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2409217.7928219661</v>
      </c>
      <c r="F17" s="16" t="s">
        <v>11403</v>
      </c>
      <c r="G17" s="15">
        <f>B5L610C1*A4L203C2</f>
        <v>294647.33606212644</v>
      </c>
      <c r="H17" s="16" t="s">
        <v>11404</v>
      </c>
      <c r="I17" s="15">
        <f>B3L606C3</f>
        <v>1</v>
      </c>
      <c r="J17" s="16" t="s">
        <v>11405</v>
      </c>
      <c r="K17" s="17">
        <f>B5L610C2*B5L610C3</f>
        <v>294647.33606212644</v>
      </c>
      <c r="L17" s="16" t="s">
        <v>11406</v>
      </c>
      <c r="M17" s="17">
        <f>B5L610C2-B5L610C4</f>
        <v>0</v>
      </c>
    </row>
    <row r="18" spans="1:13" x14ac:dyDescent="0.3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0</v>
      </c>
      <c r="F18" s="16" t="s">
        <v>11408</v>
      </c>
      <c r="G18" s="15">
        <f>B5L611C1*A4L203C2</f>
        <v>0</v>
      </c>
      <c r="H18" s="16" t="s">
        <v>11399</v>
      </c>
      <c r="I18" s="21">
        <f>B3L605C3</f>
        <v>0.98042519818559493</v>
      </c>
      <c r="J18" s="16" t="s">
        <v>11409</v>
      </c>
      <c r="K18" s="17">
        <f>B5L611C2*B5L611C3</f>
        <v>0</v>
      </c>
      <c r="L18" s="16" t="s">
        <v>11410</v>
      </c>
      <c r="M18" s="17">
        <f>B5L611C2-B5L611C4</f>
        <v>0</v>
      </c>
    </row>
    <row r="19" spans="1:13" x14ac:dyDescent="0.3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0</v>
      </c>
      <c r="F19" s="16" t="s">
        <v>11412</v>
      </c>
      <c r="G19" s="15">
        <f>B5L612C1*A4L203C2</f>
        <v>0</v>
      </c>
      <c r="H19" s="16" t="s">
        <v>11404</v>
      </c>
      <c r="I19" s="15">
        <f>B3L606C3</f>
        <v>1</v>
      </c>
      <c r="J19" s="16" t="s">
        <v>11413</v>
      </c>
      <c r="K19" s="17">
        <f>B5L612C2*B5L612C3</f>
        <v>0</v>
      </c>
      <c r="L19" s="16" t="s">
        <v>11414</v>
      </c>
      <c r="M19" s="17">
        <f>B5L612C2-B5L612C4</f>
        <v>0</v>
      </c>
    </row>
    <row r="20" spans="1:13" x14ac:dyDescent="0.3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8780885.4702862035</v>
      </c>
      <c r="F20" s="16" t="s">
        <v>11416</v>
      </c>
      <c r="G20" s="15">
        <f>B5L613C1*A4L203C2</f>
        <v>1073902.2930160027</v>
      </c>
      <c r="H20" s="16" t="s">
        <v>11417</v>
      </c>
      <c r="I20" s="21">
        <f>B3L607C3</f>
        <v>0.98521785618818503</v>
      </c>
      <c r="J20" s="16" t="s">
        <v>11418</v>
      </c>
      <c r="K20" s="17">
        <f>B5L613C2*B5L613C3</f>
        <v>1058027.7148808024</v>
      </c>
      <c r="L20" s="16" t="s">
        <v>11419</v>
      </c>
      <c r="M20" s="17">
        <f>B5L613C2-B5L613C4</f>
        <v>15874.57813520031</v>
      </c>
    </row>
    <row r="21" spans="1:13" x14ac:dyDescent="0.3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2529569.455035096</v>
      </c>
      <c r="F21" s="16" t="s">
        <v>11421</v>
      </c>
      <c r="G21" s="15">
        <f>B5L614C1*A4L203C2</f>
        <v>309366.34435079223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309366.34435079223</v>
      </c>
      <c r="L21" s="16" t="s">
        <v>11424</v>
      </c>
      <c r="M21" s="17">
        <f>B5L614C2-B5L614C4</f>
        <v>0</v>
      </c>
    </row>
    <row r="22" spans="1:13" x14ac:dyDescent="0.3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15438798.601995734</v>
      </c>
      <c r="F22" s="16" t="s">
        <v>11426</v>
      </c>
      <c r="G22" s="15">
        <f>B5L615C1*A4L203C2</f>
        <v>1888165.0690240783</v>
      </c>
      <c r="H22" s="16" t="s">
        <v>11427</v>
      </c>
      <c r="I22" s="21">
        <f>B3L609C3</f>
        <v>0.9835509433962264</v>
      </c>
      <c r="J22" s="16" t="s">
        <v>11428</v>
      </c>
      <c r="K22" s="17">
        <f>B5L615C2*B5L615C3</f>
        <v>1857106.5349264331</v>
      </c>
      <c r="L22" s="16" t="s">
        <v>11429</v>
      </c>
      <c r="M22" s="17">
        <f>B5L615C2-B5L615C4</f>
        <v>31058.534097645199</v>
      </c>
    </row>
    <row r="23" spans="1:13" x14ac:dyDescent="0.3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4469464.7090300713</v>
      </c>
      <c r="F23" s="16" t="s">
        <v>11431</v>
      </c>
      <c r="G23" s="15">
        <f>B5L616C1*A4L203C2</f>
        <v>546615.5339143778</v>
      </c>
      <c r="H23" s="16" t="s">
        <v>11432</v>
      </c>
      <c r="I23" s="21">
        <f>B3L610C3</f>
        <v>0.99986905526491365</v>
      </c>
      <c r="J23" s="16" t="s">
        <v>11433</v>
      </c>
      <c r="K23" s="17">
        <f>B5L616C2*B5L616C3</f>
        <v>546543.95748809527</v>
      </c>
      <c r="L23" s="16" t="s">
        <v>11434</v>
      </c>
      <c r="M23" s="17">
        <f>B5L616C2-B5L616C4</f>
        <v>71.576426282525063</v>
      </c>
    </row>
    <row r="24" spans="1:13" x14ac:dyDescent="0.3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6730829.4400645094</v>
      </c>
      <c r="F24" s="16" t="s">
        <v>11436</v>
      </c>
      <c r="G24" s="15">
        <f>B5L617C1*A4L203C2</f>
        <v>823180.44051988958</v>
      </c>
      <c r="H24" s="16" t="s">
        <v>11437</v>
      </c>
      <c r="I24" s="21">
        <f>B3L611C3</f>
        <v>0.99888312952833702</v>
      </c>
      <c r="J24" s="16" t="s">
        <v>11438</v>
      </c>
      <c r="K24" s="17">
        <f>B5L617C2*B5L617C3</f>
        <v>822261.05459302245</v>
      </c>
      <c r="L24" s="16" t="s">
        <v>11439</v>
      </c>
      <c r="M24" s="17">
        <f>B5L617C2-B5L617C4</f>
        <v>919.38592686713673</v>
      </c>
    </row>
    <row r="25" spans="1:13" x14ac:dyDescent="0.3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1899045.8583381148</v>
      </c>
      <c r="F25" s="16" t="s">
        <v>11441</v>
      </c>
      <c r="G25" s="15">
        <f>B5L618C1*A4L203C2</f>
        <v>232253.30847475145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232253.30847475145</v>
      </c>
      <c r="L25" s="16" t="s">
        <v>11444</v>
      </c>
      <c r="M25" s="17">
        <f>B5L618C2-B5L618C4</f>
        <v>0</v>
      </c>
    </row>
    <row r="26" spans="1:13" x14ac:dyDescent="0.3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150107.12259769239</v>
      </c>
      <c r="F26" s="16" t="s">
        <v>11446</v>
      </c>
      <c r="G26" s="15">
        <f>B5L619C1*A4L203C2</f>
        <v>18358.10109369778</v>
      </c>
      <c r="H26" s="16" t="s">
        <v>11371</v>
      </c>
      <c r="I26" s="21">
        <f>B3L619C3</f>
        <v>0.97886449627940453</v>
      </c>
      <c r="J26" s="16" t="s">
        <v>11447</v>
      </c>
      <c r="K26" s="17">
        <f>B5L619C2*B5L619C3</f>
        <v>17970.093379728864</v>
      </c>
      <c r="L26" s="16" t="s">
        <v>11448</v>
      </c>
      <c r="M26" s="17">
        <f>B5L619C2-B5L619C4</f>
        <v>388.00771396891651</v>
      </c>
    </row>
    <row r="27" spans="1:13" x14ac:dyDescent="0.3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44001.352096125745</v>
      </c>
      <c r="F27" s="16" t="s">
        <v>11450</v>
      </c>
      <c r="G27" s="15">
        <f>B5L620C1*A4L203C2</f>
        <v>5381.3653613561792</v>
      </c>
      <c r="H27" s="16" t="s">
        <v>11376</v>
      </c>
      <c r="I27" s="21">
        <f>B3L620C3</f>
        <v>0.99991960294574811</v>
      </c>
      <c r="J27" s="16" t="s">
        <v>11451</v>
      </c>
      <c r="K27" s="17">
        <f>B5L620C2*B5L620C3</f>
        <v>5380.9327154332732</v>
      </c>
      <c r="L27" s="16" t="s">
        <v>11452</v>
      </c>
      <c r="M27" s="17">
        <f>B5L620C2-B5L620C4</f>
        <v>0.43264592290597648</v>
      </c>
    </row>
    <row r="28" spans="1:13" x14ac:dyDescent="0.3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1241674.8480041302</v>
      </c>
      <c r="F28" s="16" t="s">
        <v>11454</v>
      </c>
      <c r="G28" s="15">
        <f>B5L621C1*A4L203C2</f>
        <v>151856.83391090512</v>
      </c>
      <c r="H28" s="16" t="s">
        <v>11455</v>
      </c>
      <c r="I28" s="21">
        <f>B3L623C3</f>
        <v>0.9723983885764429</v>
      </c>
      <c r="J28" s="16" t="s">
        <v>11456</v>
      </c>
      <c r="K28" s="17">
        <f>B5L621C2*B5L621C3</f>
        <v>147665.34058928466</v>
      </c>
      <c r="L28" s="16" t="s">
        <v>11457</v>
      </c>
      <c r="M28" s="17">
        <f>B5L621C2-B5L621C4</f>
        <v>4191.4933216204518</v>
      </c>
    </row>
    <row r="29" spans="1:13" x14ac:dyDescent="0.3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24572.211494290987</v>
      </c>
      <c r="F29" s="16" t="s">
        <v>11459</v>
      </c>
      <c r="G29" s="15">
        <f>B5L622C1*A4L203C2</f>
        <v>3005.181465751788</v>
      </c>
      <c r="H29" s="16" t="s">
        <v>11371</v>
      </c>
      <c r="I29" s="21">
        <f>B3L619C3</f>
        <v>0.97886449627940453</v>
      </c>
      <c r="J29" s="16" t="s">
        <v>11460</v>
      </c>
      <c r="K29" s="17">
        <f>B5L622C2*B5L622C3</f>
        <v>2941.6654417013265</v>
      </c>
      <c r="L29" s="16" t="s">
        <v>11461</v>
      </c>
      <c r="M29" s="17">
        <f>B5L622C2-B5L622C4</f>
        <v>63.51602405046151</v>
      </c>
    </row>
    <row r="30" spans="1:13" x14ac:dyDescent="0.3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7202.9262238178962</v>
      </c>
      <c r="F30" s="16" t="s">
        <v>11463</v>
      </c>
      <c r="G30" s="15">
        <f>B5L623C1*A4L203C2</f>
        <v>880.9178771729288</v>
      </c>
      <c r="H30" s="16" t="s">
        <v>11376</v>
      </c>
      <c r="I30" s="21">
        <f>B3L620C3</f>
        <v>0.99991960294574811</v>
      </c>
      <c r="J30" s="16" t="s">
        <v>11464</v>
      </c>
      <c r="K30" s="17">
        <f>B5L623C2*B5L623C3</f>
        <v>880.84705397056632</v>
      </c>
      <c r="L30" s="16" t="s">
        <v>11465</v>
      </c>
      <c r="M30" s="17">
        <f>B5L623C2-B5L623C4</f>
        <v>7.0823202362475968E-2</v>
      </c>
    </row>
    <row r="31" spans="1:13" x14ac:dyDescent="0.3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426899.68807563133</v>
      </c>
      <c r="F31" s="16" t="s">
        <v>11467</v>
      </c>
      <c r="G31" s="15">
        <f>B5L624C1*A4L203C2</f>
        <v>52209.831851649717</v>
      </c>
      <c r="H31" s="16" t="s">
        <v>11468</v>
      </c>
      <c r="I31" s="21">
        <f>B3L625C3</f>
        <v>0.99571510425749232</v>
      </c>
      <c r="J31" s="16" t="s">
        <v>11469</v>
      </c>
      <c r="K31" s="17">
        <f>B5L624C2*B5L624C3</f>
        <v>51986.118165431544</v>
      </c>
      <c r="L31" s="16" t="s">
        <v>11470</v>
      </c>
      <c r="M31" s="17">
        <f>B5L624C2-B5L624C4</f>
        <v>223.71368621817237</v>
      </c>
    </row>
    <row r="32" spans="1:13" x14ac:dyDescent="0.3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33227.923773880524</v>
      </c>
      <c r="F32" s="16" t="s">
        <v>11472</v>
      </c>
      <c r="G32" s="15">
        <f>B5L625C1*A4L203C2</f>
        <v>4063.7750775455884</v>
      </c>
      <c r="H32" s="16" t="s">
        <v>11468</v>
      </c>
      <c r="I32" s="21">
        <f>B3L625C3</f>
        <v>0.99571510425749232</v>
      </c>
      <c r="J32" s="16" t="s">
        <v>11473</v>
      </c>
      <c r="K32" s="17">
        <f>B5L625C2*B5L625C3</f>
        <v>4046.3622250173044</v>
      </c>
      <c r="L32" s="16" t="s">
        <v>11474</v>
      </c>
      <c r="M32" s="17">
        <f>B5L625C2-B5L625C4</f>
        <v>17.41285252828402</v>
      </c>
    </row>
    <row r="33" spans="1:13" x14ac:dyDescent="0.3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713118.8843734836</v>
      </c>
      <c r="F33" s="16" t="s">
        <v>11476</v>
      </c>
      <c r="G33" s="15">
        <f>B5L626C1*A4L203C2</f>
        <v>87214.439558877042</v>
      </c>
      <c r="H33" s="16" t="s">
        <v>11468</v>
      </c>
      <c r="I33" s="21">
        <f>B3L625C3</f>
        <v>0.99571510425749232</v>
      </c>
      <c r="J33" s="16" t="s">
        <v>11477</v>
      </c>
      <c r="K33" s="17">
        <f>B5L626C2*B5L626C3</f>
        <v>86840.734778126018</v>
      </c>
      <c r="L33" s="16" t="s">
        <v>11478</v>
      </c>
      <c r="M33" s="17">
        <f>B5L626C2-B5L626C4</f>
        <v>373.70478075102437</v>
      </c>
    </row>
    <row r="34" spans="1:13" x14ac:dyDescent="0.3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9263.4939663129226</v>
      </c>
      <c r="F34" s="16" t="s">
        <v>11480</v>
      </c>
      <c r="G34" s="15">
        <f>B5L627C1*A4L203C2</f>
        <v>1132.9253120800704</v>
      </c>
      <c r="H34" s="16" t="s">
        <v>11468</v>
      </c>
      <c r="I34" s="21">
        <f>B3L625C3</f>
        <v>0.99571510425749232</v>
      </c>
      <c r="J34" s="16" t="s">
        <v>11481</v>
      </c>
      <c r="K34" s="17">
        <f>B5L627C2*B5L627C3</f>
        <v>1128.0708452337594</v>
      </c>
      <c r="L34" s="16" t="s">
        <v>11482</v>
      </c>
      <c r="M34" s="17">
        <f>B5L627C2-B5L627C4</f>
        <v>4.8544668463109701</v>
      </c>
    </row>
    <row r="35" spans="1:13" x14ac:dyDescent="0.3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0.4132099228852113</v>
      </c>
      <c r="F35" s="16" t="s">
        <v>11484</v>
      </c>
      <c r="G35" s="15">
        <f>B5L628C1*A4L203C2</f>
        <v>5.0535573568861347E-2</v>
      </c>
      <c r="H35" s="16" t="s">
        <v>11108</v>
      </c>
      <c r="I35" s="15">
        <f>1</f>
        <v>1</v>
      </c>
      <c r="J35" s="16" t="s">
        <v>11485</v>
      </c>
      <c r="K35" s="17">
        <f>B5L628C2*B5L628C3</f>
        <v>5.0535573568861347E-2</v>
      </c>
      <c r="L35" s="16" t="s">
        <v>11486</v>
      </c>
      <c r="M35" s="17">
        <f>B5L628C2-B5L628C4</f>
        <v>0</v>
      </c>
    </row>
    <row r="36" spans="1:13" x14ac:dyDescent="0.3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2985.8834831272452</v>
      </c>
      <c r="F36" s="16" t="s">
        <v>11488</v>
      </c>
      <c r="G36" s="15">
        <f>B5L629C1*A4L203C2</f>
        <v>365.17354998646209</v>
      </c>
      <c r="H36" s="16" t="s">
        <v>11108</v>
      </c>
      <c r="I36" s="15">
        <f>1</f>
        <v>1</v>
      </c>
      <c r="J36" s="16" t="s">
        <v>11489</v>
      </c>
      <c r="K36" s="17">
        <f>B5L629C2*B5L629C3</f>
        <v>365.17354998646209</v>
      </c>
      <c r="L36" s="16" t="s">
        <v>11490</v>
      </c>
      <c r="M36" s="17">
        <f>B5L629C2-B5L629C4</f>
        <v>0</v>
      </c>
    </row>
    <row r="37" spans="1:13" x14ac:dyDescent="0.3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26324.028104033307</v>
      </c>
      <c r="F37" s="16" t="s">
        <v>11492</v>
      </c>
      <c r="G37" s="15">
        <f>B5L630C1*A4L203C2</f>
        <v>3219.4286371232733</v>
      </c>
      <c r="H37" s="16" t="s">
        <v>11108</v>
      </c>
      <c r="I37" s="15">
        <f>1</f>
        <v>1</v>
      </c>
      <c r="J37" s="16" t="s">
        <v>11493</v>
      </c>
      <c r="K37" s="17">
        <f>B5L630C2*B5L630C3</f>
        <v>3219.4286371232733</v>
      </c>
      <c r="L37" s="16" t="s">
        <v>11494</v>
      </c>
      <c r="M37" s="17">
        <f>B5L630C2-B5L630C4</f>
        <v>0</v>
      </c>
    </row>
    <row r="38" spans="1:13" x14ac:dyDescent="0.3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23701.180030957239</v>
      </c>
      <c r="F38" s="16" t="s">
        <v>11496</v>
      </c>
      <c r="G38" s="15">
        <f>B5L631C1*A4L203C2</f>
        <v>2898.6543177860704</v>
      </c>
      <c r="H38" s="16" t="s">
        <v>11108</v>
      </c>
      <c r="I38" s="15">
        <f>1</f>
        <v>1</v>
      </c>
      <c r="J38" s="16" t="s">
        <v>11497</v>
      </c>
      <c r="K38" s="17">
        <f>B5L631C2*B5L631C3</f>
        <v>2898.6543177860704</v>
      </c>
      <c r="L38" s="16" t="s">
        <v>11498</v>
      </c>
      <c r="M38" s="17">
        <f>B5L631C2-B5L631C4</f>
        <v>0</v>
      </c>
    </row>
    <row r="39" spans="1:13" x14ac:dyDescent="0.3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14592.118006187864</v>
      </c>
      <c r="F39" s="16" t="s">
        <v>11500</v>
      </c>
      <c r="G39" s="15">
        <f>B5L632C1*A4L203C2</f>
        <v>1784.6160321567759</v>
      </c>
      <c r="H39" s="16" t="s">
        <v>11108</v>
      </c>
      <c r="I39" s="15">
        <f>1</f>
        <v>1</v>
      </c>
      <c r="J39" s="16" t="s">
        <v>11501</v>
      </c>
      <c r="K39" s="17">
        <f>B5L632C2*B5L632C3</f>
        <v>1784.6160321567759</v>
      </c>
      <c r="L39" s="16" t="s">
        <v>11502</v>
      </c>
      <c r="M39" s="17">
        <f>B5L632C2-B5L632C4</f>
        <v>0</v>
      </c>
    </row>
    <row r="40" spans="1:13" x14ac:dyDescent="0.3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99703.263802807021</v>
      </c>
      <c r="F40" s="16" t="s">
        <v>11504</v>
      </c>
      <c r="G40" s="15">
        <f>B5L633C1*A4L203C2</f>
        <v>12193.7091630833</v>
      </c>
      <c r="H40" s="16" t="s">
        <v>11108</v>
      </c>
      <c r="I40" s="15">
        <f>1</f>
        <v>1</v>
      </c>
      <c r="J40" s="16" t="s">
        <v>11505</v>
      </c>
      <c r="K40" s="17">
        <f>B5L633C2*B5L633C3</f>
        <v>12193.7091630833</v>
      </c>
      <c r="L40" s="16" t="s">
        <v>11506</v>
      </c>
      <c r="M40" s="17">
        <f>B5L633C2-B5L633C4</f>
        <v>0</v>
      </c>
    </row>
    <row r="41" spans="1:13" x14ac:dyDescent="0.3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8074.0251566624129</v>
      </c>
      <c r="F41" s="16" t="s">
        <v>11508</v>
      </c>
      <c r="G41" s="15">
        <f>B5L634C1*A4L203C2</f>
        <v>987.45327665981313</v>
      </c>
      <c r="H41" s="16" t="s">
        <v>11108</v>
      </c>
      <c r="I41" s="15">
        <f>1</f>
        <v>1</v>
      </c>
      <c r="J41" s="16" t="s">
        <v>11509</v>
      </c>
      <c r="K41" s="17">
        <f>B5L634C2*B5L634C3</f>
        <v>987.45327665981313</v>
      </c>
      <c r="L41" s="16" t="s">
        <v>11510</v>
      </c>
      <c r="M41" s="17">
        <f>B5L634C2-B5L634C4</f>
        <v>0</v>
      </c>
    </row>
    <row r="42" spans="1:13" x14ac:dyDescent="0.3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11300.48189972243</v>
      </c>
      <c r="F42" s="16" t="s">
        <v>11512</v>
      </c>
      <c r="G42" s="15">
        <f>B5L635C1*A4L203C2</f>
        <v>1382.0489363360532</v>
      </c>
      <c r="H42" s="16" t="s">
        <v>11108</v>
      </c>
      <c r="I42" s="15">
        <f>1</f>
        <v>1</v>
      </c>
      <c r="J42" s="16" t="s">
        <v>11513</v>
      </c>
      <c r="K42" s="17">
        <f>B5L635C2*B5L635C3</f>
        <v>1382.0489363360532</v>
      </c>
      <c r="L42" s="16" t="s">
        <v>11514</v>
      </c>
      <c r="M42" s="17">
        <f>B5L635C2-B5L635C4</f>
        <v>0</v>
      </c>
    </row>
    <row r="43" spans="1:13" x14ac:dyDescent="0.3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16388.024134102852</v>
      </c>
      <c r="F43" s="16" t="s">
        <v>11516</v>
      </c>
      <c r="G43" s="15">
        <f>B5L636C1*A4L203C2</f>
        <v>2004.255351600779</v>
      </c>
      <c r="H43" s="16" t="s">
        <v>11108</v>
      </c>
      <c r="I43" s="15">
        <f>1</f>
        <v>1</v>
      </c>
      <c r="J43" s="16" t="s">
        <v>11517</v>
      </c>
      <c r="K43" s="17">
        <f>B5L636C2*B5L636C3</f>
        <v>2004.255351600779</v>
      </c>
      <c r="L43" s="16" t="s">
        <v>11518</v>
      </c>
      <c r="M43" s="17">
        <f>B5L636C2-B5L636C4</f>
        <v>0</v>
      </c>
    </row>
    <row r="44" spans="1:13" x14ac:dyDescent="0.3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2123.4485491111313</v>
      </c>
      <c r="F44" s="16" t="s">
        <v>11520</v>
      </c>
      <c r="G44" s="15">
        <f>B5L637C1*A4L203C2</f>
        <v>259.69775755629138</v>
      </c>
      <c r="H44" s="16" t="s">
        <v>11108</v>
      </c>
      <c r="I44" s="15">
        <f>1</f>
        <v>1</v>
      </c>
      <c r="J44" s="16" t="s">
        <v>11521</v>
      </c>
      <c r="K44" s="17">
        <f>B5L637C2*B5L637C3</f>
        <v>259.69775755629138</v>
      </c>
      <c r="L44" s="16" t="s">
        <v>11522</v>
      </c>
      <c r="M44" s="17">
        <f>B5L637C2-B5L637C4</f>
        <v>0</v>
      </c>
    </row>
    <row r="45" spans="1:13" x14ac:dyDescent="0.3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20481.369279390976</v>
      </c>
      <c r="F45" s="16" t="s">
        <v>11524</v>
      </c>
      <c r="G45" s="15">
        <f>B5L638C1*A4L203C2</f>
        <v>2504.8714628695166</v>
      </c>
      <c r="H45" s="16" t="s">
        <v>11108</v>
      </c>
      <c r="I45" s="15">
        <f>1</f>
        <v>1</v>
      </c>
      <c r="J45" s="16" t="s">
        <v>11525</v>
      </c>
      <c r="K45" s="17">
        <f>B5L638C2*B5L638C3</f>
        <v>2504.8714628695166</v>
      </c>
      <c r="L45" s="16" t="s">
        <v>11526</v>
      </c>
      <c r="M45" s="17">
        <f>B5L638C2-B5L638C4</f>
        <v>0</v>
      </c>
    </row>
    <row r="46" spans="1:13" x14ac:dyDescent="0.3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6292.9038855223216</v>
      </c>
      <c r="F46" s="16" t="s">
        <v>11528</v>
      </c>
      <c r="G46" s="15">
        <f>B5L639C1*A4L203C2</f>
        <v>769.62214519937993</v>
      </c>
      <c r="H46" s="16" t="s">
        <v>11108</v>
      </c>
      <c r="I46" s="15">
        <f>1</f>
        <v>1</v>
      </c>
      <c r="J46" s="16" t="s">
        <v>11529</v>
      </c>
      <c r="K46" s="17">
        <f>B5L639C2*B5L639C3</f>
        <v>769.62214519937993</v>
      </c>
      <c r="L46" s="16" t="s">
        <v>11530</v>
      </c>
      <c r="M46" s="17">
        <f>B5L639C2-B5L639C4</f>
        <v>0</v>
      </c>
    </row>
    <row r="47" spans="1:13" x14ac:dyDescent="0.3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416.5144646784459</v>
      </c>
      <c r="F47" s="16" t="s">
        <v>11532</v>
      </c>
      <c r="G47" s="15">
        <f>B5L640C1*A4L203C2</f>
        <v>50.93971903017394</v>
      </c>
      <c r="H47" s="16" t="s">
        <v>11108</v>
      </c>
      <c r="I47" s="15">
        <f>1</f>
        <v>1</v>
      </c>
      <c r="J47" s="16" t="s">
        <v>11533</v>
      </c>
      <c r="K47" s="17">
        <f>B5L640C2*B5L640C3</f>
        <v>50.93971903017394</v>
      </c>
      <c r="L47" s="16" t="s">
        <v>11534</v>
      </c>
      <c r="M47" s="17">
        <f>B5L640C2-B5L640C4</f>
        <v>0</v>
      </c>
    </row>
    <row r="48" spans="1:13" x14ac:dyDescent="0.3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12488.102494559096</v>
      </c>
      <c r="F48" s="16" t="s">
        <v>11536</v>
      </c>
      <c r="G48" s="15">
        <f>B5L641C1*A4L203C2</f>
        <v>1527.2949350845774</v>
      </c>
      <c r="H48" s="16" t="s">
        <v>11108</v>
      </c>
      <c r="I48" s="15">
        <f>1</f>
        <v>1</v>
      </c>
      <c r="J48" s="16" t="s">
        <v>11537</v>
      </c>
      <c r="K48" s="17">
        <f>B5L641C2*B5L641C3</f>
        <v>1527.2949350845774</v>
      </c>
      <c r="L48" s="16" t="s">
        <v>11538</v>
      </c>
      <c r="M48" s="17">
        <f>B5L641C2-B5L641C4</f>
        <v>0</v>
      </c>
    </row>
    <row r="49" spans="1:13" x14ac:dyDescent="0.3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14822.632468656242</v>
      </c>
      <c r="F49" s="16" t="s">
        <v>11540</v>
      </c>
      <c r="G49" s="15">
        <f>B5L642C1*A4L203C2</f>
        <v>1812.8079509166585</v>
      </c>
      <c r="H49" s="16" t="s">
        <v>11108</v>
      </c>
      <c r="I49" s="15">
        <f>1</f>
        <v>1</v>
      </c>
      <c r="J49" s="16" t="s">
        <v>11541</v>
      </c>
      <c r="K49" s="17">
        <f>B5L642C2*B5L642C3</f>
        <v>1812.8079509166585</v>
      </c>
      <c r="L49" s="16" t="s">
        <v>11542</v>
      </c>
      <c r="M49" s="17">
        <f>B5L642C2-B5L642C4</f>
        <v>0</v>
      </c>
    </row>
    <row r="50" spans="1:13" x14ac:dyDescent="0.3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34.047798327124639</v>
      </c>
      <c r="F50" s="16" t="s">
        <v>11544</v>
      </c>
      <c r="G50" s="15">
        <f>B5L643C1*A4L203C2</f>
        <v>4.1640457354073437</v>
      </c>
      <c r="H50" s="16" t="s">
        <v>11108</v>
      </c>
      <c r="I50" s="15">
        <f>1</f>
        <v>1</v>
      </c>
      <c r="J50" s="16" t="s">
        <v>11545</v>
      </c>
      <c r="K50" s="17">
        <f>B5L643C2*B5L643C3</f>
        <v>4.1640457354073437</v>
      </c>
      <c r="L50" s="16" t="s">
        <v>11546</v>
      </c>
      <c r="M50" s="17">
        <f>B5L643C2-B5L643C4</f>
        <v>0</v>
      </c>
    </row>
    <row r="51" spans="1:13" x14ac:dyDescent="0.3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20302.717896913109</v>
      </c>
      <c r="F51" s="16" t="s">
        <v>11548</v>
      </c>
      <c r="G51" s="15">
        <f>B5L644C1*A4L203C2</f>
        <v>2483.0223987924733</v>
      </c>
      <c r="H51" s="16" t="s">
        <v>11108</v>
      </c>
      <c r="I51" s="15">
        <f>1</f>
        <v>1</v>
      </c>
      <c r="J51" s="16" t="s">
        <v>11549</v>
      </c>
      <c r="K51" s="17">
        <f>B5L644C2*B5L644C3</f>
        <v>2483.0223987924733</v>
      </c>
      <c r="L51" s="16" t="s">
        <v>11550</v>
      </c>
      <c r="M51" s="17">
        <f>B5L644C2-B5L644C4</f>
        <v>0</v>
      </c>
    </row>
    <row r="52" spans="1:13" x14ac:dyDescent="0.3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5499.3924346825761</v>
      </c>
      <c r="F52" s="16" t="s">
        <v>11552</v>
      </c>
      <c r="G52" s="15">
        <f>B5L645C1*A4L203C2</f>
        <v>672.57569476167907</v>
      </c>
      <c r="H52" s="16" t="s">
        <v>11108</v>
      </c>
      <c r="I52" s="15">
        <f>1</f>
        <v>1</v>
      </c>
      <c r="J52" s="16" t="s">
        <v>11553</v>
      </c>
      <c r="K52" s="17">
        <f>B5L645C2*B5L645C3</f>
        <v>672.57569476167907</v>
      </c>
      <c r="L52" s="16" t="s">
        <v>11554</v>
      </c>
      <c r="M52" s="17">
        <f>B5L645C2-B5L645C4</f>
        <v>0</v>
      </c>
    </row>
    <row r="53" spans="1:13" x14ac:dyDescent="0.3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3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2535.9359119628075</v>
      </c>
      <c r="F54" s="16" t="s">
        <v>11560</v>
      </c>
      <c r="G54" s="15">
        <f>B5L647C1*A4L203C2</f>
        <v>310.1449620330514</v>
      </c>
      <c r="H54" s="16" t="s">
        <v>11108</v>
      </c>
      <c r="I54" s="15">
        <f>1</f>
        <v>1</v>
      </c>
      <c r="J54" s="16" t="s">
        <v>11561</v>
      </c>
      <c r="K54" s="17">
        <f>B5L647C2*B5L647C3</f>
        <v>310.1449620330514</v>
      </c>
      <c r="L54" s="16" t="s">
        <v>11562</v>
      </c>
      <c r="M54" s="17">
        <f>B5L647C2-B5L647C4</f>
        <v>0</v>
      </c>
    </row>
    <row r="55" spans="1:13" x14ac:dyDescent="0.3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0</v>
      </c>
      <c r="F55" s="16" t="s">
        <v>11564</v>
      </c>
      <c r="G55" s="15">
        <f>B5L648C1*A4L203C2</f>
        <v>0</v>
      </c>
      <c r="H55" s="16" t="s">
        <v>11108</v>
      </c>
      <c r="I55" s="15">
        <f>1</f>
        <v>1</v>
      </c>
      <c r="J55" s="16" t="s">
        <v>11565</v>
      </c>
      <c r="K55" s="17">
        <f>B5L648C2*B5L648C3</f>
        <v>0</v>
      </c>
      <c r="L55" s="16" t="s">
        <v>11566</v>
      </c>
      <c r="M55" s="17">
        <f>B5L648C2-B5L648C4</f>
        <v>0</v>
      </c>
    </row>
    <row r="56" spans="1:13" x14ac:dyDescent="0.3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196.76626640897402</v>
      </c>
      <c r="F56" s="16" t="s">
        <v>11568</v>
      </c>
      <c r="G56" s="15">
        <f>B5L649C1*A4L203C2</f>
        <v>24.064514381817524</v>
      </c>
      <c r="H56" s="16" t="s">
        <v>11108</v>
      </c>
      <c r="I56" s="15">
        <f>1</f>
        <v>1</v>
      </c>
      <c r="J56" s="16" t="s">
        <v>11569</v>
      </c>
      <c r="K56" s="17">
        <f>B5L649C2*B5L649C3</f>
        <v>24.064514381817524</v>
      </c>
      <c r="L56" s="16" t="s">
        <v>11570</v>
      </c>
      <c r="M56" s="17">
        <f>B5L649C2-B5L649C4</f>
        <v>0</v>
      </c>
    </row>
    <row r="57" spans="1:13" x14ac:dyDescent="0.3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0</v>
      </c>
      <c r="F57" s="16" t="s">
        <v>11572</v>
      </c>
      <c r="G57" s="15">
        <f>B5L650C1*A4L203C2</f>
        <v>0</v>
      </c>
      <c r="H57" s="16" t="s">
        <v>11108</v>
      </c>
      <c r="I57" s="15">
        <f>1</f>
        <v>1</v>
      </c>
      <c r="J57" s="16" t="s">
        <v>11573</v>
      </c>
      <c r="K57" s="17">
        <f>B5L650C2*B5L650C3</f>
        <v>0</v>
      </c>
      <c r="L57" s="16" t="s">
        <v>11574</v>
      </c>
      <c r="M57" s="17">
        <f>B5L650C2-B5L650C4</f>
        <v>0</v>
      </c>
    </row>
    <row r="58" spans="1:13" x14ac:dyDescent="0.3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1380.5627766799105</v>
      </c>
      <c r="F58" s="16" t="s">
        <v>11576</v>
      </c>
      <c r="G58" s="15">
        <f>B5L651C1*A4L203C2</f>
        <v>168.84282758795305</v>
      </c>
      <c r="H58" s="16" t="s">
        <v>11108</v>
      </c>
      <c r="I58" s="15">
        <f>1</f>
        <v>1</v>
      </c>
      <c r="J58" s="16" t="s">
        <v>11577</v>
      </c>
      <c r="K58" s="17">
        <f>B5L651C2*B5L651C3</f>
        <v>168.84282758795305</v>
      </c>
      <c r="L58" s="16" t="s">
        <v>11578</v>
      </c>
      <c r="M58" s="17">
        <f>B5L651C2-B5L651C4</f>
        <v>0</v>
      </c>
    </row>
    <row r="59" spans="1:13" x14ac:dyDescent="0.3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25766.260071829514</v>
      </c>
      <c r="F59" s="16" t="s">
        <v>11580</v>
      </c>
      <c r="G59" s="15">
        <f>B5L652C1*A4L203C2</f>
        <v>3151.2136067847496</v>
      </c>
      <c r="H59" s="16" t="s">
        <v>11108</v>
      </c>
      <c r="I59" s="15">
        <f>1</f>
        <v>1</v>
      </c>
      <c r="J59" s="16" t="s">
        <v>11581</v>
      </c>
      <c r="K59" s="17">
        <f>B5L652C2*B5L652C3</f>
        <v>3151.2136067847496</v>
      </c>
      <c r="L59" s="16" t="s">
        <v>11582</v>
      </c>
      <c r="M59" s="17">
        <f>B5L652C2-B5L652C4</f>
        <v>0</v>
      </c>
    </row>
    <row r="60" spans="1:13" x14ac:dyDescent="0.3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0</v>
      </c>
      <c r="F60" s="16" t="s">
        <v>11584</v>
      </c>
      <c r="G60" s="15">
        <f>B5L653C1*A4L203C2</f>
        <v>0</v>
      </c>
      <c r="H60" s="16" t="s">
        <v>11108</v>
      </c>
      <c r="I60" s="15">
        <f>1</f>
        <v>1</v>
      </c>
      <c r="J60" s="16" t="s">
        <v>11585</v>
      </c>
      <c r="K60" s="17">
        <f>B5L653C2*B5L653C3</f>
        <v>0</v>
      </c>
      <c r="L60" s="16" t="s">
        <v>11586</v>
      </c>
      <c r="M60" s="17">
        <f>B5L653C2-B5L653C4</f>
        <v>0</v>
      </c>
    </row>
    <row r="61" spans="1:13" x14ac:dyDescent="0.3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3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4604.3954327490464</v>
      </c>
      <c r="F62" s="16" t="s">
        <v>11592</v>
      </c>
      <c r="G62" s="15">
        <f>B5L655C1*A4L203C2</f>
        <v>563.11756142520846</v>
      </c>
      <c r="H62" s="16" t="s">
        <v>11593</v>
      </c>
      <c r="I62" s="21">
        <f>B3L631C3</f>
        <v>0.31173434008783418</v>
      </c>
      <c r="J62" s="16" t="s">
        <v>11594</v>
      </c>
      <c r="K62" s="17">
        <f>B5L655C2*B5L655C3</f>
        <v>175.54308140275779</v>
      </c>
      <c r="L62" s="16" t="s">
        <v>11595</v>
      </c>
      <c r="M62" s="17">
        <f>B5L655C2-B5L655C4</f>
        <v>387.57448002245064</v>
      </c>
    </row>
    <row r="63" spans="1:13" x14ac:dyDescent="0.3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37276.218952175208</v>
      </c>
      <c r="F63" s="16" t="s">
        <v>11597</v>
      </c>
      <c r="G63" s="15">
        <f>B5L656C1*A4L203C2</f>
        <v>4558.8815778510279</v>
      </c>
      <c r="H63" s="16" t="s">
        <v>11598</v>
      </c>
      <c r="I63" s="21">
        <f>B3L632C3</f>
        <v>0.99923738709754295</v>
      </c>
      <c r="J63" s="16" t="s">
        <v>11599</v>
      </c>
      <c r="K63" s="17">
        <f>B5L656C2*B5L656C3</f>
        <v>4555.4049159389851</v>
      </c>
      <c r="L63" s="16" t="s">
        <v>11600</v>
      </c>
      <c r="M63" s="17">
        <f>B5L656C2-B5L656C4</f>
        <v>3.4766619120428004</v>
      </c>
    </row>
    <row r="64" spans="1:13" x14ac:dyDescent="0.3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34276.882861667575</v>
      </c>
      <c r="F64" s="16" t="s">
        <v>11602</v>
      </c>
      <c r="G64" s="15">
        <f>B5L657C1*A4L203C2</f>
        <v>4192.0627739819447</v>
      </c>
      <c r="H64" s="16" t="s">
        <v>11603</v>
      </c>
      <c r="I64" s="21">
        <f>B3L633C3</f>
        <v>0.97987032569360677</v>
      </c>
      <c r="J64" s="16" t="s">
        <v>11604</v>
      </c>
      <c r="K64" s="17">
        <f>B5L657C2*B5L657C3</f>
        <v>4107.677915669733</v>
      </c>
      <c r="L64" s="16" t="s">
        <v>11605</v>
      </c>
      <c r="M64" s="17">
        <f>B5L657C2-B5L657C4</f>
        <v>84.384858312211691</v>
      </c>
    </row>
    <row r="65" spans="1:13" x14ac:dyDescent="0.3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10047.685715728192</v>
      </c>
      <c r="F65" s="16" t="s">
        <v>11607</v>
      </c>
      <c r="G65" s="15">
        <f>B5L658C1*A4L203C2</f>
        <v>1228.8319630335579</v>
      </c>
      <c r="H65" s="16" t="s">
        <v>11603</v>
      </c>
      <c r="I65" s="21">
        <f>B3L633C3</f>
        <v>0.97987032569360677</v>
      </c>
      <c r="J65" s="16" t="s">
        <v>11608</v>
      </c>
      <c r="K65" s="17">
        <f>B5L658C2*B5L658C3</f>
        <v>1204.0959758404065</v>
      </c>
      <c r="L65" s="16" t="s">
        <v>11609</v>
      </c>
      <c r="M65" s="17">
        <f>B5L658C2-B5L658C4</f>
        <v>24.735987193151459</v>
      </c>
    </row>
    <row r="66" spans="1:13" x14ac:dyDescent="0.3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0</v>
      </c>
      <c r="F66" s="16" t="s">
        <v>11611</v>
      </c>
      <c r="G66" s="15">
        <f>B5L659C1*A4L203C2</f>
        <v>0</v>
      </c>
      <c r="H66" s="16" t="s">
        <v>11108</v>
      </c>
      <c r="I66" s="15">
        <f>1</f>
        <v>1</v>
      </c>
      <c r="J66" s="16" t="s">
        <v>11612</v>
      </c>
      <c r="K66" s="17">
        <f>B5L659C2*B5L659C3</f>
        <v>0</v>
      </c>
      <c r="L66" s="16" t="s">
        <v>11613</v>
      </c>
      <c r="M66" s="17">
        <f>B5L659C2-B5L659C4</f>
        <v>0</v>
      </c>
    </row>
    <row r="67" spans="1:13" x14ac:dyDescent="0.3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2732.7021783717814</v>
      </c>
      <c r="F67" s="16" t="s">
        <v>11615</v>
      </c>
      <c r="G67" s="15">
        <f>B5L660C1*A4L203C2</f>
        <v>334.2094764148689</v>
      </c>
      <c r="H67" s="16" t="s">
        <v>11108</v>
      </c>
      <c r="I67" s="15">
        <f>1</f>
        <v>1</v>
      </c>
      <c r="J67" s="16" t="s">
        <v>11616</v>
      </c>
      <c r="K67" s="17">
        <f>B5L660C2*B5L660C3</f>
        <v>334.2094764148689</v>
      </c>
      <c r="L67" s="16" t="s">
        <v>11617</v>
      </c>
      <c r="M67" s="17">
        <f>B5L660C2-B5L660C4</f>
        <v>0</v>
      </c>
    </row>
    <row r="68" spans="1:13" x14ac:dyDescent="0.3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297.90148877721856</v>
      </c>
      <c r="F68" s="16" t="s">
        <v>11619</v>
      </c>
      <c r="G68" s="15">
        <f>B5L661C1*A4L203C2</f>
        <v>36.433352077453833</v>
      </c>
      <c r="H68" s="16" t="s">
        <v>11108</v>
      </c>
      <c r="I68" s="15">
        <f>1</f>
        <v>1</v>
      </c>
      <c r="J68" s="16" t="s">
        <v>11620</v>
      </c>
      <c r="K68" s="17">
        <f>B5L661C2*B5L661C3</f>
        <v>36.433352077453833</v>
      </c>
      <c r="L68" s="16" t="s">
        <v>11621</v>
      </c>
      <c r="M68" s="17">
        <f>B5L661C2-B5L661C4</f>
        <v>0</v>
      </c>
    </row>
    <row r="69" spans="1:13" x14ac:dyDescent="0.3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42436.028785634997</v>
      </c>
      <c r="F69" s="16" t="s">
        <v>11623</v>
      </c>
      <c r="G69" s="15">
        <f>B5L662C1*A4L203C2</f>
        <v>5189.9263204831605</v>
      </c>
      <c r="H69" s="16" t="s">
        <v>11108</v>
      </c>
      <c r="I69" s="15">
        <f>1</f>
        <v>1</v>
      </c>
      <c r="J69" s="16" t="s">
        <v>11624</v>
      </c>
      <c r="K69" s="17">
        <f>B5L662C2*B5L662C3</f>
        <v>5189.9263204831605</v>
      </c>
      <c r="L69" s="16" t="s">
        <v>11625</v>
      </c>
      <c r="M69" s="17">
        <f>B5L662C2-B5L662C4</f>
        <v>0</v>
      </c>
    </row>
    <row r="70" spans="1:13" x14ac:dyDescent="0.3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0</v>
      </c>
      <c r="F70" s="16" t="s">
        <v>11627</v>
      </c>
      <c r="G70" s="15">
        <f>B5L663C1*A4L203C2</f>
        <v>0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0</v>
      </c>
      <c r="L70" s="16" t="s">
        <v>11629</v>
      </c>
      <c r="M70" s="17">
        <f>B5L663C2-B5L663C4</f>
        <v>0</v>
      </c>
    </row>
    <row r="71" spans="1:13" x14ac:dyDescent="0.3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66438.924319682192</v>
      </c>
      <c r="F71" s="16" t="s">
        <v>11631</v>
      </c>
      <c r="G71" s="15">
        <f>B5L664C1*A4L203C2</f>
        <v>8125.4804442971326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8125.4804442971326</v>
      </c>
      <c r="L71" s="16" t="s">
        <v>11633</v>
      </c>
      <c r="M71" s="17">
        <f>B5L664C2-B5L664C4</f>
        <v>0</v>
      </c>
    </row>
    <row r="72" spans="1:13" x14ac:dyDescent="0.3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2516899.9896414992</v>
      </c>
      <c r="F72" s="16" t="s">
        <v>11635</v>
      </c>
      <c r="G72" s="15">
        <f>B5L665C1*A4L203C2</f>
        <v>307816.86873315537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307816.86873315537</v>
      </c>
      <c r="L72" s="16" t="s">
        <v>11637</v>
      </c>
      <c r="M72" s="17">
        <f>B5L665C2-B5L665C4</f>
        <v>0</v>
      </c>
    </row>
    <row r="73" spans="1:13" x14ac:dyDescent="0.3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1203276.954309298</v>
      </c>
      <c r="F73" s="16" t="s">
        <v>11639</v>
      </c>
      <c r="G73" s="15">
        <f>B5L666C1*A4L203C2</f>
        <v>147160.77151202716</v>
      </c>
      <c r="H73" s="16" t="s">
        <v>11640</v>
      </c>
      <c r="I73" s="21">
        <f>B3L621C3</f>
        <v>0.99768080661874758</v>
      </c>
      <c r="J73" s="16" t="s">
        <v>11641</v>
      </c>
      <c r="K73" s="17">
        <f>B5L666C2*B5L666C3</f>
        <v>146819.47722475647</v>
      </c>
      <c r="L73" s="16" t="s">
        <v>11642</v>
      </c>
      <c r="M73" s="17">
        <f>B5L666C2-B5L666C4</f>
        <v>341.29428727069171</v>
      </c>
    </row>
    <row r="74" spans="1:13" x14ac:dyDescent="0.3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4735779.4974253522</v>
      </c>
      <c r="F74" s="16" t="s">
        <v>11644</v>
      </c>
      <c r="G74" s="15">
        <f>B5L667C1*A4L203C2</f>
        <v>579185.83253512066</v>
      </c>
      <c r="H74" s="16" t="s">
        <v>11645</v>
      </c>
      <c r="I74" s="21">
        <f>B3L615C3</f>
        <v>0.95736165593684774</v>
      </c>
      <c r="J74" s="16" t="s">
        <v>11646</v>
      </c>
      <c r="K74" s="17">
        <f>B5L667C2*B5L667C3</f>
        <v>554490.30773098487</v>
      </c>
      <c r="L74" s="16" t="s">
        <v>11647</v>
      </c>
      <c r="M74" s="17">
        <f>B5L667C2-B5L667C4</f>
        <v>24695.524804135785</v>
      </c>
    </row>
    <row r="75" spans="1:13" x14ac:dyDescent="0.3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1534742.0475239586</v>
      </c>
      <c r="F75" s="16" t="s">
        <v>11649</v>
      </c>
      <c r="G75" s="15">
        <f>B5L668C1*A4L203C2</f>
        <v>187698.95241218014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187698.95241218014</v>
      </c>
      <c r="L75" s="16" t="s">
        <v>11652</v>
      </c>
      <c r="M75" s="17">
        <f>B5L668C2-B5L668C4</f>
        <v>0</v>
      </c>
    </row>
    <row r="76" spans="1:13" x14ac:dyDescent="0.3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21">
        <f>B3L622C3</f>
        <v>0.93336322869955157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3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222324.87663211278</v>
      </c>
      <c r="F77" s="16" t="s">
        <v>11659</v>
      </c>
      <c r="G77" s="15">
        <f>B5L670C1*A4L203C2</f>
        <v>27190.332412107393</v>
      </c>
      <c r="H77" s="16" t="s">
        <v>11655</v>
      </c>
      <c r="I77" s="21">
        <f>B3L622C3</f>
        <v>0.93336322869955157</v>
      </c>
      <c r="J77" s="16" t="s">
        <v>11660</v>
      </c>
      <c r="K77" s="17">
        <f>B5L670C2*B5L670C3</f>
        <v>25378.456449578622</v>
      </c>
      <c r="L77" s="16" t="s">
        <v>11661</v>
      </c>
      <c r="M77" s="17">
        <f>B5L670C2-B5L670C4</f>
        <v>1811.8759625287712</v>
      </c>
    </row>
    <row r="78" spans="1:13" x14ac:dyDescent="0.3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28784.635626399264</v>
      </c>
      <c r="F78" s="16" t="s">
        <v>11663</v>
      </c>
      <c r="G78" s="15">
        <f>B5L671C1*A4L203C2</f>
        <v>3520.36093710863</v>
      </c>
      <c r="H78" s="16" t="s">
        <v>11664</v>
      </c>
      <c r="I78" s="21">
        <f>B3L626C3</f>
        <v>0.87384737678855329</v>
      </c>
      <c r="J78" s="16" t="s">
        <v>11665</v>
      </c>
      <c r="K78" s="17">
        <f>B5L671C2*B5L671C3</f>
        <v>3076.2581702412695</v>
      </c>
      <c r="L78" s="16" t="s">
        <v>11666</v>
      </c>
      <c r="M78" s="17">
        <f>B5L671C2-B5L671C4</f>
        <v>444.10276686736051</v>
      </c>
    </row>
    <row r="79" spans="1:13" x14ac:dyDescent="0.3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903759.56651969464</v>
      </c>
      <c r="F79" s="16" t="s">
        <v>11668</v>
      </c>
      <c r="G79" s="15">
        <f>B5L672C1*A4L203C2</f>
        <v>110529.79498535866</v>
      </c>
      <c r="H79" s="16" t="s">
        <v>11669</v>
      </c>
      <c r="I79" s="21">
        <f>B3L627C3</f>
        <v>0.97030662544907675</v>
      </c>
      <c r="J79" s="16" t="s">
        <v>11670</v>
      </c>
      <c r="K79" s="17">
        <f>B5L672C2*B5L672C3</f>
        <v>107247.79238382165</v>
      </c>
      <c r="L79" s="16" t="s">
        <v>11671</v>
      </c>
      <c r="M79" s="17">
        <f>B5L672C2-B5L672C4</f>
        <v>3282.0026015370095</v>
      </c>
    </row>
    <row r="80" spans="1:13" x14ac:dyDescent="0.3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264921.75859805872</v>
      </c>
      <c r="F80" s="16" t="s">
        <v>11673</v>
      </c>
      <c r="G80" s="15">
        <f>B5L673C1*A4L203C2</f>
        <v>32399.931076542583</v>
      </c>
      <c r="H80" s="16" t="s">
        <v>11669</v>
      </c>
      <c r="I80" s="21">
        <f>B3L627C3</f>
        <v>0.97030662544907675</v>
      </c>
      <c r="J80" s="16" t="s">
        <v>11674</v>
      </c>
      <c r="K80" s="17">
        <f>B5L673C2*B5L673C3</f>
        <v>31437.867787662708</v>
      </c>
      <c r="L80" s="16" t="s">
        <v>11675</v>
      </c>
      <c r="M80" s="17">
        <f>B5L673C2-B5L673C4</f>
        <v>962.06328887987547</v>
      </c>
    </row>
    <row r="81" spans="1:13" x14ac:dyDescent="0.3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1556250.8934457877</v>
      </c>
      <c r="F81" s="16" t="s">
        <v>11677</v>
      </c>
      <c r="G81" s="15">
        <f>B5L674C1*A4L203C2</f>
        <v>190329.48426841985</v>
      </c>
      <c r="H81" s="16" t="s">
        <v>11371</v>
      </c>
      <c r="I81" s="21">
        <f>B3L619C3</f>
        <v>0.97886449627940453</v>
      </c>
      <c r="J81" s="16" t="s">
        <v>11678</v>
      </c>
      <c r="K81" s="17">
        <f>B5L674C2*B5L674C3</f>
        <v>186306.77474552565</v>
      </c>
      <c r="L81" s="16" t="s">
        <v>11679</v>
      </c>
      <c r="M81" s="17">
        <f>B5L674C2-B5L674C4</f>
        <v>4022.7095228942053</v>
      </c>
    </row>
    <row r="82" spans="1:13" x14ac:dyDescent="0.3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72710.440427047201</v>
      </c>
      <c r="F82" s="16" t="s">
        <v>11681</v>
      </c>
      <c r="G82" s="15">
        <f>B5L675C1*A4L203C2</f>
        <v>8892.4868642278725</v>
      </c>
      <c r="H82" s="16" t="s">
        <v>11376</v>
      </c>
      <c r="I82" s="21">
        <f>B3L620C3</f>
        <v>0.99991960294574811</v>
      </c>
      <c r="J82" s="16" t="s">
        <v>11682</v>
      </c>
      <c r="K82" s="17">
        <f>B5L675C2*B5L675C3</f>
        <v>8891.7719344790148</v>
      </c>
      <c r="L82" s="16" t="s">
        <v>11683</v>
      </c>
      <c r="M82" s="17">
        <f>B5L675C2-B5L675C4</f>
        <v>0.7149297488576849</v>
      </c>
    </row>
    <row r="83" spans="1:13" x14ac:dyDescent="0.3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-323</v>
      </c>
      <c r="F83" s="16" t="s">
        <v>11685</v>
      </c>
      <c r="G83" s="15">
        <f>B5L676C1*A4L203C2</f>
        <v>-39.502900000000004</v>
      </c>
      <c r="H83" s="16" t="s">
        <v>11686</v>
      </c>
      <c r="I83" s="21">
        <f>B3L629C3</f>
        <v>0.99223728144302381</v>
      </c>
      <c r="J83" s="16" t="s">
        <v>11687</v>
      </c>
      <c r="K83" s="17">
        <f>B5L676C2*B5L676C3</f>
        <v>-39.196250105115631</v>
      </c>
      <c r="L83" s="16" t="s">
        <v>11688</v>
      </c>
      <c r="M83" s="17">
        <f>B5L676C2-B5L676C4</f>
        <v>-0.306649894884373</v>
      </c>
    </row>
    <row r="84" spans="1:13" x14ac:dyDescent="0.3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51466.421733732815</v>
      </c>
      <c r="F84" s="16" t="s">
        <v>11690</v>
      </c>
      <c r="G84" s="15">
        <f>B5L677C1*A4L203C2</f>
        <v>6294.3433780355235</v>
      </c>
      <c r="H84" s="16" t="s">
        <v>11362</v>
      </c>
      <c r="I84" s="21">
        <f>B3L634C3</f>
        <v>0.99384339756184048</v>
      </c>
      <c r="J84" s="16" t="s">
        <v>11691</v>
      </c>
      <c r="K84" s="17">
        <f>B5L677C2*B5L677C3</f>
        <v>6255.591608247697</v>
      </c>
      <c r="L84" s="16" t="s">
        <v>11692</v>
      </c>
      <c r="M84" s="17">
        <f>B5L677C2-B5L677C4</f>
        <v>38.751769787826561</v>
      </c>
    </row>
    <row r="85" spans="1:13" x14ac:dyDescent="0.3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21">
        <f>B3L634C3</f>
        <v>0.99384339756184048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3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93707747.755672067</v>
      </c>
      <c r="F86" s="16" t="s">
        <v>11698</v>
      </c>
      <c r="G86" s="15">
        <f>SUM(B5L601C2:B5L658C2)+SUM(B5L661C2:B5L678C2)</f>
        <v>11460457.550518699</v>
      </c>
      <c r="H86" s="16" t="s">
        <v>945</v>
      </c>
      <c r="I86" s="21"/>
      <c r="J86" s="16" t="s">
        <v>11699</v>
      </c>
      <c r="K86" s="17">
        <f>SUM(B5L601C4:B5L658C4)+SUM(B5L661C4:B5L678C4)</f>
        <v>11313958.897345295</v>
      </c>
      <c r="L86" s="16" t="s">
        <v>11700</v>
      </c>
      <c r="M86" s="17">
        <f>SUM(B5L601C5:B5L658C5)+SUM(B5L661C5:B5L678C5)</f>
        <v>146498.6531733984</v>
      </c>
    </row>
    <row r="87" spans="1:13" x14ac:dyDescent="0.3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774A15-6253-42F5-8DA7-C315015FC3EA}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11705</v>
      </c>
    </row>
    <row r="3" spans="1:13" x14ac:dyDescent="0.3">
      <c r="B3" s="13" t="s">
        <v>10663</v>
      </c>
    </row>
    <row r="4" spans="1:13" x14ac:dyDescent="0.3">
      <c r="B4" s="13" t="s">
        <v>6299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3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8956626.5541739464</v>
      </c>
      <c r="F8" s="16" t="s">
        <v>11757</v>
      </c>
      <c r="G8" s="15">
        <f>B5L701C1*A4L204C2</f>
        <v>1095395.4275754737</v>
      </c>
      <c r="H8" s="16" t="s">
        <v>11758</v>
      </c>
      <c r="I8" s="21">
        <f>B3L601C3</f>
        <v>0.97875757070622882</v>
      </c>
      <c r="J8" s="16" t="s">
        <v>11759</v>
      </c>
      <c r="K8" s="17">
        <f>B5L701C2*B5L701C3</f>
        <v>1072126.5676564814</v>
      </c>
      <c r="L8" s="16" t="s">
        <v>11760</v>
      </c>
      <c r="M8" s="23">
        <f>B5L701C2-B5L701C4</f>
        <v>23268.859918992268</v>
      </c>
    </row>
    <row r="9" spans="1:13" x14ac:dyDescent="0.3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448225.29973108973</v>
      </c>
      <c r="F9" s="16" t="s">
        <v>11762</v>
      </c>
      <c r="G9" s="15">
        <f>B5L702C1*A4L204C2</f>
        <v>54817.954157112275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54817.954157112275</v>
      </c>
      <c r="L9" s="16" t="s">
        <v>11765</v>
      </c>
      <c r="M9" s="23">
        <f>B5L702C2-B5L702C4</f>
        <v>0</v>
      </c>
    </row>
    <row r="10" spans="1:13" x14ac:dyDescent="0.3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0</v>
      </c>
      <c r="F10" s="16" t="s">
        <v>11767</v>
      </c>
      <c r="G10" s="15">
        <f>B5L703C1*A4L204C2</f>
        <v>0</v>
      </c>
      <c r="H10" s="16" t="s">
        <v>11108</v>
      </c>
      <c r="I10" s="15">
        <f>1</f>
        <v>1</v>
      </c>
      <c r="J10" s="16" t="s">
        <v>11768</v>
      </c>
      <c r="K10" s="17">
        <f>B5L703C2*B5L703C3</f>
        <v>0</v>
      </c>
      <c r="L10" s="16" t="s">
        <v>11769</v>
      </c>
      <c r="M10" s="23">
        <f>B5L703C2-B5L703C4</f>
        <v>0</v>
      </c>
    </row>
    <row r="11" spans="1:13" x14ac:dyDescent="0.3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94431.731399851211</v>
      </c>
      <c r="F11" s="16" t="s">
        <v>11771</v>
      </c>
      <c r="G11" s="15">
        <f>B5L704C1*A4L204C2</f>
        <v>11549.000750201803</v>
      </c>
      <c r="H11" s="16" t="s">
        <v>11108</v>
      </c>
      <c r="I11" s="15">
        <f>1</f>
        <v>1</v>
      </c>
      <c r="J11" s="16" t="s">
        <v>11772</v>
      </c>
      <c r="K11" s="17">
        <f>B5L704C2*B5L704C3</f>
        <v>11549.000750201803</v>
      </c>
      <c r="L11" s="16" t="s">
        <v>11773</v>
      </c>
      <c r="M11" s="23">
        <f>B5L704C2-B5L704C4</f>
        <v>0</v>
      </c>
    </row>
    <row r="12" spans="1:13" x14ac:dyDescent="0.3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181119.83305778151</v>
      </c>
      <c r="F12" s="16" t="s">
        <v>11775</v>
      </c>
      <c r="G12" s="15">
        <f>B5L705C1*A4L204C2</f>
        <v>22150.955582966679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22150.955582966679</v>
      </c>
      <c r="L12" s="16" t="s">
        <v>11777</v>
      </c>
      <c r="M12" s="23">
        <f>B5L705C2-B5L705C4</f>
        <v>0</v>
      </c>
    </row>
    <row r="13" spans="1:13" x14ac:dyDescent="0.3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134127.65821459581</v>
      </c>
      <c r="F13" s="16" t="s">
        <v>11779</v>
      </c>
      <c r="G13" s="15">
        <f>B5L706C1*A4L204C2</f>
        <v>16403.812599645069</v>
      </c>
      <c r="H13" s="16" t="s">
        <v>11108</v>
      </c>
      <c r="I13" s="15">
        <f>1</f>
        <v>1</v>
      </c>
      <c r="J13" s="16" t="s">
        <v>11780</v>
      </c>
      <c r="K13" s="17">
        <f>B5L706C2*B5L706C3</f>
        <v>16403.812599645069</v>
      </c>
      <c r="L13" s="16" t="s">
        <v>11781</v>
      </c>
      <c r="M13" s="23">
        <f>B5L706C2-B5L706C4</f>
        <v>0</v>
      </c>
    </row>
    <row r="14" spans="1:13" x14ac:dyDescent="0.3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171302.42284933635</v>
      </c>
      <c r="F14" s="16" t="s">
        <v>11783</v>
      </c>
      <c r="G14" s="15">
        <f>B5L707C1*A4L204C2</f>
        <v>20950.286314473837</v>
      </c>
      <c r="H14" s="16" t="s">
        <v>11108</v>
      </c>
      <c r="I14" s="15">
        <f>1</f>
        <v>1</v>
      </c>
      <c r="J14" s="16" t="s">
        <v>11784</v>
      </c>
      <c r="K14" s="17">
        <f>B5L707C2*B5L707C3</f>
        <v>20950.286314473837</v>
      </c>
      <c r="L14" s="16" t="s">
        <v>11785</v>
      </c>
      <c r="M14" s="23">
        <f>B5L707C2-B5L707C4</f>
        <v>0</v>
      </c>
    </row>
    <row r="15" spans="1:13" x14ac:dyDescent="0.3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1236646.3974847782</v>
      </c>
      <c r="F15" s="16" t="s">
        <v>11787</v>
      </c>
      <c r="G15" s="15">
        <f>B5L708C1*A4L204C2</f>
        <v>151241.85441238838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151241.85441238838</v>
      </c>
      <c r="L15" s="16" t="s">
        <v>11789</v>
      </c>
      <c r="M15" s="23">
        <f>B5L708C2-B5L708C4</f>
        <v>0</v>
      </c>
    </row>
    <row r="16" spans="1:13" x14ac:dyDescent="0.3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50290.847316915984</v>
      </c>
      <c r="F16" s="16" t="s">
        <v>11791</v>
      </c>
      <c r="G16" s="15">
        <f>B5L709C1*A4L204C2</f>
        <v>6150.5706268588256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6150.5706268588256</v>
      </c>
      <c r="L16" s="16" t="s">
        <v>11793</v>
      </c>
      <c r="M16" s="23">
        <f>B5L709C2-B5L709C4</f>
        <v>0</v>
      </c>
    </row>
    <row r="17" spans="1:13" x14ac:dyDescent="0.3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79420.928878515537</v>
      </c>
      <c r="F17" s="16" t="s">
        <v>11795</v>
      </c>
      <c r="G17" s="15">
        <f>B5L710C1*A4L204C2</f>
        <v>9713.1796018424502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9713.1796018424502</v>
      </c>
      <c r="L17" s="16" t="s">
        <v>11797</v>
      </c>
      <c r="M17" s="23">
        <f>B5L710C2-B5L710C4</f>
        <v>0</v>
      </c>
    </row>
    <row r="18" spans="1:13" x14ac:dyDescent="0.3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289153.67399704456</v>
      </c>
      <c r="F18" s="16" t="s">
        <v>11799</v>
      </c>
      <c r="G18" s="15">
        <f>B5L711C1*A4L204C2</f>
        <v>35363.494329838555</v>
      </c>
      <c r="H18" s="16" t="s">
        <v>11108</v>
      </c>
      <c r="I18" s="15">
        <f>1</f>
        <v>1</v>
      </c>
      <c r="J18" s="16" t="s">
        <v>11800</v>
      </c>
      <c r="K18" s="17">
        <f>B5L711C2*B5L711C3</f>
        <v>35363.494329838555</v>
      </c>
      <c r="L18" s="16" t="s">
        <v>11801</v>
      </c>
      <c r="M18" s="23">
        <f>B5L711C2-B5L711C4</f>
        <v>0</v>
      </c>
    </row>
    <row r="19" spans="1:13" x14ac:dyDescent="0.3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21686.029825934078</v>
      </c>
      <c r="F19" s="16" t="s">
        <v>11803</v>
      </c>
      <c r="G19" s="15">
        <f>B5L712C1*A4L204C2</f>
        <v>2652.2014477117377</v>
      </c>
      <c r="H19" s="16" t="s">
        <v>11108</v>
      </c>
      <c r="I19" s="15">
        <f>1</f>
        <v>1</v>
      </c>
      <c r="J19" s="16" t="s">
        <v>11804</v>
      </c>
      <c r="K19" s="17">
        <f>B5L712C2*B5L712C3</f>
        <v>2652.2014477117377</v>
      </c>
      <c r="L19" s="16" t="s">
        <v>11805</v>
      </c>
      <c r="M19" s="23">
        <f>B5L712C2-B5L712C4</f>
        <v>0</v>
      </c>
    </row>
    <row r="20" spans="1:13" x14ac:dyDescent="0.3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256975.54320207235</v>
      </c>
      <c r="F20" s="16" t="s">
        <v>11807</v>
      </c>
      <c r="G20" s="15">
        <f>B5L713C1*A4L204C2</f>
        <v>31428.10893361345</v>
      </c>
      <c r="H20" s="16" t="s">
        <v>11108</v>
      </c>
      <c r="I20" s="15">
        <f>1</f>
        <v>1</v>
      </c>
      <c r="J20" s="16" t="s">
        <v>11808</v>
      </c>
      <c r="K20" s="17">
        <f>B5L713C2*B5L713C3</f>
        <v>31428.10893361345</v>
      </c>
      <c r="L20" s="16" t="s">
        <v>11809</v>
      </c>
      <c r="M20" s="23">
        <f>B5L713C2-B5L713C4</f>
        <v>0</v>
      </c>
    </row>
    <row r="21" spans="1:13" x14ac:dyDescent="0.3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81915.72160108047</v>
      </c>
      <c r="F21" s="16" t="s">
        <v>11811</v>
      </c>
      <c r="G21" s="15">
        <f>B5L714C1*A4L204C2</f>
        <v>10018.292751812141</v>
      </c>
      <c r="H21" s="16" t="s">
        <v>11108</v>
      </c>
      <c r="I21" s="15">
        <f>1</f>
        <v>1</v>
      </c>
      <c r="J21" s="16" t="s">
        <v>11812</v>
      </c>
      <c r="K21" s="17">
        <f>B5L714C2*B5L714C3</f>
        <v>10018.292751812141</v>
      </c>
      <c r="L21" s="16" t="s">
        <v>11813</v>
      </c>
      <c r="M21" s="23">
        <f>B5L714C2-B5L714C4</f>
        <v>0</v>
      </c>
    </row>
    <row r="22" spans="1:13" x14ac:dyDescent="0.3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500.92380262944067</v>
      </c>
      <c r="F22" s="16" t="s">
        <v>11815</v>
      </c>
      <c r="G22" s="15">
        <f>B5L715C1*A4L204C2</f>
        <v>61.262981061580597</v>
      </c>
      <c r="H22" s="16" t="s">
        <v>11108</v>
      </c>
      <c r="I22" s="15">
        <f>1</f>
        <v>1</v>
      </c>
      <c r="J22" s="16" t="s">
        <v>11816</v>
      </c>
      <c r="K22" s="17">
        <f>B5L715C2*B5L715C3</f>
        <v>61.262981061580597</v>
      </c>
      <c r="L22" s="16" t="s">
        <v>11817</v>
      </c>
      <c r="M22" s="23">
        <f>B5L715C2-B5L715C4</f>
        <v>0</v>
      </c>
    </row>
    <row r="23" spans="1:13" x14ac:dyDescent="0.3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60982.816084818354</v>
      </c>
      <c r="F23" s="16" t="s">
        <v>11819</v>
      </c>
      <c r="G23" s="15">
        <f>B5L716C1*A4L204C2</f>
        <v>7458.198407173285</v>
      </c>
      <c r="H23" s="16" t="s">
        <v>11108</v>
      </c>
      <c r="I23" s="15">
        <f>1</f>
        <v>1</v>
      </c>
      <c r="J23" s="16" t="s">
        <v>11820</v>
      </c>
      <c r="K23" s="17">
        <f>B5L716C2*B5L716C3</f>
        <v>7458.198407173285</v>
      </c>
      <c r="L23" s="16" t="s">
        <v>11821</v>
      </c>
      <c r="M23" s="23">
        <f>B5L716C2-B5L716C4</f>
        <v>0</v>
      </c>
    </row>
    <row r="24" spans="1:13" x14ac:dyDescent="0.3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5400.7623368837631</v>
      </c>
      <c r="F24" s="16" t="s">
        <v>11823</v>
      </c>
      <c r="G24" s="15">
        <f>B5L717C1*A4L204C2</f>
        <v>660.51323380088422</v>
      </c>
      <c r="H24" s="16" t="s">
        <v>11108</v>
      </c>
      <c r="I24" s="15">
        <f>1</f>
        <v>1</v>
      </c>
      <c r="J24" s="16" t="s">
        <v>11824</v>
      </c>
      <c r="K24" s="17">
        <f>B5L717C2*B5L717C3</f>
        <v>660.51323380088422</v>
      </c>
      <c r="L24" s="16" t="s">
        <v>11825</v>
      </c>
      <c r="M24" s="23">
        <f>B5L717C2-B5L717C4</f>
        <v>0</v>
      </c>
    </row>
    <row r="25" spans="1:13" x14ac:dyDescent="0.3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3296.7016647255987</v>
      </c>
      <c r="F25" s="16" t="s">
        <v>11827</v>
      </c>
      <c r="G25" s="15">
        <f>B5L718C1*A4L204C2</f>
        <v>403.18661359594074</v>
      </c>
      <c r="H25" s="16" t="s">
        <v>11108</v>
      </c>
      <c r="I25" s="15">
        <f>1</f>
        <v>1</v>
      </c>
      <c r="J25" s="16" t="s">
        <v>11828</v>
      </c>
      <c r="K25" s="17">
        <f>B5L718C2*B5L718C3</f>
        <v>403.18661359594074</v>
      </c>
      <c r="L25" s="16" t="s">
        <v>11829</v>
      </c>
      <c r="M25" s="23">
        <f>B5L718C2-B5L718C4</f>
        <v>0</v>
      </c>
    </row>
    <row r="26" spans="1:13" x14ac:dyDescent="0.3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619709.99236777518</v>
      </c>
      <c r="F26" s="16" t="s">
        <v>11831</v>
      </c>
      <c r="G26" s="15">
        <f>B5L719C1*A4L204C2</f>
        <v>75790.532066578904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75790.532066578904</v>
      </c>
      <c r="L26" s="16" t="s">
        <v>11833</v>
      </c>
      <c r="M26" s="23">
        <f>B5L719C2-B5L719C4</f>
        <v>0</v>
      </c>
    </row>
    <row r="27" spans="1:13" x14ac:dyDescent="0.3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108575.08939049458</v>
      </c>
      <c r="F27" s="16" t="s">
        <v>11835</v>
      </c>
      <c r="G27" s="15">
        <f>B5L720C1*A4L204C2</f>
        <v>13278.733432457488</v>
      </c>
      <c r="H27" s="16" t="s">
        <v>11108</v>
      </c>
      <c r="I27" s="15">
        <f>1</f>
        <v>1</v>
      </c>
      <c r="J27" s="16" t="s">
        <v>11836</v>
      </c>
      <c r="K27" s="17">
        <f>B5L720C2*B5L720C3</f>
        <v>13278.733432457488</v>
      </c>
      <c r="L27" s="16" t="s">
        <v>11837</v>
      </c>
      <c r="M27" s="23">
        <f>B5L720C2-B5L720C4</f>
        <v>0</v>
      </c>
    </row>
    <row r="28" spans="1:13" x14ac:dyDescent="0.3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0</v>
      </c>
      <c r="F28" s="16" t="s">
        <v>11839</v>
      </c>
      <c r="G28" s="15">
        <f>B5L721C1*A4L204C2</f>
        <v>0</v>
      </c>
      <c r="H28" s="16" t="s">
        <v>11108</v>
      </c>
      <c r="I28" s="15">
        <f>1</f>
        <v>1</v>
      </c>
      <c r="J28" s="16" t="s">
        <v>11840</v>
      </c>
      <c r="K28" s="17">
        <f>B5L721C2*B5L721C3</f>
        <v>0</v>
      </c>
      <c r="L28" s="16" t="s">
        <v>11841</v>
      </c>
      <c r="M28" s="23">
        <f>B5L721C2-B5L721C4</f>
        <v>0</v>
      </c>
    </row>
    <row r="29" spans="1:13" x14ac:dyDescent="0.3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0</v>
      </c>
      <c r="F29" s="16" t="s">
        <v>11843</v>
      </c>
      <c r="G29" s="15">
        <f>B5L722C1*A4L204C2</f>
        <v>0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0</v>
      </c>
      <c r="L29" s="16" t="s">
        <v>11845</v>
      </c>
      <c r="M29" s="23">
        <f>B5L722C2-B5L722C4</f>
        <v>0</v>
      </c>
    </row>
    <row r="30" spans="1:13" x14ac:dyDescent="0.3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3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0</v>
      </c>
      <c r="F31" s="16" t="s">
        <v>11851</v>
      </c>
      <c r="G31" s="15">
        <f>B5L724C1*A4L204C2</f>
        <v>0</v>
      </c>
      <c r="H31" s="16" t="s">
        <v>11108</v>
      </c>
      <c r="I31" s="15">
        <f>1</f>
        <v>1</v>
      </c>
      <c r="J31" s="16" t="s">
        <v>11852</v>
      </c>
      <c r="K31" s="17">
        <f>B5L724C2*B5L724C3</f>
        <v>0</v>
      </c>
      <c r="L31" s="16" t="s">
        <v>11853</v>
      </c>
      <c r="M31" s="23">
        <f>B5L724C2-B5L724C4</f>
        <v>0</v>
      </c>
    </row>
    <row r="32" spans="1:13" x14ac:dyDescent="0.3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(B5L364C3+B5L365C3)-B5L726C1</f>
        <v>6705.0963889059503</v>
      </c>
      <c r="F32" s="16" t="s">
        <v>11855</v>
      </c>
      <c r="G32" s="15">
        <f>B5L725C1*A4L204C2</f>
        <v>820.03328836319781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820.03328836319781</v>
      </c>
      <c r="L32" s="16" t="s">
        <v>11857</v>
      </c>
      <c r="M32" s="23">
        <f>B5L725C2-B5L725C4</f>
        <v>0</v>
      </c>
    </row>
    <row r="33" spans="1:13" x14ac:dyDescent="0.3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0</v>
      </c>
      <c r="F33" s="16" t="s">
        <v>11859</v>
      </c>
      <c r="G33" s="15">
        <f>B5L726C1*A4L204C2</f>
        <v>0</v>
      </c>
      <c r="H33" s="16" t="s">
        <v>11108</v>
      </c>
      <c r="I33" s="15">
        <f>1</f>
        <v>1</v>
      </c>
      <c r="J33" s="16" t="s">
        <v>11860</v>
      </c>
      <c r="K33" s="17">
        <f>B5L726C2*B5L726C3</f>
        <v>0</v>
      </c>
      <c r="L33" s="16" t="s">
        <v>11861</v>
      </c>
      <c r="M33" s="23">
        <f>B5L726C2-B5L726C4</f>
        <v>0</v>
      </c>
    </row>
    <row r="34" spans="1:13" x14ac:dyDescent="0.3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200998.49961548561</v>
      </c>
      <c r="F34" s="16" t="s">
        <v>11863</v>
      </c>
      <c r="G34" s="15">
        <f>B5L727C1*A4L204C2</f>
        <v>24582.116502973891</v>
      </c>
      <c r="H34" s="16" t="s">
        <v>11108</v>
      </c>
      <c r="I34" s="15">
        <f>1</f>
        <v>1</v>
      </c>
      <c r="J34" s="16" t="s">
        <v>11864</v>
      </c>
      <c r="K34" s="17">
        <f>B5L727C2*B5L727C3</f>
        <v>24582.116502973891</v>
      </c>
      <c r="L34" s="16" t="s">
        <v>11865</v>
      </c>
      <c r="M34" s="23">
        <f>B5L727C2-B5L727C4</f>
        <v>0</v>
      </c>
    </row>
    <row r="35" spans="1:13" x14ac:dyDescent="0.3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0</v>
      </c>
      <c r="F35" s="16" t="s">
        <v>11867</v>
      </c>
      <c r="G35" s="15">
        <f>B5L728C1*A4L204C2</f>
        <v>0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0</v>
      </c>
      <c r="L35" s="16" t="s">
        <v>11869</v>
      </c>
      <c r="M35" s="23">
        <f>B5L728C2-B5L728C4</f>
        <v>0</v>
      </c>
    </row>
    <row r="36" spans="1:13" x14ac:dyDescent="0.3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3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5.3606951707982775</v>
      </c>
      <c r="F37" s="16" t="s">
        <v>11875</v>
      </c>
      <c r="G37" s="15">
        <f>B5L730C1*A4L204C2</f>
        <v>0.65561301938862937</v>
      </c>
      <c r="H37" s="16" t="s">
        <v>11593</v>
      </c>
      <c r="I37" s="21">
        <f>B3L631C3</f>
        <v>0.31173434008783418</v>
      </c>
      <c r="J37" s="16" t="s">
        <v>11876</v>
      </c>
      <c r="K37" s="17">
        <f>B5L730C2*B5L730C3</f>
        <v>0.20437709195210682</v>
      </c>
      <c r="L37" s="16" t="s">
        <v>11877</v>
      </c>
      <c r="M37" s="23">
        <f>B5L730C2-B5L730C4</f>
        <v>0.45123592743652252</v>
      </c>
    </row>
    <row r="38" spans="1:13" x14ac:dyDescent="0.3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1384544.2666282668</v>
      </c>
      <c r="F38" s="16" t="s">
        <v>11879</v>
      </c>
      <c r="G38" s="15">
        <f>B5L731C1*A4L204C2</f>
        <v>169329.76380863704</v>
      </c>
      <c r="H38" s="16" t="s">
        <v>11598</v>
      </c>
      <c r="I38" s="21">
        <f>B3L632C3</f>
        <v>0.99923738709754295</v>
      </c>
      <c r="J38" s="16" t="s">
        <v>11880</v>
      </c>
      <c r="K38" s="17">
        <f>B5L731C2*B5L731C3</f>
        <v>169200.63074598656</v>
      </c>
      <c r="L38" s="16" t="s">
        <v>11881</v>
      </c>
      <c r="M38" s="23">
        <f>B5L731C2-B5L731C4</f>
        <v>129.13306265047868</v>
      </c>
    </row>
    <row r="39" spans="1:13" x14ac:dyDescent="0.3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909705.41158386797</v>
      </c>
      <c r="F39" s="16" t="s">
        <v>11883</v>
      </c>
      <c r="G39" s="15">
        <f>B5L732C1*A4L204C2</f>
        <v>111256.97183670706</v>
      </c>
      <c r="H39" s="16" t="s">
        <v>11603</v>
      </c>
      <c r="I39" s="21">
        <f>B3L633C3</f>
        <v>0.97987032569360677</v>
      </c>
      <c r="J39" s="16" t="s">
        <v>11884</v>
      </c>
      <c r="K39" s="17">
        <f>B5L732C2*B5L732C3</f>
        <v>109017.40522931858</v>
      </c>
      <c r="L39" s="16" t="s">
        <v>11885</v>
      </c>
      <c r="M39" s="23">
        <f>B5L732C2-B5L732C4</f>
        <v>2239.5666073884786</v>
      </c>
    </row>
    <row r="40" spans="1:13" x14ac:dyDescent="0.3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266664.68203600182</v>
      </c>
      <c r="F40" s="16" t="s">
        <v>11887</v>
      </c>
      <c r="G40" s="15">
        <f>B5L733C1*A4L204C2</f>
        <v>32613.090613003023</v>
      </c>
      <c r="H40" s="16" t="s">
        <v>11603</v>
      </c>
      <c r="I40" s="21">
        <f>B3L633C3</f>
        <v>0.97987032569360677</v>
      </c>
      <c r="J40" s="16" t="s">
        <v>11888</v>
      </c>
      <c r="K40" s="17">
        <f>B5L733C2*B5L733C3</f>
        <v>31956.599720838381</v>
      </c>
      <c r="L40" s="16" t="s">
        <v>11889</v>
      </c>
      <c r="M40" s="23">
        <f>B5L733C2-B5L733C4</f>
        <v>656.49089216464199</v>
      </c>
    </row>
    <row r="41" spans="1:13" x14ac:dyDescent="0.3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15569012.244327966</v>
      </c>
      <c r="F41" s="16" t="s">
        <v>11891</v>
      </c>
      <c r="G41" s="15">
        <f>SUM(B5L701C2:B5L733C2)</f>
        <v>1904090.1974813107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1877795.6957641877</v>
      </c>
      <c r="L41" s="16" t="s">
        <v>11893</v>
      </c>
      <c r="M41" s="23">
        <f>SUM(B5L701C5:B5L733C5)</f>
        <v>26294.501717123305</v>
      </c>
    </row>
    <row r="42" spans="1:13" x14ac:dyDescent="0.3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3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943D09-3AD1-4DA2-8252-D5177C109ACD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11898</v>
      </c>
    </row>
    <row r="3" spans="1:5" x14ac:dyDescent="0.3">
      <c r="B3" s="13" t="s">
        <v>11899</v>
      </c>
    </row>
    <row r="4" spans="1:5" x14ac:dyDescent="0.3">
      <c r="B4" s="13" t="s">
        <v>11900</v>
      </c>
    </row>
    <row r="5" spans="1:5" x14ac:dyDescent="0.3">
      <c r="B5" s="11" t="s">
        <v>11901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11902</v>
      </c>
      <c r="D8" s="16" t="s">
        <v>11922</v>
      </c>
      <c r="E8" s="15">
        <f>A1L130C1</f>
        <v>1126.2829999999999</v>
      </c>
    </row>
    <row r="9" spans="1:5" x14ac:dyDescent="0.3">
      <c r="A9" s="11">
        <v>102</v>
      </c>
      <c r="B9" s="14" t="s">
        <v>945</v>
      </c>
      <c r="C9" s="11" t="s">
        <v>11903</v>
      </c>
      <c r="D9" s="16" t="s">
        <v>11923</v>
      </c>
      <c r="E9" s="15">
        <f>A1L130C6</f>
        <v>1109.9585</v>
      </c>
    </row>
    <row r="10" spans="1:5" x14ac:dyDescent="0.3">
      <c r="A10" s="11">
        <v>103</v>
      </c>
      <c r="B10" s="14" t="s">
        <v>945</v>
      </c>
      <c r="C10" s="11" t="s">
        <v>11904</v>
      </c>
      <c r="D10" s="16" t="s">
        <v>11924</v>
      </c>
      <c r="E10" s="15">
        <f>A1L130C7</f>
        <v>1104.789</v>
      </c>
    </row>
    <row r="11" spans="1:5" x14ac:dyDescent="0.3">
      <c r="A11" s="11">
        <v>104</v>
      </c>
      <c r="B11" s="14" t="s">
        <v>945</v>
      </c>
      <c r="C11" s="11" t="s">
        <v>11905</v>
      </c>
      <c r="D11" s="16" t="s">
        <v>11925</v>
      </c>
      <c r="E11" s="15">
        <f>A1L130C8</f>
        <v>1087.2845</v>
      </c>
    </row>
    <row r="12" spans="1:5" x14ac:dyDescent="0.3">
      <c r="A12" s="11">
        <v>105</v>
      </c>
      <c r="B12" s="14" t="s">
        <v>945</v>
      </c>
      <c r="C12" s="11" t="s">
        <v>11906</v>
      </c>
      <c r="D12" s="16" t="s">
        <v>11926</v>
      </c>
      <c r="E12" s="15">
        <f>A1L130C9</f>
        <v>1110.4484</v>
      </c>
    </row>
    <row r="13" spans="1:5" x14ac:dyDescent="0.3">
      <c r="A13" s="11">
        <v>106</v>
      </c>
      <c r="B13" s="14" t="s">
        <v>945</v>
      </c>
      <c r="C13" s="11" t="s">
        <v>11907</v>
      </c>
      <c r="D13" s="16" t="s">
        <v>11927</v>
      </c>
      <c r="E13" s="15">
        <f>A1L132C1</f>
        <v>4259.5609999999997</v>
      </c>
    </row>
    <row r="14" spans="1:5" x14ac:dyDescent="0.3">
      <c r="A14" s="11">
        <v>107</v>
      </c>
      <c r="B14" s="14" t="s">
        <v>945</v>
      </c>
      <c r="C14" s="11" t="s">
        <v>11908</v>
      </c>
      <c r="D14" s="16" t="s">
        <v>11928</v>
      </c>
      <c r="E14" s="15">
        <f>A1L132C6</f>
        <v>4274.1779999999999</v>
      </c>
    </row>
    <row r="15" spans="1:5" x14ac:dyDescent="0.3">
      <c r="A15" s="11">
        <v>108</v>
      </c>
      <c r="B15" s="14" t="s">
        <v>945</v>
      </c>
      <c r="C15" s="11" t="s">
        <v>11909</v>
      </c>
      <c r="D15" s="16" t="s">
        <v>11929</v>
      </c>
      <c r="E15" s="15">
        <f>A1L132C7</f>
        <v>4268.1273333333329</v>
      </c>
    </row>
    <row r="16" spans="1:5" x14ac:dyDescent="0.3">
      <c r="A16" s="11">
        <v>109</v>
      </c>
      <c r="B16" s="14" t="s">
        <v>945</v>
      </c>
      <c r="C16" s="11" t="s">
        <v>11910</v>
      </c>
      <c r="D16" s="16" t="s">
        <v>11930</v>
      </c>
      <c r="E16" s="15">
        <f>A1L132C8</f>
        <v>4266.8422499999997</v>
      </c>
    </row>
    <row r="17" spans="1:5" x14ac:dyDescent="0.3">
      <c r="A17" s="11">
        <v>110</v>
      </c>
      <c r="B17" s="14" t="s">
        <v>945</v>
      </c>
      <c r="C17" s="11" t="s">
        <v>11911</v>
      </c>
      <c r="D17" s="16" t="s">
        <v>11931</v>
      </c>
      <c r="E17" s="15">
        <f>A1L132C9</f>
        <v>4422.2856000000002</v>
      </c>
    </row>
    <row r="18" spans="1:5" x14ac:dyDescent="0.3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3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3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3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3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3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323150.63999999996</v>
      </c>
    </row>
    <row r="24" spans="1:5" x14ac:dyDescent="0.3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323048.19</v>
      </c>
    </row>
    <row r="25" spans="1:5" x14ac:dyDescent="0.3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322374.98</v>
      </c>
    </row>
    <row r="26" spans="1:5" x14ac:dyDescent="0.3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321247.60499999998</v>
      </c>
    </row>
    <row r="27" spans="1:5" x14ac:dyDescent="0.3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331964.04000000004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450092-A45A-4BDE-8FF6-DACA96B7C565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11942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11944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201</v>
      </c>
      <c r="B8" s="14" t="s">
        <v>945</v>
      </c>
      <c r="C8" s="11" t="s">
        <v>11983</v>
      </c>
      <c r="D8" s="16" t="s">
        <v>11995</v>
      </c>
      <c r="E8" s="21">
        <f>A1L341C3</f>
        <v>1E-3</v>
      </c>
      <c r="F8" s="16" t="s">
        <v>11996</v>
      </c>
      <c r="G8" s="24">
        <f>A1L501C5</f>
        <v>1.8</v>
      </c>
      <c r="H8" s="16" t="s">
        <v>11997</v>
      </c>
      <c r="I8" s="21">
        <f>B6L201C1*B6L201C2</f>
        <v>1.8000000000000002E-3</v>
      </c>
      <c r="J8" s="16" t="s">
        <v>11998</v>
      </c>
      <c r="K8" s="23">
        <f>IF(B6L216C3=0,0,B6L201C3/B6L216C3)</f>
        <v>4.8536485814759018E-8</v>
      </c>
      <c r="L8" s="16" t="s">
        <v>11999</v>
      </c>
      <c r="M8" s="23">
        <f>A1L541C9</f>
        <v>0.27880459148883652</v>
      </c>
      <c r="N8" s="16" t="s">
        <v>12000</v>
      </c>
      <c r="O8" s="23">
        <f>B6L201C1*B6L201C5</f>
        <v>2.7880459148883654E-4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IF(B6L216C10=0,0,B6L201C10/B6L216C10)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5.8788000000000007E-5</v>
      </c>
      <c r="AD8" s="16" t="s">
        <v>12008</v>
      </c>
      <c r="AE8" s="23">
        <f>A1L501C8</f>
        <v>1.5</v>
      </c>
      <c r="AF8" s="16" t="s">
        <v>12009</v>
      </c>
      <c r="AG8" s="23">
        <f>B6L201C13*B6L201C14</f>
        <v>8.8182000000000017E-5</v>
      </c>
      <c r="AH8" s="16" t="s">
        <v>12010</v>
      </c>
      <c r="AI8" s="23">
        <f>IF(B6L216C15=0,0,B6L201C15/B6L216C15)</f>
        <v>3.8097284903318252E-8</v>
      </c>
      <c r="AJ8" s="16" t="s">
        <v>12011</v>
      </c>
      <c r="AK8" s="23">
        <f>A1L521C14</f>
        <v>5.629E-2</v>
      </c>
      <c r="AL8" s="16" t="s">
        <v>12012</v>
      </c>
      <c r="AM8" s="23">
        <f>B6L201C3*B6L201C17</f>
        <v>1.01322E-4</v>
      </c>
      <c r="AN8" s="16" t="s">
        <v>12013</v>
      </c>
      <c r="AO8" s="23">
        <f>A1L501C9</f>
        <v>1.2</v>
      </c>
      <c r="AP8" s="16" t="s">
        <v>12014</v>
      </c>
      <c r="AQ8" s="23">
        <f>B6L201C18*B6L201C19</f>
        <v>1.215864E-4</v>
      </c>
      <c r="AR8" s="16" t="s">
        <v>12015</v>
      </c>
      <c r="AS8" s="23">
        <f>IF(B6L216C20=0,0,B6L201C20/B6L216C20)</f>
        <v>4.8536485814759018E-8</v>
      </c>
      <c r="AT8" s="16" t="s">
        <v>12016</v>
      </c>
      <c r="AU8" s="17">
        <f>A1L236C3</f>
        <v>0</v>
      </c>
      <c r="AV8" s="16" t="s">
        <v>12017</v>
      </c>
      <c r="AW8" s="17">
        <f>A1L561C1</f>
        <v>200</v>
      </c>
      <c r="AX8" s="16" t="s">
        <v>12018</v>
      </c>
      <c r="AY8" s="17">
        <f>IF(B6L201C23=0,0,B6L201C22/B6L201C23)</f>
        <v>0</v>
      </c>
      <c r="AZ8" s="16" t="s">
        <v>12019</v>
      </c>
      <c r="BA8" s="23">
        <f>A1L501C10</f>
        <v>0.25</v>
      </c>
      <c r="BB8" s="16" t="s">
        <v>12020</v>
      </c>
      <c r="BC8" s="17">
        <f>B6L201C24*B6L201C25</f>
        <v>0</v>
      </c>
      <c r="BD8" s="16" t="s">
        <v>12021</v>
      </c>
      <c r="BE8" s="23">
        <f>IF(B6L216C26=0,0,B6L201C26/B6L216C26)</f>
        <v>0</v>
      </c>
      <c r="BF8" s="16" t="s">
        <v>12022</v>
      </c>
      <c r="BG8" s="17">
        <f>B6L201C3+B6L201C10+B6L201C15+B6L201C20+B6L201C26</f>
        <v>2.0097684E-3</v>
      </c>
      <c r="BH8" s="16" t="s">
        <v>12023</v>
      </c>
      <c r="BI8" s="17">
        <f>B6L218C3*B6L201C4</f>
        <v>7.8818406496902384E-3</v>
      </c>
      <c r="BJ8" s="16" t="s">
        <v>12024</v>
      </c>
      <c r="BK8" s="17">
        <f>B6L218C10*B6L201C11</f>
        <v>0</v>
      </c>
      <c r="BL8" s="16" t="s">
        <v>12025</v>
      </c>
      <c r="BM8" s="17">
        <f>B6L218C15*B6L201C16</f>
        <v>3.8613137342832473E-4</v>
      </c>
      <c r="BN8" s="16" t="s">
        <v>12026</v>
      </c>
      <c r="BO8" s="17">
        <f>B6L218C20*B6L201C21</f>
        <v>5.3240257220527618E-4</v>
      </c>
      <c r="BP8" s="16" t="s">
        <v>12027</v>
      </c>
      <c r="BQ8" s="17">
        <f>B6L218C26*B6L201C27</f>
        <v>0</v>
      </c>
      <c r="BR8" s="16" t="s">
        <v>12028</v>
      </c>
      <c r="BS8" s="15">
        <f>B6L201C29+B6L201C30+B6L201C31+B6L201C32+B6L201C33</f>
        <v>8.8003745953238385E-3</v>
      </c>
      <c r="BT8" s="16" t="s">
        <v>12029</v>
      </c>
      <c r="BU8" s="23">
        <f>IF(B6L201C3=0,0,B6L201C29/B6L201C3)</f>
        <v>4.3788003609390209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6.5682005414085305</v>
      </c>
      <c r="BZ8" s="16" t="s">
        <v>12032</v>
      </c>
      <c r="CA8" s="23">
        <f>IF(B6L201C18=0,0,B6L201C32/B6L201C18)</f>
        <v>5.2545604331268247</v>
      </c>
      <c r="CB8" s="16" t="s">
        <v>12033</v>
      </c>
      <c r="CC8" s="23">
        <f>IF(B6L201C24=0,0,B6L201C33/B6L201C24)</f>
        <v>0</v>
      </c>
    </row>
    <row r="9" spans="1:81" x14ac:dyDescent="0.3">
      <c r="A9" s="11">
        <v>202</v>
      </c>
      <c r="B9" s="14" t="s">
        <v>945</v>
      </c>
      <c r="C9" s="11" t="s">
        <v>11984</v>
      </c>
      <c r="D9" s="16" t="s">
        <v>12034</v>
      </c>
      <c r="E9" s="15">
        <f>A1L344C3</f>
        <v>87.462999999999994</v>
      </c>
      <c r="F9" s="16" t="s">
        <v>12035</v>
      </c>
      <c r="G9" s="24">
        <f>A1L502C5</f>
        <v>1.8</v>
      </c>
      <c r="H9" s="16" t="s">
        <v>12036</v>
      </c>
      <c r="I9" s="15">
        <f>B6L202C1*B6L202C2</f>
        <v>157.43340000000001</v>
      </c>
      <c r="J9" s="16" t="s">
        <v>12037</v>
      </c>
      <c r="K9" s="23">
        <f>IF(B6L216C3=0,0,B6L202C3/B6L216C3)</f>
        <v>4.245146658816268E-3</v>
      </c>
      <c r="L9" s="16" t="s">
        <v>12038</v>
      </c>
      <c r="M9" s="23">
        <f>A1L542C9</f>
        <v>1.1554059727392314</v>
      </c>
      <c r="N9" s="16" t="s">
        <v>12039</v>
      </c>
      <c r="O9" s="23">
        <f>B6L202C1*B6L202C5</f>
        <v>101.05527259369138</v>
      </c>
      <c r="P9" s="16" t="s">
        <v>12040</v>
      </c>
      <c r="Q9" s="23">
        <f>B3L836C3</f>
        <v>1.8005774165953805</v>
      </c>
      <c r="R9" s="16" t="s">
        <v>12041</v>
      </c>
      <c r="S9" s="17">
        <f>B6L202C6*B6L202C7</f>
        <v>181.95784166009079</v>
      </c>
      <c r="T9" s="16" t="s">
        <v>12042</v>
      </c>
      <c r="U9" s="23">
        <f>A1L502C7</f>
        <v>0.55000000000000004</v>
      </c>
      <c r="V9" s="16" t="s">
        <v>12043</v>
      </c>
      <c r="W9" s="17">
        <f>B6L202C8*B6L202C9</f>
        <v>100.07681291304995</v>
      </c>
      <c r="X9" s="16" t="s">
        <v>12044</v>
      </c>
      <c r="Y9" s="23">
        <f>IF(B6L216C10=0,0,B6L202C10/B6L216C10)</f>
        <v>1.6853609243957055E-2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5.1417748440000004</v>
      </c>
      <c r="AD9" s="16" t="s">
        <v>12047</v>
      </c>
      <c r="AE9" s="23">
        <f>A1L502C8</f>
        <v>1.5</v>
      </c>
      <c r="AF9" s="16" t="s">
        <v>12048</v>
      </c>
      <c r="AG9" s="17">
        <f>B6L202C13*B6L202C14</f>
        <v>7.7126622660000006</v>
      </c>
      <c r="AH9" s="16" t="s">
        <v>12049</v>
      </c>
      <c r="AI9" s="23">
        <f>IF(B6L216C15=0,0,B6L202C15/B6L216C15)</f>
        <v>3.3321028294989235E-3</v>
      </c>
      <c r="AJ9" s="16" t="s">
        <v>12050</v>
      </c>
      <c r="AK9" s="23">
        <f>A1L522C14</f>
        <v>5.629E-2</v>
      </c>
      <c r="AL9" s="16" t="s">
        <v>12051</v>
      </c>
      <c r="AM9" s="17">
        <f>B6L202C3*B6L202C17</f>
        <v>8.8619260860000004</v>
      </c>
      <c r="AN9" s="16" t="s">
        <v>12052</v>
      </c>
      <c r="AO9" s="23">
        <f>A1L502C9</f>
        <v>1.2</v>
      </c>
      <c r="AP9" s="16" t="s">
        <v>12053</v>
      </c>
      <c r="AQ9" s="17">
        <f>B6L202C18*B6L202C19</f>
        <v>10.634311303200001</v>
      </c>
      <c r="AR9" s="16" t="s">
        <v>12054</v>
      </c>
      <c r="AS9" s="23">
        <f>IF(B6L216C20=0,0,B6L202C20/B6L216C20)</f>
        <v>4.245146658816268E-3</v>
      </c>
      <c r="AT9" s="16" t="s">
        <v>12055</v>
      </c>
      <c r="AU9" s="17">
        <f>A1L237C3</f>
        <v>134712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673.56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168.39</v>
      </c>
      <c r="BD9" s="16" t="s">
        <v>12060</v>
      </c>
      <c r="BE9" s="23">
        <f>IF(B6L216C26=0,0,B6L202C26/B6L216C26)</f>
        <v>6.4875960699939143E-3</v>
      </c>
      <c r="BF9" s="16" t="s">
        <v>12061</v>
      </c>
      <c r="BG9" s="17">
        <f>B6L202C3+B6L202C10+B6L202C15+B6L202C20+B6L202C26</f>
        <v>444.2471864822499</v>
      </c>
      <c r="BH9" s="16" t="s">
        <v>12062</v>
      </c>
      <c r="BI9" s="17">
        <f>B6L218C3*B6L202C4</f>
        <v>689.36942874385727</v>
      </c>
      <c r="BJ9" s="16" t="s">
        <v>12063</v>
      </c>
      <c r="BK9" s="17">
        <f>B6L218C10*B6L202C11</f>
        <v>438.21638450528991</v>
      </c>
      <c r="BL9" s="16" t="s">
        <v>12064</v>
      </c>
      <c r="BM9" s="17">
        <f>B6L218C15*B6L202C16</f>
        <v>33.77220831416156</v>
      </c>
      <c r="BN9" s="16" t="s">
        <v>12065</v>
      </c>
      <c r="BO9" s="17">
        <f>B6L218C20*B6L202C21</f>
        <v>46.565526172790072</v>
      </c>
      <c r="BP9" s="16" t="s">
        <v>12066</v>
      </c>
      <c r="BQ9" s="17">
        <f>B6L218C26*B6L202C27</f>
        <v>737.34619277852164</v>
      </c>
      <c r="BR9" s="16" t="s">
        <v>12067</v>
      </c>
      <c r="BS9" s="15">
        <f>B6L202C29+B6L202C30+B6L202C31+B6L202C32+B6L202C33</f>
        <v>1945.2697405146205</v>
      </c>
      <c r="BT9" s="16" t="s">
        <v>12068</v>
      </c>
      <c r="BU9" s="23">
        <f>IF(B6L202C3=0,0,B6L202C29/B6L202C3)</f>
        <v>4.3788003609390209</v>
      </c>
      <c r="BV9" s="16" t="s">
        <v>12069</v>
      </c>
      <c r="BW9" s="23">
        <f>IF(B6L202C8=0,0,B6L202C30/B6L202C8)</f>
        <v>2.4083401985164614</v>
      </c>
      <c r="BX9" s="16" t="s">
        <v>12070</v>
      </c>
      <c r="BY9" s="23">
        <f>IF(B6L202C13=0,0,B6L202C31/B6L202C13)</f>
        <v>6.5682005414085296</v>
      </c>
      <c r="BZ9" s="16" t="s">
        <v>12071</v>
      </c>
      <c r="CA9" s="23">
        <f>IF(B6L202C18=0,0,B6L202C32/B6L202C18)</f>
        <v>5.2545604331268247</v>
      </c>
      <c r="CB9" s="16" t="s">
        <v>12072</v>
      </c>
      <c r="CC9" s="23">
        <f>IF(B6L202C24=0,0,B6L202C33/B6L202C24)</f>
        <v>1.0947000902347552</v>
      </c>
    </row>
    <row r="10" spans="1:81" x14ac:dyDescent="0.3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415.43700000000001</v>
      </c>
      <c r="F10" s="16" t="s">
        <v>12074</v>
      </c>
      <c r="G10" s="24">
        <f>A1L503C5</f>
        <v>2</v>
      </c>
      <c r="H10" s="16" t="s">
        <v>12075</v>
      </c>
      <c r="I10" s="21">
        <f>B6L203C1*B6L203C2</f>
        <v>830.87400000000002</v>
      </c>
      <c r="J10" s="16" t="s">
        <v>12076</v>
      </c>
      <c r="K10" s="23">
        <f>IF(B6L216C3=0,0,B6L203C3/B6L216C3)</f>
        <v>2.2404280063806712E-2</v>
      </c>
      <c r="L10" s="16" t="s">
        <v>12077</v>
      </c>
      <c r="M10" s="23">
        <f>A1L543C9</f>
        <v>1.0821342667325173</v>
      </c>
      <c r="N10" s="16" t="s">
        <v>12078</v>
      </c>
      <c r="O10" s="23">
        <f>B6L203C1*B6L203C5</f>
        <v>449.55861336855679</v>
      </c>
      <c r="P10" s="16" t="s">
        <v>12079</v>
      </c>
      <c r="Q10" s="23">
        <f>B3L837C3</f>
        <v>1.7236394193604969</v>
      </c>
      <c r="R10" s="16" t="s">
        <v>12080</v>
      </c>
      <c r="S10" s="23">
        <f>B6L203C6*B6L203C7</f>
        <v>774.87694731508941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426.18232102329921</v>
      </c>
      <c r="X10" s="16" t="s">
        <v>12083</v>
      </c>
      <c r="Y10" s="23">
        <f>IF(B6L216C10=0,0,B6L203C10/B6L216C10)</f>
        <v>7.1771972908948711E-2</v>
      </c>
      <c r="Z10" s="16" t="s">
        <v>12084</v>
      </c>
      <c r="AA10" s="23">
        <f>A1L503C11</f>
        <v>4.292E-2</v>
      </c>
      <c r="AB10" s="16" t="s">
        <v>12085</v>
      </c>
      <c r="AC10" s="23">
        <f>B6L203C3*B6L203C12</f>
        <v>35.661112080000002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53.49166812</v>
      </c>
      <c r="AH10" s="16" t="s">
        <v>12088</v>
      </c>
      <c r="AI10" s="23">
        <f>IF(B6L216C15=0,0,B6L203C15/B6L216C15)</f>
        <v>2.3110014745882219E-2</v>
      </c>
      <c r="AJ10" s="16" t="s">
        <v>12089</v>
      </c>
      <c r="AK10" s="23">
        <f>A1L523C14</f>
        <v>5.629E-2</v>
      </c>
      <c r="AL10" s="16" t="s">
        <v>12090</v>
      </c>
      <c r="AM10" s="23">
        <f>B6L203C3*B6L203C17</f>
        <v>46.769897460000003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56.123876952000003</v>
      </c>
      <c r="AR10" s="16" t="s">
        <v>12093</v>
      </c>
      <c r="AS10" s="23">
        <f>IF(B6L216C20=0,0,B6L203C20/B6L216C20)</f>
        <v>2.2404280063806715E-2</v>
      </c>
      <c r="AT10" s="16" t="s">
        <v>12094</v>
      </c>
      <c r="AU10" s="17">
        <f>A1L238C3</f>
        <v>845078</v>
      </c>
      <c r="AV10" s="16" t="s">
        <v>12095</v>
      </c>
      <c r="AW10" s="17">
        <f>A1L563C1</f>
        <v>200</v>
      </c>
      <c r="AX10" s="16" t="s">
        <v>12096</v>
      </c>
      <c r="AY10" s="17">
        <f>IF(B6L203C23=0,0,B6L203C22/B6L203C23)</f>
        <v>4225.3900000000003</v>
      </c>
      <c r="AZ10" s="16" t="s">
        <v>12097</v>
      </c>
      <c r="BA10" s="23">
        <f>A1L503C10</f>
        <v>0.25</v>
      </c>
      <c r="BB10" s="16" t="s">
        <v>12098</v>
      </c>
      <c r="BC10" s="17">
        <f>B6L203C24*B6L203C25</f>
        <v>1056.3475000000001</v>
      </c>
      <c r="BD10" s="16" t="s">
        <v>12099</v>
      </c>
      <c r="BE10" s="23">
        <f>IF(B6L216C26=0,0,B6L203C26/B6L216C26)</f>
        <v>4.0698116809477394E-2</v>
      </c>
      <c r="BF10" s="16" t="s">
        <v>12100</v>
      </c>
      <c r="BG10" s="17">
        <f>B6L203C3+B6L203C10+B6L203C15+B6L203C20+B6L203C26</f>
        <v>2423.0193660952991</v>
      </c>
      <c r="BH10" s="16" t="s">
        <v>12101</v>
      </c>
      <c r="BI10" s="17">
        <f>B6L218C3*B6L203C4</f>
        <v>3638.2313710948479</v>
      </c>
      <c r="BJ10" s="16" t="s">
        <v>12102</v>
      </c>
      <c r="BK10" s="17">
        <f>B6L218C10*B6L203C11</f>
        <v>1866.1673011226521</v>
      </c>
      <c r="BL10" s="16" t="s">
        <v>12103</v>
      </c>
      <c r="BM10" s="17">
        <f>B6L218C15*B6L203C16</f>
        <v>234.22933567108629</v>
      </c>
      <c r="BN10" s="16" t="s">
        <v>12104</v>
      </c>
      <c r="BO10" s="17">
        <f>B6L218C20*B6L203C21</f>
        <v>245.75525265471481</v>
      </c>
      <c r="BP10" s="16" t="s">
        <v>12105</v>
      </c>
      <c r="BQ10" s="17">
        <f>B6L218C26*B6L203C27</f>
        <v>4625.5348142770326</v>
      </c>
      <c r="BR10" s="16" t="s">
        <v>12106</v>
      </c>
      <c r="BS10" s="15">
        <f>B6L203C29+B6L203C30+B6L203C31+B6L203C32+B6L203C33</f>
        <v>10609.918074820333</v>
      </c>
      <c r="BT10" s="16" t="s">
        <v>12107</v>
      </c>
      <c r="BU10" s="23">
        <f>IF(B6L203C3=0,0,B6L203C29/B6L203C3)</f>
        <v>4.3788003609390209</v>
      </c>
      <c r="BV10" s="16" t="s">
        <v>12108</v>
      </c>
      <c r="BW10" s="23">
        <f>IF(B6L203C8=0,0,B6L203C30/B6L203C8)</f>
        <v>2.4083401985164614</v>
      </c>
      <c r="BX10" s="16" t="s">
        <v>12109</v>
      </c>
      <c r="BY10" s="23">
        <f>IF(B6L203C13=0,0,B6L203C31/B6L203C13)</f>
        <v>6.5682005414085305</v>
      </c>
      <c r="BZ10" s="16" t="s">
        <v>12110</v>
      </c>
      <c r="CA10" s="23">
        <f>IF(B6L203C18=0,0,B6L203C32/B6L203C18)</f>
        <v>5.2545604331268247</v>
      </c>
      <c r="CB10" s="16" t="s">
        <v>12111</v>
      </c>
      <c r="CC10" s="23">
        <f>IF(B6L203C24=0,0,B6L203C33/B6L203C24)</f>
        <v>1.0947000902347552</v>
      </c>
    </row>
    <row r="11" spans="1:81" x14ac:dyDescent="0.3">
      <c r="A11" s="11">
        <v>204</v>
      </c>
      <c r="B11" s="14" t="s">
        <v>945</v>
      </c>
      <c r="C11" s="11" t="s">
        <v>605</v>
      </c>
      <c r="D11" s="16" t="s">
        <v>12112</v>
      </c>
      <c r="E11" s="15">
        <f>A1L348C3</f>
        <v>3280.2079999999996</v>
      </c>
      <c r="F11" s="16" t="s">
        <v>12113</v>
      </c>
      <c r="G11" s="24">
        <f>A1L504C5</f>
        <v>2</v>
      </c>
      <c r="H11" s="16" t="s">
        <v>12114</v>
      </c>
      <c r="I11" s="15">
        <f>B6L204C1*B6L204C2</f>
        <v>6560.4159999999993</v>
      </c>
      <c r="J11" s="16" t="s">
        <v>12115</v>
      </c>
      <c r="K11" s="23">
        <f>IF(B6L216C3=0,0,B6L204C3/B6L216C3)</f>
        <v>0.17689974340162112</v>
      </c>
      <c r="L11" s="16" t="s">
        <v>12116</v>
      </c>
      <c r="M11" s="23">
        <f>A1L544C9</f>
        <v>5.3451118773389823E-2</v>
      </c>
      <c r="N11" s="16" t="s">
        <v>12117</v>
      </c>
      <c r="O11" s="23">
        <f>B6L204C1*B6L204C5</f>
        <v>175.33078740942346</v>
      </c>
      <c r="P11" s="16" t="s">
        <v>12118</v>
      </c>
      <c r="Q11" s="23">
        <f>B3L838C3</f>
        <v>1.9940398077035435</v>
      </c>
      <c r="R11" s="16" t="s">
        <v>12119</v>
      </c>
      <c r="S11" s="17">
        <f>B6L204C6*B6L204C7</f>
        <v>349.61656961039762</v>
      </c>
      <c r="T11" s="16" t="s">
        <v>12120</v>
      </c>
      <c r="U11" s="23">
        <f>A1L504C7</f>
        <v>0.55000000000000004</v>
      </c>
      <c r="V11" s="16" t="s">
        <v>12121</v>
      </c>
      <c r="W11" s="17">
        <f>B6L204C8*B6L204C9</f>
        <v>192.28911328571871</v>
      </c>
      <c r="X11" s="16" t="s">
        <v>12122</v>
      </c>
      <c r="Y11" s="23">
        <f>IF(B6L216C10=0,0,B6L204C10/B6L216C10)</f>
        <v>3.2382781613960659E-2</v>
      </c>
      <c r="Z11" s="16" t="s">
        <v>12123</v>
      </c>
      <c r="AA11" s="23">
        <f>A1L504C11</f>
        <v>4.292E-2</v>
      </c>
      <c r="AB11" s="16" t="s">
        <v>12124</v>
      </c>
      <c r="AC11" s="23">
        <f>B6L204C3*B6L204C12</f>
        <v>281.57305471999996</v>
      </c>
      <c r="AD11" s="16" t="s">
        <v>12125</v>
      </c>
      <c r="AE11" s="23">
        <f>A1L504C8</f>
        <v>1.5</v>
      </c>
      <c r="AF11" s="16" t="s">
        <v>12126</v>
      </c>
      <c r="AG11" s="17">
        <f>B6L204C13*B6L204C14</f>
        <v>422.35958207999994</v>
      </c>
      <c r="AH11" s="16" t="s">
        <v>12127</v>
      </c>
      <c r="AI11" s="23">
        <f>IF(B6L216C15=0,0,B6L204C15/B6L216C15)</f>
        <v>0.18247208421387792</v>
      </c>
      <c r="AJ11" s="16" t="s">
        <v>12128</v>
      </c>
      <c r="AK11" s="23">
        <f>A1L524C14</f>
        <v>5.629E-2</v>
      </c>
      <c r="AL11" s="16" t="s">
        <v>12129</v>
      </c>
      <c r="AM11" s="17">
        <f>B6L204C3*B6L204C17</f>
        <v>369.28581663999995</v>
      </c>
      <c r="AN11" s="16" t="s">
        <v>12130</v>
      </c>
      <c r="AO11" s="23">
        <f>A1L504C9</f>
        <v>1.2</v>
      </c>
      <c r="AP11" s="16" t="s">
        <v>12131</v>
      </c>
      <c r="AQ11" s="17">
        <f>B6L204C18*B6L204C19</f>
        <v>443.14297996799991</v>
      </c>
      <c r="AR11" s="16" t="s">
        <v>12132</v>
      </c>
      <c r="AS11" s="23">
        <f>IF(B6L216C20=0,0,B6L204C20/B6L216C20)</f>
        <v>0.17689974340162112</v>
      </c>
      <c r="AT11" s="16" t="s">
        <v>12133</v>
      </c>
      <c r="AU11" s="17">
        <f>A1L239C3</f>
        <v>3037467</v>
      </c>
      <c r="AV11" s="16" t="s">
        <v>12134</v>
      </c>
      <c r="AW11" s="17">
        <f>A1L564C1</f>
        <v>200</v>
      </c>
      <c r="AX11" s="16" t="s">
        <v>12135</v>
      </c>
      <c r="AY11" s="17">
        <f>IF(B6L204C23=0,0,B6L204C22/B6L204C23)</f>
        <v>15187.334999999999</v>
      </c>
      <c r="AZ11" s="16" t="s">
        <v>12136</v>
      </c>
      <c r="BA11" s="23">
        <f>A1L504C10</f>
        <v>0.25</v>
      </c>
      <c r="BB11" s="16" t="s">
        <v>12137</v>
      </c>
      <c r="BC11" s="17">
        <f>B6L204C24*B6L204C25</f>
        <v>3796.8337499999998</v>
      </c>
      <c r="BD11" s="16" t="s">
        <v>12138</v>
      </c>
      <c r="BE11" s="23">
        <f>IF(B6L216C26=0,0,B6L204C26/B6L216C26)</f>
        <v>0.14628139268911608</v>
      </c>
      <c r="BF11" s="16" t="s">
        <v>12139</v>
      </c>
      <c r="BG11" s="17">
        <f>B6L204C3+B6L204C10+B6L204C15+B6L204C20+B6L204C26</f>
        <v>11415.041425333719</v>
      </c>
      <c r="BH11" s="16" t="s">
        <v>12140</v>
      </c>
      <c r="BI11" s="17">
        <f>B6L218C3*B6L204C4</f>
        <v>28726.751948710124</v>
      </c>
      <c r="BJ11" s="16" t="s">
        <v>12141</v>
      </c>
      <c r="BK11" s="17">
        <f>B6L218C10*B6L204C11</f>
        <v>841.99563866014933</v>
      </c>
      <c r="BL11" s="16" t="s">
        <v>12142</v>
      </c>
      <c r="BM11" s="17">
        <f>B6L218C15*B6L204C16</f>
        <v>1849.4282904579572</v>
      </c>
      <c r="BN11" s="16" t="s">
        <v>12143</v>
      </c>
      <c r="BO11" s="17">
        <f>B6L218C20*B6L204C21</f>
        <v>1940.4346406314712</v>
      </c>
      <c r="BP11" s="16" t="s">
        <v>12144</v>
      </c>
      <c r="BQ11" s="17">
        <f>B6L218C26*B6L204C27</f>
        <v>16625.576994925454</v>
      </c>
      <c r="BR11" s="16" t="s">
        <v>12145</v>
      </c>
      <c r="BS11" s="15">
        <f>B6L204C29+B6L204C30+B6L204C31+B6L204C32+B6L204C33</f>
        <v>49984.18751338515</v>
      </c>
      <c r="BT11" s="16" t="s">
        <v>12146</v>
      </c>
      <c r="BU11" s="23">
        <f>IF(B6L204C3=0,0,B6L204C29/B6L204C3)</f>
        <v>4.3788003609390209</v>
      </c>
      <c r="BV11" s="16" t="s">
        <v>12147</v>
      </c>
      <c r="BW11" s="23">
        <f>IF(B6L204C8=0,0,B6L204C30/B6L204C8)</f>
        <v>2.4083401985164614</v>
      </c>
      <c r="BX11" s="16" t="s">
        <v>12148</v>
      </c>
      <c r="BY11" s="23">
        <f>IF(B6L204C13=0,0,B6L204C31/B6L204C13)</f>
        <v>6.5682005414085296</v>
      </c>
      <c r="BZ11" s="16" t="s">
        <v>12149</v>
      </c>
      <c r="CA11" s="23">
        <f>IF(B6L204C18=0,0,B6L204C32/B6L204C18)</f>
        <v>5.2545604331268247</v>
      </c>
      <c r="CB11" s="16" t="s">
        <v>12150</v>
      </c>
      <c r="CC11" s="23">
        <f>IF(B6L204C24=0,0,B6L204C33/B6L204C24)</f>
        <v>1.094700090234755</v>
      </c>
    </row>
    <row r="12" spans="1:81" x14ac:dyDescent="0.3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372.94600000000003</v>
      </c>
      <c r="F12" s="16" t="s">
        <v>12152</v>
      </c>
      <c r="G12" s="24">
        <f>A1L505C5</f>
        <v>2</v>
      </c>
      <c r="H12" s="16" t="s">
        <v>12153</v>
      </c>
      <c r="I12" s="21">
        <f>B6L205C1*B6L205C2</f>
        <v>745.89200000000005</v>
      </c>
      <c r="J12" s="16" t="s">
        <v>12154</v>
      </c>
      <c r="K12" s="23">
        <f>IF(B6L216C3=0,0,B6L205C3/B6L216C3)</f>
        <v>2.0112764709634575E-2</v>
      </c>
      <c r="L12" s="16" t="s">
        <v>12155</v>
      </c>
      <c r="M12" s="23">
        <f>A1L545C9</f>
        <v>0.52905867462596334</v>
      </c>
      <c r="N12" s="16" t="s">
        <v>12156</v>
      </c>
      <c r="O12" s="23">
        <f>B6L205C1*B6L205C5</f>
        <v>197.31031646705455</v>
      </c>
      <c r="P12" s="16" t="s">
        <v>12157</v>
      </c>
      <c r="Q12" s="23">
        <f>B3L839C3</f>
        <v>2.0040453191602343</v>
      </c>
      <c r="R12" s="16" t="s">
        <v>12158</v>
      </c>
      <c r="S12" s="23">
        <f>B6L205C6*B6L205C7</f>
        <v>395.41881613782516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217.48034887580386</v>
      </c>
      <c r="X12" s="16" t="s">
        <v>12161</v>
      </c>
      <c r="Y12" s="23">
        <f>IF(B6L216C10=0,0,B6L205C10/B6L216C10)</f>
        <v>3.6625155333202035E-2</v>
      </c>
      <c r="Z12" s="16" t="s">
        <v>12162</v>
      </c>
      <c r="AA12" s="23">
        <f>A1L505C11</f>
        <v>4.292E-2</v>
      </c>
      <c r="AB12" s="16" t="s">
        <v>12163</v>
      </c>
      <c r="AC12" s="23">
        <f>B6L205C3*B6L205C12</f>
        <v>32.013684640000001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48.020526959999998</v>
      </c>
      <c r="AH12" s="16" t="s">
        <v>12166</v>
      </c>
      <c r="AI12" s="23">
        <f>IF(B6L216C15=0,0,B6L205C15/B6L216C15)</f>
        <v>2.0746316672366181E-2</v>
      </c>
      <c r="AJ12" s="16" t="s">
        <v>12167</v>
      </c>
      <c r="AK12" s="23">
        <f>A1L525C14</f>
        <v>5.629E-2</v>
      </c>
      <c r="AL12" s="16" t="s">
        <v>12168</v>
      </c>
      <c r="AM12" s="23">
        <f>B6L205C3*B6L205C17</f>
        <v>41.986260680000001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50.383512816</v>
      </c>
      <c r="AR12" s="16" t="s">
        <v>12171</v>
      </c>
      <c r="AS12" s="23">
        <f>IF(B6L216C20=0,0,B6L205C20/B6L216C20)</f>
        <v>2.0112764709634575E-2</v>
      </c>
      <c r="AT12" s="16" t="s">
        <v>12172</v>
      </c>
      <c r="AU12" s="17">
        <f>A1L240C3</f>
        <v>415144</v>
      </c>
      <c r="AV12" s="16" t="s">
        <v>12173</v>
      </c>
      <c r="AW12" s="17">
        <f>A1L565C1</f>
        <v>200</v>
      </c>
      <c r="AX12" s="16" t="s">
        <v>12174</v>
      </c>
      <c r="AY12" s="17">
        <f>IF(B6L205C23=0,0,B6L205C22/B6L205C23)</f>
        <v>2075.7199999999998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518.92999999999995</v>
      </c>
      <c r="BD12" s="16" t="s">
        <v>12177</v>
      </c>
      <c r="BE12" s="23">
        <f>IF(B6L216C26=0,0,B6L205C26/B6L216C26)</f>
        <v>1.9992922552419634E-2</v>
      </c>
      <c r="BF12" s="16" t="s">
        <v>12178</v>
      </c>
      <c r="BG12" s="17">
        <f>B6L205C3+B6L205C10+B6L205C15+B6L205C20+B6L205C26</f>
        <v>1580.706388651804</v>
      </c>
      <c r="BH12" s="16" t="s">
        <v>12179</v>
      </c>
      <c r="BI12" s="17">
        <f>B6L218C3*B6L205C4</f>
        <v>3266.1121588215287</v>
      </c>
      <c r="BJ12" s="16" t="s">
        <v>12180</v>
      </c>
      <c r="BK12" s="17">
        <f>B6L218C10*B6L205C11</f>
        <v>952.30303015451409</v>
      </c>
      <c r="BL12" s="16" t="s">
        <v>12181</v>
      </c>
      <c r="BM12" s="17">
        <f>B6L218C15*B6L205C16</f>
        <v>210.27230078492994</v>
      </c>
      <c r="BN12" s="16" t="s">
        <v>12182</v>
      </c>
      <c r="BO12" s="17">
        <f>B6L218C20*B6L205C21</f>
        <v>220.61934410407659</v>
      </c>
      <c r="BP12" s="16" t="s">
        <v>12183</v>
      </c>
      <c r="BQ12" s="17">
        <f>B6L218C26*B6L205C27</f>
        <v>2272.2908713020856</v>
      </c>
      <c r="BR12" s="16" t="s">
        <v>12184</v>
      </c>
      <c r="BS12" s="15">
        <f>B6L205C29+B6L205C30+B6L205C31+B6L205C32+B6L205C33</f>
        <v>6921.5977051671362</v>
      </c>
      <c r="BT12" s="16" t="s">
        <v>12185</v>
      </c>
      <c r="BU12" s="23">
        <f>IF(B6L205C3=0,0,B6L205C29/B6L205C3)</f>
        <v>4.3788003609390209</v>
      </c>
      <c r="BV12" s="16" t="s">
        <v>12186</v>
      </c>
      <c r="BW12" s="23">
        <f>IF(B6L205C8=0,0,B6L205C30/B6L205C8)</f>
        <v>2.4083401985164614</v>
      </c>
      <c r="BX12" s="16" t="s">
        <v>12187</v>
      </c>
      <c r="BY12" s="23">
        <f>IF(B6L205C13=0,0,B6L205C31/B6L205C13)</f>
        <v>6.5682005414085296</v>
      </c>
      <c r="BZ12" s="16" t="s">
        <v>12188</v>
      </c>
      <c r="CA12" s="23">
        <f>IF(B6L205C18=0,0,B6L205C32/B6L205C18)</f>
        <v>5.2545604331268247</v>
      </c>
      <c r="CB12" s="16" t="s">
        <v>12189</v>
      </c>
      <c r="CC12" s="23">
        <f>IF(B6L205C24=0,0,B6L205C33/B6L205C24)</f>
        <v>1.094700090234755</v>
      </c>
    </row>
    <row r="13" spans="1:81" x14ac:dyDescent="0.3">
      <c r="A13" s="11">
        <v>206</v>
      </c>
      <c r="B13" s="14" t="s">
        <v>945</v>
      </c>
      <c r="C13" s="11" t="s">
        <v>11986</v>
      </c>
      <c r="D13" s="16" t="s">
        <v>12190</v>
      </c>
      <c r="E13" s="15">
        <f>A1L352C3</f>
        <v>4594.7629999999999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9189.5259999999998</v>
      </c>
      <c r="J13" s="16" t="s">
        <v>12193</v>
      </c>
      <c r="K13" s="23">
        <f>IF(B6L216C3=0,0,B6L206C3/B6L216C3)</f>
        <v>0.2477929435240884</v>
      </c>
      <c r="L13" s="16" t="s">
        <v>12194</v>
      </c>
      <c r="M13" s="23">
        <f>A1L546C9</f>
        <v>0.30176449990569409</v>
      </c>
      <c r="N13" s="16" t="s">
        <v>12195</v>
      </c>
      <c r="O13" s="23">
        <f>B6L206C1*B6L206C5</f>
        <v>1386.5363588801868</v>
      </c>
      <c r="P13" s="16" t="s">
        <v>12196</v>
      </c>
      <c r="Q13" s="23">
        <f>B3L840C3</f>
        <v>1.9930682689276806</v>
      </c>
      <c r="R13" s="16" t="s">
        <v>12197</v>
      </c>
      <c r="S13" s="17">
        <f>B6L206C6*B6L206C7</f>
        <v>2763.4616205986231</v>
      </c>
      <c r="T13" s="16" t="s">
        <v>12198</v>
      </c>
      <c r="U13" s="23">
        <f>A1L506C7</f>
        <v>0.55000000000000004</v>
      </c>
      <c r="V13" s="16" t="s">
        <v>12199</v>
      </c>
      <c r="W13" s="17">
        <f>B6L206C8*B6L206C9</f>
        <v>1519.9038913292429</v>
      </c>
      <c r="X13" s="16" t="s">
        <v>12200</v>
      </c>
      <c r="Y13" s="23">
        <f>IF(B6L216C10=0,0,B6L206C10/B6L216C10)</f>
        <v>0.25596205082079043</v>
      </c>
      <c r="Z13" s="16" t="s">
        <v>12201</v>
      </c>
      <c r="AA13" s="23">
        <f>A1L506C11</f>
        <v>4.292E-2</v>
      </c>
      <c r="AB13" s="16" t="s">
        <v>12202</v>
      </c>
      <c r="AC13" s="23">
        <f>B6L206C3*B6L206C12</f>
        <v>394.41445591999997</v>
      </c>
      <c r="AD13" s="16" t="s">
        <v>12203</v>
      </c>
      <c r="AE13" s="23">
        <f>A1L506C8</f>
        <v>1.5</v>
      </c>
      <c r="AF13" s="16" t="s">
        <v>12204</v>
      </c>
      <c r="AG13" s="17">
        <f>B6L206C13*B6L206C14</f>
        <v>591.62168387999998</v>
      </c>
      <c r="AH13" s="16" t="s">
        <v>12205</v>
      </c>
      <c r="AI13" s="23">
        <f>IF(B6L216C15=0,0,B6L206C15/B6L216C15)</f>
        <v>0.25559841969741265</v>
      </c>
      <c r="AJ13" s="16" t="s">
        <v>12206</v>
      </c>
      <c r="AK13" s="23">
        <f>A1L526C14</f>
        <v>5.629E-2</v>
      </c>
      <c r="AL13" s="16" t="s">
        <v>12207</v>
      </c>
      <c r="AM13" s="17">
        <f>B6L206C3*B6L206C17</f>
        <v>517.27841853999996</v>
      </c>
      <c r="AN13" s="16" t="s">
        <v>12208</v>
      </c>
      <c r="AO13" s="23">
        <f>A1L506C9</f>
        <v>1.2</v>
      </c>
      <c r="AP13" s="16" t="s">
        <v>12209</v>
      </c>
      <c r="AQ13" s="17">
        <f>B6L206C18*B6L206C19</f>
        <v>620.73410224799989</v>
      </c>
      <c r="AR13" s="16" t="s">
        <v>12210</v>
      </c>
      <c r="AS13" s="23">
        <f>IF(B6L216C20=0,0,B6L206C20/B6L216C20)</f>
        <v>0.2477929435240884</v>
      </c>
      <c r="AT13" s="16" t="s">
        <v>12211</v>
      </c>
      <c r="AU13" s="17">
        <f>A1L241C3</f>
        <v>5431408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27157.040000000001</v>
      </c>
      <c r="AZ13" s="16" t="s">
        <v>12214</v>
      </c>
      <c r="BA13" s="23">
        <f>A1L506C10</f>
        <v>0.25</v>
      </c>
      <c r="BB13" s="16" t="s">
        <v>12215</v>
      </c>
      <c r="BC13" s="17">
        <f>B6L206C24*B6L206C25</f>
        <v>6789.26</v>
      </c>
      <c r="BD13" s="16" t="s">
        <v>12216</v>
      </c>
      <c r="BE13" s="23">
        <f>IF(B6L216C26=0,0,B6L206C26/B6L216C26)</f>
        <v>0.26157121262644389</v>
      </c>
      <c r="BF13" s="16" t="s">
        <v>12217</v>
      </c>
      <c r="BG13" s="17">
        <f>B6L206C3+B6L206C10+B6L206C15+B6L206C20+B6L206C26</f>
        <v>18711.045677457241</v>
      </c>
      <c r="BH13" s="16" t="s">
        <v>12218</v>
      </c>
      <c r="BI13" s="17">
        <f>B6L218C3*B6L206C4</f>
        <v>40239.099765658517</v>
      </c>
      <c r="BJ13" s="16" t="s">
        <v>12219</v>
      </c>
      <c r="BK13" s="17">
        <f>B6L218C10*B6L206C11</f>
        <v>6655.3557079451102</v>
      </c>
      <c r="BL13" s="16" t="s">
        <v>12220</v>
      </c>
      <c r="BM13" s="17">
        <f>B6L218C15*B6L206C16</f>
        <v>2590.5932429130949</v>
      </c>
      <c r="BN13" s="16" t="s">
        <v>12221</v>
      </c>
      <c r="BO13" s="17">
        <f>B6L218C20*B6L206C21</f>
        <v>2718.0707109707009</v>
      </c>
      <c r="BP13" s="16" t="s">
        <v>12222</v>
      </c>
      <c r="BQ13" s="17">
        <f>B6L218C26*B6L206C27</f>
        <v>29728.814138508853</v>
      </c>
      <c r="BR13" s="16" t="s">
        <v>12223</v>
      </c>
      <c r="BS13" s="15">
        <f>B6L206C29+B6L206C30+B6L206C31+B6L206C32+B6L206C33</f>
        <v>81931.933565996267</v>
      </c>
      <c r="BT13" s="16" t="s">
        <v>12224</v>
      </c>
      <c r="BU13" s="23">
        <f>IF(B6L206C3=0,0,B6L206C29/B6L206C3)</f>
        <v>4.3788003609390209</v>
      </c>
      <c r="BV13" s="16" t="s">
        <v>12225</v>
      </c>
      <c r="BW13" s="23">
        <f>IF(B6L206C8=0,0,B6L206C30/B6L206C8)</f>
        <v>2.4083401985164614</v>
      </c>
      <c r="BX13" s="16" t="s">
        <v>12226</v>
      </c>
      <c r="BY13" s="23">
        <f>IF(B6L206C13=0,0,B6L206C31/B6L206C13)</f>
        <v>6.5682005414085305</v>
      </c>
      <c r="BZ13" s="16" t="s">
        <v>12227</v>
      </c>
      <c r="CA13" s="23">
        <f>IF(B6L206C18=0,0,B6L206C32/B6L206C18)</f>
        <v>5.2545604331268247</v>
      </c>
      <c r="CB13" s="16" t="s">
        <v>12228</v>
      </c>
      <c r="CC13" s="23">
        <f>IF(B6L206C24=0,0,B6L206C33/B6L206C24)</f>
        <v>1.094700090234755</v>
      </c>
    </row>
    <row r="14" spans="1:81" x14ac:dyDescent="0.3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466.94900000000001</v>
      </c>
      <c r="F14" s="16" t="s">
        <v>12230</v>
      </c>
      <c r="G14" s="24">
        <f>A1L507C5</f>
        <v>2</v>
      </c>
      <c r="H14" s="16" t="s">
        <v>12231</v>
      </c>
      <c r="I14" s="21">
        <f>B6L207C1*B6L207C2</f>
        <v>933.89800000000002</v>
      </c>
      <c r="J14" s="16" t="s">
        <v>12232</v>
      </c>
      <c r="K14" s="23">
        <f>IF(B6L216C3=0,0,B6L207C3/B6L216C3)</f>
        <v>2.5182292794128786E-2</v>
      </c>
      <c r="L14" s="16" t="s">
        <v>12233</v>
      </c>
      <c r="M14" s="23">
        <f>A1L547C9</f>
        <v>0.11530635018576622</v>
      </c>
      <c r="N14" s="16" t="s">
        <v>12234</v>
      </c>
      <c r="O14" s="23">
        <f>B6L207C1*B6L207C5</f>
        <v>53.842184912893352</v>
      </c>
      <c r="P14" s="16" t="s">
        <v>12235</v>
      </c>
      <c r="Q14" s="23">
        <f>B3L841C3</f>
        <v>2.0397384973327792</v>
      </c>
      <c r="R14" s="16" t="s">
        <v>12236</v>
      </c>
      <c r="S14" s="23">
        <f>B6L207C6*B6L207C7</f>
        <v>109.82397734733873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60.403187541036303</v>
      </c>
      <c r="X14" s="16" t="s">
        <v>12239</v>
      </c>
      <c r="Y14" s="23">
        <f>IF(B6L216C10=0,0,B6L207C10/B6L216C10)</f>
        <v>1.0172303556374876E-2</v>
      </c>
      <c r="Z14" s="16" t="s">
        <v>12240</v>
      </c>
      <c r="AA14" s="23">
        <f>A1L507C11</f>
        <v>4.292E-2</v>
      </c>
      <c r="AB14" s="16" t="s">
        <v>12241</v>
      </c>
      <c r="AC14" s="23">
        <f>B6L207C3*B6L207C12</f>
        <v>40.082902160000003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60.124353240000005</v>
      </c>
      <c r="AH14" s="16" t="s">
        <v>12244</v>
      </c>
      <c r="AI14" s="23">
        <f>IF(B6L216C15=0,0,B6L207C15/B6L216C15)</f>
        <v>2.5975534859858311E-2</v>
      </c>
      <c r="AJ14" s="16" t="s">
        <v>12245</v>
      </c>
      <c r="AK14" s="23">
        <f>A1L527C14</f>
        <v>5.629E-2</v>
      </c>
      <c r="AL14" s="16" t="s">
        <v>12246</v>
      </c>
      <c r="AM14" s="23">
        <f>B6L207C3*B6L207C17</f>
        <v>52.569118420000002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63.082942103999997</v>
      </c>
      <c r="AR14" s="16" t="s">
        <v>12249</v>
      </c>
      <c r="AS14" s="23">
        <f>IF(B6L216C20=0,0,B6L207C20/B6L216C20)</f>
        <v>2.5182292794128789E-2</v>
      </c>
      <c r="AT14" s="16" t="s">
        <v>12250</v>
      </c>
      <c r="AU14" s="17">
        <f>A1L242C3</f>
        <v>230570</v>
      </c>
      <c r="AV14" s="16" t="s">
        <v>12251</v>
      </c>
      <c r="AW14" s="17">
        <f>A1L567C1</f>
        <v>200</v>
      </c>
      <c r="AX14" s="16" t="s">
        <v>12252</v>
      </c>
      <c r="AY14" s="17">
        <f>IF(B6L207C23=0,0,B6L207C22/B6L207C23)</f>
        <v>1152.8499999999999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288.21249999999998</v>
      </c>
      <c r="BD14" s="16" t="s">
        <v>12255</v>
      </c>
      <c r="BE14" s="23">
        <f>IF(B6L216C26=0,0,B6L207C26/B6L216C26)</f>
        <v>1.110402210536921E-2</v>
      </c>
      <c r="BF14" s="16" t="s">
        <v>12256</v>
      </c>
      <c r="BG14" s="17">
        <f>B6L207C3+B6L207C10+B6L207C15+B6L207C20+B6L207C26</f>
        <v>1405.7209828850364</v>
      </c>
      <c r="BH14" s="16" t="s">
        <v>12257</v>
      </c>
      <c r="BI14" s="17">
        <f>B6L218C3*B6L207C4</f>
        <v>4089.3528994802296</v>
      </c>
      <c r="BJ14" s="16" t="s">
        <v>12258</v>
      </c>
      <c r="BK14" s="17">
        <f>B6L218C10*B6L207C11</f>
        <v>264.49349940655708</v>
      </c>
      <c r="BL14" s="16" t="s">
        <v>12259</v>
      </c>
      <c r="BM14" s="17">
        <f>B6L218C15*B6L207C16</f>
        <v>263.27253966853715</v>
      </c>
      <c r="BN14" s="16" t="s">
        <v>12260</v>
      </c>
      <c r="BO14" s="17">
        <f>B6L218C20*B6L207C21</f>
        <v>276.22760965409054</v>
      </c>
      <c r="BP14" s="16" t="s">
        <v>12261</v>
      </c>
      <c r="BQ14" s="17">
        <f>B6L218C26*B6L207C27</f>
        <v>1262.0249990271375</v>
      </c>
      <c r="BR14" s="16" t="s">
        <v>12262</v>
      </c>
      <c r="BS14" s="15">
        <f>B6L207C29+B6L207C30+B6L207C31+B6L207C32+B6L207C33</f>
        <v>6155.3715472365529</v>
      </c>
      <c r="BT14" s="16" t="s">
        <v>12263</v>
      </c>
      <c r="BU14" s="23">
        <f>IF(B6L207C3=0,0,B6L207C29/B6L207C3)</f>
        <v>4.3788003609390209</v>
      </c>
      <c r="BV14" s="16" t="s">
        <v>12264</v>
      </c>
      <c r="BW14" s="23">
        <f>IF(B6L207C8=0,0,B6L207C30/B6L207C8)</f>
        <v>2.408340198516461</v>
      </c>
      <c r="BX14" s="16" t="s">
        <v>12265</v>
      </c>
      <c r="BY14" s="23">
        <f>IF(B6L207C13=0,0,B6L207C31/B6L207C13)</f>
        <v>6.5682005414085296</v>
      </c>
      <c r="BZ14" s="16" t="s">
        <v>12266</v>
      </c>
      <c r="CA14" s="23">
        <f>IF(B6L207C18=0,0,B6L207C32/B6L207C18)</f>
        <v>5.2545604331268247</v>
      </c>
      <c r="CB14" s="16" t="s">
        <v>12267</v>
      </c>
      <c r="CC14" s="23">
        <f>IF(B6L207C24=0,0,B6L207C33/B6L207C24)</f>
        <v>1.0947000902347552</v>
      </c>
    </row>
    <row r="15" spans="1:81" x14ac:dyDescent="0.3">
      <c r="A15" s="11">
        <v>208</v>
      </c>
      <c r="B15" s="14" t="s">
        <v>945</v>
      </c>
      <c r="C15" s="11" t="s">
        <v>11988</v>
      </c>
      <c r="D15" s="16" t="s">
        <v>12268</v>
      </c>
      <c r="E15" s="15">
        <f>A1L354C3</f>
        <v>2292.3590000000004</v>
      </c>
      <c r="F15" s="16" t="s">
        <v>12269</v>
      </c>
      <c r="G15" s="24">
        <f>A1L508C5</f>
        <v>2</v>
      </c>
      <c r="H15" s="16" t="s">
        <v>12270</v>
      </c>
      <c r="I15" s="15">
        <f>B6L208C1*B6L208C2</f>
        <v>4584.7180000000008</v>
      </c>
      <c r="J15" s="16" t="s">
        <v>12271</v>
      </c>
      <c r="K15" s="23">
        <f>IF(B6L216C3=0,0,B6L208C3/B6L216C3)</f>
        <v>0.12362561120648353</v>
      </c>
      <c r="L15" s="16" t="s">
        <v>12272</v>
      </c>
      <c r="M15" s="23">
        <f>A1L548C9</f>
        <v>0.60317231354531642</v>
      </c>
      <c r="N15" s="16" t="s">
        <v>12273</v>
      </c>
      <c r="O15" s="23">
        <f>B6L208C1*B6L208C5</f>
        <v>1382.6874815064282</v>
      </c>
      <c r="P15" s="16" t="s">
        <v>12274</v>
      </c>
      <c r="Q15" s="23">
        <f>B3L842C3</f>
        <v>2.0113607415319574</v>
      </c>
      <c r="R15" s="16" t="s">
        <v>12275</v>
      </c>
      <c r="S15" s="17">
        <f>B6L208C6*B6L208C7</f>
        <v>2781.0833181097241</v>
      </c>
      <c r="T15" s="16" t="s">
        <v>12276</v>
      </c>
      <c r="U15" s="23">
        <f>A1L508C7</f>
        <v>0.55000000000000004</v>
      </c>
      <c r="V15" s="16" t="s">
        <v>12277</v>
      </c>
      <c r="W15" s="17">
        <f>B6L208C8*B6L208C9</f>
        <v>1529.5958249603484</v>
      </c>
      <c r="X15" s="16" t="s">
        <v>12278</v>
      </c>
      <c r="Y15" s="23">
        <f>IF(B6L216C10=0,0,B6L208C10/B6L216C10)</f>
        <v>0.25759423771286238</v>
      </c>
      <c r="Z15" s="16" t="s">
        <v>12279</v>
      </c>
      <c r="AA15" s="23">
        <f>A1L508C11</f>
        <v>4.292E-2</v>
      </c>
      <c r="AB15" s="16" t="s">
        <v>12280</v>
      </c>
      <c r="AC15" s="23">
        <f>B6L208C3*B6L208C12</f>
        <v>196.77609656000004</v>
      </c>
      <c r="AD15" s="16" t="s">
        <v>12281</v>
      </c>
      <c r="AE15" s="23">
        <f>A1L508C8</f>
        <v>1.5</v>
      </c>
      <c r="AF15" s="16" t="s">
        <v>12282</v>
      </c>
      <c r="AG15" s="23">
        <f>B6L208C13*B6L208C14</f>
        <v>295.16414484000006</v>
      </c>
      <c r="AH15" s="16" t="s">
        <v>12283</v>
      </c>
      <c r="AI15" s="23">
        <f>IF(B6L216C15=0,0,B6L208C15/B6L216C15)</f>
        <v>0.12751981718733726</v>
      </c>
      <c r="AJ15" s="16" t="s">
        <v>12284</v>
      </c>
      <c r="AK15" s="23">
        <f>A1L528C14</f>
        <v>5.629E-2</v>
      </c>
      <c r="AL15" s="16" t="s">
        <v>12285</v>
      </c>
      <c r="AM15" s="23">
        <f>B6L208C3*B6L208C17</f>
        <v>258.07377622000001</v>
      </c>
      <c r="AN15" s="16" t="s">
        <v>12286</v>
      </c>
      <c r="AO15" s="23">
        <f>A1L508C9</f>
        <v>1.2</v>
      </c>
      <c r="AP15" s="16" t="s">
        <v>12287</v>
      </c>
      <c r="AQ15" s="23">
        <f>B6L208C18*B6L208C19</f>
        <v>309.68853146399999</v>
      </c>
      <c r="AR15" s="16" t="s">
        <v>12288</v>
      </c>
      <c r="AS15" s="23">
        <f>IF(B6L216C20=0,0,B6L208C20/B6L216C20)</f>
        <v>0.12362561120648352</v>
      </c>
      <c r="AT15" s="16" t="s">
        <v>12289</v>
      </c>
      <c r="AU15" s="17">
        <f>A1L243C3</f>
        <v>1800192</v>
      </c>
      <c r="AV15" s="16" t="s">
        <v>12290</v>
      </c>
      <c r="AW15" s="17">
        <f>A1L568C1</f>
        <v>200</v>
      </c>
      <c r="AX15" s="16" t="s">
        <v>12291</v>
      </c>
      <c r="AY15" s="17">
        <f>IF(B6L208C23=0,0,B6L208C22/B6L208C23)</f>
        <v>9000.9599999999991</v>
      </c>
      <c r="AZ15" s="16" t="s">
        <v>12292</v>
      </c>
      <c r="BA15" s="23">
        <f>A1L508C10</f>
        <v>0.25</v>
      </c>
      <c r="BB15" s="16" t="s">
        <v>12293</v>
      </c>
      <c r="BC15" s="17">
        <f>B6L208C24*B6L208C25</f>
        <v>2250.2399999999998</v>
      </c>
      <c r="BD15" s="16" t="s">
        <v>12294</v>
      </c>
      <c r="BE15" s="23">
        <f>IF(B6L216C26=0,0,B6L208C26/B6L216C26)</f>
        <v>8.6695458047052115E-2</v>
      </c>
      <c r="BF15" s="16" t="s">
        <v>12295</v>
      </c>
      <c r="BG15" s="17">
        <f>B6L208C3+B6L208C10+B6L208C15+B6L208C20+B6L208C26</f>
        <v>8969.4065012643496</v>
      </c>
      <c r="BH15" s="16" t="s">
        <v>12296</v>
      </c>
      <c r="BI15" s="17">
        <f>B6L218C3*B6L208C4</f>
        <v>20075.564833203629</v>
      </c>
      <c r="BJ15" s="16" t="s">
        <v>12297</v>
      </c>
      <c r="BK15" s="17">
        <f>B6L218C10*B6L208C11</f>
        <v>6697.7947504271915</v>
      </c>
      <c r="BL15" s="16" t="s">
        <v>12298</v>
      </c>
      <c r="BM15" s="17">
        <f>B6L218C15*B6L208C16</f>
        <v>1292.4648639616496</v>
      </c>
      <c r="BN15" s="16" t="s">
        <v>12299</v>
      </c>
      <c r="BO15" s="17">
        <f>B6L218C20*B6L208C21</f>
        <v>1356.0642533532384</v>
      </c>
      <c r="BP15" s="16" t="s">
        <v>12300</v>
      </c>
      <c r="BQ15" s="17">
        <f>B6L218C26*B6L208C27</f>
        <v>9853.3517241994214</v>
      </c>
      <c r="BR15" s="16" t="s">
        <v>12301</v>
      </c>
      <c r="BS15" s="15">
        <f>B6L208C29+B6L208C30+B6L208C31+B6L208C32+B6L208C33</f>
        <v>39275.24042514513</v>
      </c>
      <c r="BT15" s="16" t="s">
        <v>12302</v>
      </c>
      <c r="BU15" s="23">
        <f>IF(B6L208C3=0,0,B6L208C29/B6L208C3)</f>
        <v>4.3788003609390209</v>
      </c>
      <c r="BV15" s="16" t="s">
        <v>12303</v>
      </c>
      <c r="BW15" s="23">
        <f>IF(B6L208C8=0,0,B6L208C30/B6L208C8)</f>
        <v>2.408340198516461</v>
      </c>
      <c r="BX15" s="16" t="s">
        <v>12304</v>
      </c>
      <c r="BY15" s="23">
        <f>IF(B6L208C13=0,0,B6L208C31/B6L208C13)</f>
        <v>6.5682005414085305</v>
      </c>
      <c r="BZ15" s="16" t="s">
        <v>12305</v>
      </c>
      <c r="CA15" s="23">
        <f>IF(B6L208C18=0,0,B6L208C32/B6L208C18)</f>
        <v>5.2545604331268247</v>
      </c>
      <c r="CB15" s="16" t="s">
        <v>12306</v>
      </c>
      <c r="CC15" s="23">
        <f>IF(B6L208C24=0,0,B6L208C33/B6L208C24)</f>
        <v>1.0947000902347552</v>
      </c>
    </row>
    <row r="16" spans="1:81" x14ac:dyDescent="0.3">
      <c r="A16" s="11">
        <v>209</v>
      </c>
      <c r="B16" s="14" t="s">
        <v>945</v>
      </c>
      <c r="C16" s="11" t="s">
        <v>11989</v>
      </c>
      <c r="D16" s="16" t="s">
        <v>12307</v>
      </c>
      <c r="E16" s="21">
        <f>A1L356C3</f>
        <v>55.418999999999997</v>
      </c>
      <c r="F16" s="16" t="s">
        <v>12308</v>
      </c>
      <c r="G16" s="24">
        <f>A1L509C5</f>
        <v>2</v>
      </c>
      <c r="H16" s="16" t="s">
        <v>12309</v>
      </c>
      <c r="I16" s="21">
        <f>B6L209C1*B6L209C2</f>
        <v>110.83799999999999</v>
      </c>
      <c r="J16" s="16" t="s">
        <v>12310</v>
      </c>
      <c r="K16" s="23">
        <f>IF(B6L216C3=0,0,B6L209C3/B6L216C3)</f>
        <v>2.9887150081868109E-3</v>
      </c>
      <c r="L16" s="16" t="s">
        <v>12311</v>
      </c>
      <c r="M16" s="23">
        <f>A1L549C9</f>
        <v>1.0380306917751851</v>
      </c>
      <c r="N16" s="16" t="s">
        <v>12312</v>
      </c>
      <c r="O16" s="23">
        <f>B6L209C1*B6L209C5</f>
        <v>57.526622907488985</v>
      </c>
      <c r="P16" s="16" t="s">
        <v>12313</v>
      </c>
      <c r="Q16" s="23">
        <f>B3L843C3</f>
        <v>1.9874678471017528</v>
      </c>
      <c r="R16" s="16" t="s">
        <v>12314</v>
      </c>
      <c r="S16" s="23">
        <f>B6L209C6*B6L209C7</f>
        <v>114.3323133809815</v>
      </c>
      <c r="T16" s="16" t="s">
        <v>12315</v>
      </c>
      <c r="U16" s="23">
        <f>A1L509C7</f>
        <v>0.55000000000000004</v>
      </c>
      <c r="V16" s="16" t="s">
        <v>12316</v>
      </c>
      <c r="W16" s="23">
        <f>B6L209C8*B6L209C9</f>
        <v>62.882772359539835</v>
      </c>
      <c r="X16" s="16" t="s">
        <v>12317</v>
      </c>
      <c r="Y16" s="23">
        <f>IF(B6L216C10=0,0,B6L209C10/B6L216C10)</f>
        <v>1.0589882338131398E-2</v>
      </c>
      <c r="Z16" s="16" t="s">
        <v>12318</v>
      </c>
      <c r="AA16" s="23">
        <f>A1L509C11</f>
        <v>4.292E-2</v>
      </c>
      <c r="AB16" s="16" t="s">
        <v>12319</v>
      </c>
      <c r="AC16" s="23">
        <f>B6L209C3*B6L209C12</f>
        <v>4.7571669599999993</v>
      </c>
      <c r="AD16" s="16" t="s">
        <v>12320</v>
      </c>
      <c r="AE16" s="23">
        <f>A1L509C8</f>
        <v>1.5</v>
      </c>
      <c r="AF16" s="16" t="s">
        <v>12321</v>
      </c>
      <c r="AG16" s="23">
        <f>B6L209C13*B6L209C14</f>
        <v>7.1357504399999989</v>
      </c>
      <c r="AH16" s="16" t="s">
        <v>12322</v>
      </c>
      <c r="AI16" s="23">
        <f>IF(B6L216C15=0,0,B6L209C15/B6L216C15)</f>
        <v>3.0828595122775449E-3</v>
      </c>
      <c r="AJ16" s="16" t="s">
        <v>12323</v>
      </c>
      <c r="AK16" s="23">
        <f>A1L529C14</f>
        <v>5.629E-2</v>
      </c>
      <c r="AL16" s="16" t="s">
        <v>12324</v>
      </c>
      <c r="AM16" s="23">
        <f>B6L209C3*B6L209C17</f>
        <v>6.2390710199999999</v>
      </c>
      <c r="AN16" s="16" t="s">
        <v>12325</v>
      </c>
      <c r="AO16" s="23">
        <f>A1L509C9</f>
        <v>1.2</v>
      </c>
      <c r="AP16" s="16" t="s">
        <v>12326</v>
      </c>
      <c r="AQ16" s="23">
        <f>B6L209C18*B6L209C19</f>
        <v>7.4868852239999999</v>
      </c>
      <c r="AR16" s="16" t="s">
        <v>12327</v>
      </c>
      <c r="AS16" s="23">
        <f>IF(B6L216C20=0,0,B6L209C20/B6L216C20)</f>
        <v>2.9887150081868113E-3</v>
      </c>
      <c r="AT16" s="16" t="s">
        <v>12328</v>
      </c>
      <c r="AU16" s="17">
        <f>A1L244C3</f>
        <v>132898</v>
      </c>
      <c r="AV16" s="16" t="s">
        <v>12329</v>
      </c>
      <c r="AW16" s="17">
        <f>A1L569C1</f>
        <v>200</v>
      </c>
      <c r="AX16" s="16" t="s">
        <v>12330</v>
      </c>
      <c r="AY16" s="23">
        <f>IF(B6L209C23=0,0,B6L209C22/B6L209C23)</f>
        <v>664.49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166.1225</v>
      </c>
      <c r="BD16" s="16" t="s">
        <v>12333</v>
      </c>
      <c r="BE16" s="23">
        <f>IF(B6L216C26=0,0,B6L209C26/B6L216C26)</f>
        <v>6.4002356323865084E-3</v>
      </c>
      <c r="BF16" s="16" t="s">
        <v>12334</v>
      </c>
      <c r="BG16" s="23">
        <f>B6L209C3+B6L209C10+B6L209C15+B6L209C20+B6L209C26</f>
        <v>354.46590802353984</v>
      </c>
      <c r="BH16" s="16" t="s">
        <v>12335</v>
      </c>
      <c r="BI16" s="17">
        <f>B6L218C3*B6L209C4</f>
        <v>485.33747440575917</v>
      </c>
      <c r="BJ16" s="16" t="s">
        <v>12336</v>
      </c>
      <c r="BK16" s="17">
        <f>B6L218C10*B6L209C11</f>
        <v>275.35110630479932</v>
      </c>
      <c r="BL16" s="16" t="s">
        <v>12337</v>
      </c>
      <c r="BM16" s="17">
        <f>B6L218C15*B6L209C16</f>
        <v>31.246026602242765</v>
      </c>
      <c r="BN16" s="16" t="s">
        <v>12338</v>
      </c>
      <c r="BO16" s="17">
        <f>B6L218C20*B6L209C21</f>
        <v>32.783575721160226</v>
      </c>
      <c r="BP16" s="16" t="s">
        <v>12339</v>
      </c>
      <c r="BQ16" s="17">
        <f>B6L218C26*B6L209C27</f>
        <v>727.41726296009244</v>
      </c>
      <c r="BR16" s="16" t="s">
        <v>12340</v>
      </c>
      <c r="BS16" s="15">
        <f>B6L209C29+B6L209C30+B6L209C31+B6L209C32+B6L209C33</f>
        <v>1552.135445994054</v>
      </c>
      <c r="BT16" s="16" t="s">
        <v>12341</v>
      </c>
      <c r="BU16" s="23">
        <f>IF(B6L209C3=0,0,B6L209C29/B6L209C3)</f>
        <v>4.3788003609390209</v>
      </c>
      <c r="BV16" s="16" t="s">
        <v>12342</v>
      </c>
      <c r="BW16" s="23">
        <f>IF(B6L209C8=0,0,B6L209C30/B6L209C8)</f>
        <v>2.4083401985164619</v>
      </c>
      <c r="BX16" s="16" t="s">
        <v>12343</v>
      </c>
      <c r="BY16" s="23">
        <f>IF(B6L209C13=0,0,B6L209C31/B6L209C13)</f>
        <v>6.5682005414085296</v>
      </c>
      <c r="BZ16" s="16" t="s">
        <v>12344</v>
      </c>
      <c r="CA16" s="23">
        <f>IF(B6L209C18=0,0,B6L209C32/B6L209C18)</f>
        <v>5.2545604331268256</v>
      </c>
      <c r="CB16" s="16" t="s">
        <v>12345</v>
      </c>
      <c r="CC16" s="23">
        <f>IF(B6L209C24=0,0,B6L209C33/B6L209C24)</f>
        <v>1.0947000902347552</v>
      </c>
    </row>
    <row r="17" spans="1:81" x14ac:dyDescent="0.3">
      <c r="A17" s="11">
        <v>210</v>
      </c>
      <c r="B17" s="14" t="s">
        <v>945</v>
      </c>
      <c r="C17" s="11" t="s">
        <v>11990</v>
      </c>
      <c r="D17" s="16" t="s">
        <v>12346</v>
      </c>
      <c r="E17" s="21">
        <f>A1L355C3</f>
        <v>9.6430000000000007</v>
      </c>
      <c r="F17" s="16" t="s">
        <v>12347</v>
      </c>
      <c r="G17" s="24">
        <f>A1L510C5</f>
        <v>2</v>
      </c>
      <c r="H17" s="16" t="s">
        <v>12348</v>
      </c>
      <c r="I17" s="21">
        <f>B6L210C1*B6L210C2</f>
        <v>19.286000000000001</v>
      </c>
      <c r="J17" s="16" t="s">
        <v>12349</v>
      </c>
      <c r="K17" s="23">
        <f>IF(B6L216C3=0,0,B6L210C3/B6L216C3)</f>
        <v>5.2004148079080133E-4</v>
      </c>
      <c r="L17" s="16" t="s">
        <v>12350</v>
      </c>
      <c r="M17" s="23">
        <f>A1L550C9</f>
        <v>0.22357813771170773</v>
      </c>
      <c r="N17" s="16" t="s">
        <v>12351</v>
      </c>
      <c r="O17" s="23">
        <f>B6L210C1*B6L210C5</f>
        <v>2.155963981953998</v>
      </c>
      <c r="P17" s="16" t="s">
        <v>12352</v>
      </c>
      <c r="Q17" s="23">
        <f>B3L844C3</f>
        <v>2.0782578875171467</v>
      </c>
      <c r="R17" s="16" t="s">
        <v>12353</v>
      </c>
      <c r="S17" s="23">
        <f>B6L210C6*B6L210C7</f>
        <v>4.4806491506987713</v>
      </c>
      <c r="T17" s="16" t="s">
        <v>12354</v>
      </c>
      <c r="U17" s="23">
        <f>A1L510C7</f>
        <v>0.55000000000000004</v>
      </c>
      <c r="V17" s="16" t="s">
        <v>12355</v>
      </c>
      <c r="W17" s="23">
        <f>B6L210C8*B6L210C9</f>
        <v>2.4643570328843243</v>
      </c>
      <c r="X17" s="16" t="s">
        <v>12356</v>
      </c>
      <c r="Y17" s="23">
        <f>IF(B6L216C10=0,0,B6L210C10/B6L216C10)</f>
        <v>4.150143201094478E-4</v>
      </c>
      <c r="Z17" s="16" t="s">
        <v>12357</v>
      </c>
      <c r="AA17" s="23">
        <f>A1L510C11</f>
        <v>4.292E-2</v>
      </c>
      <c r="AB17" s="16" t="s">
        <v>12358</v>
      </c>
      <c r="AC17" s="23">
        <f>B6L210C3*B6L210C12</f>
        <v>0.82775512000000007</v>
      </c>
      <c r="AD17" s="16" t="s">
        <v>12359</v>
      </c>
      <c r="AE17" s="23">
        <f>A1L510C8</f>
        <v>1.5</v>
      </c>
      <c r="AF17" s="16" t="s">
        <v>12360</v>
      </c>
      <c r="AG17" s="23">
        <f>B6L210C13*B6L210C14</f>
        <v>1.2416326800000002</v>
      </c>
      <c r="AH17" s="16" t="s">
        <v>12361</v>
      </c>
      <c r="AI17" s="23">
        <f>IF(B6L216C15=0,0,B6L210C15/B6L216C15)</f>
        <v>5.3642278418759588E-4</v>
      </c>
      <c r="AJ17" s="16" t="s">
        <v>12362</v>
      </c>
      <c r="AK17" s="23">
        <f>A1L530C14</f>
        <v>5.629E-2</v>
      </c>
      <c r="AL17" s="16" t="s">
        <v>12363</v>
      </c>
      <c r="AM17" s="23">
        <f>B6L210C3*B6L210C17</f>
        <v>1.08560894</v>
      </c>
      <c r="AN17" s="16" t="s">
        <v>12364</v>
      </c>
      <c r="AO17" s="23">
        <f>A1L510C9</f>
        <v>1.2</v>
      </c>
      <c r="AP17" s="16" t="s">
        <v>12365</v>
      </c>
      <c r="AQ17" s="23">
        <f>B6L210C18*B6L210C19</f>
        <v>1.302730728</v>
      </c>
      <c r="AR17" s="16" t="s">
        <v>12366</v>
      </c>
      <c r="AS17" s="23">
        <f>IF(B6L216C20=0,0,B6L210C20/B6L216C20)</f>
        <v>5.2004148079080133E-4</v>
      </c>
      <c r="AT17" s="16" t="s">
        <v>12367</v>
      </c>
      <c r="AU17" s="17">
        <f>A1L245C3</f>
        <v>30301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151.505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37.876249999999999</v>
      </c>
      <c r="BD17" s="16" t="s">
        <v>12372</v>
      </c>
      <c r="BE17" s="23">
        <f>IF(B6L216C26=0,0,B6L210C26/B6L216C26)</f>
        <v>1.4592660528897621E-3</v>
      </c>
      <c r="BF17" s="16" t="s">
        <v>12373</v>
      </c>
      <c r="BG17" s="23">
        <f>B6L210C3+B6L210C10+B6L210C15+B6L210C20+B6L210C26</f>
        <v>62.170970440884318</v>
      </c>
      <c r="BH17" s="16" t="s">
        <v>12374</v>
      </c>
      <c r="BI17" s="17">
        <f>B6L218C3*B6L210C4</f>
        <v>84.449543761069961</v>
      </c>
      <c r="BJ17" s="16" t="s">
        <v>12375</v>
      </c>
      <c r="BK17" s="17">
        <f>B6L218C10*B6L210C11</f>
        <v>10.790927465076493</v>
      </c>
      <c r="BL17" s="16" t="s">
        <v>12376</v>
      </c>
      <c r="BM17" s="17">
        <f>B6L218C15*B6L210C16</f>
        <v>5.4368616273376835</v>
      </c>
      <c r="BN17" s="16" t="s">
        <v>12377</v>
      </c>
      <c r="BO17" s="17">
        <f>B6L218C20*B6L210C21</f>
        <v>5.7043977819727534</v>
      </c>
      <c r="BP17" s="16" t="s">
        <v>12378</v>
      </c>
      <c r="BQ17" s="17">
        <f>B6L218C26*B6L210C27</f>
        <v>165.85253717101659</v>
      </c>
      <c r="BR17" s="16" t="s">
        <v>12379</v>
      </c>
      <c r="BS17" s="15">
        <f>B6L210C29+B6L210C30+B6L210C31+B6L210C32+B6L210C33</f>
        <v>272.2342678064735</v>
      </c>
      <c r="BT17" s="16" t="s">
        <v>12380</v>
      </c>
      <c r="BU17" s="23">
        <f>IF(B6L210C3=0,0,B6L210C29/B6L210C3)</f>
        <v>4.3788003609390209</v>
      </c>
      <c r="BV17" s="16" t="s">
        <v>12381</v>
      </c>
      <c r="BW17" s="23">
        <f>IF(B6L210C8=0,0,B6L210C30/B6L210C8)</f>
        <v>2.4083401985164614</v>
      </c>
      <c r="BX17" s="16" t="s">
        <v>12382</v>
      </c>
      <c r="BY17" s="23">
        <f>IF(B6L210C13=0,0,B6L210C31/B6L210C13)</f>
        <v>6.5682005414085305</v>
      </c>
      <c r="BZ17" s="16" t="s">
        <v>12383</v>
      </c>
      <c r="CA17" s="23">
        <f>IF(B6L210C18=0,0,B6L210C32/B6L210C18)</f>
        <v>5.2545604331268247</v>
      </c>
      <c r="CB17" s="16" t="s">
        <v>12384</v>
      </c>
      <c r="CC17" s="23">
        <f>IF(B6L210C24=0,0,B6L210C33/B6L210C24)</f>
        <v>1.0947000902347552</v>
      </c>
    </row>
    <row r="18" spans="1:81" x14ac:dyDescent="0.3">
      <c r="A18" s="11">
        <v>211</v>
      </c>
      <c r="B18" s="14" t="s">
        <v>945</v>
      </c>
      <c r="C18" s="11" t="s">
        <v>10690</v>
      </c>
      <c r="D18" s="16" t="s">
        <v>12385</v>
      </c>
      <c r="E18" s="15">
        <f>A1L357C3</f>
        <v>4580.1579999999994</v>
      </c>
      <c r="F18" s="16" t="s">
        <v>12386</v>
      </c>
      <c r="G18" s="24">
        <f>A1L511C5</f>
        <v>1</v>
      </c>
      <c r="H18" s="16" t="s">
        <v>12387</v>
      </c>
      <c r="I18" s="15">
        <f>B6L211C1*B6L211C2</f>
        <v>4580.1579999999994</v>
      </c>
      <c r="J18" s="16" t="s">
        <v>12388</v>
      </c>
      <c r="K18" s="23">
        <f>IF(B6L216C3=0,0,B6L211C3/B6L216C3)</f>
        <v>0.12350265210908611</v>
      </c>
      <c r="L18" s="16" t="s">
        <v>12389</v>
      </c>
      <c r="M18" s="23">
        <f>A1L551C9</f>
        <v>0.18660988386523666</v>
      </c>
      <c r="N18" s="16" t="s">
        <v>12390</v>
      </c>
      <c r="O18" s="23">
        <f>B6L211C1*B6L211C5</f>
        <v>854.70275246443452</v>
      </c>
      <c r="P18" s="16" t="s">
        <v>12391</v>
      </c>
      <c r="Q18" s="23">
        <f>B3L845C3</f>
        <v>1.0872505600051787</v>
      </c>
      <c r="R18" s="16" t="s">
        <v>12392</v>
      </c>
      <c r="S18" s="23">
        <f>B6L211C6*B6L211C7</f>
        <v>929.27604625492404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511.10182544020824</v>
      </c>
      <c r="X18" s="16" t="s">
        <v>12395</v>
      </c>
      <c r="Y18" s="23">
        <f>IF(B6L216C10=0,0,B6L211C10/B6L216C10)</f>
        <v>8.6072989327972207E-2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149.58796027999998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224.38194041999998</v>
      </c>
      <c r="AH18" s="16" t="s">
        <v>12400</v>
      </c>
      <c r="AI18" s="23">
        <f>IF(B6L216C15=0,0,B6L211C15/B6L216C15)</f>
        <v>9.6939769015673471E-2</v>
      </c>
      <c r="AJ18" s="16" t="s">
        <v>12401</v>
      </c>
      <c r="AK18" s="23">
        <f>A1L531C14</f>
        <v>5.629E-2</v>
      </c>
      <c r="AL18" s="16" t="s">
        <v>12402</v>
      </c>
      <c r="AM18" s="23">
        <f>B6L211C3*B6L211C17</f>
        <v>257.81709381999997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309.38051258399997</v>
      </c>
      <c r="AR18" s="16" t="s">
        <v>12405</v>
      </c>
      <c r="AS18" s="23">
        <f>IF(B6L216C20=0,0,B6L211C20/B6L216C20)</f>
        <v>0.12350265210908612</v>
      </c>
      <c r="AT18" s="16" t="s">
        <v>12406</v>
      </c>
      <c r="AU18" s="17">
        <f>A1L246C3</f>
        <v>3224833</v>
      </c>
      <c r="AV18" s="16" t="s">
        <v>12407</v>
      </c>
      <c r="AW18" s="17">
        <f>A1L571C1</f>
        <v>200</v>
      </c>
      <c r="AX18" s="16" t="s">
        <v>12408</v>
      </c>
      <c r="AY18" s="17">
        <f>IF(B6L211C23=0,0,B6L211C22/B6L211C23)</f>
        <v>16124.165000000001</v>
      </c>
      <c r="AZ18" s="16" t="s">
        <v>12409</v>
      </c>
      <c r="BA18" s="23">
        <f>A1L511C10</f>
        <v>0.25</v>
      </c>
      <c r="BB18" s="16" t="s">
        <v>12410</v>
      </c>
      <c r="BC18" s="17">
        <f>B6L211C24*B6L211C25</f>
        <v>4031.0412500000002</v>
      </c>
      <c r="BD18" s="16" t="s">
        <v>12411</v>
      </c>
      <c r="BE18" s="23">
        <f>IF(B6L216C26=0,0,B6L211C26/B6L216C26)</f>
        <v>0.15530475308203195</v>
      </c>
      <c r="BF18" s="16" t="s">
        <v>12412</v>
      </c>
      <c r="BG18" s="17">
        <f>B6L211C3+B6L211C10+B6L211C15+B6L211C20+B6L211C26</f>
        <v>9656.0635284442069</v>
      </c>
      <c r="BH18" s="16" t="s">
        <v>12413</v>
      </c>
      <c r="BI18" s="17">
        <f>B6L218C3*B6L211C4</f>
        <v>20055.597503557743</v>
      </c>
      <c r="BJ18" s="16" t="s">
        <v>12414</v>
      </c>
      <c r="BK18" s="17">
        <f>B6L218C10*B6L211C11</f>
        <v>2238.0128577141763</v>
      </c>
      <c r="BL18" s="16" t="s">
        <v>12415</v>
      </c>
      <c r="BM18" s="17">
        <f>B6L218C15*B6L211C16</f>
        <v>982.52372169929356</v>
      </c>
      <c r="BN18" s="16" t="s">
        <v>12416</v>
      </c>
      <c r="BO18" s="17">
        <f>B6L218C20*B6L211C21</f>
        <v>1354.7155001703184</v>
      </c>
      <c r="BP18" s="16" t="s">
        <v>12417</v>
      </c>
      <c r="BQ18" s="17">
        <f>B6L218C26*B6L211C27</f>
        <v>17651.124880460084</v>
      </c>
      <c r="BR18" s="16" t="s">
        <v>12418</v>
      </c>
      <c r="BS18" s="15">
        <f>B6L211C29+B6L211C30+B6L211C31+B6L211C32+B6L211C33</f>
        <v>42281.974463601611</v>
      </c>
      <c r="BT18" s="16" t="s">
        <v>12419</v>
      </c>
      <c r="BU18" s="23">
        <f>IF(B6L211C3=0,0,B6L211C29/B6L211C3)</f>
        <v>4.3788003609390209</v>
      </c>
      <c r="BV18" s="16" t="s">
        <v>12420</v>
      </c>
      <c r="BW18" s="23">
        <f>IF(B6L211C8=0,0,B6L211C30/B6L211C8)</f>
        <v>2.4083401985164614</v>
      </c>
      <c r="BX18" s="16" t="s">
        <v>12421</v>
      </c>
      <c r="BY18" s="23">
        <f>IF(B6L211C13=0,0,B6L211C31/B6L211C13)</f>
        <v>6.5682005414085305</v>
      </c>
      <c r="BZ18" s="16" t="s">
        <v>12422</v>
      </c>
      <c r="CA18" s="23">
        <f>IF(B6L211C18=0,0,B6L211C32/B6L211C18)</f>
        <v>5.2545604331268256</v>
      </c>
      <c r="CB18" s="16" t="s">
        <v>12423</v>
      </c>
      <c r="CC18" s="23">
        <f>IF(B6L211C24=0,0,B6L211C33/B6L211C24)</f>
        <v>1.0947000902347552</v>
      </c>
    </row>
    <row r="19" spans="1:81" x14ac:dyDescent="0.3">
      <c r="A19" s="11">
        <v>212</v>
      </c>
      <c r="B19" s="14" t="s">
        <v>945</v>
      </c>
      <c r="C19" s="11" t="s">
        <v>621</v>
      </c>
      <c r="D19" s="16" t="s">
        <v>12424</v>
      </c>
      <c r="E19" s="15">
        <f>A1L358C3</f>
        <v>1113.2159999999999</v>
      </c>
      <c r="F19" s="16" t="s">
        <v>12425</v>
      </c>
      <c r="G19" s="24">
        <f>A1L512C5</f>
        <v>2</v>
      </c>
      <c r="H19" s="16" t="s">
        <v>12426</v>
      </c>
      <c r="I19" s="15">
        <f>B6L212C1*B6L212C2</f>
        <v>2226.4319999999998</v>
      </c>
      <c r="J19" s="16" t="s">
        <v>12427</v>
      </c>
      <c r="K19" s="23">
        <f>IF(B6L216C3=0,0,B6L212C3/B6L216C3)</f>
        <v>6.003510288084752E-2</v>
      </c>
      <c r="L19" s="16" t="s">
        <v>12428</v>
      </c>
      <c r="M19" s="23">
        <f>A1L552C9</f>
        <v>0.16257758189714142</v>
      </c>
      <c r="N19" s="16" t="s">
        <v>12429</v>
      </c>
      <c r="O19" s="23">
        <f>B6L212C1*B6L212C5</f>
        <v>180.98396540920817</v>
      </c>
      <c r="P19" s="16" t="s">
        <v>12430</v>
      </c>
      <c r="Q19" s="23">
        <f>B3L846C3</f>
        <v>1.2560439917098254</v>
      </c>
      <c r="R19" s="16" t="s">
        <v>12431</v>
      </c>
      <c r="S19" s="23">
        <f>B6L212C6*B6L212C7</f>
        <v>227.32382234805479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125.02810229143014</v>
      </c>
      <c r="X19" s="16" t="s">
        <v>12434</v>
      </c>
      <c r="Y19" s="23">
        <f>IF(B6L216C10=0,0,B6L212C10/B6L216C10)</f>
        <v>2.1055574405272465E-2</v>
      </c>
      <c r="Z19" s="16" t="s">
        <v>12435</v>
      </c>
      <c r="AA19" s="23">
        <f>A1L512C11</f>
        <v>4.292E-2</v>
      </c>
      <c r="AB19" s="16" t="s">
        <v>12436</v>
      </c>
      <c r="AC19" s="23">
        <f>B6L212C3*B6L212C12</f>
        <v>95.558461439999988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143.33769215999999</v>
      </c>
      <c r="AH19" s="16" t="s">
        <v>12439</v>
      </c>
      <c r="AI19" s="23">
        <f>IF(B6L216C15=0,0,B6L212C15/B6L216C15)</f>
        <v>6.1926208246622275E-2</v>
      </c>
      <c r="AJ19" s="16" t="s">
        <v>12440</v>
      </c>
      <c r="AK19" s="23">
        <f>A1L532C14</f>
        <v>5.629E-2</v>
      </c>
      <c r="AL19" s="16" t="s">
        <v>12441</v>
      </c>
      <c r="AM19" s="23">
        <f>B6L212C3*B6L212C17</f>
        <v>125.32585727999999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150.39102873599998</v>
      </c>
      <c r="AR19" s="16" t="s">
        <v>12444</v>
      </c>
      <c r="AS19" s="23">
        <f>IF(B6L216C20=0,0,B6L212C20/B6L216C20)</f>
        <v>6.003510288084752E-2</v>
      </c>
      <c r="AT19" s="16" t="s">
        <v>12445</v>
      </c>
      <c r="AU19" s="17">
        <f>A1L247C3</f>
        <v>1354499</v>
      </c>
      <c r="AV19" s="16" t="s">
        <v>12446</v>
      </c>
      <c r="AW19" s="17">
        <f>A1L572C1</f>
        <v>200</v>
      </c>
      <c r="AX19" s="16" t="s">
        <v>12447</v>
      </c>
      <c r="AY19" s="17">
        <f>IF(B6L212C23=0,0,B6L212C22/B6L212C23)</f>
        <v>6772.4949999999999</v>
      </c>
      <c r="AZ19" s="16" t="s">
        <v>12448</v>
      </c>
      <c r="BA19" s="23">
        <f>A1L512C10</f>
        <v>0.25</v>
      </c>
      <c r="BB19" s="16" t="s">
        <v>12449</v>
      </c>
      <c r="BC19" s="17">
        <f>B6L212C24*B6L212C25</f>
        <v>1693.12375</v>
      </c>
      <c r="BD19" s="16" t="s">
        <v>12450</v>
      </c>
      <c r="BE19" s="23">
        <f>IF(B6L216C26=0,0,B6L212C26/B6L216C26)</f>
        <v>6.5231326008155829E-2</v>
      </c>
      <c r="BF19" s="16" t="s">
        <v>12451</v>
      </c>
      <c r="BG19" s="17">
        <f>B6L212C3+B6L212C10+B6L212C15+B6L212C20+B6L212C26</f>
        <v>4338.3125731874297</v>
      </c>
      <c r="BH19" s="16" t="s">
        <v>12452</v>
      </c>
      <c r="BI19" s="17">
        <f>B6L218C3*B6L212C4</f>
        <v>9749.1012452061859</v>
      </c>
      <c r="BJ19" s="16" t="s">
        <v>12453</v>
      </c>
      <c r="BK19" s="17">
        <f>B6L218C10*B6L212C11</f>
        <v>547.47309944123515</v>
      </c>
      <c r="BL19" s="16" t="s">
        <v>12454</v>
      </c>
      <c r="BM19" s="17">
        <f>B6L218C15*B6L212C16</f>
        <v>627.64713816637413</v>
      </c>
      <c r="BN19" s="16" t="s">
        <v>12455</v>
      </c>
      <c r="BO19" s="17">
        <f>B6L218C20*B6L212C21</f>
        <v>658.53229091118737</v>
      </c>
      <c r="BP19" s="16" t="s">
        <v>12456</v>
      </c>
      <c r="BQ19" s="17">
        <f>B6L218C26*B6L212C27</f>
        <v>7413.8508876144278</v>
      </c>
      <c r="BR19" s="16" t="s">
        <v>12457</v>
      </c>
      <c r="BS19" s="15">
        <f>B6L212C29+B6L212C30+B6L212C31+B6L212C32+B6L212C33</f>
        <v>18996.60466133941</v>
      </c>
      <c r="BT19" s="16" t="s">
        <v>12458</v>
      </c>
      <c r="BU19" s="23">
        <f>IF(B6L212C3=0,0,B6L212C29/B6L212C3)</f>
        <v>4.3788003609390209</v>
      </c>
      <c r="BV19" s="16" t="s">
        <v>12459</v>
      </c>
      <c r="BW19" s="23">
        <f>IF(B6L212C8=0,0,B6L212C30/B6L212C8)</f>
        <v>2.4083401985164619</v>
      </c>
      <c r="BX19" s="16" t="s">
        <v>12460</v>
      </c>
      <c r="BY19" s="23">
        <f>IF(B6L212C13=0,0,B6L212C31/B6L212C13)</f>
        <v>6.5682005414085305</v>
      </c>
      <c r="BZ19" s="16" t="s">
        <v>12461</v>
      </c>
      <c r="CA19" s="23">
        <f>IF(B6L212C18=0,0,B6L212C32/B6L212C18)</f>
        <v>5.2545604331268247</v>
      </c>
      <c r="CB19" s="16" t="s">
        <v>12462</v>
      </c>
      <c r="CC19" s="23">
        <f>IF(B6L212C24=0,0,B6L212C33/B6L212C24)</f>
        <v>1.0947000902347552</v>
      </c>
    </row>
    <row r="20" spans="1:81" x14ac:dyDescent="0.3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0.998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1.996</v>
      </c>
      <c r="J20" s="16" t="s">
        <v>12466</v>
      </c>
      <c r="K20" s="23">
        <f>IF(B6L216C3=0,0,B6L213C3/B6L216C3)</f>
        <v>5.3821569825699442E-5</v>
      </c>
      <c r="L20" s="16" t="s">
        <v>12467</v>
      </c>
      <c r="M20" s="23">
        <f>A1L553C9</f>
        <v>0.97788018433179724</v>
      </c>
      <c r="N20" s="16" t="s">
        <v>12468</v>
      </c>
      <c r="O20" s="23">
        <f>B6L213C1*B6L213C5</f>
        <v>0.97592442396313361</v>
      </c>
      <c r="P20" s="16" t="s">
        <v>12469</v>
      </c>
      <c r="Q20" s="23">
        <f>B3L847C3</f>
        <v>2.6574074074074074</v>
      </c>
      <c r="R20" s="16" t="s">
        <v>12470</v>
      </c>
      <c r="S20" s="23">
        <f>B6L213C6*B6L213C7</f>
        <v>2.5934287933094384</v>
      </c>
      <c r="T20" s="16" t="s">
        <v>12471</v>
      </c>
      <c r="U20" s="23">
        <f>A1L513C7</f>
        <v>0.55000000000000004</v>
      </c>
      <c r="V20" s="16" t="s">
        <v>12472</v>
      </c>
      <c r="W20" s="23">
        <f>B6L213C8*B6L213C9</f>
        <v>1.4263858363201913</v>
      </c>
      <c r="X20" s="16" t="s">
        <v>12473</v>
      </c>
      <c r="Y20" s="23">
        <f>IF(B6L216C10=0,0,B6L213C10/B6L216C10)</f>
        <v>2.4021298057664889E-4</v>
      </c>
      <c r="Z20" s="16" t="s">
        <v>12474</v>
      </c>
      <c r="AA20" s="23">
        <f>A1L513C11</f>
        <v>4.292E-2</v>
      </c>
      <c r="AB20" s="16" t="s">
        <v>12475</v>
      </c>
      <c r="AC20" s="23">
        <f>B6L213C3*B6L213C12</f>
        <v>8.5668320000000006E-2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0.12850248</v>
      </c>
      <c r="AH20" s="16" t="s">
        <v>12478</v>
      </c>
      <c r="AI20" s="23">
        <f>IF(B6L216C15=0,0,B6L213C15/B6L216C15)</f>
        <v>5.5516948939046002E-5</v>
      </c>
      <c r="AJ20" s="16" t="s">
        <v>12479</v>
      </c>
      <c r="AK20" s="23">
        <f>A1L533C14</f>
        <v>5.629E-2</v>
      </c>
      <c r="AL20" s="16" t="s">
        <v>12480</v>
      </c>
      <c r="AM20" s="23">
        <f>B6L213C3*B6L213C17</f>
        <v>0.11235484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0.13482580799999999</v>
      </c>
      <c r="AR20" s="16" t="s">
        <v>12483</v>
      </c>
      <c r="AS20" s="23">
        <f>IF(B6L216C20=0,0,B6L213C20/B6L216C20)</f>
        <v>5.3821569825699442E-5</v>
      </c>
      <c r="AT20" s="16" t="s">
        <v>12484</v>
      </c>
      <c r="AU20" s="17">
        <f>A1L248C3</f>
        <v>1148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5.74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1.4350000000000001</v>
      </c>
      <c r="BD20" s="16" t="s">
        <v>12489</v>
      </c>
      <c r="BE20" s="23">
        <f>IF(B6L216C26=0,0,B6L213C26/B6L216C26)</f>
        <v>5.5286539345811914E-5</v>
      </c>
      <c r="BF20" s="16" t="s">
        <v>12490</v>
      </c>
      <c r="BG20" s="23">
        <f>B6L213C3+B6L213C10+B6L213C15+B6L213C20+B6L213C26</f>
        <v>5.120714124320191</v>
      </c>
      <c r="BH20" s="16" t="s">
        <v>12491</v>
      </c>
      <c r="BI20" s="17">
        <f>B6L218C3*B6L213C4</f>
        <v>8.7400855204342864</v>
      </c>
      <c r="BJ20" s="16" t="s">
        <v>12492</v>
      </c>
      <c r="BK20" s="17">
        <f>B6L218C10*B6L213C11</f>
        <v>6.2458588149171606</v>
      </c>
      <c r="BL20" s="16" t="s">
        <v>12493</v>
      </c>
      <c r="BM20" s="17">
        <f>B6L218C15*B6L213C16</f>
        <v>0.56268670580555924</v>
      </c>
      <c r="BN20" s="16" t="s">
        <v>12494</v>
      </c>
      <c r="BO20" s="17">
        <f>B6L218C20*B6L213C21</f>
        <v>0.59037529673429512</v>
      </c>
      <c r="BP20" s="16" t="s">
        <v>12495</v>
      </c>
      <c r="BQ20" s="17">
        <f>B6L218C26*B6L213C27</f>
        <v>6.283578517947495</v>
      </c>
      <c r="BR20" s="16" t="s">
        <v>12496</v>
      </c>
      <c r="BS20" s="15">
        <f>B6L213C29+B6L213C30+B6L213C31+B6L213C32+B6L213C33</f>
        <v>22.422584855838799</v>
      </c>
      <c r="BT20" s="16" t="s">
        <v>12497</v>
      </c>
      <c r="BU20" s="23">
        <f>IF(B6L213C3=0,0,B6L213C29/B6L213C3)</f>
        <v>4.3788003609390209</v>
      </c>
      <c r="BV20" s="16" t="s">
        <v>12498</v>
      </c>
      <c r="BW20" s="23">
        <f>IF(B6L213C8=0,0,B6L213C30/B6L213C8)</f>
        <v>2.4083401985164619</v>
      </c>
      <c r="BX20" s="16" t="s">
        <v>12499</v>
      </c>
      <c r="BY20" s="23">
        <f>IF(B6L213C13=0,0,B6L213C31/B6L213C13)</f>
        <v>6.5682005414085296</v>
      </c>
      <c r="BZ20" s="16" t="s">
        <v>12500</v>
      </c>
      <c r="CA20" s="23">
        <f>IF(B6L213C18=0,0,B6L213C32/B6L213C18)</f>
        <v>5.2545604331268247</v>
      </c>
      <c r="CB20" s="16" t="s">
        <v>12501</v>
      </c>
      <c r="CC20" s="23">
        <f>IF(B6L213C24=0,0,B6L213C33/B6L213C24)</f>
        <v>1.0947000902347552</v>
      </c>
    </row>
    <row r="21" spans="1:81" x14ac:dyDescent="0.3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462.125</v>
      </c>
      <c r="F21" s="16" t="s">
        <v>12503</v>
      </c>
      <c r="G21" s="24">
        <f>A1L514C5</f>
        <v>2</v>
      </c>
      <c r="H21" s="16" t="s">
        <v>12504</v>
      </c>
      <c r="I21" s="21">
        <f>B6L214C1*B6L214C2</f>
        <v>924.25</v>
      </c>
      <c r="J21" s="16" t="s">
        <v>12505</v>
      </c>
      <c r="K21" s="23">
        <f>IF(B6L216C3=0,0,B6L214C3/B6L216C3)</f>
        <v>2.4922137230161678E-2</v>
      </c>
      <c r="L21" s="16" t="s">
        <v>12506</v>
      </c>
      <c r="M21" s="23">
        <f>A1L554C9</f>
        <v>0.46389901652564053</v>
      </c>
      <c r="N21" s="16" t="s">
        <v>12507</v>
      </c>
      <c r="O21" s="23">
        <f>B6L214C1*B6L214C5</f>
        <v>214.37933301191163</v>
      </c>
      <c r="P21" s="16" t="s">
        <v>12508</v>
      </c>
      <c r="Q21" s="23">
        <f>B3L848C3</f>
        <v>1.9695141030798802</v>
      </c>
      <c r="R21" s="16" t="s">
        <v>12509</v>
      </c>
      <c r="S21" s="23">
        <f>B6L214C6*B6L214C7</f>
        <v>422.22311977581808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232.22271587669997</v>
      </c>
      <c r="X21" s="16" t="s">
        <v>12512</v>
      </c>
      <c r="Y21" s="23">
        <f>IF(B6L216C10=0,0,B6L214C10/B6L216C10)</f>
        <v>3.9107869215987072E-2</v>
      </c>
      <c r="Z21" s="16" t="s">
        <v>12513</v>
      </c>
      <c r="AA21" s="23">
        <f>A1L514C11</f>
        <v>4.292E-2</v>
      </c>
      <c r="AB21" s="16" t="s">
        <v>12514</v>
      </c>
      <c r="AC21" s="23">
        <f>B6L214C3*B6L214C12</f>
        <v>39.668810000000001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59.503214999999997</v>
      </c>
      <c r="AH21" s="16" t="s">
        <v>12517</v>
      </c>
      <c r="AI21" s="23">
        <f>IF(B6L216C15=0,0,B6L214C15/B6L216C15)</f>
        <v>2.5707184397251132E-2</v>
      </c>
      <c r="AJ21" s="16" t="s">
        <v>12518</v>
      </c>
      <c r="AK21" s="23">
        <f>A1L534C14</f>
        <v>5.629E-2</v>
      </c>
      <c r="AL21" s="16" t="s">
        <v>12519</v>
      </c>
      <c r="AM21" s="23">
        <f>B6L214C3*B6L214C17</f>
        <v>52.026032499999999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62.431238999999998</v>
      </c>
      <c r="AR21" s="16" t="s">
        <v>12522</v>
      </c>
      <c r="AS21" s="23">
        <f>IF(B6L216C20=0,0,B6L214C20/B6L216C20)</f>
        <v>2.4922137230161678E-2</v>
      </c>
      <c r="AT21" s="16" t="s">
        <v>12523</v>
      </c>
      <c r="AU21" s="17">
        <f>A1L249C3</f>
        <v>704960</v>
      </c>
      <c r="AV21" s="16" t="s">
        <v>12524</v>
      </c>
      <c r="AW21" s="17">
        <f>A1L574C1</f>
        <v>200</v>
      </c>
      <c r="AX21" s="16" t="s">
        <v>12525</v>
      </c>
      <c r="AY21" s="17">
        <f>IF(B6L214C23=0,0,B6L214C22/B6L214C23)</f>
        <v>3524.8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881.2</v>
      </c>
      <c r="BD21" s="16" t="s">
        <v>12528</v>
      </c>
      <c r="BE21" s="23">
        <f>IF(B6L216C26=0,0,B6L214C26/B6L216C26)</f>
        <v>3.3950173150891612E-2</v>
      </c>
      <c r="BF21" s="16" t="s">
        <v>12529</v>
      </c>
      <c r="BG21" s="17">
        <f>B6L214C3+B6L214C10+B6L214C15+B6L214C20+B6L214C26</f>
        <v>2159.6071698767</v>
      </c>
      <c r="BH21" s="16" t="s">
        <v>12530</v>
      </c>
      <c r="BI21" s="17">
        <f>B6L218C3*B6L214C4</f>
        <v>4047.10623359789</v>
      </c>
      <c r="BJ21" s="16" t="s">
        <v>12531</v>
      </c>
      <c r="BK21" s="17">
        <f>B6L218C10*B6L214C11</f>
        <v>1016.8569120991334</v>
      </c>
      <c r="BL21" s="16" t="s">
        <v>12532</v>
      </c>
      <c r="BM21" s="17">
        <f>B6L218C15*B6L214C16</f>
        <v>260.55269931903206</v>
      </c>
      <c r="BN21" s="16" t="s">
        <v>12533</v>
      </c>
      <c r="BO21" s="17">
        <f>B6L218C20*B6L214C21</f>
        <v>273.37393186707027</v>
      </c>
      <c r="BP21" s="16" t="s">
        <v>12534</v>
      </c>
      <c r="BQ21" s="17">
        <f>B6L218C26*B6L214C27</f>
        <v>3858.5988780594653</v>
      </c>
      <c r="BR21" s="16" t="s">
        <v>12535</v>
      </c>
      <c r="BS21" s="15">
        <f>B6L214C29+B6L214C30+B6L214C31+B6L214C32+B6L214C33</f>
        <v>9456.4886549425919</v>
      </c>
      <c r="BT21" s="16" t="s">
        <v>12536</v>
      </c>
      <c r="BU21" s="23">
        <f>IF(B6L214C3=0,0,B6L214C29/B6L214C3)</f>
        <v>4.3788003609390209</v>
      </c>
      <c r="BV21" s="16" t="s">
        <v>12537</v>
      </c>
      <c r="BW21" s="23">
        <f>IF(B6L214C8=0,0,B6L214C30/B6L214C8)</f>
        <v>2.4083401985164614</v>
      </c>
      <c r="BX21" s="16" t="s">
        <v>12538</v>
      </c>
      <c r="BY21" s="23">
        <f>IF(B6L214C13=0,0,B6L214C31/B6L214C13)</f>
        <v>6.5682005414085287</v>
      </c>
      <c r="BZ21" s="16" t="s">
        <v>12539</v>
      </c>
      <c r="CA21" s="23">
        <f>IF(B6L214C18=0,0,B6L214C32/B6L214C18)</f>
        <v>5.2545604331268247</v>
      </c>
      <c r="CB21" s="16" t="s">
        <v>12540</v>
      </c>
      <c r="CC21" s="23">
        <f>IF(B6L214C24=0,0,B6L214C33/B6L214C24)</f>
        <v>1.0947000902347552</v>
      </c>
    </row>
    <row r="22" spans="1:81" x14ac:dyDescent="0.3">
      <c r="A22" s="11">
        <v>215</v>
      </c>
      <c r="B22" s="14" t="s">
        <v>945</v>
      </c>
      <c r="C22" s="11" t="s">
        <v>11991</v>
      </c>
      <c r="D22" s="16" t="s">
        <v>12541</v>
      </c>
      <c r="E22" s="15">
        <f>A1L363C3</f>
        <v>3109.8919999999998</v>
      </c>
      <c r="F22" s="16" t="s">
        <v>12542</v>
      </c>
      <c r="G22" s="24">
        <f>A1L515C5</f>
        <v>2</v>
      </c>
      <c r="H22" s="16" t="s">
        <v>12543</v>
      </c>
      <c r="I22" s="15">
        <f>B6L215C1*B6L215C2</f>
        <v>6219.7839999999997</v>
      </c>
      <c r="J22" s="16" t="s">
        <v>12544</v>
      </c>
      <c r="K22" s="23">
        <f>IF(B6L216C3=0,0,B6L215C3/B6L216C3)</f>
        <v>0.16771469882603615</v>
      </c>
      <c r="L22" s="16" t="s">
        <v>12545</v>
      </c>
      <c r="M22" s="23">
        <f>A1L555C9</f>
        <v>0.2766289155855241</v>
      </c>
      <c r="N22" s="16" t="s">
        <v>12546</v>
      </c>
      <c r="O22" s="23">
        <f>B6L215C1*B6L215C5</f>
        <v>860.28605154809668</v>
      </c>
      <c r="P22" s="16" t="s">
        <v>12547</v>
      </c>
      <c r="Q22" s="23">
        <f>B3L852C3</f>
        <v>2.022471392039308</v>
      </c>
      <c r="R22" s="16" t="s">
        <v>12548</v>
      </c>
      <c r="S22" s="17">
        <f>B6L215C6*B6L215C7</f>
        <v>1739.9039282264789</v>
      </c>
      <c r="T22" s="16" t="s">
        <v>12549</v>
      </c>
      <c r="U22" s="23">
        <f>A1L515C7</f>
        <v>0.55000000000000004</v>
      </c>
      <c r="V22" s="16" t="s">
        <v>12550</v>
      </c>
      <c r="W22" s="17">
        <f>B6L215C8*B6L215C9</f>
        <v>956.94716052456351</v>
      </c>
      <c r="X22" s="16" t="s">
        <v>12551</v>
      </c>
      <c r="Y22" s="23">
        <f>IF(B6L216C10=0,0,B6L215C10/B6L216C10)</f>
        <v>0.16115634622185454</v>
      </c>
      <c r="Z22" s="16" t="s">
        <v>12552</v>
      </c>
      <c r="AA22" s="23">
        <f>A1L515C11</f>
        <v>4.292E-2</v>
      </c>
      <c r="AB22" s="16" t="s">
        <v>12553</v>
      </c>
      <c r="AC22" s="23">
        <f>B6L215C3*B6L215C12</f>
        <v>266.95312927999998</v>
      </c>
      <c r="AD22" s="16" t="s">
        <v>12554</v>
      </c>
      <c r="AE22" s="23">
        <f>A1L515C8</f>
        <v>1.5</v>
      </c>
      <c r="AF22" s="16" t="s">
        <v>12555</v>
      </c>
      <c r="AG22" s="17">
        <f>B6L215C13*B6L215C14</f>
        <v>400.42969391999998</v>
      </c>
      <c r="AH22" s="16" t="s">
        <v>12556</v>
      </c>
      <c r="AI22" s="23">
        <f>IF(B6L216C15=0,0,B6L215C15/B6L216C15)</f>
        <v>0.1729977107915307</v>
      </c>
      <c r="AJ22" s="16" t="s">
        <v>12557</v>
      </c>
      <c r="AK22" s="23">
        <f>A1L535C14</f>
        <v>5.629E-2</v>
      </c>
      <c r="AL22" s="16" t="s">
        <v>12558</v>
      </c>
      <c r="AM22" s="17">
        <f>B6L215C3*B6L215C17</f>
        <v>350.11164135999996</v>
      </c>
      <c r="AN22" s="16" t="s">
        <v>12559</v>
      </c>
      <c r="AO22" s="23">
        <f>A1L515C9</f>
        <v>1.2</v>
      </c>
      <c r="AP22" s="16" t="s">
        <v>12560</v>
      </c>
      <c r="AQ22" s="17">
        <f>B6L215C18*B6L215C19</f>
        <v>420.13396963199995</v>
      </c>
      <c r="AR22" s="16" t="s">
        <v>12561</v>
      </c>
      <c r="AS22" s="23">
        <f>IF(B6L216C20=0,0,B6L215C20/B6L216C20)</f>
        <v>0.16771469882603615</v>
      </c>
      <c r="AT22" s="16" t="s">
        <v>12562</v>
      </c>
      <c r="AU22" s="17">
        <f>A1L253C3</f>
        <v>3421338</v>
      </c>
      <c r="AV22" s="16" t="s">
        <v>12563</v>
      </c>
      <c r="AW22" s="17">
        <f>A1L575C1</f>
        <v>200</v>
      </c>
      <c r="AX22" s="16" t="s">
        <v>12564</v>
      </c>
      <c r="AY22" s="17">
        <f>IF(B6L215C23=0,0,B6L215C22/B6L215C23)</f>
        <v>17106.689999999999</v>
      </c>
      <c r="AZ22" s="16" t="s">
        <v>12565</v>
      </c>
      <c r="BA22" s="23">
        <f>A1L515C10</f>
        <v>0.25</v>
      </c>
      <c r="BB22" s="16" t="s">
        <v>12566</v>
      </c>
      <c r="BC22" s="17">
        <f>B6L215C24*B6L215C25</f>
        <v>4276.6724999999997</v>
      </c>
      <c r="BD22" s="16" t="s">
        <v>12567</v>
      </c>
      <c r="BE22" s="23">
        <f>IF(B6L216C26=0,0,B6L215C26/B6L216C26)</f>
        <v>0.16476823863442633</v>
      </c>
      <c r="BF22" s="16" t="s">
        <v>12568</v>
      </c>
      <c r="BG22" s="17">
        <f>B6L215C3+B6L215C10+B6L215C15+B6L215C20+B6L215C26</f>
        <v>12273.967324076562</v>
      </c>
      <c r="BH22" s="16" t="s">
        <v>12569</v>
      </c>
      <c r="BI22" s="17">
        <f>B6L218C3*B6L215C4</f>
        <v>27235.192424162746</v>
      </c>
      <c r="BJ22" s="16" t="s">
        <v>12570</v>
      </c>
      <c r="BK22" s="17">
        <f>B6L218C10*B6L215C11</f>
        <v>4190.28057190453</v>
      </c>
      <c r="BL22" s="16" t="s">
        <v>12571</v>
      </c>
      <c r="BM22" s="17">
        <f>B6L218C15*B6L215C16</f>
        <v>1753.4016882675971</v>
      </c>
      <c r="BN22" s="16" t="s">
        <v>12572</v>
      </c>
      <c r="BO22" s="17">
        <f>B6L218C20*B6L215C21</f>
        <v>1839.6827778673451</v>
      </c>
      <c r="BP22" s="16" t="s">
        <v>12573</v>
      </c>
      <c r="BQ22" s="17">
        <f>B6L218C26*B6L215C27</f>
        <v>18726.695086617983</v>
      </c>
      <c r="BR22" s="16" t="s">
        <v>12574</v>
      </c>
      <c r="BS22" s="15">
        <f>B6L215C29+B6L215C30+B6L215C31+B6L215C32+B6L215C33</f>
        <v>53745.252548820208</v>
      </c>
      <c r="BT22" s="16" t="s">
        <v>12575</v>
      </c>
      <c r="BU22" s="23">
        <f>IF(B6L215C3=0,0,B6L215C29/B6L215C3)</f>
        <v>4.3788003609390209</v>
      </c>
      <c r="BV22" s="16" t="s">
        <v>12576</v>
      </c>
      <c r="BW22" s="23">
        <f>IF(B6L215C8=0,0,B6L215C30/B6L215C8)</f>
        <v>2.4083401985164619</v>
      </c>
      <c r="BX22" s="16" t="s">
        <v>12577</v>
      </c>
      <c r="BY22" s="23">
        <f>IF(B6L215C13=0,0,B6L215C31/B6L215C13)</f>
        <v>6.5682005414085296</v>
      </c>
      <c r="BZ22" s="16" t="s">
        <v>12578</v>
      </c>
      <c r="CA22" s="23">
        <f>IF(B6L215C18=0,0,B6L215C32/B6L215C18)</f>
        <v>5.2545604331268247</v>
      </c>
      <c r="CB22" s="16" t="s">
        <v>12579</v>
      </c>
      <c r="CC22" s="23">
        <f>IF(B6L215C24=0,0,B6L215C33/B6L215C24)</f>
        <v>1.0947000902347552</v>
      </c>
    </row>
    <row r="23" spans="1:81" x14ac:dyDescent="0.3">
      <c r="A23" s="11">
        <v>216</v>
      </c>
      <c r="B23" s="14" t="s">
        <v>945</v>
      </c>
      <c r="C23" s="11" t="s">
        <v>11992</v>
      </c>
      <c r="D23" s="16" t="s">
        <v>12580</v>
      </c>
      <c r="E23" s="15">
        <f>SUM(B6L201C1:B6L215C1)</f>
        <v>20841.576999999997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37085.503199999999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10796.372398709353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5938.0048192901459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1543.1020911119997</v>
      </c>
      <c r="AD23" s="16" t="s">
        <v>945</v>
      </c>
      <c r="AE23" s="19" t="str">
        <f>NULL_VALUE</f>
        <v>n/a</v>
      </c>
      <c r="AF23" s="16" t="s">
        <v>12587</v>
      </c>
      <c r="AG23" s="17">
        <f>SUM(B6L201C15:B6L215C15)</f>
        <v>2314.6531366679997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17">
        <f>SUM(B6L201C18:B6L215C18)</f>
        <v>2087.5429751279994</v>
      </c>
      <c r="AN23" s="16" t="s">
        <v>945</v>
      </c>
      <c r="AO23" s="19" t="str">
        <f>NULL_VALUE</f>
        <v>n/a</v>
      </c>
      <c r="AP23" s="16" t="s">
        <v>12590</v>
      </c>
      <c r="AQ23" s="17">
        <f>SUM(B6L201C20:B6L215C20)</f>
        <v>2505.0515701535996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103822.73999999999</v>
      </c>
      <c r="AZ23" s="16" t="s">
        <v>945</v>
      </c>
      <c r="BA23" s="19" t="str">
        <f>NULL_VALUE</f>
        <v>n/a</v>
      </c>
      <c r="BB23" s="16" t="s">
        <v>12593</v>
      </c>
      <c r="BC23" s="17">
        <f>SUM(B6L201C26:B6L215C26)</f>
        <v>25955.684999999998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73798.89772611174</v>
      </c>
      <c r="BH23" s="16" t="s">
        <v>12596</v>
      </c>
      <c r="BI23" s="17">
        <f>SUM(B6L201C29:B6L215C29)</f>
        <v>162390.01479776521</v>
      </c>
      <c r="BJ23" s="16" t="s">
        <v>12597</v>
      </c>
      <c r="BK23" s="17">
        <f>SUM(B6L201C30:B6L215C30)</f>
        <v>26001.337645965337</v>
      </c>
      <c r="BL23" s="16" t="s">
        <v>12598</v>
      </c>
      <c r="BM23" s="17">
        <f>SUM(B6L201C31:B6L215C31)</f>
        <v>10135.403990290473</v>
      </c>
      <c r="BN23" s="16" t="s">
        <v>12599</v>
      </c>
      <c r="BO23" s="17">
        <f>SUM(B6L201C32:B6L215C32)</f>
        <v>10969.120719559443</v>
      </c>
      <c r="BP23" s="16" t="s">
        <v>12600</v>
      </c>
      <c r="BQ23" s="17">
        <f>SUM(B6L201C33:B6L215C33)</f>
        <v>113654.76284641951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15">
        <f>IF(B6L216C28=0,0,B6L216C3/B6L216C28)</f>
        <v>0.50252109913124487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17">
        <f>IF(B6L216C28=0,0,B6L216C10/B6L216C28)</f>
        <v>8.0461971685915082E-2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17">
        <f>IF(B6L216C28=0,0,B6L216C15/B6L216C28)</f>
        <v>3.1364332096914534E-2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17">
        <f>IF(B6L216C28=0,0,B6L216C20/B6L216C28)</f>
        <v>3.3944295204117327E-2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17">
        <f>IF(B6L216C28=0,0,B6L216C26/B6L216C28)</f>
        <v>0.35170830188180824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162390.01479776521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26001.337645965334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17">
        <f>B6L217C15*B6L116C1</f>
        <v>10135.403990290471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17">
        <f>B6L217C20*B6L116C1</f>
        <v>10969.120719559443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113654.76284641951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1733F8-BA1F-4352-8869-6ADFD7A66FB8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12611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12612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221</v>
      </c>
      <c r="B8" s="14" t="s">
        <v>945</v>
      </c>
      <c r="C8" s="11" t="s">
        <v>11983</v>
      </c>
      <c r="D8" s="16" t="s">
        <v>12613</v>
      </c>
      <c r="E8" s="21">
        <f>A1L341C16</f>
        <v>5.0000000000000001E-4</v>
      </c>
      <c r="F8" s="16" t="s">
        <v>11996</v>
      </c>
      <c r="G8" s="24">
        <f>A1L501C5</f>
        <v>1.8</v>
      </c>
      <c r="H8" s="16" t="s">
        <v>12614</v>
      </c>
      <c r="I8" s="21">
        <f>B6L221C1*B6L221C2</f>
        <v>9.0000000000000008E-4</v>
      </c>
      <c r="J8" s="16" t="s">
        <v>12615</v>
      </c>
      <c r="K8" s="23">
        <f>IF(B6L236C3=0,0,B6L221C3/B6L236C3)</f>
        <v>2.4348354702675853E-8</v>
      </c>
      <c r="L8" s="16" t="s">
        <v>12616</v>
      </c>
      <c r="M8" s="23">
        <f>A1L541C54</f>
        <v>0.27878500976710952</v>
      </c>
      <c r="N8" s="16" t="s">
        <v>12617</v>
      </c>
      <c r="O8" s="23">
        <f>B6L221C1*B6L221C5</f>
        <v>1.3939250488355476E-4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IF(B6L236C10=0,0,B6L221C10/B6L236C10)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2.9394000000000004E-5</v>
      </c>
      <c r="AD8" s="16" t="s">
        <v>12008</v>
      </c>
      <c r="AE8" s="23">
        <f>A1L501C8</f>
        <v>1.5</v>
      </c>
      <c r="AF8" s="16" t="s">
        <v>12623</v>
      </c>
      <c r="AG8" s="23">
        <f>B6L221C13*B6L221C14</f>
        <v>4.4091000000000009E-5</v>
      </c>
      <c r="AH8" s="16" t="s">
        <v>12624</v>
      </c>
      <c r="AI8" s="23">
        <f>IF(B6L236C15=0,0,B6L221C15/B6L236C15)</f>
        <v>1.9118820998161035E-8</v>
      </c>
      <c r="AJ8" s="16" t="s">
        <v>12011</v>
      </c>
      <c r="AK8" s="23">
        <f>A1L521C14</f>
        <v>5.629E-2</v>
      </c>
      <c r="AL8" s="16" t="s">
        <v>12625</v>
      </c>
      <c r="AM8" s="23">
        <f>B6L221C3*B6L221C17</f>
        <v>5.0661000000000002E-5</v>
      </c>
      <c r="AN8" s="16" t="s">
        <v>12013</v>
      </c>
      <c r="AO8" s="23">
        <f>A1L501C9</f>
        <v>1.2</v>
      </c>
      <c r="AP8" s="16" t="s">
        <v>12626</v>
      </c>
      <c r="AQ8" s="23">
        <f>B6L221C18*B6L221C19</f>
        <v>6.0793199999999999E-5</v>
      </c>
      <c r="AR8" s="16" t="s">
        <v>12627</v>
      </c>
      <c r="AS8" s="23">
        <f>IF(B6L236C20=0,0,B6L221C20/B6L236C20)</f>
        <v>2.4348354702675853E-8</v>
      </c>
      <c r="AT8" s="16" t="s">
        <v>12628</v>
      </c>
      <c r="AU8" s="17">
        <f>A1L236C18</f>
        <v>0</v>
      </c>
      <c r="AV8" s="16" t="s">
        <v>12017</v>
      </c>
      <c r="AW8" s="17">
        <f>A1L561C1</f>
        <v>200</v>
      </c>
      <c r="AX8" s="16" t="s">
        <v>12629</v>
      </c>
      <c r="AY8" s="17">
        <f>IF(B6L221C23=0,0,B6L221C22/B6L221C23)</f>
        <v>0</v>
      </c>
      <c r="AZ8" s="16" t="s">
        <v>12019</v>
      </c>
      <c r="BA8" s="23">
        <f>A1L501C10</f>
        <v>0.25</v>
      </c>
      <c r="BB8" s="16" t="s">
        <v>12630</v>
      </c>
      <c r="BC8" s="17">
        <f>B6L221C24*B6L221C25</f>
        <v>0</v>
      </c>
      <c r="BD8" s="16" t="s">
        <v>12631</v>
      </c>
      <c r="BE8" s="23">
        <f>IF(B6L236C26=0,0,B6L221C26/B6L236C26)</f>
        <v>0</v>
      </c>
      <c r="BF8" s="16" t="s">
        <v>12632</v>
      </c>
      <c r="BG8" s="17">
        <f>B6L221C3+B6L221C10+B6L221C15+B6L221C20+B6L221C26</f>
        <v>1.0048842E-3</v>
      </c>
      <c r="BH8" s="16" t="s">
        <v>12633</v>
      </c>
      <c r="BI8" s="17">
        <f>B6L238C3*B6L221C4</f>
        <v>3.9269577198406212E-3</v>
      </c>
      <c r="BJ8" s="16" t="s">
        <v>12634</v>
      </c>
      <c r="BK8" s="17">
        <f>B6L238C10*B6L221C11</f>
        <v>0</v>
      </c>
      <c r="BL8" s="16" t="s">
        <v>12635</v>
      </c>
      <c r="BM8" s="17">
        <f>B6L238C15*B6L221C16</f>
        <v>1.9238165869499201E-4</v>
      </c>
      <c r="BN8" s="16" t="s">
        <v>12636</v>
      </c>
      <c r="BO8" s="17">
        <f>B6L238C20*B6L221C21</f>
        <v>2.6525814005979426E-4</v>
      </c>
      <c r="BP8" s="16" t="s">
        <v>12637</v>
      </c>
      <c r="BQ8" s="17">
        <f>B6L238C26*B6L221C27</f>
        <v>0</v>
      </c>
      <c r="BR8" s="16" t="s">
        <v>12638</v>
      </c>
      <c r="BS8" s="15">
        <f>B6L221C29+B6L221C30+B6L221C31+B6L221C32+B6L221C33</f>
        <v>4.3845975185954076E-3</v>
      </c>
      <c r="BT8" s="16" t="s">
        <v>12639</v>
      </c>
      <c r="BU8" s="23">
        <f>IF(B6L221C3=0,0,B6L221C29/B6L221C3)</f>
        <v>4.3632863553784675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6.5449295330677009</v>
      </c>
      <c r="BZ8" s="16" t="s">
        <v>12642</v>
      </c>
      <c r="CA8" s="23">
        <f>IF(B6L221C18=0,0,B6L221C32/B6L221C18)</f>
        <v>5.2359436264541612</v>
      </c>
      <c r="CB8" s="16" t="s">
        <v>12643</v>
      </c>
      <c r="CC8" s="23">
        <f>IF(B6L221C24=0,0,B6L221C33/B6L221C24)</f>
        <v>0</v>
      </c>
    </row>
    <row r="9" spans="1:81" x14ac:dyDescent="0.3">
      <c r="A9" s="11">
        <v>222</v>
      </c>
      <c r="B9" s="14" t="s">
        <v>945</v>
      </c>
      <c r="C9" s="11" t="s">
        <v>11984</v>
      </c>
      <c r="D9" s="16" t="s">
        <v>12644</v>
      </c>
      <c r="E9" s="15">
        <f>A1L344C16</f>
        <v>95.973500000000001</v>
      </c>
      <c r="F9" s="16" t="s">
        <v>12035</v>
      </c>
      <c r="G9" s="24">
        <f>A1L502C5</f>
        <v>1.8</v>
      </c>
      <c r="H9" s="16" t="s">
        <v>12645</v>
      </c>
      <c r="I9" s="15">
        <f>B6L222C1*B6L222C2</f>
        <v>172.75230000000002</v>
      </c>
      <c r="J9" s="16" t="s">
        <v>12646</v>
      </c>
      <c r="K9" s="23">
        <f>IF(B6L236C3=0,0,B6L222C3/B6L236C3)</f>
        <v>4.6735936401145215E-3</v>
      </c>
      <c r="L9" s="16" t="s">
        <v>12647</v>
      </c>
      <c r="M9" s="23">
        <f>A1L542C54</f>
        <v>1.0432648749243532</v>
      </c>
      <c r="N9" s="16" t="s">
        <v>12648</v>
      </c>
      <c r="O9" s="23">
        <f>B6L222C1*B6L222C5</f>
        <v>100.12578147355241</v>
      </c>
      <c r="P9" s="16" t="s">
        <v>12649</v>
      </c>
      <c r="Q9" s="23">
        <f>B3L836C9</f>
        <v>1.7737912566428304</v>
      </c>
      <c r="R9" s="16" t="s">
        <v>12650</v>
      </c>
      <c r="S9" s="17">
        <f>B6L222C6*B6L222C7</f>
        <v>177.60223574231796</v>
      </c>
      <c r="T9" s="16" t="s">
        <v>12042</v>
      </c>
      <c r="U9" s="23">
        <f>A1L502C7</f>
        <v>0.55000000000000004</v>
      </c>
      <c r="V9" s="16" t="s">
        <v>12651</v>
      </c>
      <c r="W9" s="17">
        <f>B6L222C8*B6L222C9</f>
        <v>97.681229658274887</v>
      </c>
      <c r="X9" s="16" t="s">
        <v>12652</v>
      </c>
      <c r="Y9" s="23">
        <f>IF(B6L236C10=0,0,B6L222C10/B6L236C10)</f>
        <v>1.61601974926198E-2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5.6420901180000005</v>
      </c>
      <c r="AD9" s="16" t="s">
        <v>12047</v>
      </c>
      <c r="AE9" s="23">
        <f>A1L502C8</f>
        <v>1.5</v>
      </c>
      <c r="AF9" s="16" t="s">
        <v>12654</v>
      </c>
      <c r="AG9" s="17">
        <f>B6L222C13*B6L222C14</f>
        <v>8.4631351770000016</v>
      </c>
      <c r="AH9" s="16" t="s">
        <v>12655</v>
      </c>
      <c r="AI9" s="23">
        <f>IF(B6L236C15=0,0,B6L222C15/B6L236C15)</f>
        <v>3.6698003341340164E-3</v>
      </c>
      <c r="AJ9" s="16" t="s">
        <v>12050</v>
      </c>
      <c r="AK9" s="23">
        <f>A1L522C14</f>
        <v>5.629E-2</v>
      </c>
      <c r="AL9" s="16" t="s">
        <v>12656</v>
      </c>
      <c r="AM9" s="17">
        <f>B6L222C3*B6L222C17</f>
        <v>9.7242269670000017</v>
      </c>
      <c r="AN9" s="16" t="s">
        <v>12052</v>
      </c>
      <c r="AO9" s="23">
        <f>A1L502C9</f>
        <v>1.2</v>
      </c>
      <c r="AP9" s="16" t="s">
        <v>12657</v>
      </c>
      <c r="AQ9" s="17">
        <f>B6L222C18*B6L222C19</f>
        <v>11.669072360400001</v>
      </c>
      <c r="AR9" s="16" t="s">
        <v>12658</v>
      </c>
      <c r="AS9" s="23">
        <f>IF(B6L236C20=0,0,B6L222C20/B6L236C20)</f>
        <v>4.6735936401145223E-3</v>
      </c>
      <c r="AT9" s="16" t="s">
        <v>12659</v>
      </c>
      <c r="AU9" s="17">
        <f>A1L237C18</f>
        <v>149700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748.5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187.125</v>
      </c>
      <c r="BD9" s="16" t="s">
        <v>12662</v>
      </c>
      <c r="BE9" s="23">
        <f>IF(B6L236C26=0,0,B6L222C26/B6L236C26)</f>
        <v>7.1348747506576942E-3</v>
      </c>
      <c r="BF9" s="16" t="s">
        <v>12663</v>
      </c>
      <c r="BG9" s="17">
        <f>B6L222C3+B6L222C10+B6L222C15+B6L222C20+B6L222C26</f>
        <v>477.6907371956749</v>
      </c>
      <c r="BH9" s="16" t="s">
        <v>12664</v>
      </c>
      <c r="BI9" s="17">
        <f>B6L238C3*B6L222C4</f>
        <v>753.7677534502476</v>
      </c>
      <c r="BJ9" s="16" t="s">
        <v>12665</v>
      </c>
      <c r="BK9" s="17">
        <f>B6L238C10*B6L222C11</f>
        <v>426.21117654454133</v>
      </c>
      <c r="BL9" s="16" t="s">
        <v>12666</v>
      </c>
      <c r="BM9" s="17">
        <f>B6L238C15*B6L222C16</f>
        <v>36.927082241527636</v>
      </c>
      <c r="BN9" s="16" t="s">
        <v>12667</v>
      </c>
      <c r="BO9" s="17">
        <f>B6L238C20*B6L222C21</f>
        <v>50.915504210057335</v>
      </c>
      <c r="BP9" s="16" t="s">
        <v>12668</v>
      </c>
      <c r="BQ9" s="17">
        <f>B6L238C26*B6L222C27</f>
        <v>816.47995925019575</v>
      </c>
      <c r="BR9" s="16" t="s">
        <v>12669</v>
      </c>
      <c r="BS9" s="15">
        <f>B6L222C29+B6L222C30+B6L222C31+B6L222C32+B6L222C33</f>
        <v>2084.3014756965695</v>
      </c>
      <c r="BT9" s="16" t="s">
        <v>12670</v>
      </c>
      <c r="BU9" s="23">
        <f>IF(B6L222C3=0,0,B6L222C29/B6L222C3)</f>
        <v>4.3632863553784667</v>
      </c>
      <c r="BV9" s="16" t="s">
        <v>12671</v>
      </c>
      <c r="BW9" s="23">
        <f>IF(B6L222C8=0,0,B6L222C30/B6L222C8)</f>
        <v>2.3998074954581576</v>
      </c>
      <c r="BX9" s="16" t="s">
        <v>12672</v>
      </c>
      <c r="BY9" s="23">
        <f>IF(B6L222C13=0,0,B6L222C31/B6L222C13)</f>
        <v>6.5449295330677018</v>
      </c>
      <c r="BZ9" s="16" t="s">
        <v>12673</v>
      </c>
      <c r="CA9" s="23">
        <f>IF(B6L222C18=0,0,B6L222C32/B6L222C18)</f>
        <v>5.2359436264541612</v>
      </c>
      <c r="CB9" s="16" t="s">
        <v>12674</v>
      </c>
      <c r="CC9" s="23">
        <f>IF(B6L222C24=0,0,B6L222C33/B6L222C24)</f>
        <v>1.0908215888446169</v>
      </c>
    </row>
    <row r="10" spans="1:81" x14ac:dyDescent="0.3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429.56400000000002</v>
      </c>
      <c r="F10" s="16" t="s">
        <v>12074</v>
      </c>
      <c r="G10" s="24">
        <f>A1L503C5</f>
        <v>2</v>
      </c>
      <c r="H10" s="16" t="s">
        <v>12676</v>
      </c>
      <c r="I10" s="21">
        <f>B6L223C1*B6L223C2</f>
        <v>859.12800000000004</v>
      </c>
      <c r="J10" s="16" t="s">
        <v>12677</v>
      </c>
      <c r="K10" s="23">
        <f>IF(B6L236C3=0,0,B6L223C3/B6L236C3)</f>
        <v>2.3242614754444998E-2</v>
      </c>
      <c r="L10" s="16" t="s">
        <v>12678</v>
      </c>
      <c r="M10" s="23">
        <f>A1L543C54</f>
        <v>1.0739983876498105</v>
      </c>
      <c r="N10" s="16" t="s">
        <v>12679</v>
      </c>
      <c r="O10" s="23">
        <f>B6L223C1*B6L223C5</f>
        <v>461.3510433924032</v>
      </c>
      <c r="P10" s="16" t="s">
        <v>12680</v>
      </c>
      <c r="Q10" s="23">
        <f>B3L837C9</f>
        <v>1.6953620038604482</v>
      </c>
      <c r="R10" s="16" t="s">
        <v>12681</v>
      </c>
      <c r="S10" s="23">
        <f>B6L223C6*B6L223C7</f>
        <v>782.1570294088533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430.18636617486936</v>
      </c>
      <c r="X10" s="16" t="s">
        <v>12683</v>
      </c>
      <c r="Y10" s="23">
        <f>IF(B6L236C10=0,0,B6L223C10/B6L236C10)</f>
        <v>7.1169217057756695E-2</v>
      </c>
      <c r="Z10" s="16" t="s">
        <v>12084</v>
      </c>
      <c r="AA10" s="23">
        <f>A1L503C11</f>
        <v>4.292E-2</v>
      </c>
      <c r="AB10" s="16" t="s">
        <v>12684</v>
      </c>
      <c r="AC10" s="23">
        <f>B6L223C3*B6L223C12</f>
        <v>36.873773759999999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55.310660639999995</v>
      </c>
      <c r="AH10" s="16" t="s">
        <v>12686</v>
      </c>
      <c r="AI10" s="23">
        <f>IF(B6L236C15=0,0,B6L223C15/B6L236C15)</f>
        <v>2.3983911003746586E-2</v>
      </c>
      <c r="AJ10" s="16" t="s">
        <v>12089</v>
      </c>
      <c r="AK10" s="23">
        <f>A1L523C14</f>
        <v>5.629E-2</v>
      </c>
      <c r="AL10" s="16" t="s">
        <v>12687</v>
      </c>
      <c r="AM10" s="23">
        <f>B6L223C3*B6L223C17</f>
        <v>48.360315120000003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58.032378143999999</v>
      </c>
      <c r="AR10" s="16" t="s">
        <v>12689</v>
      </c>
      <c r="AS10" s="23">
        <f>IF(B6L236C20=0,0,B6L223C20/B6L236C20)</f>
        <v>2.3242614754445001E-2</v>
      </c>
      <c r="AT10" s="16" t="s">
        <v>12690</v>
      </c>
      <c r="AU10" s="17">
        <f>A1L238C18</f>
        <v>854170</v>
      </c>
      <c r="AV10" s="16" t="s">
        <v>12095</v>
      </c>
      <c r="AW10" s="17">
        <f>A1L563C1</f>
        <v>200</v>
      </c>
      <c r="AX10" s="16" t="s">
        <v>12691</v>
      </c>
      <c r="AY10" s="17">
        <f>IF(B6L223C23=0,0,B6L223C22/B6L223C23)</f>
        <v>4270.8500000000004</v>
      </c>
      <c r="AZ10" s="16" t="s">
        <v>12097</v>
      </c>
      <c r="BA10" s="23">
        <f>A1L503C10</f>
        <v>0.25</v>
      </c>
      <c r="BB10" s="16" t="s">
        <v>12692</v>
      </c>
      <c r="BC10" s="17">
        <f>B6L223C24*B6L223C25</f>
        <v>1067.7125000000001</v>
      </c>
      <c r="BD10" s="16" t="s">
        <v>12693</v>
      </c>
      <c r="BE10" s="23">
        <f>IF(B6L236C26=0,0,B6L223C26/B6L236C26)</f>
        <v>4.0710727894250384E-2</v>
      </c>
      <c r="BF10" s="16" t="s">
        <v>12694</v>
      </c>
      <c r="BG10" s="17">
        <f>B6L223C3+B6L223C10+B6L223C15+B6L223C20+B6L223C26</f>
        <v>2470.3699049588695</v>
      </c>
      <c r="BH10" s="16" t="s">
        <v>12695</v>
      </c>
      <c r="BI10" s="17">
        <f>B6L238C3*B6L223C4</f>
        <v>3748.6214799235918</v>
      </c>
      <c r="BJ10" s="16" t="s">
        <v>12696</v>
      </c>
      <c r="BK10" s="17">
        <f>B6L238C10*B6L223C11</f>
        <v>1877.0263018006524</v>
      </c>
      <c r="BL10" s="16" t="s">
        <v>12697</v>
      </c>
      <c r="BM10" s="17">
        <f>B6L238C15*B6L223C16</f>
        <v>241.33625087748078</v>
      </c>
      <c r="BN10" s="16" t="s">
        <v>12698</v>
      </c>
      <c r="BO10" s="17">
        <f>B6L238C20*B6L223C21</f>
        <v>253.21188372587883</v>
      </c>
      <c r="BP10" s="16" t="s">
        <v>12699</v>
      </c>
      <c r="BQ10" s="17">
        <f>B6L238C26*B6L223C27</f>
        <v>4658.7353827170318</v>
      </c>
      <c r="BR10" s="16" t="s">
        <v>12700</v>
      </c>
      <c r="BS10" s="15">
        <f>B6L223C29+B6L223C30+B6L223C31+B6L223C32+B6L223C33</f>
        <v>10778.931299044634</v>
      </c>
      <c r="BT10" s="16" t="s">
        <v>12701</v>
      </c>
      <c r="BU10" s="23">
        <f>IF(B6L223C3=0,0,B6L223C29/B6L223C3)</f>
        <v>4.3632863553784667</v>
      </c>
      <c r="BV10" s="16" t="s">
        <v>12702</v>
      </c>
      <c r="BW10" s="23">
        <f>IF(B6L223C8=0,0,B6L223C30/B6L223C8)</f>
        <v>2.3998074954581572</v>
      </c>
      <c r="BX10" s="16" t="s">
        <v>12703</v>
      </c>
      <c r="BY10" s="23">
        <f>IF(B6L223C13=0,0,B6L223C31/B6L223C13)</f>
        <v>6.5449295330676991</v>
      </c>
      <c r="BZ10" s="16" t="s">
        <v>12704</v>
      </c>
      <c r="CA10" s="23">
        <f>IF(B6L223C18=0,0,B6L223C32/B6L223C18)</f>
        <v>5.2359436264541612</v>
      </c>
      <c r="CB10" s="16" t="s">
        <v>12705</v>
      </c>
      <c r="CC10" s="23">
        <f>IF(B6L223C24=0,0,B6L223C33/B6L223C24)</f>
        <v>1.0908215888446167</v>
      </c>
    </row>
    <row r="11" spans="1:81" x14ac:dyDescent="0.3">
      <c r="A11" s="11">
        <v>224</v>
      </c>
      <c r="B11" s="14" t="s">
        <v>945</v>
      </c>
      <c r="C11" s="11" t="s">
        <v>605</v>
      </c>
      <c r="D11" s="16" t="s">
        <v>12706</v>
      </c>
      <c r="E11" s="15">
        <f>A1L348C16</f>
        <v>3235.5194999999999</v>
      </c>
      <c r="F11" s="16" t="s">
        <v>12113</v>
      </c>
      <c r="G11" s="24">
        <f>A1L504C5</f>
        <v>2</v>
      </c>
      <c r="H11" s="16" t="s">
        <v>12707</v>
      </c>
      <c r="I11" s="15">
        <f>B6L224C1*B6L224C2</f>
        <v>6471.0389999999998</v>
      </c>
      <c r="J11" s="16" t="s">
        <v>12708</v>
      </c>
      <c r="K11" s="23">
        <f>IF(B6L236C3=0,0,B6L224C3/B6L236C3)</f>
        <v>0.17506572540760981</v>
      </c>
      <c r="L11" s="16" t="s">
        <v>12709</v>
      </c>
      <c r="M11" s="23">
        <f>A1L544C54</f>
        <v>0.10735986831110959</v>
      </c>
      <c r="N11" s="16" t="s">
        <v>12710</v>
      </c>
      <c r="O11" s="23">
        <f>B6L224C1*B6L224C5</f>
        <v>347.36494743802712</v>
      </c>
      <c r="P11" s="16" t="s">
        <v>12711</v>
      </c>
      <c r="Q11" s="23">
        <f>B3L838C9</f>
        <v>1.9923227003334829</v>
      </c>
      <c r="R11" s="16" t="s">
        <v>12712</v>
      </c>
      <c r="S11" s="17">
        <f>B6L224C6*B6L224C7</f>
        <v>692.06307008092858</v>
      </c>
      <c r="T11" s="16" t="s">
        <v>12120</v>
      </c>
      <c r="U11" s="23">
        <f>A1L504C7</f>
        <v>0.55000000000000004</v>
      </c>
      <c r="V11" s="16" t="s">
        <v>12713</v>
      </c>
      <c r="W11" s="17">
        <f>B6L224C8*B6L224C9</f>
        <v>380.63468854451077</v>
      </c>
      <c r="X11" s="16" t="s">
        <v>12714</v>
      </c>
      <c r="Y11" s="23">
        <f>IF(B6L236C10=0,0,B6L224C10/B6L236C10)</f>
        <v>6.2971481429339671E-2</v>
      </c>
      <c r="Z11" s="16" t="s">
        <v>12123</v>
      </c>
      <c r="AA11" s="23">
        <f>A1L504C11</f>
        <v>4.292E-2</v>
      </c>
      <c r="AB11" s="16" t="s">
        <v>12715</v>
      </c>
      <c r="AC11" s="23">
        <f>B6L224C3*B6L224C12</f>
        <v>277.73699388</v>
      </c>
      <c r="AD11" s="16" t="s">
        <v>12125</v>
      </c>
      <c r="AE11" s="23">
        <f>A1L504C8</f>
        <v>1.5</v>
      </c>
      <c r="AF11" s="16" t="s">
        <v>12716</v>
      </c>
      <c r="AG11" s="17">
        <f>B6L224C13*B6L224C14</f>
        <v>416.60549082</v>
      </c>
      <c r="AH11" s="16" t="s">
        <v>12717</v>
      </c>
      <c r="AI11" s="23">
        <f>IF(B6L236C15=0,0,B6L224C15/B6L236C15)</f>
        <v>0.18064924374222854</v>
      </c>
      <c r="AJ11" s="16" t="s">
        <v>12128</v>
      </c>
      <c r="AK11" s="23">
        <f>A1L524C14</f>
        <v>5.629E-2</v>
      </c>
      <c r="AL11" s="16" t="s">
        <v>12718</v>
      </c>
      <c r="AM11" s="17">
        <f>B6L224C3*B6L224C17</f>
        <v>364.25478530999999</v>
      </c>
      <c r="AN11" s="16" t="s">
        <v>12130</v>
      </c>
      <c r="AO11" s="23">
        <f>A1L504C9</f>
        <v>1.2</v>
      </c>
      <c r="AP11" s="16" t="s">
        <v>12719</v>
      </c>
      <c r="AQ11" s="17">
        <f>B6L224C18*B6L224C19</f>
        <v>437.10574237199995</v>
      </c>
      <c r="AR11" s="16" t="s">
        <v>12720</v>
      </c>
      <c r="AS11" s="23">
        <f>IF(B6L236C20=0,0,B6L224C20/B6L236C20)</f>
        <v>0.17506572540760981</v>
      </c>
      <c r="AT11" s="16" t="s">
        <v>12721</v>
      </c>
      <c r="AU11" s="17">
        <f>A1L239C18</f>
        <v>3117083.5</v>
      </c>
      <c r="AV11" s="16" t="s">
        <v>12134</v>
      </c>
      <c r="AW11" s="17">
        <f>A1L564C1</f>
        <v>200</v>
      </c>
      <c r="AX11" s="16" t="s">
        <v>12722</v>
      </c>
      <c r="AY11" s="17">
        <f>IF(B6L224C23=0,0,B6L224C22/B6L224C23)</f>
        <v>15585.4175</v>
      </c>
      <c r="AZ11" s="16" t="s">
        <v>12136</v>
      </c>
      <c r="BA11" s="23">
        <f>A1L504C10</f>
        <v>0.25</v>
      </c>
      <c r="BB11" s="16" t="s">
        <v>12723</v>
      </c>
      <c r="BC11" s="17">
        <f>B6L224C24*B6L224C25</f>
        <v>3896.3543749999999</v>
      </c>
      <c r="BD11" s="16" t="s">
        <v>12724</v>
      </c>
      <c r="BE11" s="23">
        <f>IF(B6L236C26=0,0,B6L224C26/B6L236C26)</f>
        <v>0.14856379665892927</v>
      </c>
      <c r="BF11" s="16" t="s">
        <v>12725</v>
      </c>
      <c r="BG11" s="17">
        <f>B6L224C3+B6L224C10+B6L224C15+B6L224C20+B6L224C26</f>
        <v>11601.739296736512</v>
      </c>
      <c r="BH11" s="16" t="s">
        <v>12726</v>
      </c>
      <c r="BI11" s="17">
        <f>B6L238C3*B6L224C4</f>
        <v>28234.996173821921</v>
      </c>
      <c r="BJ11" s="16" t="s">
        <v>12727</v>
      </c>
      <c r="BK11" s="17">
        <f>B6L238C10*B6L224C11</f>
        <v>1660.8181429099964</v>
      </c>
      <c r="BL11" s="16" t="s">
        <v>12728</v>
      </c>
      <c r="BM11" s="17">
        <f>B6L238C15*B6L224C16</f>
        <v>1817.7690536706552</v>
      </c>
      <c r="BN11" s="16" t="s">
        <v>12729</v>
      </c>
      <c r="BO11" s="17">
        <f>B6L238C20*B6L224C21</f>
        <v>1907.2175215493232</v>
      </c>
      <c r="BP11" s="16" t="s">
        <v>12730</v>
      </c>
      <c r="BQ11" s="17">
        <f>B6L238C26*B6L224C27</f>
        <v>17000.909880156698</v>
      </c>
      <c r="BR11" s="16" t="s">
        <v>12731</v>
      </c>
      <c r="BS11" s="15">
        <f>B6L224C29+B6L224C30+B6L224C31+B6L224C32+B6L224C33</f>
        <v>50621.710772108592</v>
      </c>
      <c r="BT11" s="16" t="s">
        <v>12732</v>
      </c>
      <c r="BU11" s="23">
        <f>IF(B6L224C3=0,0,B6L224C29/B6L224C3)</f>
        <v>4.3632863553784675</v>
      </c>
      <c r="BV11" s="16" t="s">
        <v>12733</v>
      </c>
      <c r="BW11" s="23">
        <f>IF(B6L224C8=0,0,B6L224C30/B6L224C8)</f>
        <v>2.3998074954581572</v>
      </c>
      <c r="BX11" s="16" t="s">
        <v>12734</v>
      </c>
      <c r="BY11" s="23">
        <f>IF(B6L224C13=0,0,B6L224C31/B6L224C13)</f>
        <v>6.5449295330677009</v>
      </c>
      <c r="BZ11" s="16" t="s">
        <v>12735</v>
      </c>
      <c r="CA11" s="23">
        <f>IF(B6L224C18=0,0,B6L224C32/B6L224C18)</f>
        <v>5.2359436264541612</v>
      </c>
      <c r="CB11" s="16" t="s">
        <v>12736</v>
      </c>
      <c r="CC11" s="23">
        <f>IF(B6L224C24=0,0,B6L224C33/B6L224C24)</f>
        <v>1.0908215888446169</v>
      </c>
    </row>
    <row r="12" spans="1:81" x14ac:dyDescent="0.3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371.58249999999998</v>
      </c>
      <c r="F12" s="16" t="s">
        <v>12152</v>
      </c>
      <c r="G12" s="24">
        <f>A1L505C5</f>
        <v>2</v>
      </c>
      <c r="H12" s="16" t="s">
        <v>12738</v>
      </c>
      <c r="I12" s="21">
        <f>B6L225C1*B6L225C2</f>
        <v>743.16499999999996</v>
      </c>
      <c r="J12" s="16" t="s">
        <v>12739</v>
      </c>
      <c r="K12" s="23">
        <f>IF(B6L236C3=0,0,B6L225C3/B6L236C3)</f>
        <v>2.0105383358460106E-2</v>
      </c>
      <c r="L12" s="16" t="s">
        <v>12740</v>
      </c>
      <c r="M12" s="23">
        <f>A1L545C54</f>
        <v>0.53266184685370643</v>
      </c>
      <c r="N12" s="16" t="s">
        <v>12741</v>
      </c>
      <c r="O12" s="23">
        <f>B6L225C1*B6L225C5</f>
        <v>197.92782070851737</v>
      </c>
      <c r="P12" s="16" t="s">
        <v>12742</v>
      </c>
      <c r="Q12" s="23">
        <f>B3L839C9</f>
        <v>1.9815187091883488</v>
      </c>
      <c r="R12" s="16" t="s">
        <v>12743</v>
      </c>
      <c r="S12" s="23">
        <f>B6L225C6*B6L225C7</f>
        <v>392.19767980280426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215.70872389154235</v>
      </c>
      <c r="X12" s="16" t="s">
        <v>12745</v>
      </c>
      <c r="Y12" s="23">
        <f>IF(B6L236C10=0,0,B6L225C10/B6L236C10)</f>
        <v>3.5686442432832519E-2</v>
      </c>
      <c r="Z12" s="16" t="s">
        <v>12162</v>
      </c>
      <c r="AA12" s="23">
        <f>A1L505C11</f>
        <v>4.292E-2</v>
      </c>
      <c r="AB12" s="16" t="s">
        <v>12746</v>
      </c>
      <c r="AC12" s="23">
        <f>B6L225C3*B6L225C12</f>
        <v>31.896641799999998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47.844962699999996</v>
      </c>
      <c r="AH12" s="16" t="s">
        <v>12748</v>
      </c>
      <c r="AI12" s="23">
        <f>IF(B6L236C15=0,0,B6L225C15/B6L236C15)</f>
        <v>2.074662124980135E-2</v>
      </c>
      <c r="AJ12" s="16" t="s">
        <v>12167</v>
      </c>
      <c r="AK12" s="23">
        <f>A1L525C14</f>
        <v>5.629E-2</v>
      </c>
      <c r="AL12" s="16" t="s">
        <v>12749</v>
      </c>
      <c r="AM12" s="23">
        <f>B6L225C3*B6L225C17</f>
        <v>41.83275785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50.199309419999999</v>
      </c>
      <c r="AR12" s="16" t="s">
        <v>12751</v>
      </c>
      <c r="AS12" s="23">
        <f>IF(B6L236C20=0,0,B6L225C20/B6L236C20)</f>
        <v>2.010538335846011E-2</v>
      </c>
      <c r="AT12" s="16" t="s">
        <v>12752</v>
      </c>
      <c r="AU12" s="17">
        <f>A1L240C18</f>
        <v>413002</v>
      </c>
      <c r="AV12" s="16" t="s">
        <v>12173</v>
      </c>
      <c r="AW12" s="17">
        <f>A1L565C1</f>
        <v>200</v>
      </c>
      <c r="AX12" s="16" t="s">
        <v>12753</v>
      </c>
      <c r="AY12" s="17">
        <f>IF(B6L225C23=0,0,B6L225C22/B6L225C23)</f>
        <v>2065.0100000000002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516.25250000000005</v>
      </c>
      <c r="BD12" s="16" t="s">
        <v>12755</v>
      </c>
      <c r="BE12" s="23">
        <f>IF(B6L236C26=0,0,B6L225C26/B6L236C26)</f>
        <v>1.9684151915638805E-2</v>
      </c>
      <c r="BF12" s="16" t="s">
        <v>12756</v>
      </c>
      <c r="BG12" s="17">
        <f>B6L225C3+B6L225C10+B6L225C15+B6L225C20+B6L225C26</f>
        <v>1573.1704960115424</v>
      </c>
      <c r="BH12" s="16" t="s">
        <v>12757</v>
      </c>
      <c r="BI12" s="17">
        <f>B6L238C3*B6L225C4</f>
        <v>3242.6417042948383</v>
      </c>
      <c r="BJ12" s="16" t="s">
        <v>12758</v>
      </c>
      <c r="BK12" s="17">
        <f>B6L238C10*B6L225C11</f>
        <v>941.19893169206796</v>
      </c>
      <c r="BL12" s="16" t="s">
        <v>12759</v>
      </c>
      <c r="BM12" s="17">
        <f>B6L238C15*B6L225C16</f>
        <v>208.76127292250169</v>
      </c>
      <c r="BN12" s="16" t="s">
        <v>12760</v>
      </c>
      <c r="BO12" s="17">
        <f>B6L238C20*B6L225C21</f>
        <v>219.03396184170776</v>
      </c>
      <c r="BP12" s="16" t="s">
        <v>12761</v>
      </c>
      <c r="BQ12" s="17">
        <f>B6L238C26*B6L225C27</f>
        <v>2252.5574891800225</v>
      </c>
      <c r="BR12" s="16" t="s">
        <v>12762</v>
      </c>
      <c r="BS12" s="15">
        <f>B6L225C29+B6L225C30+B6L225C31+B6L225C32+B6L225C33</f>
        <v>6864.1933599311378</v>
      </c>
      <c r="BT12" s="16" t="s">
        <v>12763</v>
      </c>
      <c r="BU12" s="23">
        <f>IF(B6L225C3=0,0,B6L225C29/B6L225C3)</f>
        <v>4.3632863553784667</v>
      </c>
      <c r="BV12" s="16" t="s">
        <v>12764</v>
      </c>
      <c r="BW12" s="23">
        <f>IF(B6L225C8=0,0,B6L225C30/B6L225C8)</f>
        <v>2.3998074954581572</v>
      </c>
      <c r="BX12" s="16" t="s">
        <v>12765</v>
      </c>
      <c r="BY12" s="23">
        <f>IF(B6L225C13=0,0,B6L225C31/B6L225C13)</f>
        <v>6.5449295330677009</v>
      </c>
      <c r="BZ12" s="16" t="s">
        <v>12766</v>
      </c>
      <c r="CA12" s="23">
        <f>IF(B6L225C18=0,0,B6L225C32/B6L225C18)</f>
        <v>5.2359436264541612</v>
      </c>
      <c r="CB12" s="16" t="s">
        <v>12767</v>
      </c>
      <c r="CC12" s="23">
        <f>IF(B6L225C24=0,0,B6L225C33/B6L225C24)</f>
        <v>1.0908215888446169</v>
      </c>
    </row>
    <row r="13" spans="1:81" x14ac:dyDescent="0.3">
      <c r="A13" s="11">
        <v>226</v>
      </c>
      <c r="B13" s="14" t="s">
        <v>945</v>
      </c>
      <c r="C13" s="11" t="s">
        <v>2734</v>
      </c>
      <c r="D13" s="16" t="s">
        <v>12768</v>
      </c>
      <c r="E13" s="15">
        <f>A1L352C16</f>
        <v>4683.8240000000005</v>
      </c>
      <c r="F13" s="16" t="s">
        <v>12191</v>
      </c>
      <c r="G13" s="24">
        <f>A1L506C5</f>
        <v>2</v>
      </c>
      <c r="H13" s="16" t="s">
        <v>12769</v>
      </c>
      <c r="I13" s="15">
        <f>B6L226C1*B6L226C2</f>
        <v>9367.648000000001</v>
      </c>
      <c r="J13" s="16" t="s">
        <v>12770</v>
      </c>
      <c r="K13" s="23">
        <f>IF(B6L236C3=0,0,B6L226C3/B6L236C3)</f>
        <v>0.25342979581534669</v>
      </c>
      <c r="L13" s="16" t="s">
        <v>12771</v>
      </c>
      <c r="M13" s="23">
        <f>A1L546C54</f>
        <v>0.33061953853188891</v>
      </c>
      <c r="N13" s="16" t="s">
        <v>12772</v>
      </c>
      <c r="O13" s="23">
        <f>B6L226C1*B6L226C5</f>
        <v>1548.5637294445862</v>
      </c>
      <c r="P13" s="16" t="s">
        <v>12773</v>
      </c>
      <c r="Q13" s="23">
        <f>B3L840C9</f>
        <v>1.9874561444726373</v>
      </c>
      <c r="R13" s="16" t="s">
        <v>12774</v>
      </c>
      <c r="S13" s="17">
        <f>B6L226C6*B6L226C7</f>
        <v>3077.7024991921057</v>
      </c>
      <c r="T13" s="16" t="s">
        <v>12198</v>
      </c>
      <c r="U13" s="23">
        <f>A1L506C7</f>
        <v>0.55000000000000004</v>
      </c>
      <c r="V13" s="16" t="s">
        <v>12775</v>
      </c>
      <c r="W13" s="17">
        <f>B6L226C8*B6L226C9</f>
        <v>1692.7363745556584</v>
      </c>
      <c r="X13" s="16" t="s">
        <v>12776</v>
      </c>
      <c r="Y13" s="23">
        <f>IF(B6L236C10=0,0,B6L226C10/B6L236C10)</f>
        <v>0.28004309744521477</v>
      </c>
      <c r="Z13" s="16" t="s">
        <v>12201</v>
      </c>
      <c r="AA13" s="23">
        <f>A1L506C11</f>
        <v>4.292E-2</v>
      </c>
      <c r="AB13" s="16" t="s">
        <v>12777</v>
      </c>
      <c r="AC13" s="23">
        <f>B6L226C3*B6L226C12</f>
        <v>402.05945216000003</v>
      </c>
      <c r="AD13" s="16" t="s">
        <v>12203</v>
      </c>
      <c r="AE13" s="23">
        <f>A1L506C8</f>
        <v>1.5</v>
      </c>
      <c r="AF13" s="16" t="s">
        <v>12778</v>
      </c>
      <c r="AG13" s="17">
        <f>B6L226C13*B6L226C14</f>
        <v>603.08917824000002</v>
      </c>
      <c r="AH13" s="16" t="s">
        <v>12779</v>
      </c>
      <c r="AI13" s="23">
        <f>IF(B6L236C15=0,0,B6L226C15/B6L236C15)</f>
        <v>0.2615126453176066</v>
      </c>
      <c r="AJ13" s="16" t="s">
        <v>12206</v>
      </c>
      <c r="AK13" s="23">
        <f>A1L526C14</f>
        <v>5.629E-2</v>
      </c>
      <c r="AL13" s="16" t="s">
        <v>12780</v>
      </c>
      <c r="AM13" s="17">
        <f>B6L226C3*B6L226C17</f>
        <v>527.30490592000001</v>
      </c>
      <c r="AN13" s="16" t="s">
        <v>12208</v>
      </c>
      <c r="AO13" s="23">
        <f>A1L506C9</f>
        <v>1.2</v>
      </c>
      <c r="AP13" s="16" t="s">
        <v>12781</v>
      </c>
      <c r="AQ13" s="17">
        <f>B6L226C18*B6L226C19</f>
        <v>632.76588710399994</v>
      </c>
      <c r="AR13" s="16" t="s">
        <v>12782</v>
      </c>
      <c r="AS13" s="23">
        <f>IF(B6L236C20=0,0,B6L226C20/B6L236C20)</f>
        <v>0.25342979581534669</v>
      </c>
      <c r="AT13" s="16" t="s">
        <v>12783</v>
      </c>
      <c r="AU13" s="17">
        <f>A1L241C18</f>
        <v>5583209.5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27916.047500000001</v>
      </c>
      <c r="AZ13" s="16" t="s">
        <v>12214</v>
      </c>
      <c r="BA13" s="23">
        <f>A1L506C10</f>
        <v>0.25</v>
      </c>
      <c r="BB13" s="16" t="s">
        <v>12785</v>
      </c>
      <c r="BC13" s="17">
        <f>B6L226C24*B6L226C25</f>
        <v>6979.0118750000001</v>
      </c>
      <c r="BD13" s="16" t="s">
        <v>12786</v>
      </c>
      <c r="BE13" s="23">
        <f>IF(B6L236C26=0,0,B6L226C26/B6L236C26)</f>
        <v>0.26610220767656761</v>
      </c>
      <c r="BF13" s="16" t="s">
        <v>12787</v>
      </c>
      <c r="BG13" s="17">
        <f>B6L226C3+B6L226C10+B6L226C15+B6L226C20+B6L226C26</f>
        <v>19275.251314899659</v>
      </c>
      <c r="BH13" s="16" t="s">
        <v>12788</v>
      </c>
      <c r="BI13" s="17">
        <f>B6L238C3*B6L226C4</f>
        <v>40873.730700388391</v>
      </c>
      <c r="BJ13" s="16" t="s">
        <v>12789</v>
      </c>
      <c r="BK13" s="17">
        <f>B6L238C10*B6L226C11</f>
        <v>7385.8935263515186</v>
      </c>
      <c r="BL13" s="16" t="s">
        <v>12790</v>
      </c>
      <c r="BM13" s="17">
        <f>B6L238C15*B6L226C16</f>
        <v>2631.4507824910042</v>
      </c>
      <c r="BN13" s="16" t="s">
        <v>12791</v>
      </c>
      <c r="BO13" s="17">
        <f>B6L238C20*B6L226C21</f>
        <v>2760.9387613498347</v>
      </c>
      <c r="BP13" s="16" t="s">
        <v>12792</v>
      </c>
      <c r="BQ13" s="17">
        <f>B6L238C26*B6L226C27</f>
        <v>30451.427288211798</v>
      </c>
      <c r="BR13" s="16" t="s">
        <v>12793</v>
      </c>
      <c r="BS13" s="15">
        <f>B6L226C29+B6L226C30+B6L226C31+B6L226C32+B6L226C33</f>
        <v>84103.441058792538</v>
      </c>
      <c r="BT13" s="16" t="s">
        <v>12794</v>
      </c>
      <c r="BU13" s="23">
        <f>IF(B6L226C3=0,0,B6L226C29/B6L226C3)</f>
        <v>4.3632863553784667</v>
      </c>
      <c r="BV13" s="16" t="s">
        <v>12795</v>
      </c>
      <c r="BW13" s="23">
        <f>IF(B6L226C8=0,0,B6L226C30/B6L226C8)</f>
        <v>2.3998074954581572</v>
      </c>
      <c r="BX13" s="16" t="s">
        <v>12796</v>
      </c>
      <c r="BY13" s="23">
        <f>IF(B6L226C13=0,0,B6L226C31/B6L226C13)</f>
        <v>6.5449295330677</v>
      </c>
      <c r="BZ13" s="16" t="s">
        <v>12797</v>
      </c>
      <c r="CA13" s="23">
        <f>IF(B6L226C18=0,0,B6L226C32/B6L226C18)</f>
        <v>5.2359436264541603</v>
      </c>
      <c r="CB13" s="16" t="s">
        <v>12798</v>
      </c>
      <c r="CC13" s="23">
        <f>IF(B6L226C24=0,0,B6L226C33/B6L226C24)</f>
        <v>1.0908215888446169</v>
      </c>
    </row>
    <row r="14" spans="1:81" x14ac:dyDescent="0.3">
      <c r="A14" s="11">
        <v>227</v>
      </c>
      <c r="B14" s="14" t="s">
        <v>945</v>
      </c>
      <c r="C14" s="11" t="s">
        <v>11987</v>
      </c>
      <c r="D14" s="16" t="s">
        <v>12799</v>
      </c>
      <c r="E14" s="21">
        <f>A1L353C16</f>
        <v>481.37400000000002</v>
      </c>
      <c r="F14" s="16" t="s">
        <v>12230</v>
      </c>
      <c r="G14" s="24">
        <f>A1L507C5</f>
        <v>2</v>
      </c>
      <c r="H14" s="16" t="s">
        <v>12800</v>
      </c>
      <c r="I14" s="21">
        <f>B6L227C1*B6L227C2</f>
        <v>962.74800000000005</v>
      </c>
      <c r="J14" s="16" t="s">
        <v>12801</v>
      </c>
      <c r="K14" s="23">
        <f>IF(B6L236C3=0,0,B6L227C3/B6L236C3)</f>
        <v>2.6045921992546413E-2</v>
      </c>
      <c r="L14" s="16" t="s">
        <v>12802</v>
      </c>
      <c r="M14" s="23">
        <f>A1L547C54</f>
        <v>9.0224224783019003E-2</v>
      </c>
      <c r="N14" s="16" t="s">
        <v>12803</v>
      </c>
      <c r="O14" s="23">
        <f>B6L227C1*B6L227C5</f>
        <v>43.43159598070099</v>
      </c>
      <c r="P14" s="16" t="s">
        <v>12804</v>
      </c>
      <c r="Q14" s="23">
        <f>B3L841C9</f>
        <v>2.0501978710346433</v>
      </c>
      <c r="R14" s="16" t="s">
        <v>12805</v>
      </c>
      <c r="S14" s="23">
        <f>B6L227C6*B6L227C7</f>
        <v>89.043365615269948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48.973851088398476</v>
      </c>
      <c r="X14" s="16" t="s">
        <v>12807</v>
      </c>
      <c r="Y14" s="23">
        <f>IF(B6L236C10=0,0,B6L227C10/B6L236C10)</f>
        <v>8.1021411005100727E-3</v>
      </c>
      <c r="Z14" s="16" t="s">
        <v>12240</v>
      </c>
      <c r="AA14" s="23">
        <f>A1L507C11</f>
        <v>4.292E-2</v>
      </c>
      <c r="AB14" s="16" t="s">
        <v>12808</v>
      </c>
      <c r="AC14" s="23">
        <f>B6L227C3*B6L227C12</f>
        <v>41.321144160000003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61.981716240000004</v>
      </c>
      <c r="AH14" s="16" t="s">
        <v>12810</v>
      </c>
      <c r="AI14" s="23">
        <f>IF(B6L236C15=0,0,B6L227C15/B6L236C15)</f>
        <v>2.687662647595588E-2</v>
      </c>
      <c r="AJ14" s="16" t="s">
        <v>12245</v>
      </c>
      <c r="AK14" s="23">
        <f>A1L527C14</f>
        <v>5.629E-2</v>
      </c>
      <c r="AL14" s="16" t="s">
        <v>12811</v>
      </c>
      <c r="AM14" s="23">
        <f>B6L227C3*B6L227C17</f>
        <v>54.193084920000004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65.031701904000002</v>
      </c>
      <c r="AR14" s="16" t="s">
        <v>12813</v>
      </c>
      <c r="AS14" s="23">
        <f>IF(B6L236C20=0,0,B6L227C20/B6L236C20)</f>
        <v>2.6045921992546413E-2</v>
      </c>
      <c r="AT14" s="16" t="s">
        <v>12814</v>
      </c>
      <c r="AU14" s="17">
        <f>A1L242C18</f>
        <v>242195</v>
      </c>
      <c r="AV14" s="16" t="s">
        <v>12251</v>
      </c>
      <c r="AW14" s="17">
        <f>A1L567C1</f>
        <v>200</v>
      </c>
      <c r="AX14" s="16" t="s">
        <v>12815</v>
      </c>
      <c r="AY14" s="17">
        <f>IF(B6L227C23=0,0,B6L227C22/B6L227C23)</f>
        <v>1210.9749999999999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302.74374999999998</v>
      </c>
      <c r="BD14" s="16" t="s">
        <v>12817</v>
      </c>
      <c r="BE14" s="23">
        <f>IF(B6L236C26=0,0,B6L227C26/B6L236C26)</f>
        <v>1.154329318794616E-2</v>
      </c>
      <c r="BF14" s="16" t="s">
        <v>12818</v>
      </c>
      <c r="BG14" s="17">
        <f>B6L227C3+B6L227C10+B6L227C15+B6L227C20+B6L227C26</f>
        <v>1441.4790192323985</v>
      </c>
      <c r="BH14" s="16" t="s">
        <v>12819</v>
      </c>
      <c r="BI14" s="17">
        <f>B6L238C3*B6L227C4</f>
        <v>4200.7452120679091</v>
      </c>
      <c r="BJ14" s="16" t="s">
        <v>12820</v>
      </c>
      <c r="BK14" s="17">
        <f>B6L238C10*B6L227C11</f>
        <v>213.68693622434597</v>
      </c>
      <c r="BL14" s="16" t="s">
        <v>12821</v>
      </c>
      <c r="BM14" s="17">
        <f>B6L238C15*B6L227C16</f>
        <v>270.44397675293197</v>
      </c>
      <c r="BN14" s="16" t="s">
        <v>12822</v>
      </c>
      <c r="BO14" s="17">
        <f>B6L238C20*B6L227C21</f>
        <v>283.75193758476314</v>
      </c>
      <c r="BP14" s="16" t="s">
        <v>12823</v>
      </c>
      <c r="BQ14" s="17">
        <f>B6L238C26*B6L227C27</f>
        <v>1320.9576735511098</v>
      </c>
      <c r="BR14" s="16" t="s">
        <v>12824</v>
      </c>
      <c r="BS14" s="15">
        <f>B6L227C29+B6L227C30+B6L227C31+B6L227C32+B6L227C33</f>
        <v>6289.5857361810604</v>
      </c>
      <c r="BT14" s="16" t="s">
        <v>12825</v>
      </c>
      <c r="BU14" s="23">
        <f>IF(B6L227C3=0,0,B6L227C29/B6L227C3)</f>
        <v>4.3632863553784675</v>
      </c>
      <c r="BV14" s="16" t="s">
        <v>12826</v>
      </c>
      <c r="BW14" s="23">
        <f>IF(B6L227C8=0,0,B6L227C30/B6L227C8)</f>
        <v>2.3998074954581572</v>
      </c>
      <c r="BX14" s="16" t="s">
        <v>12827</v>
      </c>
      <c r="BY14" s="23">
        <f>IF(B6L227C13=0,0,B6L227C31/B6L227C13)</f>
        <v>6.5449295330677009</v>
      </c>
      <c r="BZ14" s="16" t="s">
        <v>12828</v>
      </c>
      <c r="CA14" s="23">
        <f>IF(B6L227C18=0,0,B6L227C32/B6L227C18)</f>
        <v>5.2359436264541612</v>
      </c>
      <c r="CB14" s="16" t="s">
        <v>12829</v>
      </c>
      <c r="CC14" s="23">
        <f>IF(B6L227C24=0,0,B6L227C33/B6L227C24)</f>
        <v>1.0908215888446169</v>
      </c>
    </row>
    <row r="15" spans="1:81" x14ac:dyDescent="0.3">
      <c r="A15" s="11">
        <v>228</v>
      </c>
      <c r="B15" s="14" t="s">
        <v>945</v>
      </c>
      <c r="C15" s="11" t="s">
        <v>11988</v>
      </c>
      <c r="D15" s="16" t="s">
        <v>12830</v>
      </c>
      <c r="E15" s="15">
        <f>A1L354C16</f>
        <v>2272.0039999999999</v>
      </c>
      <c r="F15" s="16" t="s">
        <v>12269</v>
      </c>
      <c r="G15" s="24">
        <f>A1L508C5</f>
        <v>2</v>
      </c>
      <c r="H15" s="16" t="s">
        <v>12831</v>
      </c>
      <c r="I15" s="15">
        <f>B6L228C1*B6L228C2</f>
        <v>4544.0079999999998</v>
      </c>
      <c r="J15" s="16" t="s">
        <v>12832</v>
      </c>
      <c r="K15" s="23">
        <f>IF(B6L236C3=0,0,B6L228C3/B6L236C3)</f>
        <v>0.1229323539508852</v>
      </c>
      <c r="L15" s="16" t="s">
        <v>12833</v>
      </c>
      <c r="M15" s="23">
        <f>A1L548C54</f>
        <v>0.5120221590081383</v>
      </c>
      <c r="N15" s="16" t="s">
        <v>12834</v>
      </c>
      <c r="O15" s="23">
        <f>B6L228C1*B6L228C5</f>
        <v>1163.3163933551261</v>
      </c>
      <c r="P15" s="16" t="s">
        <v>12835</v>
      </c>
      <c r="Q15" s="23">
        <f>B3L842C9</f>
        <v>2.0118158150482799</v>
      </c>
      <c r="R15" s="16" t="s">
        <v>12836</v>
      </c>
      <c r="S15" s="17">
        <f>B6L228C6*B6L228C7</f>
        <v>2340.3783180567684</v>
      </c>
      <c r="T15" s="16" t="s">
        <v>12276</v>
      </c>
      <c r="U15" s="23">
        <f>A1L508C7</f>
        <v>0.55000000000000004</v>
      </c>
      <c r="V15" s="16" t="s">
        <v>12837</v>
      </c>
      <c r="W15" s="17">
        <f>B6L228C8*B6L228C9</f>
        <v>1287.2080749312227</v>
      </c>
      <c r="X15" s="16" t="s">
        <v>12838</v>
      </c>
      <c r="Y15" s="23">
        <f>IF(B6L236C10=0,0,B6L228C10/B6L236C10)</f>
        <v>0.21295326418140906</v>
      </c>
      <c r="Z15" s="16" t="s">
        <v>12279</v>
      </c>
      <c r="AA15" s="23">
        <f>A1L508C11</f>
        <v>4.292E-2</v>
      </c>
      <c r="AB15" s="16" t="s">
        <v>12839</v>
      </c>
      <c r="AC15" s="23">
        <f>B6L228C3*B6L228C12</f>
        <v>195.02882335999999</v>
      </c>
      <c r="AD15" s="16" t="s">
        <v>12281</v>
      </c>
      <c r="AE15" s="23">
        <f>A1L508C8</f>
        <v>1.5</v>
      </c>
      <c r="AF15" s="16" t="s">
        <v>12840</v>
      </c>
      <c r="AG15" s="23">
        <f>B6L228C13*B6L228C14</f>
        <v>292.54323504000001</v>
      </c>
      <c r="AH15" s="16" t="s">
        <v>12841</v>
      </c>
      <c r="AI15" s="23">
        <f>IF(B6L236C15=0,0,B6L228C15/B6L236C15)</f>
        <v>0.12685313884812571</v>
      </c>
      <c r="AJ15" s="16" t="s">
        <v>12284</v>
      </c>
      <c r="AK15" s="23">
        <f>A1L528C14</f>
        <v>5.629E-2</v>
      </c>
      <c r="AL15" s="16" t="s">
        <v>12842</v>
      </c>
      <c r="AM15" s="23">
        <f>B6L228C3*B6L228C17</f>
        <v>255.78221031999999</v>
      </c>
      <c r="AN15" s="16" t="s">
        <v>12286</v>
      </c>
      <c r="AO15" s="23">
        <f>A1L508C9</f>
        <v>1.2</v>
      </c>
      <c r="AP15" s="16" t="s">
        <v>12843</v>
      </c>
      <c r="AQ15" s="23">
        <f>B6L228C18*B6L228C19</f>
        <v>306.93865238399997</v>
      </c>
      <c r="AR15" s="16" t="s">
        <v>12844</v>
      </c>
      <c r="AS15" s="23">
        <f>IF(B6L236C20=0,0,B6L228C20/B6L236C20)</f>
        <v>0.1229323539508852</v>
      </c>
      <c r="AT15" s="16" t="s">
        <v>12845</v>
      </c>
      <c r="AU15" s="17">
        <f>A1L243C18</f>
        <v>1805146</v>
      </c>
      <c r="AV15" s="16" t="s">
        <v>12290</v>
      </c>
      <c r="AW15" s="17">
        <f>A1L568C1</f>
        <v>200</v>
      </c>
      <c r="AX15" s="16" t="s">
        <v>12846</v>
      </c>
      <c r="AY15" s="17">
        <f>IF(B6L228C23=0,0,B6L228C22/B6L228C23)</f>
        <v>9025.73</v>
      </c>
      <c r="AZ15" s="16" t="s">
        <v>12292</v>
      </c>
      <c r="BA15" s="23">
        <f>A1L508C10</f>
        <v>0.25</v>
      </c>
      <c r="BB15" s="16" t="s">
        <v>12847</v>
      </c>
      <c r="BC15" s="17">
        <f>B6L228C24*B6L228C25</f>
        <v>2256.4324999999999</v>
      </c>
      <c r="BD15" s="16" t="s">
        <v>12848</v>
      </c>
      <c r="BE15" s="23">
        <f>IF(B6L236C26=0,0,B6L228C26/B6L236C26)</f>
        <v>8.6035341460592732E-2</v>
      </c>
      <c r="BF15" s="16" t="s">
        <v>12849</v>
      </c>
      <c r="BG15" s="17">
        <f>B6L228C3+B6L228C10+B6L228C15+B6L228C20+B6L228C26</f>
        <v>8687.1304623552223</v>
      </c>
      <c r="BH15" s="16" t="s">
        <v>12850</v>
      </c>
      <c r="BI15" s="17">
        <f>B6L238C3*B6L228C4</f>
        <v>19826.808105130596</v>
      </c>
      <c r="BJ15" s="16" t="s">
        <v>12851</v>
      </c>
      <c r="BK15" s="17">
        <f>B6L238C10*B6L228C11</f>
        <v>5616.4574298803873</v>
      </c>
      <c r="BL15" s="16" t="s">
        <v>12852</v>
      </c>
      <c r="BM15" s="17">
        <f>B6L238C15*B6L228C16</f>
        <v>1276.4499058083079</v>
      </c>
      <c r="BN15" s="16" t="s">
        <v>12853</v>
      </c>
      <c r="BO15" s="17">
        <f>B6L238C20*B6L228C21</f>
        <v>1339.2612338853617</v>
      </c>
      <c r="BP15" s="16" t="s">
        <v>12854</v>
      </c>
      <c r="BQ15" s="17">
        <f>B6L238C26*B6L228C27</f>
        <v>9845.461139082523</v>
      </c>
      <c r="BR15" s="16" t="s">
        <v>12855</v>
      </c>
      <c r="BS15" s="15">
        <f>B6L228C29+B6L228C30+B6L228C31+B6L228C32+B6L228C33</f>
        <v>37904.437813787183</v>
      </c>
      <c r="BT15" s="16" t="s">
        <v>12856</v>
      </c>
      <c r="BU15" s="23">
        <f>IF(B6L228C3=0,0,B6L228C29/B6L228C3)</f>
        <v>4.3632863553784667</v>
      </c>
      <c r="BV15" s="16" t="s">
        <v>12857</v>
      </c>
      <c r="BW15" s="23">
        <f>IF(B6L228C8=0,0,B6L228C30/B6L228C8)</f>
        <v>2.3998074954581567</v>
      </c>
      <c r="BX15" s="16" t="s">
        <v>12858</v>
      </c>
      <c r="BY15" s="23">
        <f>IF(B6L228C13=0,0,B6L228C31/B6L228C13)</f>
        <v>6.5449295330677009</v>
      </c>
      <c r="BZ15" s="16" t="s">
        <v>12859</v>
      </c>
      <c r="CA15" s="23">
        <f>IF(B6L228C18=0,0,B6L228C32/B6L228C18)</f>
        <v>5.2359436264541612</v>
      </c>
      <c r="CB15" s="16" t="s">
        <v>12860</v>
      </c>
      <c r="CC15" s="23">
        <f>IF(B6L228C24=0,0,B6L228C33/B6L228C24)</f>
        <v>1.0908215888446169</v>
      </c>
    </row>
    <row r="16" spans="1:81" x14ac:dyDescent="0.3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56.170500000000004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112.34100000000001</v>
      </c>
      <c r="J16" s="16" t="s">
        <v>12863</v>
      </c>
      <c r="K16" s="23">
        <f>IF(B6L236C3=0,0,B6L229C3/B6L236C3)</f>
        <v>3.0392427951703421E-3</v>
      </c>
      <c r="L16" s="16" t="s">
        <v>12864</v>
      </c>
      <c r="M16" s="23">
        <f>A1L549C54</f>
        <v>1.022964167715142</v>
      </c>
      <c r="N16" s="16" t="s">
        <v>12865</v>
      </c>
      <c r="O16" s="23">
        <f>B6L229C1*B6L229C5</f>
        <v>57.460408782643384</v>
      </c>
      <c r="P16" s="16" t="s">
        <v>12866</v>
      </c>
      <c r="Q16" s="23">
        <f>B3L843C9</f>
        <v>1.9333548040794417</v>
      </c>
      <c r="R16" s="16" t="s">
        <v>12867</v>
      </c>
      <c r="S16" s="23">
        <f>B6L229C6*B6L229C7</f>
        <v>111.09135736429214</v>
      </c>
      <c r="T16" s="16" t="s">
        <v>12315</v>
      </c>
      <c r="U16" s="23">
        <f>A1L509C7</f>
        <v>0.55000000000000004</v>
      </c>
      <c r="V16" s="16" t="s">
        <v>12868</v>
      </c>
      <c r="W16" s="23">
        <f>B6L229C8*B6L229C9</f>
        <v>61.10024655036068</v>
      </c>
      <c r="X16" s="16" t="s">
        <v>12869</v>
      </c>
      <c r="Y16" s="23">
        <f>IF(B6L236C10=0,0,B6L229C10/B6L236C10)</f>
        <v>1.0108308981734293E-2</v>
      </c>
      <c r="Z16" s="16" t="s">
        <v>12318</v>
      </c>
      <c r="AA16" s="23">
        <f>A1L509C11</f>
        <v>4.292E-2</v>
      </c>
      <c r="AB16" s="16" t="s">
        <v>12870</v>
      </c>
      <c r="AC16" s="23">
        <f>B6L229C3*B6L229C12</f>
        <v>4.82167572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7.23251358</v>
      </c>
      <c r="AH16" s="16" t="s">
        <v>12872</v>
      </c>
      <c r="AI16" s="23">
        <f>IF(B6L236C15=0,0,B6L229C15/B6L236C15)</f>
        <v>3.1361759203190859E-3</v>
      </c>
      <c r="AJ16" s="16" t="s">
        <v>12323</v>
      </c>
      <c r="AK16" s="23">
        <f>A1L529C14</f>
        <v>5.629E-2</v>
      </c>
      <c r="AL16" s="16" t="s">
        <v>12873</v>
      </c>
      <c r="AM16" s="23">
        <f>B6L229C3*B6L229C17</f>
        <v>6.3236748900000004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7.5884098680000003</v>
      </c>
      <c r="AR16" s="16" t="s">
        <v>12875</v>
      </c>
      <c r="AS16" s="23">
        <f>IF(B6L236C20=0,0,B6L229C20/B6L236C20)</f>
        <v>3.0392427951703425E-3</v>
      </c>
      <c r="AT16" s="16" t="s">
        <v>12876</v>
      </c>
      <c r="AU16" s="17">
        <f>A1L244C18</f>
        <v>135069</v>
      </c>
      <c r="AV16" s="16" t="s">
        <v>12329</v>
      </c>
      <c r="AW16" s="17">
        <f>A1L569C1</f>
        <v>200</v>
      </c>
      <c r="AX16" s="16" t="s">
        <v>12877</v>
      </c>
      <c r="AY16" s="23">
        <f>IF(B6L229C23=0,0,B6L229C22/B6L229C23)</f>
        <v>675.34500000000003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168.83625000000001</v>
      </c>
      <c r="BD16" s="16" t="s">
        <v>12879</v>
      </c>
      <c r="BE16" s="23">
        <f>IF(B6L236C26=0,0,B6L229C26/B6L236C26)</f>
        <v>6.4375444067908093E-3</v>
      </c>
      <c r="BF16" s="16" t="s">
        <v>12880</v>
      </c>
      <c r="BG16" s="23">
        <f>B6L229C3+B6L229C10+B6L229C15+B6L229C20+B6L229C26</f>
        <v>357.09841999836067</v>
      </c>
      <c r="BH16" s="16" t="s">
        <v>12881</v>
      </c>
      <c r="BI16" s="17">
        <f>B6L238C3*B6L229C4</f>
        <v>490.17595244957243</v>
      </c>
      <c r="BJ16" s="16" t="s">
        <v>12882</v>
      </c>
      <c r="BK16" s="17">
        <f>B6L238C10*B6L229C11</f>
        <v>266.59787208344903</v>
      </c>
      <c r="BL16" s="16" t="s">
        <v>12883</v>
      </c>
      <c r="BM16" s="17">
        <f>B6L238C15*B6L229C16</f>
        <v>31.557527818703466</v>
      </c>
      <c r="BN16" s="16" t="s">
        <v>12884</v>
      </c>
      <c r="BO16" s="17">
        <f>B6L238C20*B6L229C21</f>
        <v>33.11040523606372</v>
      </c>
      <c r="BP16" s="16" t="s">
        <v>12885</v>
      </c>
      <c r="BQ16" s="17">
        <f>B6L238C26*B6L229C27</f>
        <v>736.68090591826785</v>
      </c>
      <c r="BR16" s="16" t="s">
        <v>12886</v>
      </c>
      <c r="BS16" s="15">
        <f>B6L229C29+B6L229C30+B6L229C31+B6L229C32+B6L229C33</f>
        <v>1558.1226635060566</v>
      </c>
      <c r="BT16" s="16" t="s">
        <v>12887</v>
      </c>
      <c r="BU16" s="23">
        <f>IF(B6L229C3=0,0,B6L229C29/B6L229C3)</f>
        <v>4.3632863553784675</v>
      </c>
      <c r="BV16" s="16" t="s">
        <v>12888</v>
      </c>
      <c r="BW16" s="23">
        <f>IF(B6L229C8=0,0,B6L229C30/B6L229C8)</f>
        <v>2.3998074954581572</v>
      </c>
      <c r="BX16" s="16" t="s">
        <v>12889</v>
      </c>
      <c r="BY16" s="23">
        <f>IF(B6L229C13=0,0,B6L229C31/B6L229C13)</f>
        <v>6.5449295330677</v>
      </c>
      <c r="BZ16" s="16" t="s">
        <v>12890</v>
      </c>
      <c r="CA16" s="23">
        <f>IF(B6L229C18=0,0,B6L229C32/B6L229C18)</f>
        <v>5.2359436264541612</v>
      </c>
      <c r="CB16" s="16" t="s">
        <v>12891</v>
      </c>
      <c r="CC16" s="23">
        <f>IF(B6L229C24=0,0,B6L229C33/B6L229C24)</f>
        <v>1.0908215888446169</v>
      </c>
    </row>
    <row r="17" spans="1:81" x14ac:dyDescent="0.3">
      <c r="A17" s="11">
        <v>230</v>
      </c>
      <c r="B17" s="14" t="s">
        <v>945</v>
      </c>
      <c r="C17" s="11" t="s">
        <v>11990</v>
      </c>
      <c r="D17" s="16" t="s">
        <v>12892</v>
      </c>
      <c r="E17" s="21">
        <f>A1L355C16</f>
        <v>13.6465</v>
      </c>
      <c r="F17" s="16" t="s">
        <v>12347</v>
      </c>
      <c r="G17" s="24">
        <f>A1L510C5</f>
        <v>2</v>
      </c>
      <c r="H17" s="16" t="s">
        <v>12893</v>
      </c>
      <c r="I17" s="21">
        <f>B6L230C1*B6L230C2</f>
        <v>27.292999999999999</v>
      </c>
      <c r="J17" s="16" t="s">
        <v>12894</v>
      </c>
      <c r="K17" s="23">
        <f>IF(B6L236C3=0,0,B6L230C3/B6L236C3)</f>
        <v>7.3837738322236879E-4</v>
      </c>
      <c r="L17" s="16" t="s">
        <v>12895</v>
      </c>
      <c r="M17" s="23">
        <f>A1L550C54</f>
        <v>0.5291985157064929</v>
      </c>
      <c r="N17" s="16" t="s">
        <v>12896</v>
      </c>
      <c r="O17" s="23">
        <f>B6L230C1*B6L230C5</f>
        <v>7.2217075445886554</v>
      </c>
      <c r="P17" s="16" t="s">
        <v>12897</v>
      </c>
      <c r="Q17" s="23">
        <f>B3L844C9</f>
        <v>1.9832046525619171</v>
      </c>
      <c r="R17" s="16" t="s">
        <v>12898</v>
      </c>
      <c r="S17" s="23">
        <f>B6L230C6*B6L230C7</f>
        <v>14.322124001869719</v>
      </c>
      <c r="T17" s="16" t="s">
        <v>12354</v>
      </c>
      <c r="U17" s="23">
        <f>A1L510C7</f>
        <v>0.55000000000000004</v>
      </c>
      <c r="V17" s="16" t="s">
        <v>12899</v>
      </c>
      <c r="W17" s="23">
        <f>B6L230C8*B6L230C9</f>
        <v>7.8771682010283461</v>
      </c>
      <c r="X17" s="16" t="s">
        <v>12900</v>
      </c>
      <c r="Y17" s="23">
        <f>IF(B6L236C10=0,0,B6L230C10/B6L236C10)</f>
        <v>1.3031837770320184E-3</v>
      </c>
      <c r="Z17" s="16" t="s">
        <v>12357</v>
      </c>
      <c r="AA17" s="23">
        <f>A1L510C11</f>
        <v>4.292E-2</v>
      </c>
      <c r="AB17" s="16" t="s">
        <v>12901</v>
      </c>
      <c r="AC17" s="23">
        <f>B6L230C3*B6L230C12</f>
        <v>1.17141556</v>
      </c>
      <c r="AD17" s="16" t="s">
        <v>12359</v>
      </c>
      <c r="AE17" s="23">
        <f>A1L510C8</f>
        <v>1.5</v>
      </c>
      <c r="AF17" s="16" t="s">
        <v>12902</v>
      </c>
      <c r="AG17" s="23">
        <f>B6L230C13*B6L230C14</f>
        <v>1.7571233400000001</v>
      </c>
      <c r="AH17" s="16" t="s">
        <v>12903</v>
      </c>
      <c r="AI17" s="23">
        <f>IF(B6L236C15=0,0,B6L230C15/B6L236C15)</f>
        <v>7.6192707375997027E-4</v>
      </c>
      <c r="AJ17" s="16" t="s">
        <v>12362</v>
      </c>
      <c r="AK17" s="23">
        <f>A1L530C14</f>
        <v>5.629E-2</v>
      </c>
      <c r="AL17" s="16" t="s">
        <v>12904</v>
      </c>
      <c r="AM17" s="23">
        <f>B6L230C3*B6L230C17</f>
        <v>1.5363229699999998</v>
      </c>
      <c r="AN17" s="16" t="s">
        <v>12364</v>
      </c>
      <c r="AO17" s="23">
        <f>A1L510C9</f>
        <v>1.2</v>
      </c>
      <c r="AP17" s="16" t="s">
        <v>12905</v>
      </c>
      <c r="AQ17" s="23">
        <f>B6L230C18*B6L230C19</f>
        <v>1.8435875639999997</v>
      </c>
      <c r="AR17" s="16" t="s">
        <v>12906</v>
      </c>
      <c r="AS17" s="23">
        <f>IF(B6L236C20=0,0,B6L230C20/B6L236C20)</f>
        <v>7.3837738322236879E-4</v>
      </c>
      <c r="AT17" s="16" t="s">
        <v>12907</v>
      </c>
      <c r="AU17" s="17">
        <f>A1L245C18</f>
        <v>39557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197.785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49.446249999999999</v>
      </c>
      <c r="BD17" s="16" t="s">
        <v>12910</v>
      </c>
      <c r="BE17" s="23">
        <f>IF(B6L236C26=0,0,B6L230C26/B6L236C26)</f>
        <v>1.8853322679476714E-3</v>
      </c>
      <c r="BF17" s="16" t="s">
        <v>12911</v>
      </c>
      <c r="BG17" s="23">
        <f>B6L230C3+B6L230C10+B6L230C15+B6L230C20+B6L230C26</f>
        <v>88.217129105028334</v>
      </c>
      <c r="BH17" s="16" t="s">
        <v>12912</v>
      </c>
      <c r="BI17" s="17">
        <f>B6L238C3*B6L230C4</f>
        <v>119.08717449734449</v>
      </c>
      <c r="BJ17" s="16" t="s">
        <v>12913</v>
      </c>
      <c r="BK17" s="17">
        <f>B6L238C10*B6L230C11</f>
        <v>34.370340530568129</v>
      </c>
      <c r="BL17" s="16" t="s">
        <v>12914</v>
      </c>
      <c r="BM17" s="17">
        <f>B6L238C15*B6L230C16</f>
        <v>7.6668322941390397</v>
      </c>
      <c r="BN17" s="16" t="s">
        <v>12915</v>
      </c>
      <c r="BO17" s="17">
        <f>B6L238C20*B6L230C21</f>
        <v>8.0441004629466253</v>
      </c>
      <c r="BP17" s="16" t="s">
        <v>12916</v>
      </c>
      <c r="BQ17" s="17">
        <f>B6L238C26*B6L230C27</f>
        <v>215.74814794963257</v>
      </c>
      <c r="BR17" s="16" t="s">
        <v>12917</v>
      </c>
      <c r="BS17" s="15">
        <f>B6L230C29+B6L230C30+B6L230C31+B6L230C32+B6L230C33</f>
        <v>384.91659573463085</v>
      </c>
      <c r="BT17" s="16" t="s">
        <v>12918</v>
      </c>
      <c r="BU17" s="23">
        <f>IF(B6L230C3=0,0,B6L230C29/B6L230C3)</f>
        <v>4.3632863553784667</v>
      </c>
      <c r="BV17" s="16" t="s">
        <v>12919</v>
      </c>
      <c r="BW17" s="23">
        <f>IF(B6L230C8=0,0,B6L230C30/B6L230C8)</f>
        <v>2.3998074954581572</v>
      </c>
      <c r="BX17" s="16" t="s">
        <v>12920</v>
      </c>
      <c r="BY17" s="23">
        <f>IF(B6L230C13=0,0,B6L230C31/B6L230C13)</f>
        <v>6.5449295330677009</v>
      </c>
      <c r="BZ17" s="16" t="s">
        <v>12921</v>
      </c>
      <c r="CA17" s="23">
        <f>IF(B6L230C18=0,0,B6L230C32/B6L230C18)</f>
        <v>5.2359436264541603</v>
      </c>
      <c r="CB17" s="16" t="s">
        <v>12922</v>
      </c>
      <c r="CC17" s="23">
        <f>IF(B6L230C24=0,0,B6L230C33/B6L230C24)</f>
        <v>1.0908215888446169</v>
      </c>
    </row>
    <row r="18" spans="1:81" x14ac:dyDescent="0.3">
      <c r="A18" s="11">
        <v>231</v>
      </c>
      <c r="B18" s="14" t="s">
        <v>945</v>
      </c>
      <c r="C18" s="11" t="s">
        <v>10690</v>
      </c>
      <c r="D18" s="16" t="s">
        <v>12923</v>
      </c>
      <c r="E18" s="15">
        <f>A1L357C16</f>
        <v>4606.4669999999996</v>
      </c>
      <c r="F18" s="16" t="s">
        <v>12386</v>
      </c>
      <c r="G18" s="24">
        <f>A1L511C5</f>
        <v>1</v>
      </c>
      <c r="H18" s="16" t="s">
        <v>12924</v>
      </c>
      <c r="I18" s="15">
        <f>B6L231C1*B6L231C2</f>
        <v>4606.4669999999996</v>
      </c>
      <c r="J18" s="16" t="s">
        <v>12925</v>
      </c>
      <c r="K18" s="23">
        <f>IF(B6L236C3=0,0,B6L231C3/B6L236C3)</f>
        <v>0.12462210271352345</v>
      </c>
      <c r="L18" s="16" t="s">
        <v>12926</v>
      </c>
      <c r="M18" s="23">
        <f>A1L551C54</f>
        <v>0.19184734683131807</v>
      </c>
      <c r="N18" s="16" t="s">
        <v>12927</v>
      </c>
      <c r="O18" s="23">
        <f>B6L231C1*B6L231C5</f>
        <v>883.73847221602125</v>
      </c>
      <c r="P18" s="16" t="s">
        <v>12928</v>
      </c>
      <c r="Q18" s="23">
        <f>B3L845C9</f>
        <v>1.0934691757737101</v>
      </c>
      <c r="R18" s="16" t="s">
        <v>12929</v>
      </c>
      <c r="S18" s="23">
        <f>B6L231C6*B6L231C7</f>
        <v>966.34077881357052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531.48742834746383</v>
      </c>
      <c r="X18" s="16" t="s">
        <v>12931</v>
      </c>
      <c r="Y18" s="23">
        <f>IF(B6L236C10=0,0,B6L231C10/B6L236C10)</f>
        <v>8.7928272780624581E-2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150.44721221999998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225.67081832999997</v>
      </c>
      <c r="AH18" s="16" t="s">
        <v>12934</v>
      </c>
      <c r="AI18" s="23">
        <f>IF(B6L236C15=0,0,B6L231C15/B6L236C15)</f>
        <v>9.7855797785484269E-2</v>
      </c>
      <c r="AJ18" s="16" t="s">
        <v>12401</v>
      </c>
      <c r="AK18" s="23">
        <f>A1L531C14</f>
        <v>5.629E-2</v>
      </c>
      <c r="AL18" s="16" t="s">
        <v>12935</v>
      </c>
      <c r="AM18" s="23">
        <f>B6L231C3*B6L231C17</f>
        <v>259.29802742999999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311.15763291599995</v>
      </c>
      <c r="AR18" s="16" t="s">
        <v>12937</v>
      </c>
      <c r="AS18" s="23">
        <f>IF(B6L236C20=0,0,B6L231C20/B6L236C20)</f>
        <v>0.12462210271352346</v>
      </c>
      <c r="AT18" s="16" t="s">
        <v>12938</v>
      </c>
      <c r="AU18" s="17">
        <f>A1L246C18</f>
        <v>3328699.5</v>
      </c>
      <c r="AV18" s="16" t="s">
        <v>12407</v>
      </c>
      <c r="AW18" s="17">
        <f>A1L571C1</f>
        <v>200</v>
      </c>
      <c r="AX18" s="16" t="s">
        <v>12939</v>
      </c>
      <c r="AY18" s="17">
        <f>IF(B6L231C23=0,0,B6L231C22/B6L231C23)</f>
        <v>16643.497500000001</v>
      </c>
      <c r="AZ18" s="16" t="s">
        <v>12409</v>
      </c>
      <c r="BA18" s="23">
        <f>A1L511C10</f>
        <v>0.25</v>
      </c>
      <c r="BB18" s="16" t="s">
        <v>12940</v>
      </c>
      <c r="BC18" s="17">
        <f>B6L231C24*B6L231C25</f>
        <v>4160.8743750000003</v>
      </c>
      <c r="BD18" s="16" t="s">
        <v>12941</v>
      </c>
      <c r="BE18" s="23">
        <f>IF(B6L236C26=0,0,B6L231C26/B6L236C26)</f>
        <v>0.15864965941935133</v>
      </c>
      <c r="BF18" s="16" t="s">
        <v>12942</v>
      </c>
      <c r="BG18" s="17">
        <f>B6L231C3+B6L231C10+B6L231C15+B6L231C20+B6L231C26</f>
        <v>9835.6572545934632</v>
      </c>
      <c r="BH18" s="16" t="s">
        <v>12943</v>
      </c>
      <c r="BI18" s="17">
        <f>B6L238C3*B6L231C4</f>
        <v>20099.33460760118</v>
      </c>
      <c r="BJ18" s="16" t="s">
        <v>12944</v>
      </c>
      <c r="BK18" s="17">
        <f>B6L238C10*B6L231C11</f>
        <v>2319.03184416368</v>
      </c>
      <c r="BL18" s="16" t="s">
        <v>12945</v>
      </c>
      <c r="BM18" s="17">
        <f>B6L238C15*B6L231C16</f>
        <v>984.66640242638175</v>
      </c>
      <c r="BN18" s="16" t="s">
        <v>12946</v>
      </c>
      <c r="BO18" s="17">
        <f>B6L238C20*B6L231C21</f>
        <v>1357.6698540742445</v>
      </c>
      <c r="BP18" s="16" t="s">
        <v>12947</v>
      </c>
      <c r="BQ18" s="17">
        <f>B6L238C26*B6L231C27</f>
        <v>18155.086386881412</v>
      </c>
      <c r="BR18" s="16" t="s">
        <v>12948</v>
      </c>
      <c r="BS18" s="15">
        <f>B6L231C29+B6L231C30+B6L231C31+B6L231C32+B6L231C33</f>
        <v>42915.789095146902</v>
      </c>
      <c r="BT18" s="16" t="s">
        <v>12949</v>
      </c>
      <c r="BU18" s="23">
        <f>IF(B6L231C3=0,0,B6L231C29/B6L231C3)</f>
        <v>4.3632863553784675</v>
      </c>
      <c r="BV18" s="16" t="s">
        <v>12950</v>
      </c>
      <c r="BW18" s="23">
        <f>IF(B6L231C8=0,0,B6L231C30/B6L231C8)</f>
        <v>2.3998074954581576</v>
      </c>
      <c r="BX18" s="16" t="s">
        <v>12951</v>
      </c>
      <c r="BY18" s="23">
        <f>IF(B6L231C13=0,0,B6L231C31/B6L231C13)</f>
        <v>6.5449295330677009</v>
      </c>
      <c r="BZ18" s="16" t="s">
        <v>12952</v>
      </c>
      <c r="CA18" s="23">
        <f>IF(B6L231C18=0,0,B6L231C32/B6L231C18)</f>
        <v>5.2359436264541603</v>
      </c>
      <c r="CB18" s="16" t="s">
        <v>12953</v>
      </c>
      <c r="CC18" s="23">
        <f>IF(B6L231C24=0,0,B6L231C33/B6L231C24)</f>
        <v>1.0908215888446169</v>
      </c>
    </row>
    <row r="19" spans="1:81" x14ac:dyDescent="0.3">
      <c r="A19" s="11">
        <v>232</v>
      </c>
      <c r="B19" s="14" t="s">
        <v>945</v>
      </c>
      <c r="C19" s="11" t="s">
        <v>621</v>
      </c>
      <c r="D19" s="16" t="s">
        <v>12954</v>
      </c>
      <c r="E19" s="15">
        <f>A1L358C16</f>
        <v>1046.4575</v>
      </c>
      <c r="F19" s="16" t="s">
        <v>12425</v>
      </c>
      <c r="G19" s="24">
        <f>A1L512C5</f>
        <v>2</v>
      </c>
      <c r="H19" s="16" t="s">
        <v>12955</v>
      </c>
      <c r="I19" s="15">
        <f>B6L232C1*B6L232C2</f>
        <v>2092.915</v>
      </c>
      <c r="J19" s="16" t="s">
        <v>12956</v>
      </c>
      <c r="K19" s="23">
        <f>IF(B6L236C3=0,0,B6L232C3/B6L236C3)</f>
        <v>5.6621151980612031E-2</v>
      </c>
      <c r="L19" s="16" t="s">
        <v>12957</v>
      </c>
      <c r="M19" s="23">
        <f>A1L552C54</f>
        <v>0.16221041316980195</v>
      </c>
      <c r="N19" s="16" t="s">
        <v>12958</v>
      </c>
      <c r="O19" s="23">
        <f>B6L232C1*B6L232C5</f>
        <v>169.74630343963801</v>
      </c>
      <c r="P19" s="16" t="s">
        <v>12959</v>
      </c>
      <c r="Q19" s="23">
        <f>B3L846C9</f>
        <v>1.2692385789856042</v>
      </c>
      <c r="R19" s="16" t="s">
        <v>12960</v>
      </c>
      <c r="S19" s="23">
        <f>B6L232C6*B6L232C7</f>
        <v>215.44855696578534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118.49670633118195</v>
      </c>
      <c r="X19" s="16" t="s">
        <v>12962</v>
      </c>
      <c r="Y19" s="23">
        <f>IF(B6L236C10=0,0,B6L232C10/B6L236C10)</f>
        <v>1.960387050036129E-2</v>
      </c>
      <c r="Z19" s="16" t="s">
        <v>12435</v>
      </c>
      <c r="AA19" s="23">
        <f>A1L512C11</f>
        <v>4.292E-2</v>
      </c>
      <c r="AB19" s="16" t="s">
        <v>12963</v>
      </c>
      <c r="AC19" s="23">
        <f>B6L232C3*B6L232C12</f>
        <v>89.827911799999995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134.7418677</v>
      </c>
      <c r="AH19" s="16" t="s">
        <v>12965</v>
      </c>
      <c r="AI19" s="23">
        <f>IF(B6L236C15=0,0,B6L232C15/B6L236C15)</f>
        <v>5.8427017974511705E-2</v>
      </c>
      <c r="AJ19" s="16" t="s">
        <v>12440</v>
      </c>
      <c r="AK19" s="23">
        <f>A1L532C14</f>
        <v>5.629E-2</v>
      </c>
      <c r="AL19" s="16" t="s">
        <v>12966</v>
      </c>
      <c r="AM19" s="23">
        <f>B6L232C3*B6L232C17</f>
        <v>117.81018535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141.37222241999999</v>
      </c>
      <c r="AR19" s="16" t="s">
        <v>12968</v>
      </c>
      <c r="AS19" s="23">
        <f>IF(B6L236C20=0,0,B6L232C20/B6L236C20)</f>
        <v>5.6621151980612031E-2</v>
      </c>
      <c r="AT19" s="16" t="s">
        <v>12969</v>
      </c>
      <c r="AU19" s="17">
        <f>A1L247C18</f>
        <v>1265778</v>
      </c>
      <c r="AV19" s="16" t="s">
        <v>12446</v>
      </c>
      <c r="AW19" s="17">
        <f>A1L572C1</f>
        <v>200</v>
      </c>
      <c r="AX19" s="16" t="s">
        <v>12970</v>
      </c>
      <c r="AY19" s="17">
        <f>IF(B6L232C23=0,0,B6L232C22/B6L232C23)</f>
        <v>6328.89</v>
      </c>
      <c r="AZ19" s="16" t="s">
        <v>12448</v>
      </c>
      <c r="BA19" s="23">
        <f>A1L512C10</f>
        <v>0.25</v>
      </c>
      <c r="BB19" s="16" t="s">
        <v>12971</v>
      </c>
      <c r="BC19" s="17">
        <f>B6L232C24*B6L232C25</f>
        <v>1582.2225000000001</v>
      </c>
      <c r="BD19" s="16" t="s">
        <v>12972</v>
      </c>
      <c r="BE19" s="23">
        <f>IF(B6L236C26=0,0,B6L232C26/B6L236C26)</f>
        <v>6.0328440161242454E-2</v>
      </c>
      <c r="BF19" s="16" t="s">
        <v>12973</v>
      </c>
      <c r="BG19" s="17">
        <f>B6L232C3+B6L232C10+B6L232C15+B6L232C20+B6L232C26</f>
        <v>4069.7482964511819</v>
      </c>
      <c r="BH19" s="16" t="s">
        <v>12974</v>
      </c>
      <c r="BI19" s="17">
        <f>B6L238C3*B6L232C4</f>
        <v>9131.9874624669246</v>
      </c>
      <c r="BJ19" s="16" t="s">
        <v>12975</v>
      </c>
      <c r="BK19" s="17">
        <f>B6L238C10*B6L232C11</f>
        <v>517.03506189213545</v>
      </c>
      <c r="BL19" s="16" t="s">
        <v>12976</v>
      </c>
      <c r="BM19" s="17">
        <f>B6L238C15*B6L232C16</f>
        <v>587.91735283362061</v>
      </c>
      <c r="BN19" s="16" t="s">
        <v>12977</v>
      </c>
      <c r="BO19" s="17">
        <f>B6L238C20*B6L232C21</f>
        <v>616.84748911471581</v>
      </c>
      <c r="BP19" s="16" t="s">
        <v>12978</v>
      </c>
      <c r="BQ19" s="17">
        <f>B6L238C26*B6L232C27</f>
        <v>6903.6898454228076</v>
      </c>
      <c r="BR19" s="16" t="s">
        <v>12979</v>
      </c>
      <c r="BS19" s="15">
        <f>B6L232C29+B6L232C30+B6L232C31+B6L232C32+B6L232C33</f>
        <v>17757.477211730205</v>
      </c>
      <c r="BT19" s="16" t="s">
        <v>12980</v>
      </c>
      <c r="BU19" s="23">
        <f>IF(B6L232C3=0,0,B6L232C29/B6L232C3)</f>
        <v>4.3632863553784675</v>
      </c>
      <c r="BV19" s="16" t="s">
        <v>12981</v>
      </c>
      <c r="BW19" s="23">
        <f>IF(B6L232C8=0,0,B6L232C30/B6L232C8)</f>
        <v>2.3998074954581572</v>
      </c>
      <c r="BX19" s="16" t="s">
        <v>12982</v>
      </c>
      <c r="BY19" s="23">
        <f>IF(B6L232C13=0,0,B6L232C31/B6L232C13)</f>
        <v>6.5449295330677009</v>
      </c>
      <c r="BZ19" s="16" t="s">
        <v>12983</v>
      </c>
      <c r="CA19" s="23">
        <f>IF(B6L232C18=0,0,B6L232C32/B6L232C18)</f>
        <v>5.2359436264541603</v>
      </c>
      <c r="CB19" s="16" t="s">
        <v>12984</v>
      </c>
      <c r="CC19" s="23">
        <f>IF(B6L232C24=0,0,B6L232C33/B6L232C24)</f>
        <v>1.0908215888446169</v>
      </c>
    </row>
    <row r="20" spans="1:81" x14ac:dyDescent="0.3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0.98649999999999993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1.9729999999999999</v>
      </c>
      <c r="J20" s="16" t="s">
        <v>12987</v>
      </c>
      <c r="K20" s="23">
        <f>IF(B6L236C3=0,0,B6L233C3/B6L236C3)</f>
        <v>5.3377004253754942E-5</v>
      </c>
      <c r="L20" s="16" t="s">
        <v>12988</v>
      </c>
      <c r="M20" s="23">
        <f>A1L553C54</f>
        <v>0.98976780794962604</v>
      </c>
      <c r="N20" s="16" t="s">
        <v>12989</v>
      </c>
      <c r="O20" s="23">
        <f>B6L233C1*B6L233C5</f>
        <v>0.97640594254230606</v>
      </c>
      <c r="P20" s="16" t="s">
        <v>12990</v>
      </c>
      <c r="Q20" s="23">
        <f>B3L847C9</f>
        <v>2.677173913043478</v>
      </c>
      <c r="R20" s="16" t="s">
        <v>12991</v>
      </c>
      <c r="S20" s="23">
        <f>B6L233C6*B6L233C7</f>
        <v>2.6140085179148906</v>
      </c>
      <c r="T20" s="16" t="s">
        <v>12471</v>
      </c>
      <c r="U20" s="23">
        <f>A1L513C7</f>
        <v>0.55000000000000004</v>
      </c>
      <c r="V20" s="16" t="s">
        <v>12992</v>
      </c>
      <c r="W20" s="23">
        <f>B6L233C8*B6L233C9</f>
        <v>1.43770468485319</v>
      </c>
      <c r="X20" s="16" t="s">
        <v>12993</v>
      </c>
      <c r="Y20" s="23">
        <f>IF(B6L236C10=0,0,B6L233C10/B6L236C10)</f>
        <v>2.3785113808018148E-4</v>
      </c>
      <c r="Z20" s="16" t="s">
        <v>12474</v>
      </c>
      <c r="AA20" s="23">
        <f>A1L513C11</f>
        <v>4.292E-2</v>
      </c>
      <c r="AB20" s="16" t="s">
        <v>12994</v>
      </c>
      <c r="AC20" s="23">
        <f>B6L233C3*B6L233C12</f>
        <v>8.4681159999999991E-2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0.12702173999999999</v>
      </c>
      <c r="AH20" s="16" t="s">
        <v>12996</v>
      </c>
      <c r="AI20" s="23">
        <f>IF(B6L236C15=0,0,B6L233C15/B6L236C15)</f>
        <v>5.5079401917283593E-5</v>
      </c>
      <c r="AJ20" s="16" t="s">
        <v>12479</v>
      </c>
      <c r="AK20" s="23">
        <f>A1L533C14</f>
        <v>5.629E-2</v>
      </c>
      <c r="AL20" s="16" t="s">
        <v>12997</v>
      </c>
      <c r="AM20" s="23">
        <f>B6L233C3*B6L233C17</f>
        <v>0.11106016999999999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0.13327220399999998</v>
      </c>
      <c r="AR20" s="16" t="s">
        <v>12999</v>
      </c>
      <c r="AS20" s="23">
        <f>IF(B6L236C20=0,0,B6L233C20/B6L236C20)</f>
        <v>5.3377004253754942E-5</v>
      </c>
      <c r="AT20" s="16" t="s">
        <v>13000</v>
      </c>
      <c r="AU20" s="17">
        <f>A1L248C18</f>
        <v>1231.5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6.1574999999999998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1.5393749999999999</v>
      </c>
      <c r="BD20" s="16" t="s">
        <v>13003</v>
      </c>
      <c r="BE20" s="23">
        <f>IF(B6L236C26=0,0,B6L233C26/B6L236C26)</f>
        <v>5.8694711125149967E-5</v>
      </c>
      <c r="BF20" s="16" t="s">
        <v>13004</v>
      </c>
      <c r="BG20" s="23">
        <f>B6L233C3+B6L233C10+B6L233C15+B6L233C20+B6L233C26</f>
        <v>5.2103736288531897</v>
      </c>
      <c r="BH20" s="16" t="s">
        <v>13005</v>
      </c>
      <c r="BI20" s="17">
        <f>B6L238C3*B6L233C4</f>
        <v>8.608763979161715</v>
      </c>
      <c r="BJ20" s="16" t="s">
        <v>13006</v>
      </c>
      <c r="BK20" s="17">
        <f>B6L238C10*B6L233C11</f>
        <v>6.2731172344836228</v>
      </c>
      <c r="BL20" s="16" t="s">
        <v>13007</v>
      </c>
      <c r="BM20" s="17">
        <f>B6L238C15*B6L233C16</f>
        <v>0.55423222497843116</v>
      </c>
      <c r="BN20" s="16" t="s">
        <v>13008</v>
      </c>
      <c r="BO20" s="17">
        <f>B6L238C20*B6L233C21</f>
        <v>0.58150478926441551</v>
      </c>
      <c r="BP20" s="16" t="s">
        <v>13009</v>
      </c>
      <c r="BQ20" s="17">
        <f>B6L238C26*B6L233C27</f>
        <v>6.7167339333107288</v>
      </c>
      <c r="BR20" s="16" t="s">
        <v>13010</v>
      </c>
      <c r="BS20" s="15">
        <f>B6L233C29+B6L233C30+B6L233C31+B6L233C32+B6L233C33</f>
        <v>22.734352161198913</v>
      </c>
      <c r="BT20" s="16" t="s">
        <v>13011</v>
      </c>
      <c r="BU20" s="23">
        <f>IF(B6L233C3=0,0,B6L233C29/B6L233C3)</f>
        <v>4.3632863553784667</v>
      </c>
      <c r="BV20" s="16" t="s">
        <v>13012</v>
      </c>
      <c r="BW20" s="23">
        <f>IF(B6L233C8=0,0,B6L233C30/B6L233C8)</f>
        <v>2.3998074954581572</v>
      </c>
      <c r="BX20" s="16" t="s">
        <v>13013</v>
      </c>
      <c r="BY20" s="23">
        <f>IF(B6L233C13=0,0,B6L233C31/B6L233C13)</f>
        <v>6.5449295330677</v>
      </c>
      <c r="BZ20" s="16" t="s">
        <v>13014</v>
      </c>
      <c r="CA20" s="23">
        <f>IF(B6L233C18=0,0,B6L233C32/B6L233C18)</f>
        <v>5.2359436264541603</v>
      </c>
      <c r="CB20" s="16" t="s">
        <v>13015</v>
      </c>
      <c r="CC20" s="23">
        <f>IF(B6L233C24=0,0,B6L233C33/B6L233C24)</f>
        <v>1.0908215888446169</v>
      </c>
    </row>
    <row r="21" spans="1:81" x14ac:dyDescent="0.3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471.154</v>
      </c>
      <c r="F21" s="16" t="s">
        <v>12503</v>
      </c>
      <c r="G21" s="24">
        <f>A1L514C5</f>
        <v>2</v>
      </c>
      <c r="H21" s="16" t="s">
        <v>13017</v>
      </c>
      <c r="I21" s="21">
        <f>B6L234C1*B6L234C2</f>
        <v>942.30799999999999</v>
      </c>
      <c r="J21" s="16" t="s">
        <v>13018</v>
      </c>
      <c r="K21" s="23">
        <f>IF(B6L236C3=0,0,B6L234C3/B6L236C3)</f>
        <v>2.5492943803521195E-2</v>
      </c>
      <c r="L21" s="16" t="s">
        <v>13019</v>
      </c>
      <c r="M21" s="23">
        <f>A1L554C54</f>
        <v>0.45224822267743103</v>
      </c>
      <c r="N21" s="16" t="s">
        <v>13020</v>
      </c>
      <c r="O21" s="23">
        <f>B6L234C1*B6L234C5</f>
        <v>213.07855910736234</v>
      </c>
      <c r="P21" s="16" t="s">
        <v>13021</v>
      </c>
      <c r="Q21" s="23">
        <f>B3L848C9</f>
        <v>1.9507697631095775</v>
      </c>
      <c r="R21" s="16" t="s">
        <v>13022</v>
      </c>
      <c r="S21" s="23">
        <f>B6L234C6*B6L234C7</f>
        <v>415.66721027359932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228.61696565047964</v>
      </c>
      <c r="X21" s="16" t="s">
        <v>13024</v>
      </c>
      <c r="Y21" s="23">
        <f>IF(B6L236C10=0,0,B6L234C10/B6L236C10)</f>
        <v>3.7821957483540496E-2</v>
      </c>
      <c r="Z21" s="16" t="s">
        <v>12513</v>
      </c>
      <c r="AA21" s="23">
        <f>A1L514C11</f>
        <v>4.292E-2</v>
      </c>
      <c r="AB21" s="16" t="s">
        <v>13025</v>
      </c>
      <c r="AC21" s="23">
        <f>B6L234C3*B6L234C12</f>
        <v>40.443859359999998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60.665789039999993</v>
      </c>
      <c r="AH21" s="16" t="s">
        <v>13027</v>
      </c>
      <c r="AI21" s="23">
        <f>IF(B6L236C15=0,0,B6L234C15/B6L236C15)</f>
        <v>2.6306011688733737E-2</v>
      </c>
      <c r="AJ21" s="16" t="s">
        <v>12518</v>
      </c>
      <c r="AK21" s="23">
        <f>A1L534C14</f>
        <v>5.629E-2</v>
      </c>
      <c r="AL21" s="16" t="s">
        <v>13028</v>
      </c>
      <c r="AM21" s="23">
        <f>B6L234C3*B6L234C17</f>
        <v>53.042517320000002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63.651020783999996</v>
      </c>
      <c r="AR21" s="16" t="s">
        <v>13030</v>
      </c>
      <c r="AS21" s="23">
        <f>IF(B6L236C20=0,0,B6L234C20/B6L236C20)</f>
        <v>2.5492943803521195E-2</v>
      </c>
      <c r="AT21" s="16" t="s">
        <v>13031</v>
      </c>
      <c r="AU21" s="17">
        <f>A1L249C18</f>
        <v>727265.5</v>
      </c>
      <c r="AV21" s="16" t="s">
        <v>12524</v>
      </c>
      <c r="AW21" s="17">
        <f>A1L574C1</f>
        <v>200</v>
      </c>
      <c r="AX21" s="16" t="s">
        <v>13032</v>
      </c>
      <c r="AY21" s="17">
        <f>IF(B6L234C23=0,0,B6L234C22/B6L234C23)</f>
        <v>3636.3274999999999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909.08187499999997</v>
      </c>
      <c r="BD21" s="16" t="s">
        <v>13034</v>
      </c>
      <c r="BE21" s="23">
        <f>IF(B6L236C26=0,0,B6L234C26/B6L236C26)</f>
        <v>3.4662312979121195E-2</v>
      </c>
      <c r="BF21" s="16" t="s">
        <v>13035</v>
      </c>
      <c r="BG21" s="17">
        <f>B6L234C3+B6L234C10+B6L234C15+B6L234C20+B6L234C26</f>
        <v>2204.3236504744796</v>
      </c>
      <c r="BH21" s="16" t="s">
        <v>13036</v>
      </c>
      <c r="BI21" s="17">
        <f>B6L238C3*B6L234C4</f>
        <v>4111.5596389639722</v>
      </c>
      <c r="BJ21" s="16" t="s">
        <v>13037</v>
      </c>
      <c r="BK21" s="17">
        <f>B6L238C10*B6L234C11</f>
        <v>997.52128683076558</v>
      </c>
      <c r="BL21" s="16" t="s">
        <v>13038</v>
      </c>
      <c r="BM21" s="17">
        <f>B6L238C15*B6L234C16</f>
        <v>264.70220955650052</v>
      </c>
      <c r="BN21" s="16" t="s">
        <v>13039</v>
      </c>
      <c r="BO21" s="17">
        <f>B6L238C20*B6L234C21</f>
        <v>277.72763049273846</v>
      </c>
      <c r="BP21" s="16" t="s">
        <v>13040</v>
      </c>
      <c r="BQ21" s="17">
        <f>B6L238C26*B6L234C27</f>
        <v>3966.5845411093733</v>
      </c>
      <c r="BR21" s="16" t="s">
        <v>13041</v>
      </c>
      <c r="BS21" s="15">
        <f>B6L234C29+B6L234C30+B6L234C31+B6L234C32+B6L234C33</f>
        <v>9618.0953069533498</v>
      </c>
      <c r="BT21" s="16" t="s">
        <v>13042</v>
      </c>
      <c r="BU21" s="23">
        <f>IF(B6L234C3=0,0,B6L234C29/B6L234C3)</f>
        <v>4.3632863553784667</v>
      </c>
      <c r="BV21" s="16" t="s">
        <v>13043</v>
      </c>
      <c r="BW21" s="23">
        <f>IF(B6L234C8=0,0,B6L234C30/B6L234C8)</f>
        <v>2.3998074954581572</v>
      </c>
      <c r="BX21" s="16" t="s">
        <v>13044</v>
      </c>
      <c r="BY21" s="23">
        <f>IF(B6L234C13=0,0,B6L234C31/B6L234C13)</f>
        <v>6.5449295330677</v>
      </c>
      <c r="BZ21" s="16" t="s">
        <v>13045</v>
      </c>
      <c r="CA21" s="23">
        <f>IF(B6L234C18=0,0,B6L234C32/B6L234C18)</f>
        <v>5.2359436264541612</v>
      </c>
      <c r="CB21" s="16" t="s">
        <v>13046</v>
      </c>
      <c r="CC21" s="23">
        <f>IF(B6L234C24=0,0,B6L234C33/B6L234C24)</f>
        <v>1.0908215888446169</v>
      </c>
    </row>
    <row r="22" spans="1:81" x14ac:dyDescent="0.3">
      <c r="A22" s="11">
        <v>235</v>
      </c>
      <c r="B22" s="14" t="s">
        <v>945</v>
      </c>
      <c r="C22" s="11" t="s">
        <v>11991</v>
      </c>
      <c r="D22" s="16" t="s">
        <v>13047</v>
      </c>
      <c r="E22" s="15">
        <f>A1L363C16</f>
        <v>3029.8485000000001</v>
      </c>
      <c r="F22" s="16" t="s">
        <v>12542</v>
      </c>
      <c r="G22" s="24">
        <f>A1L515C5</f>
        <v>2</v>
      </c>
      <c r="H22" s="16" t="s">
        <v>13048</v>
      </c>
      <c r="I22" s="15">
        <f>B6L235C1*B6L235C2</f>
        <v>6059.6970000000001</v>
      </c>
      <c r="J22" s="16" t="s">
        <v>13049</v>
      </c>
      <c r="K22" s="23">
        <f>IF(B6L236C3=0,0,B6L235C3/B6L236C3)</f>
        <v>0.16393739105193417</v>
      </c>
      <c r="L22" s="16" t="s">
        <v>13050</v>
      </c>
      <c r="M22" s="23">
        <f>A1L555C54</f>
        <v>0.27950674678280857</v>
      </c>
      <c r="N22" s="16" t="s">
        <v>13051</v>
      </c>
      <c r="O22" s="23">
        <f>B6L235C1*B6L235C5</f>
        <v>846.86309747977236</v>
      </c>
      <c r="P22" s="16" t="s">
        <v>13052</v>
      </c>
      <c r="Q22" s="23">
        <f>B3L852C9</f>
        <v>2.0233197321373058</v>
      </c>
      <c r="R22" s="16" t="s">
        <v>13053</v>
      </c>
      <c r="S22" s="17">
        <f>B6L235C6*B6L235C7</f>
        <v>1713.4748155497421</v>
      </c>
      <c r="T22" s="16" t="s">
        <v>12549</v>
      </c>
      <c r="U22" s="23">
        <f>A1L515C7</f>
        <v>0.55000000000000004</v>
      </c>
      <c r="V22" s="16" t="s">
        <v>13054</v>
      </c>
      <c r="W22" s="17">
        <f>B6L235C8*B6L235C9</f>
        <v>942.41114855235821</v>
      </c>
      <c r="X22" s="16" t="s">
        <v>13055</v>
      </c>
      <c r="Y22" s="23">
        <f>IF(B6L236C10=0,0,B6L235C10/B6L236C10)</f>
        <v>0.15591071419894456</v>
      </c>
      <c r="Z22" s="16" t="s">
        <v>12552</v>
      </c>
      <c r="AA22" s="23">
        <f>A1L515C11</f>
        <v>4.292E-2</v>
      </c>
      <c r="AB22" s="16" t="s">
        <v>13056</v>
      </c>
      <c r="AC22" s="23">
        <f>B6L235C3*B6L235C12</f>
        <v>260.08219523999998</v>
      </c>
      <c r="AD22" s="16" t="s">
        <v>12554</v>
      </c>
      <c r="AE22" s="23">
        <f>A1L515C8</f>
        <v>1.5</v>
      </c>
      <c r="AF22" s="16" t="s">
        <v>13057</v>
      </c>
      <c r="AG22" s="17">
        <f>B6L235C13*B6L235C14</f>
        <v>390.12329285999999</v>
      </c>
      <c r="AH22" s="16" t="s">
        <v>13058</v>
      </c>
      <c r="AI22" s="23">
        <f>IF(B6L236C15=0,0,B6L235C15/B6L236C15)</f>
        <v>0.16916598406485436</v>
      </c>
      <c r="AJ22" s="16" t="s">
        <v>12557</v>
      </c>
      <c r="AK22" s="23">
        <f>A1L535C14</f>
        <v>5.629E-2</v>
      </c>
      <c r="AL22" s="16" t="s">
        <v>13059</v>
      </c>
      <c r="AM22" s="17">
        <f>B6L235C3*B6L235C17</f>
        <v>341.10034413</v>
      </c>
      <c r="AN22" s="16" t="s">
        <v>12559</v>
      </c>
      <c r="AO22" s="23">
        <f>A1L515C9</f>
        <v>1.2</v>
      </c>
      <c r="AP22" s="16" t="s">
        <v>13060</v>
      </c>
      <c r="AQ22" s="17">
        <f>B6L235C18*B6L235C19</f>
        <v>409.32041295599998</v>
      </c>
      <c r="AR22" s="16" t="s">
        <v>13061</v>
      </c>
      <c r="AS22" s="23">
        <f>IF(B6L236C20=0,0,B6L235C20/B6L236C20)</f>
        <v>0.16393739105193417</v>
      </c>
      <c r="AT22" s="16" t="s">
        <v>13062</v>
      </c>
      <c r="AU22" s="17">
        <f>A1L253C18</f>
        <v>3319341</v>
      </c>
      <c r="AV22" s="16" t="s">
        <v>12563</v>
      </c>
      <c r="AW22" s="17">
        <f>A1L575C1</f>
        <v>200</v>
      </c>
      <c r="AX22" s="16" t="s">
        <v>13063</v>
      </c>
      <c r="AY22" s="17">
        <f>IF(B6L235C23=0,0,B6L235C22/B6L235C23)</f>
        <v>16596.705000000002</v>
      </c>
      <c r="AZ22" s="16" t="s">
        <v>12565</v>
      </c>
      <c r="BA22" s="23">
        <f>A1L515C10</f>
        <v>0.25</v>
      </c>
      <c r="BB22" s="16" t="s">
        <v>13064</v>
      </c>
      <c r="BC22" s="17">
        <f>B6L235C24*B6L235C25</f>
        <v>4149.1762500000004</v>
      </c>
      <c r="BD22" s="16" t="s">
        <v>13065</v>
      </c>
      <c r="BE22" s="23">
        <f>IF(B6L236C26=0,0,B6L235C26/B6L236C26)</f>
        <v>0.15820362250983877</v>
      </c>
      <c r="BF22" s="16" t="s">
        <v>13066</v>
      </c>
      <c r="BG22" s="17">
        <f>B6L235C3+B6L235C10+B6L235C15+B6L235C20+B6L235C26</f>
        <v>11950.728104368358</v>
      </c>
      <c r="BH22" s="16" t="s">
        <v>13067</v>
      </c>
      <c r="BI22" s="17">
        <f>B6L238C3*B6L235C4</f>
        <v>26440.193237827832</v>
      </c>
      <c r="BJ22" s="16" t="s">
        <v>13068</v>
      </c>
      <c r="BK22" s="17">
        <f>B6L238C10*B6L235C11</f>
        <v>4112.0097056350542</v>
      </c>
      <c r="BL22" s="16" t="s">
        <v>13069</v>
      </c>
      <c r="BM22" s="17">
        <f>B6L238C15*B6L235C16</f>
        <v>1702.2196406513558</v>
      </c>
      <c r="BN22" s="16" t="s">
        <v>13070</v>
      </c>
      <c r="BO22" s="17">
        <f>B6L238C20*B6L235C21</f>
        <v>1785.9821728287945</v>
      </c>
      <c r="BP22" s="16" t="s">
        <v>13071</v>
      </c>
      <c r="BQ22" s="17">
        <f>B6L238C26*B6L235C27</f>
        <v>18104.0441176854</v>
      </c>
      <c r="BR22" s="16" t="s">
        <v>13072</v>
      </c>
      <c r="BS22" s="15">
        <f>B6L235C29+B6L235C30+B6L235C31+B6L235C32+B6L235C33</f>
        <v>52144.448874628433</v>
      </c>
      <c r="BT22" s="16" t="s">
        <v>13073</v>
      </c>
      <c r="BU22" s="23">
        <f>IF(B6L235C3=0,0,B6L235C29/B6L235C3)</f>
        <v>4.3632863553784675</v>
      </c>
      <c r="BV22" s="16" t="s">
        <v>13074</v>
      </c>
      <c r="BW22" s="23">
        <f>IF(B6L235C8=0,0,B6L235C30/B6L235C8)</f>
        <v>2.3998074954581572</v>
      </c>
      <c r="BX22" s="16" t="s">
        <v>13075</v>
      </c>
      <c r="BY22" s="23">
        <f>IF(B6L235C13=0,0,B6L235C31/B6L235C13)</f>
        <v>6.5449295330677018</v>
      </c>
      <c r="BZ22" s="16" t="s">
        <v>13076</v>
      </c>
      <c r="CA22" s="23">
        <f>IF(B6L235C18=0,0,B6L235C32/B6L235C18)</f>
        <v>5.2359436264541612</v>
      </c>
      <c r="CB22" s="16" t="s">
        <v>13077</v>
      </c>
      <c r="CC22" s="23">
        <f>IF(B6L235C24=0,0,B6L235C33/B6L235C24)</f>
        <v>1.0908215888446169</v>
      </c>
    </row>
    <row r="23" spans="1:81" x14ac:dyDescent="0.3">
      <c r="A23" s="11">
        <v>236</v>
      </c>
      <c r="B23" s="14" t="s">
        <v>945</v>
      </c>
      <c r="C23" s="11" t="s">
        <v>11992</v>
      </c>
      <c r="D23" s="16" t="s">
        <v>13078</v>
      </c>
      <c r="E23" s="15">
        <f>SUM(B6L221C1:B6L235C1)</f>
        <v>20794.572499999998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36963.48320000001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10990.10304938582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6044.5566771622025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1537.437899692</v>
      </c>
      <c r="AD23" s="16" t="s">
        <v>945</v>
      </c>
      <c r="AE23" s="19" t="str">
        <f>NULL_VALUE</f>
        <v>n/a</v>
      </c>
      <c r="AF23" s="16" t="s">
        <v>13085</v>
      </c>
      <c r="AG23" s="17">
        <f>SUM(B6L221C15:B6L235C15)</f>
        <v>2306.1568495379997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17">
        <f>SUM(B6L221C18:B6L235C18)</f>
        <v>2080.6744693279998</v>
      </c>
      <c r="AN23" s="16" t="s">
        <v>945</v>
      </c>
      <c r="AO23" s="19" t="str">
        <f>NULL_VALUE</f>
        <v>n/a</v>
      </c>
      <c r="AP23" s="16" t="s">
        <v>13088</v>
      </c>
      <c r="AQ23" s="17">
        <f>SUM(B6L221C20:B6L235C20)</f>
        <v>2496.8093631936003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104907.2375</v>
      </c>
      <c r="AZ23" s="16" t="s">
        <v>945</v>
      </c>
      <c r="BA23" s="19" t="str">
        <f>NULL_VALUE</f>
        <v>n/a</v>
      </c>
      <c r="BB23" s="16" t="s">
        <v>13091</v>
      </c>
      <c r="BC23" s="17">
        <f>SUM(B6L221C26:B6L235C26)</f>
        <v>26226.809375000001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74037.815464893807</v>
      </c>
      <c r="BH23" s="16" t="s">
        <v>13094</v>
      </c>
      <c r="BI23" s="17">
        <f>SUM(B6L221C29:B6L235C29)</f>
        <v>161282.26189382121</v>
      </c>
      <c r="BJ23" s="16" t="s">
        <v>13095</v>
      </c>
      <c r="BK23" s="17">
        <f>SUM(B6L221C30:B6L235C30)</f>
        <v>26374.131673773645</v>
      </c>
      <c r="BL23" s="16" t="s">
        <v>13096</v>
      </c>
      <c r="BM23" s="17">
        <f>SUM(B6L221C31:B6L235C31)</f>
        <v>10062.422714951746</v>
      </c>
      <c r="BN23" s="16" t="s">
        <v>13097</v>
      </c>
      <c r="BO23" s="17">
        <f>SUM(B6L221C32:B6L235C32)</f>
        <v>10894.294226403836</v>
      </c>
      <c r="BP23" s="16" t="s">
        <v>13098</v>
      </c>
      <c r="BQ23" s="17">
        <f>SUM(B6L221C33:B6L235C33)</f>
        <v>114435.07949104958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15">
        <f>IF(B6L236C28=0,0,B6L236C3/B6L236C28)</f>
        <v>0.49925140238000171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17">
        <f>IF(B6L236C28=0,0,B6L236C10/B6L236C28)</f>
        <v>8.1641477928644776E-2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17">
        <f>IF(B6L236C28=0,0,B6L236C15/B6L236C28)</f>
        <v>3.1148364319737394E-2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17">
        <f>IF(B6L236C28=0,0,B6L236C20/B6L236C28)</f>
        <v>3.3723433727964353E-2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17">
        <f>IF(B6L236C28=0,0,B6L236C26/B6L236C28)</f>
        <v>0.3542353216436519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161282.26189382124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26374.131673773645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17">
        <f>B6L237C15*B6L117C1</f>
        <v>10062.422714951746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17">
        <f>B6L237C20*B6L117C1</f>
        <v>10894.294226403837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114435.07949104958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1240E5-8043-4225-BB83-608F1BC22CDC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13109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13110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241</v>
      </c>
      <c r="B8" s="14" t="s">
        <v>945</v>
      </c>
      <c r="C8" s="11" t="s">
        <v>11983</v>
      </c>
      <c r="D8" s="16" t="s">
        <v>13111</v>
      </c>
      <c r="E8" s="21">
        <f>A1L341C17</f>
        <v>3.3333333333333332E-4</v>
      </c>
      <c r="F8" s="16" t="s">
        <v>11996</v>
      </c>
      <c r="G8" s="24">
        <f>A1L501C5</f>
        <v>1.8</v>
      </c>
      <c r="H8" s="16" t="s">
        <v>13112</v>
      </c>
      <c r="I8" s="21">
        <f>B6L241C1*B6L241C2</f>
        <v>5.9999999999999995E-4</v>
      </c>
      <c r="J8" s="16" t="s">
        <v>13113</v>
      </c>
      <c r="K8" s="23">
        <f>IF(B6L256C3=0,0,B6L241C3/B6L256C3)</f>
        <v>1.6291870230945316E-8</v>
      </c>
      <c r="L8" s="16" t="s">
        <v>13114</v>
      </c>
      <c r="M8" s="23">
        <f>A1L541C63</f>
        <v>0.27181488914281426</v>
      </c>
      <c r="N8" s="16" t="s">
        <v>13115</v>
      </c>
      <c r="O8" s="23">
        <f>B6L241C1*B6L241C5</f>
        <v>9.0604963047604745E-5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IF(B6L256C10=0,0,B6L241C10/B6L256C10)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1.9596E-5</v>
      </c>
      <c r="AD8" s="16" t="s">
        <v>12008</v>
      </c>
      <c r="AE8" s="23">
        <f>A1L501C8</f>
        <v>1.5</v>
      </c>
      <c r="AF8" s="16" t="s">
        <v>13121</v>
      </c>
      <c r="AG8" s="23">
        <f>B6L241C13*B6L241C14</f>
        <v>2.9394E-5</v>
      </c>
      <c r="AH8" s="16" t="s">
        <v>13122</v>
      </c>
      <c r="AI8" s="23">
        <f>IF(B6L256C15=0,0,B6L241C15/B6L256C15)</f>
        <v>1.2797558630305704E-8</v>
      </c>
      <c r="AJ8" s="16" t="s">
        <v>12011</v>
      </c>
      <c r="AK8" s="23">
        <f>A1L521C14</f>
        <v>5.629E-2</v>
      </c>
      <c r="AL8" s="16" t="s">
        <v>13123</v>
      </c>
      <c r="AM8" s="23">
        <f>B6L241C3*B6L241C17</f>
        <v>3.3773999999999999E-5</v>
      </c>
      <c r="AN8" s="16" t="s">
        <v>12013</v>
      </c>
      <c r="AO8" s="23">
        <f>A1L501C9</f>
        <v>1.2</v>
      </c>
      <c r="AP8" s="16" t="s">
        <v>13124</v>
      </c>
      <c r="AQ8" s="23">
        <f>B6L241C18*B6L241C19</f>
        <v>4.0528799999999997E-5</v>
      </c>
      <c r="AR8" s="16" t="s">
        <v>13125</v>
      </c>
      <c r="AS8" s="23">
        <f>IF(B6L256C20=0,0,B6L241C20/B6L256C20)</f>
        <v>1.6291870230945316E-8</v>
      </c>
      <c r="AT8" s="16" t="s">
        <v>13126</v>
      </c>
      <c r="AU8" s="17">
        <f>A1L236C21</f>
        <v>0</v>
      </c>
      <c r="AV8" s="16" t="s">
        <v>12017</v>
      </c>
      <c r="AW8" s="17">
        <f>A1L561C1</f>
        <v>200</v>
      </c>
      <c r="AX8" s="16" t="s">
        <v>13127</v>
      </c>
      <c r="AY8" s="17">
        <f>IF(B6L241C23=0,0,B6L241C22/B6L241C23)</f>
        <v>0</v>
      </c>
      <c r="AZ8" s="16" t="s">
        <v>12019</v>
      </c>
      <c r="BA8" s="23">
        <f>A1L501C10</f>
        <v>0.25</v>
      </c>
      <c r="BB8" s="16" t="s">
        <v>13128</v>
      </c>
      <c r="BC8" s="17">
        <f>B6L241C24*B6L241C25</f>
        <v>0</v>
      </c>
      <c r="BD8" s="16" t="s">
        <v>13129</v>
      </c>
      <c r="BE8" s="23">
        <f>IF(B6L256C26=0,0,B6L241C26/B6L256C26)</f>
        <v>0</v>
      </c>
      <c r="BF8" s="16" t="s">
        <v>13130</v>
      </c>
      <c r="BG8" s="17">
        <f>B6L241C3+B6L241C10+B6L241C15+B6L241C20+B6L241C26</f>
        <v>6.6992279999999993E-4</v>
      </c>
      <c r="BH8" s="16" t="s">
        <v>13131</v>
      </c>
      <c r="BI8" s="17">
        <f>B6L258C3*B6L241C4</f>
        <v>2.6120519980312516E-3</v>
      </c>
      <c r="BJ8" s="16" t="s">
        <v>13132</v>
      </c>
      <c r="BK8" s="17">
        <f>B6L258C10*B6L241C11</f>
        <v>0</v>
      </c>
      <c r="BL8" s="16" t="s">
        <v>13133</v>
      </c>
      <c r="BM8" s="17">
        <f>B6L258C15*B6L241C16</f>
        <v>1.2796442738355107E-4</v>
      </c>
      <c r="BN8" s="16" t="s">
        <v>13134</v>
      </c>
      <c r="BO8" s="17">
        <f>B6L258C20*B6L241C21</f>
        <v>1.7643888836301502E-4</v>
      </c>
      <c r="BP8" s="16" t="s">
        <v>13135</v>
      </c>
      <c r="BQ8" s="17">
        <f>B6L258C26*B6L241C27</f>
        <v>0</v>
      </c>
      <c r="BR8" s="16" t="s">
        <v>13136</v>
      </c>
      <c r="BS8" s="15">
        <f>B6L241C29+B6L241C30+B6L241C31+B6L241C32+B6L241C33</f>
        <v>2.9164553137778181E-3</v>
      </c>
      <c r="BT8" s="16" t="s">
        <v>13137</v>
      </c>
      <c r="BU8" s="23">
        <f>IF(B6L241C3=0,0,B6L241C29/B6L241C3)</f>
        <v>4.3534199967187535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6.5301299950781315</v>
      </c>
      <c r="BZ8" s="16" t="s">
        <v>13140</v>
      </c>
      <c r="CA8" s="23">
        <f>IF(B6L241C18=0,0,B6L241C32/B6L241C18)</f>
        <v>5.2241039960625049</v>
      </c>
      <c r="CB8" s="16" t="s">
        <v>13141</v>
      </c>
      <c r="CC8" s="23">
        <f>IF(B6L241C24=0,0,B6L241C33/B6L241C24)</f>
        <v>0</v>
      </c>
    </row>
    <row r="9" spans="1:81" x14ac:dyDescent="0.3">
      <c r="A9" s="11">
        <v>242</v>
      </c>
      <c r="B9" s="14" t="s">
        <v>945</v>
      </c>
      <c r="C9" s="11" t="s">
        <v>11984</v>
      </c>
      <c r="D9" s="16" t="s">
        <v>13142</v>
      </c>
      <c r="E9" s="15">
        <f>A1L344C17</f>
        <v>96.186333333333323</v>
      </c>
      <c r="F9" s="16" t="s">
        <v>12035</v>
      </c>
      <c r="G9" s="24">
        <f>A1L502C5</f>
        <v>1.8</v>
      </c>
      <c r="H9" s="16" t="s">
        <v>13143</v>
      </c>
      <c r="I9" s="15">
        <f>B6L242C1*B6L242C2</f>
        <v>173.13539999999998</v>
      </c>
      <c r="J9" s="16" t="s">
        <v>13144</v>
      </c>
      <c r="K9" s="23">
        <f>IF(B6L256C3=0,0,B6L242C3/B6L256C3)</f>
        <v>4.701165781971349E-3</v>
      </c>
      <c r="L9" s="16" t="s">
        <v>13145</v>
      </c>
      <c r="M9" s="23">
        <f>A1L542C63</f>
        <v>0.98110484002428655</v>
      </c>
      <c r="N9" s="16" t="s">
        <v>13146</v>
      </c>
      <c r="O9" s="23">
        <f>B6L242C1*B6L242C5</f>
        <v>94.368877177522691</v>
      </c>
      <c r="P9" s="16" t="s">
        <v>13147</v>
      </c>
      <c r="Q9" s="23">
        <f>B3L836C15</f>
        <v>1.7705703668175738</v>
      </c>
      <c r="R9" s="16" t="s">
        <v>13148</v>
      </c>
      <c r="S9" s="17">
        <f>B6L242C6*B6L242C7</f>
        <v>167.08673748036892</v>
      </c>
      <c r="T9" s="16" t="s">
        <v>12042</v>
      </c>
      <c r="U9" s="23">
        <f>A1L502C7</f>
        <v>0.55000000000000004</v>
      </c>
      <c r="V9" s="16" t="s">
        <v>13149</v>
      </c>
      <c r="W9" s="17">
        <f>B6L242C8*B6L242C9</f>
        <v>91.89770561420292</v>
      </c>
      <c r="X9" s="16" t="s">
        <v>13150</v>
      </c>
      <c r="Y9" s="23">
        <f>IF(B6L256C10=0,0,B6L242C10/B6L256C10)</f>
        <v>1.5207443038988692E-2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5.654602163999999</v>
      </c>
      <c r="AD9" s="16" t="s">
        <v>12047</v>
      </c>
      <c r="AE9" s="23">
        <f>A1L502C8</f>
        <v>1.5</v>
      </c>
      <c r="AF9" s="16" t="s">
        <v>13152</v>
      </c>
      <c r="AG9" s="17">
        <f>B6L242C13*B6L242C14</f>
        <v>8.4819032459999981</v>
      </c>
      <c r="AH9" s="16" t="s">
        <v>13153</v>
      </c>
      <c r="AI9" s="23">
        <f>IF(B6L256C15=0,0,B6L242C15/B6L256C15)</f>
        <v>3.6928507208023828E-3</v>
      </c>
      <c r="AJ9" s="16" t="s">
        <v>12050</v>
      </c>
      <c r="AK9" s="23">
        <f>A1L522C14</f>
        <v>5.629E-2</v>
      </c>
      <c r="AL9" s="16" t="s">
        <v>13154</v>
      </c>
      <c r="AM9" s="17">
        <f>B6L242C3*B6L242C17</f>
        <v>9.7457916659999988</v>
      </c>
      <c r="AN9" s="16" t="s">
        <v>12052</v>
      </c>
      <c r="AO9" s="23">
        <f>A1L502C9</f>
        <v>1.2</v>
      </c>
      <c r="AP9" s="16" t="s">
        <v>13155</v>
      </c>
      <c r="AQ9" s="17">
        <f>B6L242C18*B6L242C19</f>
        <v>11.694949999199999</v>
      </c>
      <c r="AR9" s="16" t="s">
        <v>13156</v>
      </c>
      <c r="AS9" s="23">
        <f>IF(B6L256C20=0,0,B6L242C20/B6L256C20)</f>
        <v>4.7011657819713499E-3</v>
      </c>
      <c r="AT9" s="16" t="s">
        <v>13157</v>
      </c>
      <c r="AU9" s="17">
        <f>A1L237C21</f>
        <v>151353.66666666669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756.76833333333343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189.19208333333336</v>
      </c>
      <c r="BD9" s="16" t="s">
        <v>13160</v>
      </c>
      <c r="BE9" s="23">
        <f>IF(B6L256C26=0,0,B6L242C26/B6L256C26)</f>
        <v>7.1676347040682325E-3</v>
      </c>
      <c r="BF9" s="16" t="s">
        <v>13161</v>
      </c>
      <c r="BG9" s="17">
        <f>B6L242C3+B6L242C10+B6L242C15+B6L242C20+B6L242C26</f>
        <v>474.40204219273625</v>
      </c>
      <c r="BH9" s="16" t="s">
        <v>13162</v>
      </c>
      <c r="BI9" s="17">
        <f>B6L258C3*B6L242C4</f>
        <v>753.73111249989995</v>
      </c>
      <c r="BJ9" s="16" t="s">
        <v>13163</v>
      </c>
      <c r="BK9" s="17">
        <f>B6L258C10*B6L242C11</f>
        <v>400.06930927344422</v>
      </c>
      <c r="BL9" s="16" t="s">
        <v>13164</v>
      </c>
      <c r="BM9" s="17">
        <f>B6L258C15*B6L242C16</f>
        <v>36.925287201370104</v>
      </c>
      <c r="BN9" s="16" t="s">
        <v>13165</v>
      </c>
      <c r="BO9" s="17">
        <f>B6L258C20*B6L242C21</f>
        <v>50.913029187143259</v>
      </c>
      <c r="BP9" s="16" t="s">
        <v>13166</v>
      </c>
      <c r="BQ9" s="17">
        <f>B6L258C26*B6L242C27</f>
        <v>823.63259880421424</v>
      </c>
      <c r="BR9" s="16" t="s">
        <v>13167</v>
      </c>
      <c r="BS9" s="15">
        <f>B6L242C29+B6L242C30+B6L242C31+B6L242C32+B6L242C33</f>
        <v>2065.2713369660719</v>
      </c>
      <c r="BT9" s="16" t="s">
        <v>13168</v>
      </c>
      <c r="BU9" s="23">
        <f>IF(B6L242C3=0,0,B6L242C29/B6L242C3)</f>
        <v>4.3534199967187535</v>
      </c>
      <c r="BV9" s="16" t="s">
        <v>13169</v>
      </c>
      <c r="BW9" s="23">
        <f>IF(B6L242C8=0,0,B6L242C30/B6L242C8)</f>
        <v>2.3943809981953144</v>
      </c>
      <c r="BX9" s="16" t="s">
        <v>13170</v>
      </c>
      <c r="BY9" s="23">
        <f>IF(B6L242C13=0,0,B6L242C31/B6L242C13)</f>
        <v>6.5301299950781315</v>
      </c>
      <c r="BZ9" s="16" t="s">
        <v>13171</v>
      </c>
      <c r="CA9" s="23">
        <f>IF(B6L242C18=0,0,B6L242C32/B6L242C18)</f>
        <v>5.2241039960625058</v>
      </c>
      <c r="CB9" s="16" t="s">
        <v>13172</v>
      </c>
      <c r="CC9" s="23">
        <f>IF(B6L242C24=0,0,B6L242C33/B6L242C24)</f>
        <v>1.0883549991796884</v>
      </c>
    </row>
    <row r="10" spans="1:81" x14ac:dyDescent="0.3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440.16733333333332</v>
      </c>
      <c r="F10" s="16" t="s">
        <v>12074</v>
      </c>
      <c r="G10" s="24">
        <f>A1L503C5</f>
        <v>2</v>
      </c>
      <c r="H10" s="16" t="s">
        <v>13174</v>
      </c>
      <c r="I10" s="21">
        <f>B6L243C1*B6L243C2</f>
        <v>880.33466666666664</v>
      </c>
      <c r="J10" s="16" t="s">
        <v>13175</v>
      </c>
      <c r="K10" s="23">
        <f>IF(B6L256C3=0,0,B6L243C3/B6L256C3)</f>
        <v>2.3903830248559726E-2</v>
      </c>
      <c r="L10" s="16" t="s">
        <v>13176</v>
      </c>
      <c r="M10" s="23">
        <f>A1L543C63</f>
        <v>0.99884349606563838</v>
      </c>
      <c r="N10" s="16" t="s">
        <v>13177</v>
      </c>
      <c r="O10" s="23">
        <f>B6L243C1*B6L243C5</f>
        <v>439.65827808055587</v>
      </c>
      <c r="P10" s="16" t="s">
        <v>13178</v>
      </c>
      <c r="Q10" s="23">
        <f>B3L837C15</f>
        <v>1.6866860400439512</v>
      </c>
      <c r="R10" s="16" t="s">
        <v>13179</v>
      </c>
      <c r="S10" s="23">
        <f>B6L243C6*B6L243C7</f>
        <v>741.56548002823513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407.86101401552935</v>
      </c>
      <c r="X10" s="16" t="s">
        <v>13181</v>
      </c>
      <c r="Y10" s="23">
        <f>IF(B6L256C10=0,0,B6L243C10/B6L256C10)</f>
        <v>6.7493775791359067E-2</v>
      </c>
      <c r="Z10" s="16" t="s">
        <v>12084</v>
      </c>
      <c r="AA10" s="23">
        <f>A1L503C11</f>
        <v>4.292E-2</v>
      </c>
      <c r="AB10" s="16" t="s">
        <v>13182</v>
      </c>
      <c r="AC10" s="23">
        <f>B6L243C3*B6L243C12</f>
        <v>37.783963893333329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56.675945839999997</v>
      </c>
      <c r="AH10" s="16" t="s">
        <v>13184</v>
      </c>
      <c r="AI10" s="23">
        <f>IF(B6L256C15=0,0,B6L243C15/B6L256C15)</f>
        <v>2.4675571198728673E-2</v>
      </c>
      <c r="AJ10" s="16" t="s">
        <v>12089</v>
      </c>
      <c r="AK10" s="23">
        <f>A1L523C14</f>
        <v>5.629E-2</v>
      </c>
      <c r="AL10" s="16" t="s">
        <v>13185</v>
      </c>
      <c r="AM10" s="23">
        <f>B6L243C3*B6L243C17</f>
        <v>49.554038386666662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59.464846063999993</v>
      </c>
      <c r="AR10" s="16" t="s">
        <v>13187</v>
      </c>
      <c r="AS10" s="23">
        <f>IF(B6L256C20=0,0,B6L243C20/B6L256C20)</f>
        <v>2.3903830248559726E-2</v>
      </c>
      <c r="AT10" s="16" t="s">
        <v>13188</v>
      </c>
      <c r="AU10" s="17">
        <f>A1L238C21</f>
        <v>864236</v>
      </c>
      <c r="AV10" s="16" t="s">
        <v>12095</v>
      </c>
      <c r="AW10" s="17">
        <f>A1L563C1</f>
        <v>200</v>
      </c>
      <c r="AX10" s="16" t="s">
        <v>13189</v>
      </c>
      <c r="AY10" s="17">
        <f>IF(B6L243C23=0,0,B6L243C22/B6L243C23)</f>
        <v>4321.18</v>
      </c>
      <c r="AZ10" s="16" t="s">
        <v>12097</v>
      </c>
      <c r="BA10" s="23">
        <f>A1L503C10</f>
        <v>0.25</v>
      </c>
      <c r="BB10" s="16" t="s">
        <v>13190</v>
      </c>
      <c r="BC10" s="17">
        <f>B6L243C24*B6L243C25</f>
        <v>1080.2950000000001</v>
      </c>
      <c r="BD10" s="16" t="s">
        <v>13191</v>
      </c>
      <c r="BE10" s="23">
        <f>IF(B6L256C26=0,0,B6L243C26/B6L256C26)</f>
        <v>4.0927504979100471E-2</v>
      </c>
      <c r="BF10" s="16" t="s">
        <v>13192</v>
      </c>
      <c r="BG10" s="17">
        <f>B6L243C3+B6L243C10+B6L243C15+B6L243C20+B6L243C26</f>
        <v>2484.6314725861957</v>
      </c>
      <c r="BH10" s="16" t="s">
        <v>13193</v>
      </c>
      <c r="BI10" s="17">
        <f>B6L258C3*B6L243C4</f>
        <v>3832.4665416714047</v>
      </c>
      <c r="BJ10" s="16" t="s">
        <v>13194</v>
      </c>
      <c r="BK10" s="17">
        <f>B6L258C10*B6L243C11</f>
        <v>1775.5902942971932</v>
      </c>
      <c r="BL10" s="16" t="s">
        <v>13195</v>
      </c>
      <c r="BM10" s="17">
        <f>B6L258C15*B6L243C16</f>
        <v>246.73419595280509</v>
      </c>
      <c r="BN10" s="16" t="s">
        <v>13196</v>
      </c>
      <c r="BO10" s="17">
        <f>B6L258C20*B6L243C21</f>
        <v>258.87544995682009</v>
      </c>
      <c r="BP10" s="16" t="s">
        <v>13197</v>
      </c>
      <c r="BQ10" s="17">
        <f>B6L258C26*B6L243C27</f>
        <v>4702.977855355286</v>
      </c>
      <c r="BR10" s="16" t="s">
        <v>13198</v>
      </c>
      <c r="BS10" s="15">
        <f>B6L243C29+B6L243C30+B6L243C31+B6L243C32+B6L243C33</f>
        <v>10816.644337233509</v>
      </c>
      <c r="BT10" s="16" t="s">
        <v>13199</v>
      </c>
      <c r="BU10" s="23">
        <f>IF(B6L243C3=0,0,B6L243C29/B6L243C3)</f>
        <v>4.3534199967187535</v>
      </c>
      <c r="BV10" s="16" t="s">
        <v>13200</v>
      </c>
      <c r="BW10" s="23">
        <f>IF(B6L243C8=0,0,B6L243C30/B6L243C8)</f>
        <v>2.3943809981953144</v>
      </c>
      <c r="BX10" s="16" t="s">
        <v>13201</v>
      </c>
      <c r="BY10" s="23">
        <f>IF(B6L243C13=0,0,B6L243C31/B6L243C13)</f>
        <v>6.5301299950781324</v>
      </c>
      <c r="BZ10" s="16" t="s">
        <v>13202</v>
      </c>
      <c r="CA10" s="23">
        <f>IF(B6L243C18=0,0,B6L243C32/B6L243C18)</f>
        <v>5.2241039960625058</v>
      </c>
      <c r="CB10" s="16" t="s">
        <v>13203</v>
      </c>
      <c r="CC10" s="23">
        <f>IF(B6L243C24=0,0,B6L243C33/B6L243C24)</f>
        <v>1.0883549991796884</v>
      </c>
    </row>
    <row r="11" spans="1:81" x14ac:dyDescent="0.3">
      <c r="A11" s="11">
        <v>244</v>
      </c>
      <c r="B11" s="14" t="s">
        <v>945</v>
      </c>
      <c r="C11" s="11" t="s">
        <v>605</v>
      </c>
      <c r="D11" s="16" t="s">
        <v>13204</v>
      </c>
      <c r="E11" s="15">
        <f>A1L348C17</f>
        <v>3197.136</v>
      </c>
      <c r="F11" s="16" t="s">
        <v>12113</v>
      </c>
      <c r="G11" s="24">
        <f>A1L504C5</f>
        <v>2</v>
      </c>
      <c r="H11" s="16" t="s">
        <v>13205</v>
      </c>
      <c r="I11" s="15">
        <f>B6L244C1*B6L244C2</f>
        <v>6394.2719999999999</v>
      </c>
      <c r="J11" s="16" t="s">
        <v>13206</v>
      </c>
      <c r="K11" s="23">
        <f>IF(B6L256C3=0,0,B6L244C3/B6L256C3)</f>
        <v>0.17362441607561196</v>
      </c>
      <c r="L11" s="16" t="s">
        <v>13207</v>
      </c>
      <c r="M11" s="23">
        <f>A1L544C63</f>
        <v>0.13802408149178466</v>
      </c>
      <c r="N11" s="16" t="s">
        <v>13208</v>
      </c>
      <c r="O11" s="23">
        <f>B6L244C1*B6L244C5</f>
        <v>441.28175980431843</v>
      </c>
      <c r="P11" s="16" t="s">
        <v>13209</v>
      </c>
      <c r="Q11" s="23">
        <f>B3L838C15</f>
        <v>1.991997978133051</v>
      </c>
      <c r="R11" s="16" t="s">
        <v>13210</v>
      </c>
      <c r="S11" s="17">
        <f>B6L244C6*B6L244C7</f>
        <v>879.03237331719697</v>
      </c>
      <c r="T11" s="16" t="s">
        <v>12120</v>
      </c>
      <c r="U11" s="23">
        <f>A1L504C7</f>
        <v>0.55000000000000004</v>
      </c>
      <c r="V11" s="16" t="s">
        <v>13211</v>
      </c>
      <c r="W11" s="17">
        <f>B6L244C8*B6L244C9</f>
        <v>483.46780532445837</v>
      </c>
      <c r="X11" s="16" t="s">
        <v>13212</v>
      </c>
      <c r="Y11" s="23">
        <f>IF(B6L256C10=0,0,B6L244C10/B6L256C10)</f>
        <v>8.0005360977372056E-2</v>
      </c>
      <c r="Z11" s="16" t="s">
        <v>12123</v>
      </c>
      <c r="AA11" s="23">
        <f>A1L504C11</f>
        <v>4.292E-2</v>
      </c>
      <c r="AB11" s="16" t="s">
        <v>13213</v>
      </c>
      <c r="AC11" s="23">
        <f>B6L244C3*B6L244C12</f>
        <v>274.44215423999998</v>
      </c>
      <c r="AD11" s="16" t="s">
        <v>12125</v>
      </c>
      <c r="AE11" s="23">
        <f>A1L504C8</f>
        <v>1.5</v>
      </c>
      <c r="AF11" s="16" t="s">
        <v>13214</v>
      </c>
      <c r="AG11" s="17">
        <f>B6L244C13*B6L244C14</f>
        <v>411.66323135999994</v>
      </c>
      <c r="AH11" s="16" t="s">
        <v>13215</v>
      </c>
      <c r="AI11" s="23">
        <f>IF(B6L256C15=0,0,B6L244C15/B6L256C15)</f>
        <v>0.17922992240833846</v>
      </c>
      <c r="AJ11" s="16" t="s">
        <v>12128</v>
      </c>
      <c r="AK11" s="23">
        <f>A1L524C14</f>
        <v>5.629E-2</v>
      </c>
      <c r="AL11" s="16" t="s">
        <v>13216</v>
      </c>
      <c r="AM11" s="17">
        <f>B6L244C3*B6L244C17</f>
        <v>359.93357087999999</v>
      </c>
      <c r="AN11" s="16" t="s">
        <v>12130</v>
      </c>
      <c r="AO11" s="23">
        <f>A1L504C9</f>
        <v>1.2</v>
      </c>
      <c r="AP11" s="16" t="s">
        <v>13217</v>
      </c>
      <c r="AQ11" s="17">
        <f>B6L244C18*B6L244C19</f>
        <v>431.92028505599995</v>
      </c>
      <c r="AR11" s="16" t="s">
        <v>13218</v>
      </c>
      <c r="AS11" s="23">
        <f>IF(B6L256C20=0,0,B6L244C20/B6L256C20)</f>
        <v>0.17362441607561196</v>
      </c>
      <c r="AT11" s="16" t="s">
        <v>13219</v>
      </c>
      <c r="AU11" s="17">
        <f>A1L239C21</f>
        <v>3131708.333333333</v>
      </c>
      <c r="AV11" s="16" t="s">
        <v>12134</v>
      </c>
      <c r="AW11" s="17">
        <f>A1L564C1</f>
        <v>200</v>
      </c>
      <c r="AX11" s="16" t="s">
        <v>13220</v>
      </c>
      <c r="AY11" s="17">
        <f>IF(B6L244C23=0,0,B6L244C22/B6L244C23)</f>
        <v>15658.541666666664</v>
      </c>
      <c r="AZ11" s="16" t="s">
        <v>12136</v>
      </c>
      <c r="BA11" s="23">
        <f>A1L504C10</f>
        <v>0.25</v>
      </c>
      <c r="BB11" s="16" t="s">
        <v>13221</v>
      </c>
      <c r="BC11" s="17">
        <f>B6L244C24*B6L244C25</f>
        <v>3914.6354166666661</v>
      </c>
      <c r="BD11" s="16" t="s">
        <v>13222</v>
      </c>
      <c r="BE11" s="23">
        <f>IF(B6L256C26=0,0,B6L244C26/B6L256C26)</f>
        <v>0.1483078793357259</v>
      </c>
      <c r="BF11" s="16" t="s">
        <v>13223</v>
      </c>
      <c r="BG11" s="17">
        <f>B6L244C3+B6L244C10+B6L244C15+B6L244C20+B6L244C26</f>
        <v>11635.958738407124</v>
      </c>
      <c r="BH11" s="16" t="s">
        <v>13224</v>
      </c>
      <c r="BI11" s="17">
        <f>B6L258C3*B6L244C4</f>
        <v>27836.951589258817</v>
      </c>
      <c r="BJ11" s="16" t="s">
        <v>13225</v>
      </c>
      <c r="BK11" s="17">
        <f>B6L258C10*B6L244C11</f>
        <v>2104.7384114692268</v>
      </c>
      <c r="BL11" s="16" t="s">
        <v>13226</v>
      </c>
      <c r="BM11" s="17">
        <f>B6L258C15*B6L244C16</f>
        <v>1792.1429433164826</v>
      </c>
      <c r="BN11" s="16" t="s">
        <v>13227</v>
      </c>
      <c r="BO11" s="17">
        <f>B6L258C20*B6L244C21</f>
        <v>1880.330405951255</v>
      </c>
      <c r="BP11" s="16" t="s">
        <v>13228</v>
      </c>
      <c r="BQ11" s="17">
        <f>B6L258C26*B6L244C27</f>
        <v>17042.052102780115</v>
      </c>
      <c r="BR11" s="16" t="s">
        <v>13229</v>
      </c>
      <c r="BS11" s="15">
        <f>B6L244C29+B6L244C30+B6L244C31+B6L244C32+B6L244C33</f>
        <v>50656.21545277589</v>
      </c>
      <c r="BT11" s="16" t="s">
        <v>13230</v>
      </c>
      <c r="BU11" s="23">
        <f>IF(B6L244C3=0,0,B6L244C29/B6L244C3)</f>
        <v>4.3534199967187535</v>
      </c>
      <c r="BV11" s="16" t="s">
        <v>13231</v>
      </c>
      <c r="BW11" s="23">
        <f>IF(B6L244C8=0,0,B6L244C30/B6L244C8)</f>
        <v>2.3943809981953148</v>
      </c>
      <c r="BX11" s="16" t="s">
        <v>13232</v>
      </c>
      <c r="BY11" s="23">
        <f>IF(B6L244C13=0,0,B6L244C31/B6L244C13)</f>
        <v>6.5301299950781306</v>
      </c>
      <c r="BZ11" s="16" t="s">
        <v>13233</v>
      </c>
      <c r="CA11" s="23">
        <f>IF(B6L244C18=0,0,B6L244C32/B6L244C18)</f>
        <v>5.2241039960625058</v>
      </c>
      <c r="CB11" s="16" t="s">
        <v>13234</v>
      </c>
      <c r="CC11" s="23">
        <f>IF(B6L244C24=0,0,B6L244C33/B6L244C24)</f>
        <v>1.0883549991796884</v>
      </c>
    </row>
    <row r="12" spans="1:81" x14ac:dyDescent="0.3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368.69133333333338</v>
      </c>
      <c r="F12" s="16" t="s">
        <v>12152</v>
      </c>
      <c r="G12" s="24">
        <f>A1L505C5</f>
        <v>2</v>
      </c>
      <c r="H12" s="16" t="s">
        <v>13236</v>
      </c>
      <c r="I12" s="21">
        <f>B6L245C1*B6L245C2</f>
        <v>737.38266666666675</v>
      </c>
      <c r="J12" s="16" t="s">
        <v>13237</v>
      </c>
      <c r="K12" s="23">
        <f>IF(B6L256C3=0,0,B6L245C3/B6L256C3)</f>
        <v>2.0022237859802904E-2</v>
      </c>
      <c r="L12" s="16" t="s">
        <v>13238</v>
      </c>
      <c r="M12" s="23">
        <f>A1L545C63</f>
        <v>0.53132019459080948</v>
      </c>
      <c r="N12" s="16" t="s">
        <v>13239</v>
      </c>
      <c r="O12" s="23">
        <f>B6L245C1*B6L245C5</f>
        <v>195.89315097061169</v>
      </c>
      <c r="P12" s="16" t="s">
        <v>13240</v>
      </c>
      <c r="Q12" s="23">
        <f>B3L839C15</f>
        <v>1.9628310601950971</v>
      </c>
      <c r="R12" s="16" t="s">
        <v>13241</v>
      </c>
      <c r="S12" s="23">
        <f>B6L245C6*B6L245C7</f>
        <v>384.50516120460395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211.47783866253218</v>
      </c>
      <c r="X12" s="16" t="s">
        <v>13243</v>
      </c>
      <c r="Y12" s="23">
        <f>IF(B6L256C10=0,0,B6L245C10/B6L256C10)</f>
        <v>3.4995837643326928E-2</v>
      </c>
      <c r="Z12" s="16" t="s">
        <v>12162</v>
      </c>
      <c r="AA12" s="23">
        <f>A1L505C11</f>
        <v>4.292E-2</v>
      </c>
      <c r="AB12" s="16" t="s">
        <v>13244</v>
      </c>
      <c r="AC12" s="23">
        <f>B6L245C3*B6L245C12</f>
        <v>31.648464053333338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47.472696080000006</v>
      </c>
      <c r="AH12" s="16" t="s">
        <v>13246</v>
      </c>
      <c r="AI12" s="23">
        <f>IF(B6L256C15=0,0,B6L245C15/B6L256C15)</f>
        <v>2.0668660659402729E-2</v>
      </c>
      <c r="AJ12" s="16" t="s">
        <v>12167</v>
      </c>
      <c r="AK12" s="23">
        <f>A1L525C14</f>
        <v>5.629E-2</v>
      </c>
      <c r="AL12" s="16" t="s">
        <v>13247</v>
      </c>
      <c r="AM12" s="23">
        <f>B6L245C3*B6L245C17</f>
        <v>41.507270306666669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49.808724368</v>
      </c>
      <c r="AR12" s="16" t="s">
        <v>13249</v>
      </c>
      <c r="AS12" s="23">
        <f>IF(B6L256C20=0,0,B6L245C20/B6L256C20)</f>
        <v>2.0022237859802901E-2</v>
      </c>
      <c r="AT12" s="16" t="s">
        <v>13250</v>
      </c>
      <c r="AU12" s="17">
        <f>A1L240C21</f>
        <v>407663</v>
      </c>
      <c r="AV12" s="16" t="s">
        <v>12173</v>
      </c>
      <c r="AW12" s="17">
        <f>A1L565C1</f>
        <v>200</v>
      </c>
      <c r="AX12" s="16" t="s">
        <v>13251</v>
      </c>
      <c r="AY12" s="17">
        <f>IF(B6L245C23=0,0,B6L245C22/B6L245C23)</f>
        <v>2038.3150000000001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509.57875000000001</v>
      </c>
      <c r="BD12" s="16" t="s">
        <v>13253</v>
      </c>
      <c r="BE12" s="23">
        <f>IF(B6L256C26=0,0,B6L245C26/B6L256C26)</f>
        <v>1.9305640429575988E-2</v>
      </c>
      <c r="BF12" s="16" t="s">
        <v>13254</v>
      </c>
      <c r="BG12" s="17">
        <f>B6L245C3+B6L245C10+B6L245C15+B6L245C20+B6L245C26</f>
        <v>1555.7206757771992</v>
      </c>
      <c r="BH12" s="16" t="s">
        <v>13255</v>
      </c>
      <c r="BI12" s="17">
        <f>B6L258C3*B6L245C4</f>
        <v>3210.1364463004661</v>
      </c>
      <c r="BJ12" s="16" t="s">
        <v>13256</v>
      </c>
      <c r="BK12" s="17">
        <f>B6L258C10*B6L245C11</f>
        <v>920.65185169632991</v>
      </c>
      <c r="BL12" s="16" t="s">
        <v>13257</v>
      </c>
      <c r="BM12" s="17">
        <f>B6L258C15*B6L245C16</f>
        <v>206.66858441282403</v>
      </c>
      <c r="BN12" s="16" t="s">
        <v>13258</v>
      </c>
      <c r="BO12" s="17">
        <f>B6L258C20*B6L245C21</f>
        <v>216.83829667470388</v>
      </c>
      <c r="BP12" s="16" t="s">
        <v>13259</v>
      </c>
      <c r="BQ12" s="17">
        <f>B6L258C26*B6L245C27</f>
        <v>2218.4103201529465</v>
      </c>
      <c r="BR12" s="16" t="s">
        <v>13260</v>
      </c>
      <c r="BS12" s="15">
        <f>B6L245C29+B6L245C30+B6L245C31+B6L245C32+B6L245C33</f>
        <v>6772.7054992372705</v>
      </c>
      <c r="BT12" s="16" t="s">
        <v>13261</v>
      </c>
      <c r="BU12" s="23">
        <f>IF(B6L245C3=0,0,B6L245C29/B6L245C3)</f>
        <v>4.3534199967187535</v>
      </c>
      <c r="BV12" s="16" t="s">
        <v>13262</v>
      </c>
      <c r="BW12" s="23">
        <f>IF(B6L245C8=0,0,B6L245C30/B6L245C8)</f>
        <v>2.3943809981953144</v>
      </c>
      <c r="BX12" s="16" t="s">
        <v>13263</v>
      </c>
      <c r="BY12" s="23">
        <f>IF(B6L245C13=0,0,B6L245C31/B6L245C13)</f>
        <v>6.5301299950781306</v>
      </c>
      <c r="BZ12" s="16" t="s">
        <v>13264</v>
      </c>
      <c r="CA12" s="23">
        <f>IF(B6L245C18=0,0,B6L245C32/B6L245C18)</f>
        <v>5.2241039960625049</v>
      </c>
      <c r="CB12" s="16" t="s">
        <v>13265</v>
      </c>
      <c r="CC12" s="23">
        <f>IF(B6L245C24=0,0,B6L245C33/B6L245C24)</f>
        <v>1.0883549991796884</v>
      </c>
    </row>
    <row r="13" spans="1:81" x14ac:dyDescent="0.3">
      <c r="A13" s="11">
        <v>246</v>
      </c>
      <c r="B13" s="14" t="s">
        <v>945</v>
      </c>
      <c r="C13" s="11" t="s">
        <v>2734</v>
      </c>
      <c r="D13" s="16" t="s">
        <v>13266</v>
      </c>
      <c r="E13" s="15">
        <f>A1L352C17</f>
        <v>4699.233666666667</v>
      </c>
      <c r="F13" s="16" t="s">
        <v>12191</v>
      </c>
      <c r="G13" s="24">
        <f>A1L506C5</f>
        <v>2</v>
      </c>
      <c r="H13" s="16" t="s">
        <v>13267</v>
      </c>
      <c r="I13" s="15">
        <f>B6L246C1*B6L246C2</f>
        <v>9398.467333333334</v>
      </c>
      <c r="J13" s="16" t="s">
        <v>13268</v>
      </c>
      <c r="K13" s="23">
        <f>IF(B6L256C3=0,0,B6L246C3/B6L256C3)</f>
        <v>0.25519768360740891</v>
      </c>
      <c r="L13" s="16" t="s">
        <v>13269</v>
      </c>
      <c r="M13" s="23">
        <f>A1L546C63</f>
        <v>0.3271199881543716</v>
      </c>
      <c r="N13" s="16" t="s">
        <v>13270</v>
      </c>
      <c r="O13" s="23">
        <f>B6L246C1*B6L246C5</f>
        <v>1537.2132613746244</v>
      </c>
      <c r="P13" s="16" t="s">
        <v>13271</v>
      </c>
      <c r="Q13" s="23">
        <f>B3L840C15</f>
        <v>1.986607697263401</v>
      </c>
      <c r="R13" s="16" t="s">
        <v>13272</v>
      </c>
      <c r="S13" s="17">
        <f>B6L246C6*B6L246C7</f>
        <v>3053.839697382205</v>
      </c>
      <c r="T13" s="16" t="s">
        <v>12198</v>
      </c>
      <c r="U13" s="23">
        <f>A1L506C7</f>
        <v>0.55000000000000004</v>
      </c>
      <c r="V13" s="16" t="s">
        <v>13273</v>
      </c>
      <c r="W13" s="17">
        <f>B6L246C8*B6L246C9</f>
        <v>1679.611833560213</v>
      </c>
      <c r="X13" s="16" t="s">
        <v>13274</v>
      </c>
      <c r="Y13" s="23">
        <f>IF(B6L256C10=0,0,B6L246C10/B6L256C10)</f>
        <v>0.27794601743060982</v>
      </c>
      <c r="Z13" s="16" t="s">
        <v>12201</v>
      </c>
      <c r="AA13" s="23">
        <f>A1L506C11</f>
        <v>4.292E-2</v>
      </c>
      <c r="AB13" s="16" t="s">
        <v>13275</v>
      </c>
      <c r="AC13" s="23">
        <f>B6L246C3*B6L246C12</f>
        <v>403.38221794666669</v>
      </c>
      <c r="AD13" s="16" t="s">
        <v>12203</v>
      </c>
      <c r="AE13" s="23">
        <f>A1L506C8</f>
        <v>1.5</v>
      </c>
      <c r="AF13" s="16" t="s">
        <v>13276</v>
      </c>
      <c r="AG13" s="17">
        <f>B6L246C13*B6L246C14</f>
        <v>605.07332692</v>
      </c>
      <c r="AH13" s="16" t="s">
        <v>13277</v>
      </c>
      <c r="AI13" s="23">
        <f>IF(B6L256C15=0,0,B6L246C15/B6L256C15)</f>
        <v>0.26343680264315267</v>
      </c>
      <c r="AJ13" s="16" t="s">
        <v>12206</v>
      </c>
      <c r="AK13" s="23">
        <f>A1L526C14</f>
        <v>5.629E-2</v>
      </c>
      <c r="AL13" s="16" t="s">
        <v>13278</v>
      </c>
      <c r="AM13" s="17">
        <f>B6L246C3*B6L246C17</f>
        <v>529.03972619333342</v>
      </c>
      <c r="AN13" s="16" t="s">
        <v>12208</v>
      </c>
      <c r="AO13" s="23">
        <f>A1L506C9</f>
        <v>1.2</v>
      </c>
      <c r="AP13" s="16" t="s">
        <v>13279</v>
      </c>
      <c r="AQ13" s="17">
        <f>B6L246C18*B6L246C19</f>
        <v>634.84767143200008</v>
      </c>
      <c r="AR13" s="16" t="s">
        <v>13280</v>
      </c>
      <c r="AS13" s="23">
        <f>IF(B6L256C20=0,0,B6L246C20/B6L256C20)</f>
        <v>0.25519768360740896</v>
      </c>
      <c r="AT13" s="16" t="s">
        <v>13281</v>
      </c>
      <c r="AU13" s="17">
        <f>A1L241C21</f>
        <v>5625578.333333334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28127.89166666667</v>
      </c>
      <c r="AZ13" s="16" t="s">
        <v>12214</v>
      </c>
      <c r="BA13" s="23">
        <f>A1L506C10</f>
        <v>0.25</v>
      </c>
      <c r="BB13" s="16" t="s">
        <v>13283</v>
      </c>
      <c r="BC13" s="17">
        <f>B6L246C24*B6L246C25</f>
        <v>7031.9729166666675</v>
      </c>
      <c r="BD13" s="16" t="s">
        <v>13284</v>
      </c>
      <c r="BE13" s="23">
        <f>IF(B6L256C26=0,0,B6L246C26/B6L256C26)</f>
        <v>0.26640973674762419</v>
      </c>
      <c r="BF13" s="16" t="s">
        <v>13285</v>
      </c>
      <c r="BG13" s="17">
        <f>B6L246C3+B6L246C10+B6L246C15+B6L246C20+B6L246C26</f>
        <v>19349.973081912216</v>
      </c>
      <c r="BH13" s="16" t="s">
        <v>13286</v>
      </c>
      <c r="BI13" s="17">
        <f>B6L258C3*B6L246C4</f>
        <v>40915.475627441308</v>
      </c>
      <c r="BJ13" s="16" t="s">
        <v>13287</v>
      </c>
      <c r="BK13" s="17">
        <f>B6L258C10*B6L246C11</f>
        <v>7312.0557429464816</v>
      </c>
      <c r="BL13" s="16" t="s">
        <v>13288</v>
      </c>
      <c r="BM13" s="17">
        <f>B6L258C15*B6L246C16</f>
        <v>2634.1383208946718</v>
      </c>
      <c r="BN13" s="16" t="s">
        <v>13289</v>
      </c>
      <c r="BO13" s="17">
        <f>B6L258C20*B6L246C21</f>
        <v>2763.7585476824065</v>
      </c>
      <c r="BP13" s="16" t="s">
        <v>13290</v>
      </c>
      <c r="BQ13" s="17">
        <f>B6L258C26*B6L246C27</f>
        <v>30613.13151180137</v>
      </c>
      <c r="BR13" s="16" t="s">
        <v>13291</v>
      </c>
      <c r="BS13" s="15">
        <f>B6L246C29+B6L246C30+B6L246C31+B6L246C32+B6L246C33</f>
        <v>84238.559750766246</v>
      </c>
      <c r="BT13" s="16" t="s">
        <v>13292</v>
      </c>
      <c r="BU13" s="23">
        <f>IF(B6L246C3=0,0,B6L246C29/B6L246C3)</f>
        <v>4.3534199967187526</v>
      </c>
      <c r="BV13" s="16" t="s">
        <v>13293</v>
      </c>
      <c r="BW13" s="23">
        <f>IF(B6L246C8=0,0,B6L246C30/B6L246C8)</f>
        <v>2.3943809981953148</v>
      </c>
      <c r="BX13" s="16" t="s">
        <v>13294</v>
      </c>
      <c r="BY13" s="23">
        <f>IF(B6L246C13=0,0,B6L246C31/B6L246C13)</f>
        <v>6.5301299950781306</v>
      </c>
      <c r="BZ13" s="16" t="s">
        <v>13295</v>
      </c>
      <c r="CA13" s="23">
        <f>IF(B6L246C18=0,0,B6L246C32/B6L246C18)</f>
        <v>5.2241039960625049</v>
      </c>
      <c r="CB13" s="16" t="s">
        <v>13296</v>
      </c>
      <c r="CC13" s="23">
        <f>IF(B6L246C24=0,0,B6L246C33/B6L246C24)</f>
        <v>1.0883549991796884</v>
      </c>
    </row>
    <row r="14" spans="1:81" x14ac:dyDescent="0.3">
      <c r="A14" s="11">
        <v>247</v>
      </c>
      <c r="B14" s="14" t="s">
        <v>945</v>
      </c>
      <c r="C14" s="11" t="s">
        <v>11987</v>
      </c>
      <c r="D14" s="16" t="s">
        <v>13297</v>
      </c>
      <c r="E14" s="21">
        <f>A1L353C17</f>
        <v>482.07666666666665</v>
      </c>
      <c r="F14" s="16" t="s">
        <v>12230</v>
      </c>
      <c r="G14" s="24">
        <f>A1L507C5</f>
        <v>2</v>
      </c>
      <c r="H14" s="16" t="s">
        <v>13298</v>
      </c>
      <c r="I14" s="21">
        <f>B6L247C1*B6L247C2</f>
        <v>964.15333333333331</v>
      </c>
      <c r="J14" s="16" t="s">
        <v>13299</v>
      </c>
      <c r="K14" s="23">
        <f>IF(B6L256C3=0,0,B6L247C3/B6L256C3)</f>
        <v>2.6179768315666718E-2</v>
      </c>
      <c r="L14" s="16" t="s">
        <v>13300</v>
      </c>
      <c r="M14" s="23">
        <f>A1L547C63</f>
        <v>8.7978576553737559E-2</v>
      </c>
      <c r="N14" s="16" t="s">
        <v>13301</v>
      </c>
      <c r="O14" s="23">
        <f>B6L247C1*B6L247C5</f>
        <v>42.412418923103957</v>
      </c>
      <c r="P14" s="16" t="s">
        <v>13302</v>
      </c>
      <c r="Q14" s="23">
        <f>B3L841C15</f>
        <v>2.0513775273962032</v>
      </c>
      <c r="R14" s="16" t="s">
        <v>13303</v>
      </c>
      <c r="S14" s="23">
        <f>B6L247C6*B6L247C7</f>
        <v>87.003883061368938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47.85213568375292</v>
      </c>
      <c r="X14" s="16" t="s">
        <v>13305</v>
      </c>
      <c r="Y14" s="23">
        <f>IF(B6L256C10=0,0,B6L247C10/B6L256C10)</f>
        <v>7.9186811339951712E-3</v>
      </c>
      <c r="Z14" s="16" t="s">
        <v>12240</v>
      </c>
      <c r="AA14" s="23">
        <f>A1L507C11</f>
        <v>4.292E-2</v>
      </c>
      <c r="AB14" s="16" t="s">
        <v>13306</v>
      </c>
      <c r="AC14" s="23">
        <f>B6L247C3*B6L247C12</f>
        <v>41.381461066666667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62.072191599999996</v>
      </c>
      <c r="AH14" s="16" t="s">
        <v>13308</v>
      </c>
      <c r="AI14" s="23">
        <f>IF(B6L256C15=0,0,B6L247C15/B6L256C15)</f>
        <v>2.7024988477667863E-2</v>
      </c>
      <c r="AJ14" s="16" t="s">
        <v>12245</v>
      </c>
      <c r="AK14" s="23">
        <f>A1L527C14</f>
        <v>5.629E-2</v>
      </c>
      <c r="AL14" s="16" t="s">
        <v>13309</v>
      </c>
      <c r="AM14" s="23">
        <f>B6L247C3*B6L247C17</f>
        <v>54.27219113333333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65.126629359999995</v>
      </c>
      <c r="AR14" s="16" t="s">
        <v>13311</v>
      </c>
      <c r="AS14" s="23">
        <f>IF(B6L256C20=0,0,B6L247C20/B6L256C20)</f>
        <v>2.6179768315666718E-2</v>
      </c>
      <c r="AT14" s="16" t="s">
        <v>13312</v>
      </c>
      <c r="AU14" s="17">
        <f>A1L242C21</f>
        <v>248096.33333333331</v>
      </c>
      <c r="AV14" s="16" t="s">
        <v>12251</v>
      </c>
      <c r="AW14" s="17">
        <f>A1L567C1</f>
        <v>200</v>
      </c>
      <c r="AX14" s="16" t="s">
        <v>13313</v>
      </c>
      <c r="AY14" s="17">
        <f>IF(B6L247C23=0,0,B6L247C22/B6L247C23)</f>
        <v>1240.4816666666666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310.12041666666664</v>
      </c>
      <c r="BD14" s="16" t="s">
        <v>13315</v>
      </c>
      <c r="BE14" s="23">
        <f>IF(B6L256C26=0,0,B6L247C26/B6L256C26)</f>
        <v>1.1749063817980932E-2</v>
      </c>
      <c r="BF14" s="16" t="s">
        <v>13316</v>
      </c>
      <c r="BG14" s="17">
        <f>B6L247C3+B6L247C10+B6L247C15+B6L247C20+B6L247C26</f>
        <v>1449.3247066437527</v>
      </c>
      <c r="BH14" s="16" t="s">
        <v>13317</v>
      </c>
      <c r="BI14" s="17">
        <f>B6L258C3*B6L247C4</f>
        <v>4197.3644012363748</v>
      </c>
      <c r="BJ14" s="16" t="s">
        <v>13318</v>
      </c>
      <c r="BK14" s="17">
        <f>B6L258C10*B6L247C11</f>
        <v>208.320444371349</v>
      </c>
      <c r="BL14" s="16" t="s">
        <v>13319</v>
      </c>
      <c r="BM14" s="17">
        <f>B6L258C15*B6L247C16</f>
        <v>270.22632015159786</v>
      </c>
      <c r="BN14" s="16" t="s">
        <v>13320</v>
      </c>
      <c r="BO14" s="17">
        <f>B6L258C20*B6L247C21</f>
        <v>283.52357057471471</v>
      </c>
      <c r="BP14" s="16" t="s">
        <v>13321</v>
      </c>
      <c r="BQ14" s="17">
        <f>B6L258C26*B6L247C27</f>
        <v>1350.0844233074183</v>
      </c>
      <c r="BR14" s="16" t="s">
        <v>13322</v>
      </c>
      <c r="BS14" s="15">
        <f>B6L247C29+B6L247C30+B6L247C31+B6L247C32+B6L247C33</f>
        <v>6309.5191596414552</v>
      </c>
      <c r="BT14" s="16" t="s">
        <v>13323</v>
      </c>
      <c r="BU14" s="23">
        <f>IF(B6L247C3=0,0,B6L247C29/B6L247C3)</f>
        <v>4.3534199967187535</v>
      </c>
      <c r="BV14" s="16" t="s">
        <v>13324</v>
      </c>
      <c r="BW14" s="23">
        <f>IF(B6L247C8=0,0,B6L247C30/B6L247C8)</f>
        <v>2.3943809981953148</v>
      </c>
      <c r="BX14" s="16" t="s">
        <v>13325</v>
      </c>
      <c r="BY14" s="23">
        <f>IF(B6L247C13=0,0,B6L247C31/B6L247C13)</f>
        <v>6.5301299950781306</v>
      </c>
      <c r="BZ14" s="16" t="s">
        <v>13326</v>
      </c>
      <c r="CA14" s="23">
        <f>IF(B6L247C18=0,0,B6L247C32/B6L247C18)</f>
        <v>5.2241039960625049</v>
      </c>
      <c r="CB14" s="16" t="s">
        <v>13327</v>
      </c>
      <c r="CC14" s="23">
        <f>IF(B6L247C24=0,0,B6L247C33/B6L247C24)</f>
        <v>1.0883549991796884</v>
      </c>
    </row>
    <row r="15" spans="1:81" x14ac:dyDescent="0.3">
      <c r="A15" s="11">
        <v>248</v>
      </c>
      <c r="B15" s="14" t="s">
        <v>945</v>
      </c>
      <c r="C15" s="11" t="s">
        <v>11988</v>
      </c>
      <c r="D15" s="16" t="s">
        <v>13328</v>
      </c>
      <c r="E15" s="15">
        <f>A1L354C17</f>
        <v>2246.4283333333333</v>
      </c>
      <c r="F15" s="16" t="s">
        <v>12269</v>
      </c>
      <c r="G15" s="24">
        <f>A1L508C5</f>
        <v>2</v>
      </c>
      <c r="H15" s="16" t="s">
        <v>13329</v>
      </c>
      <c r="I15" s="15">
        <f>B6L248C1*B6L248C2</f>
        <v>4492.8566666666666</v>
      </c>
      <c r="J15" s="16" t="s">
        <v>13330</v>
      </c>
      <c r="K15" s="23">
        <f>IF(B6L256C3=0,0,B6L248C3/B6L256C3)</f>
        <v>0.12199506296595146</v>
      </c>
      <c r="L15" s="16" t="s">
        <v>13331</v>
      </c>
      <c r="M15" s="23">
        <f>A1L548C63</f>
        <v>0.46645352557481762</v>
      </c>
      <c r="N15" s="16" t="s">
        <v>13332</v>
      </c>
      <c r="O15" s="23">
        <f>B6L248C1*B6L248C5</f>
        <v>1047.854416034495</v>
      </c>
      <c r="P15" s="16" t="s">
        <v>13333</v>
      </c>
      <c r="Q15" s="23">
        <f>B3L842C15</f>
        <v>2.0091287822080588</v>
      </c>
      <c r="R15" s="16" t="s">
        <v>13334</v>
      </c>
      <c r="S15" s="17">
        <f>B6L248C6*B6L248C7</f>
        <v>2105.2744668187215</v>
      </c>
      <c r="T15" s="16" t="s">
        <v>12276</v>
      </c>
      <c r="U15" s="23">
        <f>A1L508C7</f>
        <v>0.55000000000000004</v>
      </c>
      <c r="V15" s="16" t="s">
        <v>13335</v>
      </c>
      <c r="W15" s="17">
        <f>B6L248C8*B6L248C9</f>
        <v>1157.9009567502969</v>
      </c>
      <c r="X15" s="16" t="s">
        <v>13336</v>
      </c>
      <c r="Y15" s="23">
        <f>IF(B6L256C10=0,0,B6L248C10/B6L256C10)</f>
        <v>0.19161210529557768</v>
      </c>
      <c r="Z15" s="16" t="s">
        <v>12279</v>
      </c>
      <c r="AA15" s="23">
        <f>A1L508C11</f>
        <v>4.292E-2</v>
      </c>
      <c r="AB15" s="16" t="s">
        <v>13337</v>
      </c>
      <c r="AC15" s="23">
        <f>B6L248C3*B6L248C12</f>
        <v>192.83340813333334</v>
      </c>
      <c r="AD15" s="16" t="s">
        <v>12281</v>
      </c>
      <c r="AE15" s="23">
        <f>A1L508C8</f>
        <v>1.5</v>
      </c>
      <c r="AF15" s="16" t="s">
        <v>13338</v>
      </c>
      <c r="AG15" s="23">
        <f>B6L248C13*B6L248C14</f>
        <v>289.25011219999999</v>
      </c>
      <c r="AH15" s="16" t="s">
        <v>13339</v>
      </c>
      <c r="AI15" s="23">
        <f>IF(B6L256C15=0,0,B6L248C15/B6L256C15)</f>
        <v>0.12593370312655652</v>
      </c>
      <c r="AJ15" s="16" t="s">
        <v>12284</v>
      </c>
      <c r="AK15" s="23">
        <f>A1L528C14</f>
        <v>5.629E-2</v>
      </c>
      <c r="AL15" s="16" t="s">
        <v>13340</v>
      </c>
      <c r="AM15" s="23">
        <f>B6L248C3*B6L248C17</f>
        <v>252.90290176666667</v>
      </c>
      <c r="AN15" s="16" t="s">
        <v>12286</v>
      </c>
      <c r="AO15" s="23">
        <f>A1L508C9</f>
        <v>1.2</v>
      </c>
      <c r="AP15" s="16" t="s">
        <v>13341</v>
      </c>
      <c r="AQ15" s="23">
        <f>B6L248C18*B6L248C19</f>
        <v>303.48348212000002</v>
      </c>
      <c r="AR15" s="16" t="s">
        <v>13342</v>
      </c>
      <c r="AS15" s="23">
        <f>IF(B6L256C20=0,0,B6L248C20/B6L256C20)</f>
        <v>0.12199506296595147</v>
      </c>
      <c r="AT15" s="16" t="s">
        <v>13343</v>
      </c>
      <c r="AU15" s="17">
        <f>A1L243C21</f>
        <v>1793858</v>
      </c>
      <c r="AV15" s="16" t="s">
        <v>12290</v>
      </c>
      <c r="AW15" s="17">
        <f>A1L568C1</f>
        <v>200</v>
      </c>
      <c r="AX15" s="16" t="s">
        <v>13344</v>
      </c>
      <c r="AY15" s="17">
        <f>IF(B6L248C23=0,0,B6L248C22/B6L248C23)</f>
        <v>8969.2900000000009</v>
      </c>
      <c r="AZ15" s="16" t="s">
        <v>12292</v>
      </c>
      <c r="BA15" s="23">
        <f>A1L508C10</f>
        <v>0.25</v>
      </c>
      <c r="BB15" s="16" t="s">
        <v>13345</v>
      </c>
      <c r="BC15" s="17">
        <f>B6L248C24*B6L248C25</f>
        <v>2242.3225000000002</v>
      </c>
      <c r="BD15" s="16" t="s">
        <v>13346</v>
      </c>
      <c r="BE15" s="23">
        <f>IF(B6L256C26=0,0,B6L248C26/B6L256C26)</f>
        <v>8.4951485736302595E-2</v>
      </c>
      <c r="BF15" s="16" t="s">
        <v>13347</v>
      </c>
      <c r="BG15" s="17">
        <f>B6L248C3+B6L248C10+B6L248C15+B6L248C20+B6L248C26</f>
        <v>8485.8137177369645</v>
      </c>
      <c r="BH15" s="16" t="s">
        <v>13348</v>
      </c>
      <c r="BI15" s="17">
        <f>B6L258C3*B6L248C4</f>
        <v>19559.292055057831</v>
      </c>
      <c r="BJ15" s="16" t="s">
        <v>13349</v>
      </c>
      <c r="BK15" s="17">
        <f>B6L258C10*B6L248C11</f>
        <v>5040.8291793365188</v>
      </c>
      <c r="BL15" s="16" t="s">
        <v>13350</v>
      </c>
      <c r="BM15" s="17">
        <f>B6L258C15*B6L248C16</f>
        <v>1259.2272225046231</v>
      </c>
      <c r="BN15" s="16" t="s">
        <v>13351</v>
      </c>
      <c r="BO15" s="17">
        <f>B6L258C20*B6L248C21</f>
        <v>1321.1910597350466</v>
      </c>
      <c r="BP15" s="16" t="s">
        <v>13352</v>
      </c>
      <c r="BQ15" s="17">
        <f>B6L258C26*B6L248C27</f>
        <v>9761.7716105923882</v>
      </c>
      <c r="BR15" s="16" t="s">
        <v>13353</v>
      </c>
      <c r="BS15" s="15">
        <f>B6L248C29+B6L248C30+B6L248C31+B6L248C32+B6L248C33</f>
        <v>36942.311127226407</v>
      </c>
      <c r="BT15" s="16" t="s">
        <v>13354</v>
      </c>
      <c r="BU15" s="23">
        <f>IF(B6L248C3=0,0,B6L248C29/B6L248C3)</f>
        <v>4.3534199967187535</v>
      </c>
      <c r="BV15" s="16" t="s">
        <v>13355</v>
      </c>
      <c r="BW15" s="23">
        <f>IF(B6L248C8=0,0,B6L248C30/B6L248C8)</f>
        <v>2.3943809981953144</v>
      </c>
      <c r="BX15" s="16" t="s">
        <v>13356</v>
      </c>
      <c r="BY15" s="23">
        <f>IF(B6L248C13=0,0,B6L248C31/B6L248C13)</f>
        <v>6.5301299950781306</v>
      </c>
      <c r="BZ15" s="16" t="s">
        <v>13357</v>
      </c>
      <c r="CA15" s="23">
        <f>IF(B6L248C18=0,0,B6L248C32/B6L248C18)</f>
        <v>5.2241039960625049</v>
      </c>
      <c r="CB15" s="16" t="s">
        <v>13358</v>
      </c>
      <c r="CC15" s="23">
        <f>IF(B6L248C24=0,0,B6L248C33/B6L248C24)</f>
        <v>1.0883549991796884</v>
      </c>
    </row>
    <row r="16" spans="1:81" x14ac:dyDescent="0.3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57.467666666666673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114.93533333333335</v>
      </c>
      <c r="J16" s="16" t="s">
        <v>13361</v>
      </c>
      <c r="K16" s="23">
        <f>IF(B6L256C3=0,0,B6L249C3/B6L256C3)</f>
        <v>3.120852559361851E-3</v>
      </c>
      <c r="L16" s="16" t="s">
        <v>13362</v>
      </c>
      <c r="M16" s="23">
        <f>A1L549C63</f>
        <v>0.95867068381807508</v>
      </c>
      <c r="N16" s="16" t="s">
        <v>13363</v>
      </c>
      <c r="O16" s="23">
        <f>B6L249C1*B6L249C5</f>
        <v>55.092567300762539</v>
      </c>
      <c r="P16" s="16" t="s">
        <v>13364</v>
      </c>
      <c r="Q16" s="23">
        <f>B3L843C15</f>
        <v>1.9218489143755635</v>
      </c>
      <c r="R16" s="16" t="s">
        <v>13365</v>
      </c>
      <c r="S16" s="23">
        <f>B6L249C6*B6L249C7</f>
        <v>105.87959065713315</v>
      </c>
      <c r="T16" s="16" t="s">
        <v>12315</v>
      </c>
      <c r="U16" s="23">
        <f>A1L509C7</f>
        <v>0.55000000000000004</v>
      </c>
      <c r="V16" s="16" t="s">
        <v>13366</v>
      </c>
      <c r="W16" s="23">
        <f>B6L249C8*B6L249C9</f>
        <v>58.233774861423235</v>
      </c>
      <c r="X16" s="16" t="s">
        <v>13367</v>
      </c>
      <c r="Y16" s="23">
        <f>IF(B6L256C10=0,0,B6L249C10/B6L256C10)</f>
        <v>9.6366585893687077E-3</v>
      </c>
      <c r="Z16" s="16" t="s">
        <v>12318</v>
      </c>
      <c r="AA16" s="23">
        <f>A1L509C11</f>
        <v>4.292E-2</v>
      </c>
      <c r="AB16" s="16" t="s">
        <v>13368</v>
      </c>
      <c r="AC16" s="23">
        <f>B6L249C3*B6L249C12</f>
        <v>4.9330245066666674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7.399536760000001</v>
      </c>
      <c r="AH16" s="16" t="s">
        <v>13370</v>
      </c>
      <c r="AI16" s="23">
        <f>IF(B6L256C15=0,0,B6L249C15/B6L256C15)</f>
        <v>3.2216100402531916E-3</v>
      </c>
      <c r="AJ16" s="16" t="s">
        <v>12323</v>
      </c>
      <c r="AK16" s="23">
        <f>A1L529C14</f>
        <v>5.629E-2</v>
      </c>
      <c r="AL16" s="16" t="s">
        <v>13371</v>
      </c>
      <c r="AM16" s="23">
        <f>B6L249C3*B6L249C17</f>
        <v>6.4697099133333342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7.7636518960000007</v>
      </c>
      <c r="AR16" s="16" t="s">
        <v>13373</v>
      </c>
      <c r="AS16" s="23">
        <f>IF(B6L256C20=0,0,B6L249C20/B6L256C20)</f>
        <v>3.120852559361851E-3</v>
      </c>
      <c r="AT16" s="16" t="s">
        <v>13374</v>
      </c>
      <c r="AU16" s="17">
        <f>A1L244C21</f>
        <v>138523.66666666666</v>
      </c>
      <c r="AV16" s="16" t="s">
        <v>12329</v>
      </c>
      <c r="AW16" s="17">
        <f>A1L569C1</f>
        <v>200</v>
      </c>
      <c r="AX16" s="16" t="s">
        <v>13375</v>
      </c>
      <c r="AY16" s="23">
        <f>IF(B6L249C23=0,0,B6L249C22/B6L249C23)</f>
        <v>692.61833333333334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173.15458333333333</v>
      </c>
      <c r="BD16" s="16" t="s">
        <v>13377</v>
      </c>
      <c r="BE16" s="23">
        <f>IF(B6L256C26=0,0,B6L249C26/B6L256C26)</f>
        <v>6.5600461647319173E-3</v>
      </c>
      <c r="BF16" s="16" t="s">
        <v>13378</v>
      </c>
      <c r="BG16" s="23">
        <f>B6L249C3+B6L249C10+B6L249C15+B6L249C20+B6L249C26</f>
        <v>361.4868801840899</v>
      </c>
      <c r="BH16" s="16" t="s">
        <v>13379</v>
      </c>
      <c r="BI16" s="17">
        <f>B6L258C3*B6L249C4</f>
        <v>500.36177846286887</v>
      </c>
      <c r="BJ16" s="16" t="s">
        <v>13380</v>
      </c>
      <c r="BK16" s="17">
        <f>B6L258C10*B6L249C11</f>
        <v>253.51607996613777</v>
      </c>
      <c r="BL16" s="16" t="s">
        <v>13381</v>
      </c>
      <c r="BM16" s="17">
        <f>B6L258C15*B6L249C16</f>
        <v>32.213291297439504</v>
      </c>
      <c r="BN16" s="16" t="s">
        <v>13382</v>
      </c>
      <c r="BO16" s="17">
        <f>B6L258C20*B6L249C21</f>
        <v>33.798437411609875</v>
      </c>
      <c r="BP16" s="16" t="s">
        <v>13383</v>
      </c>
      <c r="BQ16" s="17">
        <f>B6L258C26*B6L249C27</f>
        <v>753.81462560683713</v>
      </c>
      <c r="BR16" s="16" t="s">
        <v>13384</v>
      </c>
      <c r="BS16" s="15">
        <f>B6L249C29+B6L249C30+B6L249C31+B6L249C32+B6L249C33</f>
        <v>1573.7042127448931</v>
      </c>
      <c r="BT16" s="16" t="s">
        <v>13385</v>
      </c>
      <c r="BU16" s="23">
        <f>IF(B6L249C3=0,0,B6L249C29/B6L249C3)</f>
        <v>4.3534199967187535</v>
      </c>
      <c r="BV16" s="16" t="s">
        <v>13386</v>
      </c>
      <c r="BW16" s="23">
        <f>IF(B6L249C8=0,0,B6L249C30/B6L249C8)</f>
        <v>2.3943809981953144</v>
      </c>
      <c r="BX16" s="16" t="s">
        <v>13387</v>
      </c>
      <c r="BY16" s="23">
        <f>IF(B6L249C13=0,0,B6L249C31/B6L249C13)</f>
        <v>6.5301299950781306</v>
      </c>
      <c r="BZ16" s="16" t="s">
        <v>13388</v>
      </c>
      <c r="CA16" s="23">
        <f>IF(B6L249C18=0,0,B6L249C32/B6L249C18)</f>
        <v>5.2241039960625049</v>
      </c>
      <c r="CB16" s="16" t="s">
        <v>13389</v>
      </c>
      <c r="CC16" s="23">
        <f>IF(B6L249C24=0,0,B6L249C33/B6L249C24)</f>
        <v>1.0883549991796884</v>
      </c>
    </row>
    <row r="17" spans="1:81" x14ac:dyDescent="0.3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17.052333333333333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34.104666666666667</v>
      </c>
      <c r="J17" s="16" t="s">
        <v>13392</v>
      </c>
      <c r="K17" s="23">
        <f>IF(B6L256C3=0,0,B6L250C3/B6L256C3)</f>
        <v>9.2604800600496623E-4</v>
      </c>
      <c r="L17" s="16" t="s">
        <v>13393</v>
      </c>
      <c r="M17" s="23">
        <f>A1L550C63</f>
        <v>0.55089625619344584</v>
      </c>
      <c r="N17" s="16" t="s">
        <v>13394</v>
      </c>
      <c r="O17" s="23">
        <f>B6L250C1*B6L250C5</f>
        <v>9.3940665926960367</v>
      </c>
      <c r="P17" s="16" t="s">
        <v>13395</v>
      </c>
      <c r="Q17" s="23">
        <f>B3L844C15</f>
        <v>1.9962849740222353</v>
      </c>
      <c r="R17" s="16" t="s">
        <v>13396</v>
      </c>
      <c r="S17" s="23">
        <f>B6L250C6*B6L250C7</f>
        <v>18.753233983963355</v>
      </c>
      <c r="T17" s="16" t="s">
        <v>12354</v>
      </c>
      <c r="U17" s="23">
        <f>A1L510C7</f>
        <v>0.55000000000000004</v>
      </c>
      <c r="V17" s="16" t="s">
        <v>13397</v>
      </c>
      <c r="W17" s="23">
        <f>B6L250C8*B6L250C9</f>
        <v>10.314278691179846</v>
      </c>
      <c r="X17" s="16" t="s">
        <v>13398</v>
      </c>
      <c r="Y17" s="23">
        <f>IF(B6L256C10=0,0,B6L250C10/B6L256C10)</f>
        <v>1.7068304876169875E-3</v>
      </c>
      <c r="Z17" s="16" t="s">
        <v>12357</v>
      </c>
      <c r="AA17" s="23">
        <f>A1L510C11</f>
        <v>4.292E-2</v>
      </c>
      <c r="AB17" s="16" t="s">
        <v>13399</v>
      </c>
      <c r="AC17" s="23">
        <f>B6L250C3*B6L250C12</f>
        <v>1.4637722933333333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2.1956584399999999</v>
      </c>
      <c r="AH17" s="16" t="s">
        <v>13401</v>
      </c>
      <c r="AI17" s="23">
        <f>IF(B6L256C15=0,0,B6L250C15/B6L256C15)</f>
        <v>9.559456902097556E-4</v>
      </c>
      <c r="AJ17" s="16" t="s">
        <v>12362</v>
      </c>
      <c r="AK17" s="23">
        <f>A1L530C14</f>
        <v>5.629E-2</v>
      </c>
      <c r="AL17" s="16" t="s">
        <v>13402</v>
      </c>
      <c r="AM17" s="23">
        <f>B6L250C3*B6L250C17</f>
        <v>1.9197516866666666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2.3037020239999997</v>
      </c>
      <c r="AR17" s="16" t="s">
        <v>13404</v>
      </c>
      <c r="AS17" s="23">
        <f>IF(B6L256C20=0,0,B6L250C20/B6L256C20)</f>
        <v>9.2604800600496612E-4</v>
      </c>
      <c r="AT17" s="16" t="s">
        <v>13405</v>
      </c>
      <c r="AU17" s="17">
        <f>A1L245C21</f>
        <v>48541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242.70500000000001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60.676250000000003</v>
      </c>
      <c r="BD17" s="16" t="s">
        <v>13408</v>
      </c>
      <c r="BE17" s="23">
        <f>IF(B6L256C26=0,0,B6L250C26/B6L256C26)</f>
        <v>2.2987494378740483E-3</v>
      </c>
      <c r="BF17" s="16" t="s">
        <v>13409</v>
      </c>
      <c r="BG17" s="23">
        <f>B6L250C3+B6L250C10+B6L250C15+B6L250C20+B6L250C26</f>
        <v>109.59455582184651</v>
      </c>
      <c r="BH17" s="16" t="s">
        <v>13410</v>
      </c>
      <c r="BI17" s="17">
        <f>B6L258C3*B6L250C4</f>
        <v>148.47193784809417</v>
      </c>
      <c r="BJ17" s="16" t="s">
        <v>13411</v>
      </c>
      <c r="BK17" s="17">
        <f>B6L258C10*B6L250C11</f>
        <v>44.902387105912467</v>
      </c>
      <c r="BL17" s="16" t="s">
        <v>13412</v>
      </c>
      <c r="BM17" s="17">
        <f>B6L258C15*B6L250C16</f>
        <v>9.558623358660304</v>
      </c>
      <c r="BN17" s="16" t="s">
        <v>13413</v>
      </c>
      <c r="BO17" s="17">
        <f>B6L258C20*B6L250C21</f>
        <v>10.028982457763066</v>
      </c>
      <c r="BP17" s="16" t="s">
        <v>13414</v>
      </c>
      <c r="BQ17" s="17">
        <f>B6L258C26*B6L250C27</f>
        <v>264.14920007590632</v>
      </c>
      <c r="BR17" s="16" t="s">
        <v>13415</v>
      </c>
      <c r="BS17" s="15">
        <f>B6L250C29+B6L250C30+B6L250C31+B6L250C32+B6L250C33</f>
        <v>477.11113084633632</v>
      </c>
      <c r="BT17" s="16" t="s">
        <v>13416</v>
      </c>
      <c r="BU17" s="23">
        <f>IF(B6L250C3=0,0,B6L250C29/B6L250C3)</f>
        <v>4.3534199967187535</v>
      </c>
      <c r="BV17" s="16" t="s">
        <v>13417</v>
      </c>
      <c r="BW17" s="23">
        <f>IF(B6L250C8=0,0,B6L250C30/B6L250C8)</f>
        <v>2.3943809981953144</v>
      </c>
      <c r="BX17" s="16" t="s">
        <v>13418</v>
      </c>
      <c r="BY17" s="23">
        <f>IF(B6L250C13=0,0,B6L250C31/B6L250C13)</f>
        <v>6.5301299950781306</v>
      </c>
      <c r="BZ17" s="16" t="s">
        <v>13419</v>
      </c>
      <c r="CA17" s="23">
        <f>IF(B6L250C18=0,0,B6L250C32/B6L250C18)</f>
        <v>5.224103996062504</v>
      </c>
      <c r="CB17" s="16" t="s">
        <v>13420</v>
      </c>
      <c r="CC17" s="23">
        <f>IF(B6L250C24=0,0,B6L250C33/B6L250C24)</f>
        <v>1.0883549991796886</v>
      </c>
    </row>
    <row r="18" spans="1:81" x14ac:dyDescent="0.3">
      <c r="A18" s="11">
        <v>251</v>
      </c>
      <c r="B18" s="14" t="s">
        <v>945</v>
      </c>
      <c r="C18" s="11" t="s">
        <v>10690</v>
      </c>
      <c r="D18" s="16" t="s">
        <v>13421</v>
      </c>
      <c r="E18" s="15">
        <f>A1L357C17</f>
        <v>4645.1989999999996</v>
      </c>
      <c r="F18" s="16" t="s">
        <v>12386</v>
      </c>
      <c r="G18" s="24">
        <f>A1L511C5</f>
        <v>1</v>
      </c>
      <c r="H18" s="16" t="s">
        <v>13422</v>
      </c>
      <c r="I18" s="15">
        <f>B6L251C1*B6L251C2</f>
        <v>4645.1989999999996</v>
      </c>
      <c r="J18" s="16" t="s">
        <v>13423</v>
      </c>
      <c r="K18" s="23">
        <f>IF(B6L256C3=0,0,B6L251C3/B6L256C3)</f>
        <v>0.12613163217486159</v>
      </c>
      <c r="L18" s="16" t="s">
        <v>13424</v>
      </c>
      <c r="M18" s="23">
        <f>A1L551C63</f>
        <v>0.18356952084129138</v>
      </c>
      <c r="N18" s="16" t="s">
        <v>13425</v>
      </c>
      <c r="O18" s="23">
        <f>B6L251C1*B6L251C5</f>
        <v>852.71695464244578</v>
      </c>
      <c r="P18" s="16" t="s">
        <v>13426</v>
      </c>
      <c r="Q18" s="23">
        <f>B3L845C15</f>
        <v>1.0962043794216814</v>
      </c>
      <c r="R18" s="16" t="s">
        <v>13427</v>
      </c>
      <c r="S18" s="23">
        <f>B6L251C6*B6L251C7</f>
        <v>934.75206008616829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514.11363304739257</v>
      </c>
      <c r="X18" s="16" t="s">
        <v>13429</v>
      </c>
      <c r="Y18" s="23">
        <f>IF(B6L256C10=0,0,B6L251C10/B6L256C10)</f>
        <v>8.5076702817348901E-2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151.71219933999998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227.56829900999998</v>
      </c>
      <c r="AH18" s="16" t="s">
        <v>13432</v>
      </c>
      <c r="AI18" s="23">
        <f>IF(B6L256C15=0,0,B6L251C15/B6L256C15)</f>
        <v>9.9078677586562358E-2</v>
      </c>
      <c r="AJ18" s="16" t="s">
        <v>12401</v>
      </c>
      <c r="AK18" s="23">
        <f>A1L531C14</f>
        <v>5.629E-2</v>
      </c>
      <c r="AL18" s="16" t="s">
        <v>13433</v>
      </c>
      <c r="AM18" s="23">
        <f>B6L251C3*B6L251C17</f>
        <v>261.47825171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313.77390205199998</v>
      </c>
      <c r="AR18" s="16" t="s">
        <v>13435</v>
      </c>
      <c r="AS18" s="23">
        <f>IF(B6L256C20=0,0,B6L251C20/B6L256C20)</f>
        <v>0.12613163217486159</v>
      </c>
      <c r="AT18" s="16" t="s">
        <v>13436</v>
      </c>
      <c r="AU18" s="17">
        <f>A1L246C21</f>
        <v>3420359</v>
      </c>
      <c r="AV18" s="16" t="s">
        <v>12407</v>
      </c>
      <c r="AW18" s="17">
        <f>A1L571C1</f>
        <v>200</v>
      </c>
      <c r="AX18" s="16" t="s">
        <v>13437</v>
      </c>
      <c r="AY18" s="17">
        <f>IF(B6L251C23=0,0,B6L251C22/B6L251C23)</f>
        <v>17101.794999999998</v>
      </c>
      <c r="AZ18" s="16" t="s">
        <v>12409</v>
      </c>
      <c r="BA18" s="23">
        <f>A1L511C10</f>
        <v>0.25</v>
      </c>
      <c r="BB18" s="16" t="s">
        <v>13438</v>
      </c>
      <c r="BC18" s="17">
        <f>B6L251C24*B6L251C25</f>
        <v>4275.4487499999996</v>
      </c>
      <c r="BD18" s="16" t="s">
        <v>13439</v>
      </c>
      <c r="BE18" s="23">
        <f>IF(B6L256C26=0,0,B6L251C26/B6L256C26)</f>
        <v>0.16197746912048455</v>
      </c>
      <c r="BF18" s="16" t="s">
        <v>13440</v>
      </c>
      <c r="BG18" s="17">
        <f>B6L251C3+B6L251C10+B6L251C15+B6L251C20+B6L251C26</f>
        <v>9976.1035841093926</v>
      </c>
      <c r="BH18" s="16" t="s">
        <v>13441</v>
      </c>
      <c r="BI18" s="17">
        <f>B6L258C3*B6L251C4</f>
        <v>20222.502215337954</v>
      </c>
      <c r="BJ18" s="16" t="s">
        <v>13442</v>
      </c>
      <c r="BK18" s="17">
        <f>B6L258C10*B6L251C11</f>
        <v>2238.1525706942462</v>
      </c>
      <c r="BL18" s="16" t="s">
        <v>13443</v>
      </c>
      <c r="BM18" s="17">
        <f>B6L258C15*B6L251C16</f>
        <v>990.70038352940651</v>
      </c>
      <c r="BN18" s="16" t="s">
        <v>13444</v>
      </c>
      <c r="BO18" s="17">
        <f>B6L258C20*B6L251C21</f>
        <v>1365.9895796416486</v>
      </c>
      <c r="BP18" s="16" t="s">
        <v>13445</v>
      </c>
      <c r="BQ18" s="17">
        <f>B6L258C26*B6L251C27</f>
        <v>18612.824083196199</v>
      </c>
      <c r="BR18" s="16" t="s">
        <v>13446</v>
      </c>
      <c r="BS18" s="15">
        <f>B6L251C29+B6L251C30+B6L251C31+B6L251C32+B6L251C33</f>
        <v>43430.168832399453</v>
      </c>
      <c r="BT18" s="16" t="s">
        <v>13447</v>
      </c>
      <c r="BU18" s="23">
        <f>IF(B6L251C3=0,0,B6L251C29/B6L251C3)</f>
        <v>4.3534199967187535</v>
      </c>
      <c r="BV18" s="16" t="s">
        <v>13448</v>
      </c>
      <c r="BW18" s="23">
        <f>IF(B6L251C8=0,0,B6L251C30/B6L251C8)</f>
        <v>2.3943809981953144</v>
      </c>
      <c r="BX18" s="16" t="s">
        <v>13449</v>
      </c>
      <c r="BY18" s="23">
        <f>IF(B6L251C13=0,0,B6L251C31/B6L251C13)</f>
        <v>6.5301299950781306</v>
      </c>
      <c r="BZ18" s="16" t="s">
        <v>13450</v>
      </c>
      <c r="CA18" s="23">
        <f>IF(B6L251C18=0,0,B6L251C32/B6L251C18)</f>
        <v>5.2241039960625049</v>
      </c>
      <c r="CB18" s="16" t="s">
        <v>13451</v>
      </c>
      <c r="CC18" s="23">
        <f>IF(B6L251C24=0,0,B6L251C33/B6L251C24)</f>
        <v>1.0883549991796886</v>
      </c>
    </row>
    <row r="19" spans="1:81" x14ac:dyDescent="0.3">
      <c r="A19" s="11">
        <v>252</v>
      </c>
      <c r="B19" s="14" t="s">
        <v>945</v>
      </c>
      <c r="C19" s="11" t="s">
        <v>621</v>
      </c>
      <c r="D19" s="16" t="s">
        <v>13452</v>
      </c>
      <c r="E19" s="21">
        <f>A1L358C17</f>
        <v>995.94466666666665</v>
      </c>
      <c r="F19" s="16" t="s">
        <v>12425</v>
      </c>
      <c r="G19" s="24">
        <f>A1L512C5</f>
        <v>2</v>
      </c>
      <c r="H19" s="16" t="s">
        <v>13453</v>
      </c>
      <c r="I19" s="15">
        <f>B6L252C1*B6L252C2</f>
        <v>1991.8893333333333</v>
      </c>
      <c r="J19" s="16" t="s">
        <v>13454</v>
      </c>
      <c r="K19" s="23">
        <f>IF(B6L256C3=0,0,B6L252C3/B6L256C3)</f>
        <v>5.4086004221784743E-2</v>
      </c>
      <c r="L19" s="16" t="s">
        <v>13455</v>
      </c>
      <c r="M19" s="23">
        <f>A1L552C63</f>
        <v>0.22081875328617642</v>
      </c>
      <c r="N19" s="16" t="s">
        <v>13456</v>
      </c>
      <c r="O19" s="23">
        <f>B6L252C1*B6L252C5</f>
        <v>219.92325963534986</v>
      </c>
      <c r="P19" s="16" t="s">
        <v>13457</v>
      </c>
      <c r="Q19" s="23">
        <f>B3L846C15</f>
        <v>1.2754977738779103</v>
      </c>
      <c r="R19" s="16" t="s">
        <v>13458</v>
      </c>
      <c r="S19" s="23">
        <f>B6L252C6*B6L252C7</f>
        <v>280.51162808886244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154.28139544887435</v>
      </c>
      <c r="X19" s="16" t="s">
        <v>13460</v>
      </c>
      <c r="Y19" s="23">
        <f>IF(B6L256C10=0,0,B6L252C10/B6L256C10)</f>
        <v>2.5530839073547376E-2</v>
      </c>
      <c r="Z19" s="16" t="s">
        <v>12435</v>
      </c>
      <c r="AA19" s="23">
        <f>A1L512C11</f>
        <v>4.292E-2</v>
      </c>
      <c r="AB19" s="16" t="s">
        <v>13461</v>
      </c>
      <c r="AC19" s="23">
        <f>B6L252C3*B6L252C12</f>
        <v>85.491890186666666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128.23783528000001</v>
      </c>
      <c r="AH19" s="16" t="s">
        <v>13463</v>
      </c>
      <c r="AI19" s="23">
        <f>IF(B6L256C15=0,0,B6L252C15/B6L256C15)</f>
        <v>5.5832183970173685E-2</v>
      </c>
      <c r="AJ19" s="16" t="s">
        <v>12440</v>
      </c>
      <c r="AK19" s="23">
        <f>A1L532C14</f>
        <v>5.629E-2</v>
      </c>
      <c r="AL19" s="16" t="s">
        <v>13464</v>
      </c>
      <c r="AM19" s="23">
        <f>B6L252C3*B6L252C17</f>
        <v>112.12345057333333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134.54814068799999</v>
      </c>
      <c r="AR19" s="16" t="s">
        <v>13466</v>
      </c>
      <c r="AS19" s="23">
        <f>IF(B6L256C20=0,0,B6L252C20/B6L256C20)</f>
        <v>5.4086004221784743E-2</v>
      </c>
      <c r="AT19" s="16" t="s">
        <v>13467</v>
      </c>
      <c r="AU19" s="17">
        <f>A1L247C21</f>
        <v>1205525.6666666667</v>
      </c>
      <c r="AV19" s="16" t="s">
        <v>12446</v>
      </c>
      <c r="AW19" s="17">
        <f>A1L572C1</f>
        <v>200</v>
      </c>
      <c r="AX19" s="16" t="s">
        <v>13468</v>
      </c>
      <c r="AY19" s="17">
        <f>IF(B6L252C23=0,0,B6L252C22/B6L252C23)</f>
        <v>6027.628333333334</v>
      </c>
      <c r="AZ19" s="16" t="s">
        <v>12448</v>
      </c>
      <c r="BA19" s="23">
        <f>A1L512C10</f>
        <v>0.25</v>
      </c>
      <c r="BB19" s="16" t="s">
        <v>13469</v>
      </c>
      <c r="BC19" s="17">
        <f>B6L252C24*B6L252C25</f>
        <v>1506.9070833333335</v>
      </c>
      <c r="BD19" s="16" t="s">
        <v>13470</v>
      </c>
      <c r="BE19" s="23">
        <f>IF(B6L256C26=0,0,B6L252C26/B6L256C26)</f>
        <v>5.7089912622169656E-2</v>
      </c>
      <c r="BF19" s="16" t="s">
        <v>13471</v>
      </c>
      <c r="BG19" s="17">
        <f>B6L252C3+B6L252C10+B6L252C15+B6L252C20+B6L252C26</f>
        <v>3915.8637880835413</v>
      </c>
      <c r="BH19" s="16" t="s">
        <v>13472</v>
      </c>
      <c r="BI19" s="17">
        <f>B6L258C3*B6L252C4</f>
        <v>8671.5308549841193</v>
      </c>
      <c r="BJ19" s="16" t="s">
        <v>13473</v>
      </c>
      <c r="BK19" s="17">
        <f>B6L258C10*B6L252C11</f>
        <v>671.65171206880325</v>
      </c>
      <c r="BL19" s="16" t="s">
        <v>13474</v>
      </c>
      <c r="BM19" s="17">
        <f>B6L258C15*B6L252C16</f>
        <v>558.27315644387772</v>
      </c>
      <c r="BN19" s="16" t="s">
        <v>13475</v>
      </c>
      <c r="BO19" s="17">
        <f>B6L258C20*B6L252C21</f>
        <v>585.74456619246735</v>
      </c>
      <c r="BP19" s="16" t="s">
        <v>13476</v>
      </c>
      <c r="BQ19" s="17">
        <f>B6L258C26*B6L252C27</f>
        <v>6560.1994297804667</v>
      </c>
      <c r="BR19" s="16" t="s">
        <v>13477</v>
      </c>
      <c r="BS19" s="15">
        <f>B6L252C29+B6L252C30+B6L252C31+B6L252C32+B6L252C33</f>
        <v>17047.399719469737</v>
      </c>
      <c r="BT19" s="16" t="s">
        <v>13478</v>
      </c>
      <c r="BU19" s="23">
        <f>IF(B6L252C3=0,0,B6L252C29/B6L252C3)</f>
        <v>4.3534199967187535</v>
      </c>
      <c r="BV19" s="16" t="s">
        <v>13479</v>
      </c>
      <c r="BW19" s="23">
        <f>IF(B6L252C8=0,0,B6L252C30/B6L252C8)</f>
        <v>2.3943809981953144</v>
      </c>
      <c r="BX19" s="16" t="s">
        <v>13480</v>
      </c>
      <c r="BY19" s="23">
        <f>IF(B6L252C13=0,0,B6L252C31/B6L252C13)</f>
        <v>6.5301299950781315</v>
      </c>
      <c r="BZ19" s="16" t="s">
        <v>13481</v>
      </c>
      <c r="CA19" s="23">
        <f>IF(B6L252C18=0,0,B6L252C32/B6L252C18)</f>
        <v>5.224103996062504</v>
      </c>
      <c r="CB19" s="16" t="s">
        <v>13482</v>
      </c>
      <c r="CC19" s="23">
        <f>IF(B6L252C24=0,0,B6L252C33/B6L252C24)</f>
        <v>1.0883549991796884</v>
      </c>
    </row>
    <row r="20" spans="1:81" x14ac:dyDescent="0.3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1.105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2.21</v>
      </c>
      <c r="J20" s="16" t="s">
        <v>13485</v>
      </c>
      <c r="K20" s="23">
        <f>IF(B6L256C3=0,0,B6L253C3/B6L256C3)</f>
        <v>6.0008388683981917E-5</v>
      </c>
      <c r="L20" s="16" t="s">
        <v>13486</v>
      </c>
      <c r="M20" s="23">
        <f>A1L553C63</f>
        <v>0.9948979591836733</v>
      </c>
      <c r="N20" s="16" t="s">
        <v>13487</v>
      </c>
      <c r="O20" s="23">
        <f>B6L253C1*B6L253C5</f>
        <v>1.099362244897959</v>
      </c>
      <c r="P20" s="16" t="s">
        <v>13488</v>
      </c>
      <c r="Q20" s="23">
        <f>B3L847C15</f>
        <v>2.4792792792792793</v>
      </c>
      <c r="R20" s="16" t="s">
        <v>13489</v>
      </c>
      <c r="S20" s="23">
        <f>B6L253C6*B6L253C7</f>
        <v>2.7256260341974623</v>
      </c>
      <c r="T20" s="16" t="s">
        <v>12471</v>
      </c>
      <c r="U20" s="23">
        <f>A1L513C7</f>
        <v>0.55000000000000004</v>
      </c>
      <c r="V20" s="16" t="s">
        <v>13490</v>
      </c>
      <c r="W20" s="23">
        <f>B6L253C8*B6L253C9</f>
        <v>1.4990943188086043</v>
      </c>
      <c r="X20" s="16" t="s">
        <v>13491</v>
      </c>
      <c r="Y20" s="23">
        <f>IF(B6L256C10=0,0,B6L253C10/B6L256C10)</f>
        <v>2.4807356517756232E-4</v>
      </c>
      <c r="Z20" s="16" t="s">
        <v>12474</v>
      </c>
      <c r="AA20" s="23">
        <f>A1L513C11</f>
        <v>4.292E-2</v>
      </c>
      <c r="AB20" s="16" t="s">
        <v>13492</v>
      </c>
      <c r="AC20" s="23">
        <f>B6L253C3*B6L253C12</f>
        <v>9.4853199999999999E-2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0.14227980000000001</v>
      </c>
      <c r="AH20" s="16" t="s">
        <v>13494</v>
      </c>
      <c r="AI20" s="23">
        <f>IF(B6L256C15=0,0,B6L253C15/B6L256C15)</f>
        <v>6.1945774049403598E-5</v>
      </c>
      <c r="AJ20" s="16" t="s">
        <v>12479</v>
      </c>
      <c r="AK20" s="23">
        <f>A1L533C14</f>
        <v>5.629E-2</v>
      </c>
      <c r="AL20" s="16" t="s">
        <v>13495</v>
      </c>
      <c r="AM20" s="23">
        <f>B6L253C3*B6L253C17</f>
        <v>0.12440089999999999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0.14928107999999998</v>
      </c>
      <c r="AR20" s="16" t="s">
        <v>13497</v>
      </c>
      <c r="AS20" s="23">
        <f>IF(B6L256C20=0,0,B6L253C20/B6L256C20)</f>
        <v>6.0008388683981917E-5</v>
      </c>
      <c r="AT20" s="16" t="s">
        <v>13498</v>
      </c>
      <c r="AU20" s="17">
        <f>A1L248C21</f>
        <v>1376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6.88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1.72</v>
      </c>
      <c r="BD20" s="16" t="s">
        <v>13501</v>
      </c>
      <c r="BE20" s="23">
        <f>IF(B6L256C26=0,0,B6L253C26/B6L256C26)</f>
        <v>6.5163042098734884E-5</v>
      </c>
      <c r="BF20" s="16" t="s">
        <v>13502</v>
      </c>
      <c r="BG20" s="23">
        <f>B6L253C3+B6L253C10+B6L253C15+B6L253C20+B6L253C26</f>
        <v>5.7206551988086041</v>
      </c>
      <c r="BH20" s="16" t="s">
        <v>13503</v>
      </c>
      <c r="BI20" s="17">
        <f>B6L258C3*B6L253C4</f>
        <v>9.6210581927484444</v>
      </c>
      <c r="BJ20" s="16" t="s">
        <v>13504</v>
      </c>
      <c r="BK20" s="17">
        <f>B6L258C10*B6L253C11</f>
        <v>6.5261871844688555</v>
      </c>
      <c r="BL20" s="16" t="s">
        <v>13505</v>
      </c>
      <c r="BM20" s="17">
        <f>B6L258C15*B6L253C16</f>
        <v>0.61940372644914499</v>
      </c>
      <c r="BN20" s="16" t="s">
        <v>13506</v>
      </c>
      <c r="BO20" s="17">
        <f>B6L258C20*B6L253C21</f>
        <v>0.64988323880377208</v>
      </c>
      <c r="BP20" s="16" t="s">
        <v>13507</v>
      </c>
      <c r="BQ20" s="17">
        <f>B6L258C26*B6L253C27</f>
        <v>7.487882394356256</v>
      </c>
      <c r="BR20" s="16" t="s">
        <v>13508</v>
      </c>
      <c r="BS20" s="15">
        <f>B6L253C29+B6L253C30+B6L253C31+B6L253C32+B6L253C33</f>
        <v>24.904414736826471</v>
      </c>
      <c r="BT20" s="16" t="s">
        <v>13509</v>
      </c>
      <c r="BU20" s="23">
        <f>IF(B6L253C3=0,0,B6L253C29/B6L253C3)</f>
        <v>4.3534199967187535</v>
      </c>
      <c r="BV20" s="16" t="s">
        <v>13510</v>
      </c>
      <c r="BW20" s="23">
        <f>IF(B6L253C8=0,0,B6L253C30/B6L253C8)</f>
        <v>2.3943809981953144</v>
      </c>
      <c r="BX20" s="16" t="s">
        <v>13511</v>
      </c>
      <c r="BY20" s="23">
        <f>IF(B6L253C13=0,0,B6L253C31/B6L253C13)</f>
        <v>6.5301299950781315</v>
      </c>
      <c r="BZ20" s="16" t="s">
        <v>13512</v>
      </c>
      <c r="CA20" s="23">
        <f>IF(B6L253C18=0,0,B6L253C32/B6L253C18)</f>
        <v>5.2241039960625049</v>
      </c>
      <c r="CB20" s="16" t="s">
        <v>13513</v>
      </c>
      <c r="CC20" s="23">
        <f>IF(B6L253C24=0,0,B6L253C33/B6L253C24)</f>
        <v>1.0883549991796884</v>
      </c>
    </row>
    <row r="21" spans="1:81" x14ac:dyDescent="0.3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486.30400000000003</v>
      </c>
      <c r="F21" s="16" t="s">
        <v>12503</v>
      </c>
      <c r="G21" s="24">
        <f>A1L514C5</f>
        <v>2</v>
      </c>
      <c r="H21" s="16" t="s">
        <v>13515</v>
      </c>
      <c r="I21" s="21">
        <f>B6L254C1*B6L254C2</f>
        <v>972.60800000000006</v>
      </c>
      <c r="J21" s="16" t="s">
        <v>13516</v>
      </c>
      <c r="K21" s="23">
        <f>IF(B6L256C3=0,0,B6L254C3/B6L256C3)</f>
        <v>2.6409338869298773E-2</v>
      </c>
      <c r="L21" s="16" t="s">
        <v>13517</v>
      </c>
      <c r="M21" s="23">
        <f>A1L554C63</f>
        <v>0.43094210937436384</v>
      </c>
      <c r="N21" s="16" t="s">
        <v>13518</v>
      </c>
      <c r="O21" s="23">
        <f>B6L254C1*B6L254C5</f>
        <v>209.56887155719065</v>
      </c>
      <c r="P21" s="16" t="s">
        <v>13519</v>
      </c>
      <c r="Q21" s="23">
        <f>B3L848C15</f>
        <v>1.9471055720251385</v>
      </c>
      <c r="R21" s="16" t="s">
        <v>13520</v>
      </c>
      <c r="S21" s="23">
        <f>B6L254C6*B6L254C7</f>
        <v>408.05271753202646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224.42899464261458</v>
      </c>
      <c r="X21" s="16" t="s">
        <v>13522</v>
      </c>
      <c r="Y21" s="23">
        <f>IF(B6L256C10=0,0,B6L254C10/B6L256C10)</f>
        <v>3.7139024630856256E-2</v>
      </c>
      <c r="Z21" s="16" t="s">
        <v>12513</v>
      </c>
      <c r="AA21" s="23">
        <f>A1L514C11</f>
        <v>4.292E-2</v>
      </c>
      <c r="AB21" s="16" t="s">
        <v>13523</v>
      </c>
      <c r="AC21" s="23">
        <f>B6L254C3*B6L254C12</f>
        <v>41.744335360000001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62.616503039999998</v>
      </c>
      <c r="AH21" s="16" t="s">
        <v>13525</v>
      </c>
      <c r="AI21" s="23">
        <f>IF(B6L256C15=0,0,B6L254C15/B6L256C15)</f>
        <v>2.7261970772236351E-2</v>
      </c>
      <c r="AJ21" s="16" t="s">
        <v>12518</v>
      </c>
      <c r="AK21" s="23">
        <f>A1L534C14</f>
        <v>5.629E-2</v>
      </c>
      <c r="AL21" s="16" t="s">
        <v>13526</v>
      </c>
      <c r="AM21" s="23">
        <f>B6L254C3*B6L254C17</f>
        <v>54.748104320000003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65.697725184000006</v>
      </c>
      <c r="AR21" s="16" t="s">
        <v>13528</v>
      </c>
      <c r="AS21" s="23">
        <f>IF(B6L256C20=0,0,B6L254C20/B6L256C20)</f>
        <v>2.6409338869298776E-2</v>
      </c>
      <c r="AT21" s="16" t="s">
        <v>13529</v>
      </c>
      <c r="AU21" s="17">
        <f>A1L249C21</f>
        <v>739340</v>
      </c>
      <c r="AV21" s="16" t="s">
        <v>12524</v>
      </c>
      <c r="AW21" s="17">
        <f>A1L574C1</f>
        <v>200</v>
      </c>
      <c r="AX21" s="16" t="s">
        <v>13530</v>
      </c>
      <c r="AY21" s="17">
        <f>IF(B6L254C23=0,0,B6L254C22/B6L254C23)</f>
        <v>3696.7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924.17499999999995</v>
      </c>
      <c r="BD21" s="16" t="s">
        <v>13532</v>
      </c>
      <c r="BE21" s="23">
        <f>IF(B6L256C26=0,0,B6L254C26/B6L256C26)</f>
        <v>3.5012822343952504E-2</v>
      </c>
      <c r="BF21" s="16" t="s">
        <v>13533</v>
      </c>
      <c r="BG21" s="17">
        <f>B6L254C3+B6L254C10+B6L254C15+B6L254C20+B6L254C26</f>
        <v>2249.5262228666147</v>
      </c>
      <c r="BH21" s="16" t="s">
        <v>13534</v>
      </c>
      <c r="BI21" s="17">
        <f>B6L258C3*B6L254C4</f>
        <v>4234.1711161686335</v>
      </c>
      <c r="BJ21" s="16" t="s">
        <v>13535</v>
      </c>
      <c r="BK21" s="17">
        <f>B6L258C10*B6L254C11</f>
        <v>977.03367312064427</v>
      </c>
      <c r="BL21" s="16" t="s">
        <v>13536</v>
      </c>
      <c r="BM21" s="17">
        <f>B6L258C15*B6L254C16</f>
        <v>272.59593645893665</v>
      </c>
      <c r="BN21" s="16" t="s">
        <v>13537</v>
      </c>
      <c r="BO21" s="17">
        <f>B6L258C20*B6L254C21</f>
        <v>286.00979055495895</v>
      </c>
      <c r="BP21" s="16" t="s">
        <v>13538</v>
      </c>
      <c r="BQ21" s="17">
        <f>B6L258C26*B6L254C27</f>
        <v>4023.3219254675537</v>
      </c>
      <c r="BR21" s="16" t="s">
        <v>13539</v>
      </c>
      <c r="BS21" s="15">
        <f>B6L254C29+B6L254C30+B6L254C31+B6L254C32+B6L254C33</f>
        <v>9793.1324417707274</v>
      </c>
      <c r="BT21" s="16" t="s">
        <v>13540</v>
      </c>
      <c r="BU21" s="23">
        <f>IF(B6L254C3=0,0,B6L254C29/B6L254C3)</f>
        <v>4.3534199967187535</v>
      </c>
      <c r="BV21" s="16" t="s">
        <v>13541</v>
      </c>
      <c r="BW21" s="23">
        <f>IF(B6L254C8=0,0,B6L254C30/B6L254C8)</f>
        <v>2.3943809981953148</v>
      </c>
      <c r="BX21" s="16" t="s">
        <v>13542</v>
      </c>
      <c r="BY21" s="23">
        <f>IF(B6L254C13=0,0,B6L254C31/B6L254C13)</f>
        <v>6.5301299950781306</v>
      </c>
      <c r="BZ21" s="16" t="s">
        <v>13543</v>
      </c>
      <c r="CA21" s="23">
        <f>IF(B6L254C18=0,0,B6L254C32/B6L254C18)</f>
        <v>5.2241039960625058</v>
      </c>
      <c r="CB21" s="16" t="s">
        <v>13544</v>
      </c>
      <c r="CC21" s="23">
        <f>IF(B6L254C24=0,0,B6L254C33/B6L254C24)</f>
        <v>1.0883549991796884</v>
      </c>
    </row>
    <row r="22" spans="1:81" x14ac:dyDescent="0.3">
      <c r="A22" s="11">
        <v>255</v>
      </c>
      <c r="B22" s="14" t="s">
        <v>945</v>
      </c>
      <c r="C22" s="11" t="s">
        <v>2738</v>
      </c>
      <c r="D22" s="16" t="s">
        <v>13545</v>
      </c>
      <c r="E22" s="15">
        <f>A1L363C17</f>
        <v>3013.3176666666673</v>
      </c>
      <c r="F22" s="16" t="s">
        <v>12542</v>
      </c>
      <c r="G22" s="24">
        <f>A1L515C5</f>
        <v>2</v>
      </c>
      <c r="H22" s="16" t="s">
        <v>13546</v>
      </c>
      <c r="I22" s="15">
        <f>B6L255C1*B6L255C2</f>
        <v>6026.6353333333345</v>
      </c>
      <c r="J22" s="16" t="s">
        <v>13547</v>
      </c>
      <c r="K22" s="23">
        <f>IF(B6L256C3=0,0,B6L255C3/B6L256C3)</f>
        <v>0.16364193463316093</v>
      </c>
      <c r="L22" s="16" t="s">
        <v>13548</v>
      </c>
      <c r="M22" s="23">
        <f>A1L555C63</f>
        <v>0.2979617496171012</v>
      </c>
      <c r="N22" s="16" t="s">
        <v>13549</v>
      </c>
      <c r="O22" s="23">
        <f>B6L255C1*B6L255C5</f>
        <v>897.8534041121211</v>
      </c>
      <c r="P22" s="16" t="s">
        <v>13550</v>
      </c>
      <c r="Q22" s="23">
        <f>B3L852C15</f>
        <v>2.0250363009691377</v>
      </c>
      <c r="R22" s="16" t="s">
        <v>13551</v>
      </c>
      <c r="S22" s="17">
        <f>B6L255C6*B6L255C7</f>
        <v>1818.185736275758</v>
      </c>
      <c r="T22" s="16" t="s">
        <v>12549</v>
      </c>
      <c r="U22" s="23">
        <f>A1L515C7</f>
        <v>0.55000000000000004</v>
      </c>
      <c r="V22" s="16" t="s">
        <v>13552</v>
      </c>
      <c r="W22" s="17">
        <f>B6L255C8*B6L255C9</f>
        <v>1000.002154951667</v>
      </c>
      <c r="X22" s="16" t="s">
        <v>13553</v>
      </c>
      <c r="Y22" s="23">
        <f>IF(B6L256C10=0,0,B6L255C10/B6L256C10)</f>
        <v>0.16548264952485475</v>
      </c>
      <c r="Z22" s="16" t="s">
        <v>12552</v>
      </c>
      <c r="AA22" s="23">
        <f>A1L515C11</f>
        <v>4.292E-2</v>
      </c>
      <c r="AB22" s="16" t="s">
        <v>13554</v>
      </c>
      <c r="AC22" s="23">
        <f>B6L255C3*B6L255C12</f>
        <v>258.6631885066667</v>
      </c>
      <c r="AD22" s="16" t="s">
        <v>12554</v>
      </c>
      <c r="AE22" s="23">
        <f>A1L515C8</f>
        <v>1.5</v>
      </c>
      <c r="AF22" s="16" t="s">
        <v>13555</v>
      </c>
      <c r="AG22" s="17">
        <f>B6L255C13*B6L255C14</f>
        <v>387.99478276000002</v>
      </c>
      <c r="AH22" s="16" t="s">
        <v>13556</v>
      </c>
      <c r="AI22" s="23">
        <f>IF(B6L256C15=0,0,B6L255C15/B6L256C15)</f>
        <v>0.16892515413430717</v>
      </c>
      <c r="AJ22" s="16" t="s">
        <v>12557</v>
      </c>
      <c r="AK22" s="23">
        <f>A1L535C14</f>
        <v>5.629E-2</v>
      </c>
      <c r="AL22" s="16" t="s">
        <v>13557</v>
      </c>
      <c r="AM22" s="17">
        <f>B6L255C3*B6L255C17</f>
        <v>339.2393029133334</v>
      </c>
      <c r="AN22" s="16" t="s">
        <v>12559</v>
      </c>
      <c r="AO22" s="23">
        <f>A1L515C9</f>
        <v>1.2</v>
      </c>
      <c r="AP22" s="16" t="s">
        <v>13558</v>
      </c>
      <c r="AQ22" s="17">
        <f>B6L255C18*B6L255C19</f>
        <v>407.08716349600007</v>
      </c>
      <c r="AR22" s="16" t="s">
        <v>13559</v>
      </c>
      <c r="AS22" s="23">
        <f>IF(B6L256C20=0,0,B6L255C20/B6L256C20)</f>
        <v>0.16364193463316096</v>
      </c>
      <c r="AT22" s="16" t="s">
        <v>13560</v>
      </c>
      <c r="AU22" s="17">
        <f>A1L253C21</f>
        <v>3340105</v>
      </c>
      <c r="AV22" s="16" t="s">
        <v>12563</v>
      </c>
      <c r="AW22" s="17">
        <f>A1L575C1</f>
        <v>200</v>
      </c>
      <c r="AX22" s="16" t="s">
        <v>13561</v>
      </c>
      <c r="AY22" s="17">
        <f>IF(B6L255C23=0,0,B6L255C22/B6L255C23)</f>
        <v>16700.525000000001</v>
      </c>
      <c r="AZ22" s="16" t="s">
        <v>12565</v>
      </c>
      <c r="BA22" s="23">
        <f>A1L515C10</f>
        <v>0.25</v>
      </c>
      <c r="BB22" s="16" t="s">
        <v>13562</v>
      </c>
      <c r="BC22" s="17">
        <f>B6L255C24*B6L255C25</f>
        <v>4175.1312500000004</v>
      </c>
      <c r="BD22" s="16" t="s">
        <v>13563</v>
      </c>
      <c r="BE22" s="23">
        <f>IF(B6L256C26=0,0,B6L255C26/B6L256C26)</f>
        <v>0.15817689151831024</v>
      </c>
      <c r="BF22" s="16" t="s">
        <v>13564</v>
      </c>
      <c r="BG22" s="17">
        <f>B6L255C3+B6L255C10+B6L255C15+B6L255C20+B6L255C26</f>
        <v>11996.850684541001</v>
      </c>
      <c r="BH22" s="16" t="s">
        <v>13565</v>
      </c>
      <c r="BI22" s="17">
        <f>B6L258C3*B6L255C4</f>
        <v>26236.474773065129</v>
      </c>
      <c r="BJ22" s="16" t="s">
        <v>13566</v>
      </c>
      <c r="BK22" s="17">
        <f>B6L258C10*B6L255C11</f>
        <v>4353.4293781284323</v>
      </c>
      <c r="BL22" s="16" t="s">
        <v>13567</v>
      </c>
      <c r="BM22" s="17">
        <f>B6L258C15*B6L255C16</f>
        <v>1689.1042458899331</v>
      </c>
      <c r="BN22" s="16" t="s">
        <v>13568</v>
      </c>
      <c r="BO22" s="17">
        <f>B6L258C20*B6L255C21</f>
        <v>1772.2213979710039</v>
      </c>
      <c r="BP22" s="16" t="s">
        <v>13569</v>
      </c>
      <c r="BQ22" s="17">
        <f>B6L258C26*B6L255C27</f>
        <v>18176.099872675364</v>
      </c>
      <c r="BR22" s="16" t="s">
        <v>13570</v>
      </c>
      <c r="BS22" s="15">
        <f>B6L255C29+B6L255C30+B6L255C31+B6L255C32+B6L255C33</f>
        <v>52227.329667729864</v>
      </c>
      <c r="BT22" s="16" t="s">
        <v>13571</v>
      </c>
      <c r="BU22" s="23">
        <f>IF(B6L255C3=0,0,B6L255C29/B6L255C3)</f>
        <v>4.3534199967187535</v>
      </c>
      <c r="BV22" s="16" t="s">
        <v>13572</v>
      </c>
      <c r="BW22" s="23">
        <f>IF(B6L255C8=0,0,B6L255C30/B6L255C8)</f>
        <v>2.3943809981953144</v>
      </c>
      <c r="BX22" s="16" t="s">
        <v>13573</v>
      </c>
      <c r="BY22" s="23">
        <f>IF(B6L255C13=0,0,B6L255C31/B6L255C13)</f>
        <v>6.5301299950781306</v>
      </c>
      <c r="BZ22" s="16" t="s">
        <v>13574</v>
      </c>
      <c r="CA22" s="23">
        <f>IF(B6L255C18=0,0,B6L255C32/B6L255C18)</f>
        <v>5.2241039960625058</v>
      </c>
      <c r="CB22" s="16" t="s">
        <v>13575</v>
      </c>
      <c r="CC22" s="23">
        <f>IF(B6L255C24=0,0,B6L255C33/B6L255C24)</f>
        <v>1.0883549991796881</v>
      </c>
    </row>
    <row r="23" spans="1:81" x14ac:dyDescent="0.3">
      <c r="A23" s="11">
        <v>256</v>
      </c>
      <c r="B23" s="14" t="s">
        <v>945</v>
      </c>
      <c r="C23" s="11" t="s">
        <v>11992</v>
      </c>
      <c r="D23" s="16" t="s">
        <v>13576</v>
      </c>
      <c r="E23" s="15">
        <f>SUM(B6L241C1:B6L255C1)</f>
        <v>20746.310333333331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36828.184333333331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10987.168391950812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6042.9426155729461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1531.229554486667</v>
      </c>
      <c r="AD23" s="16" t="s">
        <v>945</v>
      </c>
      <c r="AE23" s="19" t="str">
        <f>NULL_VALUE</f>
        <v>n/a</v>
      </c>
      <c r="AF23" s="16" t="s">
        <v>13583</v>
      </c>
      <c r="AG23" s="17">
        <f>SUM(B6L241C15:B6L255C15)</f>
        <v>2296.8443317300002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17">
        <f>SUM(B6L241C18:B6L255C18)</f>
        <v>2073.0584961233335</v>
      </c>
      <c r="AN23" s="16" t="s">
        <v>945</v>
      </c>
      <c r="AO23" s="19" t="str">
        <f>NULL_VALUE</f>
        <v>n/a</v>
      </c>
      <c r="AP23" s="16" t="s">
        <v>13586</v>
      </c>
      <c r="AQ23" s="17">
        <f>SUM(B6L241C20:B6L255C20)</f>
        <v>2487.6701953479997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105581.32</v>
      </c>
      <c r="AZ23" s="16" t="s">
        <v>945</v>
      </c>
      <c r="BA23" s="19" t="str">
        <f>NULL_VALUE</f>
        <v>n/a</v>
      </c>
      <c r="BB23" s="16" t="s">
        <v>13589</v>
      </c>
      <c r="BC23" s="17">
        <f>SUM(B6L241C26:B6L255C26)</f>
        <v>26395.33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74050.971475984275</v>
      </c>
      <c r="BH23" s="16" t="s">
        <v>13592</v>
      </c>
      <c r="BI23" s="17">
        <f>SUM(B6L241C29:B6L255C29)</f>
        <v>160328.55411957766</v>
      </c>
      <c r="BJ23" s="16" t="s">
        <v>13593</v>
      </c>
      <c r="BK23" s="17">
        <f>SUM(B6L241C30:B6L255C30)</f>
        <v>26307.46722165919</v>
      </c>
      <c r="BL23" s="16" t="s">
        <v>13594</v>
      </c>
      <c r="BM23" s="17">
        <f>SUM(B6L241C31:B6L255C31)</f>
        <v>9999.1280431035066</v>
      </c>
      <c r="BN23" s="16" t="s">
        <v>13595</v>
      </c>
      <c r="BO23" s="17">
        <f>SUM(B6L241C32:B6L255C32)</f>
        <v>10829.873173669233</v>
      </c>
      <c r="BP23" s="16" t="s">
        <v>13596</v>
      </c>
      <c r="BQ23" s="17">
        <f>SUM(B6L241C33:B6L255C33)</f>
        <v>114909.95744199042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15">
        <f>IF(B6L256C28=0,0,B6L256C3/B6L256C28)</f>
        <v>0.49733560005053012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17">
        <f>IF(B6L256C28=0,0,B6L256C10/B6L256C28)</f>
        <v>8.1605176746840563E-2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17">
        <f>IF(B6L256C28=0,0,B6L256C15/B6L256C28)</f>
        <v>3.1017072240232497E-2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17">
        <f>IF(B6L256C28=0,0,B6L256C20/B6L256C28)</f>
        <v>3.3594025112213211E-2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17">
        <f>IF(B6L256C28=0,0,B6L256C26/B6L256C28)</f>
        <v>0.35644812585018365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160328.55411957763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26307.46722165919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17">
        <f>B6L257C15*B6L118C1</f>
        <v>9999.1280431035066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17">
        <f>B6L257C20*B6L118C1</f>
        <v>10829.873173669232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114909.95744199042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BAD31C-8D07-44F7-9F98-9505F7620935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13607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13608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261</v>
      </c>
      <c r="B8" s="14" t="s">
        <v>945</v>
      </c>
      <c r="C8" s="11" t="s">
        <v>11983</v>
      </c>
      <c r="D8" s="16" t="s">
        <v>13609</v>
      </c>
      <c r="E8" s="21">
        <f>A1L341C18</f>
        <v>1.35E-2</v>
      </c>
      <c r="F8" s="16" t="s">
        <v>11996</v>
      </c>
      <c r="G8" s="24">
        <f>A1L501C5</f>
        <v>1.8</v>
      </c>
      <c r="H8" s="16" t="s">
        <v>13610</v>
      </c>
      <c r="I8" s="21">
        <f>B6L261C1*B6L261C2</f>
        <v>2.4299999999999999E-2</v>
      </c>
      <c r="J8" s="16" t="s">
        <v>13611</v>
      </c>
      <c r="K8" s="23">
        <f>IF(B6L276C3=0,0,B6L261C3/B6L276C3)</f>
        <v>6.7029791505309268E-7</v>
      </c>
      <c r="L8" s="16" t="s">
        <v>13612</v>
      </c>
      <c r="M8" s="23">
        <f>A1L541C72</f>
        <v>0.26830071787658238</v>
      </c>
      <c r="N8" s="16" t="s">
        <v>13613</v>
      </c>
      <c r="O8" s="23">
        <f>B6L261C1*B6L261C5</f>
        <v>3.6220596913338621E-3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IF(B6L276C10=0,0,B6L261C10/B6L276C10)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7.9363800000000005E-4</v>
      </c>
      <c r="AD8" s="16" t="s">
        <v>12008</v>
      </c>
      <c r="AE8" s="23">
        <f>A1L501C8</f>
        <v>1.5</v>
      </c>
      <c r="AF8" s="16" t="s">
        <v>13619</v>
      </c>
      <c r="AG8" s="23">
        <f>B6L261C13*B6L261C14</f>
        <v>1.190457E-3</v>
      </c>
      <c r="AH8" s="16" t="s">
        <v>13620</v>
      </c>
      <c r="AI8" s="23">
        <f>IF(B6L276C15=0,0,B6L261C15/B6L276C15)</f>
        <v>5.2675676512182616E-7</v>
      </c>
      <c r="AJ8" s="16" t="s">
        <v>12011</v>
      </c>
      <c r="AK8" s="23">
        <f>A1L521C14</f>
        <v>5.629E-2</v>
      </c>
      <c r="AL8" s="16" t="s">
        <v>13621</v>
      </c>
      <c r="AM8" s="23">
        <f>B6L261C3*B6L261C17</f>
        <v>1.3678469999999999E-3</v>
      </c>
      <c r="AN8" s="16" t="s">
        <v>12013</v>
      </c>
      <c r="AO8" s="23">
        <f>A1L501C9</f>
        <v>1.2</v>
      </c>
      <c r="AP8" s="16" t="s">
        <v>13622</v>
      </c>
      <c r="AQ8" s="23">
        <f>B6L261C18*B6L261C19</f>
        <v>1.6414163999999998E-3</v>
      </c>
      <c r="AR8" s="16" t="s">
        <v>13623</v>
      </c>
      <c r="AS8" s="23">
        <f>IF(B6L276C20=0,0,B6L261C20/B6L276C20)</f>
        <v>6.7029791505309268E-7</v>
      </c>
      <c r="AT8" s="16" t="s">
        <v>13624</v>
      </c>
      <c r="AU8" s="17">
        <f>A1L236C24</f>
        <v>0</v>
      </c>
      <c r="AV8" s="16" t="s">
        <v>12017</v>
      </c>
      <c r="AW8" s="17">
        <f>A1L561C1</f>
        <v>200</v>
      </c>
      <c r="AX8" s="16" t="s">
        <v>13625</v>
      </c>
      <c r="AY8" s="17">
        <f>IF(B6L261C23=0,0,B6L261C22/B6L261C23)</f>
        <v>0</v>
      </c>
      <c r="AZ8" s="16" t="s">
        <v>12019</v>
      </c>
      <c r="BA8" s="23">
        <f>A1L501C10</f>
        <v>0.25</v>
      </c>
      <c r="BB8" s="16" t="s">
        <v>13626</v>
      </c>
      <c r="BC8" s="17">
        <f>B6L261C24*B6L261C25</f>
        <v>0</v>
      </c>
      <c r="BD8" s="16" t="s">
        <v>13627</v>
      </c>
      <c r="BE8" s="23">
        <f>IF(B6L276C26=0,0,B6L261C26/B6L276C26)</f>
        <v>0</v>
      </c>
      <c r="BF8" s="16" t="s">
        <v>13628</v>
      </c>
      <c r="BG8" s="17">
        <f>B6L261C3+B6L261C10+B6L261C15+B6L261C20+B6L261C26</f>
        <v>2.7131873399999999E-2</v>
      </c>
      <c r="BH8" s="16" t="s">
        <v>13629</v>
      </c>
      <c r="BI8" s="17">
        <f>B6L278C3*B6L261C4</f>
        <v>0.10691248235919321</v>
      </c>
      <c r="BJ8" s="16" t="s">
        <v>13630</v>
      </c>
      <c r="BK8" s="17">
        <f>B6L278C10*B6L261C11</f>
        <v>0</v>
      </c>
      <c r="BL8" s="16" t="s">
        <v>13631</v>
      </c>
      <c r="BM8" s="17">
        <f>B6L278C15*B6L261C16</f>
        <v>5.2376425107768755E-3</v>
      </c>
      <c r="BN8" s="16" t="s">
        <v>13632</v>
      </c>
      <c r="BO8" s="17">
        <f>B6L278C20*B6L261C21</f>
        <v>7.2217243583987826E-3</v>
      </c>
      <c r="BP8" s="16" t="s">
        <v>13633</v>
      </c>
      <c r="BQ8" s="17">
        <f>B6L278C26*B6L261C27</f>
        <v>0</v>
      </c>
      <c r="BR8" s="16" t="s">
        <v>13634</v>
      </c>
      <c r="BS8" s="15">
        <f>B6L261C29+B6L261C30+B6L261C31+B6L261C32+B6L261C33</f>
        <v>0.11937184922836887</v>
      </c>
      <c r="BT8" s="16" t="s">
        <v>13635</v>
      </c>
      <c r="BU8" s="23">
        <f>IF(B6L261C3=0,0,B6L261C29/B6L261C3)</f>
        <v>4.399690632065564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6.599535948098346</v>
      </c>
      <c r="BZ8" s="16" t="s">
        <v>13638</v>
      </c>
      <c r="CA8" s="23">
        <f>IF(B6L261C18=0,0,B6L261C32/B6L261C18)</f>
        <v>5.279628758478677</v>
      </c>
      <c r="CB8" s="16" t="s">
        <v>13639</v>
      </c>
      <c r="CC8" s="23">
        <f>IF(B6L261C24=0,0,B6L261C33/B6L261C24)</f>
        <v>0</v>
      </c>
    </row>
    <row r="9" spans="1:81" x14ac:dyDescent="0.3">
      <c r="A9" s="11">
        <v>262</v>
      </c>
      <c r="B9" s="14" t="s">
        <v>945</v>
      </c>
      <c r="C9" s="11" t="s">
        <v>11984</v>
      </c>
      <c r="D9" s="16" t="s">
        <v>13640</v>
      </c>
      <c r="E9" s="15">
        <f>A1L344C18</f>
        <v>92.79249999999999</v>
      </c>
      <c r="F9" s="16" t="s">
        <v>12035</v>
      </c>
      <c r="G9" s="24">
        <f>A1L502C5</f>
        <v>1.8</v>
      </c>
      <c r="H9" s="16" t="s">
        <v>13641</v>
      </c>
      <c r="I9" s="15">
        <f>B6L262C1*B6L262C2</f>
        <v>167.0265</v>
      </c>
      <c r="J9" s="16" t="s">
        <v>13642</v>
      </c>
      <c r="K9" s="23">
        <f>IF(B6L276C3=0,0,B6L262C3/B6L276C3)</f>
        <v>4.6073051320417854E-3</v>
      </c>
      <c r="L9" s="16" t="s">
        <v>13643</v>
      </c>
      <c r="M9" s="23">
        <f>A1L542C72</f>
        <v>0.96997387084733111</v>
      </c>
      <c r="N9" s="16" t="s">
        <v>13644</v>
      </c>
      <c r="O9" s="23">
        <f>B6L262C1*B6L262C5</f>
        <v>90.006300410600957</v>
      </c>
      <c r="P9" s="16" t="s">
        <v>13645</v>
      </c>
      <c r="Q9" s="23">
        <f>B3L836C21</f>
        <v>1.7793800600728802</v>
      </c>
      <c r="R9" s="16" t="s">
        <v>13646</v>
      </c>
      <c r="S9" s="17">
        <f>B6L262C6*B6L262C7</f>
        <v>160.15541623155283</v>
      </c>
      <c r="T9" s="16" t="s">
        <v>12042</v>
      </c>
      <c r="U9" s="23">
        <f>A1L502C7</f>
        <v>0.55000000000000004</v>
      </c>
      <c r="V9" s="16" t="s">
        <v>13647</v>
      </c>
      <c r="W9" s="17">
        <f>B6L262C8*B6L262C9</f>
        <v>88.08547892735406</v>
      </c>
      <c r="X9" s="16" t="s">
        <v>13648</v>
      </c>
      <c r="Y9" s="23">
        <f>IF(B6L276C10=0,0,B6L262C10/B6L276C10)</f>
        <v>1.4761086759133816E-2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5.4550854900000001</v>
      </c>
      <c r="AD9" s="16" t="s">
        <v>12047</v>
      </c>
      <c r="AE9" s="23">
        <f>A1L502C8</f>
        <v>1.5</v>
      </c>
      <c r="AF9" s="16" t="s">
        <v>13650</v>
      </c>
      <c r="AG9" s="17">
        <f>B6L262C13*B6L262C14</f>
        <v>8.1826282349999993</v>
      </c>
      <c r="AH9" s="16" t="s">
        <v>13651</v>
      </c>
      <c r="AI9" s="23">
        <f>IF(B6L276C15=0,0,B6L262C15/B6L276C15)</f>
        <v>3.6206723798197812E-3</v>
      </c>
      <c r="AJ9" s="16" t="s">
        <v>12050</v>
      </c>
      <c r="AK9" s="23">
        <f>A1L522C14</f>
        <v>5.629E-2</v>
      </c>
      <c r="AL9" s="16" t="s">
        <v>13652</v>
      </c>
      <c r="AM9" s="17">
        <f>B6L262C3*B6L262C17</f>
        <v>9.4019216849999996</v>
      </c>
      <c r="AN9" s="16" t="s">
        <v>12052</v>
      </c>
      <c r="AO9" s="23">
        <f>A1L502C9</f>
        <v>1.2</v>
      </c>
      <c r="AP9" s="16" t="s">
        <v>13653</v>
      </c>
      <c r="AQ9" s="17">
        <f>B6L262C18*B6L262C19</f>
        <v>11.282306021999998</v>
      </c>
      <c r="AR9" s="16" t="s">
        <v>13654</v>
      </c>
      <c r="AS9" s="23">
        <f>IF(B6L276C20=0,0,B6L262C20/B6L276C20)</f>
        <v>4.6073051320417854E-3</v>
      </c>
      <c r="AT9" s="16" t="s">
        <v>13655</v>
      </c>
      <c r="AU9" s="17">
        <f>A1L237C24</f>
        <v>145880.25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729.40125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182.3503125</v>
      </c>
      <c r="BD9" s="16" t="s">
        <v>13658</v>
      </c>
      <c r="BE9" s="23">
        <f>IF(B6L276C26=0,0,B6L262C26/B6L276C26)</f>
        <v>6.9900184332191391E-3</v>
      </c>
      <c r="BF9" s="16" t="s">
        <v>13659</v>
      </c>
      <c r="BG9" s="17">
        <f>B6L262C3+B6L262C10+B6L262C15+B6L262C20+B6L262C26</f>
        <v>456.92722568435408</v>
      </c>
      <c r="BH9" s="16" t="s">
        <v>13660</v>
      </c>
      <c r="BI9" s="17">
        <f>B6L278C3*B6L262C4</f>
        <v>734.86492735669901</v>
      </c>
      <c r="BJ9" s="16" t="s">
        <v>13661</v>
      </c>
      <c r="BK9" s="17">
        <f>B6L278C10*B6L262C11</f>
        <v>387.54885645768832</v>
      </c>
      <c r="BL9" s="16" t="s">
        <v>13662</v>
      </c>
      <c r="BM9" s="17">
        <f>B6L278C15*B6L262C16</f>
        <v>36.001032791204679</v>
      </c>
      <c r="BN9" s="16" t="s">
        <v>13663</v>
      </c>
      <c r="BO9" s="17">
        <f>B6L278C20*B6L262C21</f>
        <v>49.638656113090299</v>
      </c>
      <c r="BP9" s="16" t="s">
        <v>13664</v>
      </c>
      <c r="BQ9" s="17">
        <f>B6L278C26*B6L262C27</f>
        <v>802.28496166047819</v>
      </c>
      <c r="BR9" s="16" t="s">
        <v>13665</v>
      </c>
      <c r="BS9" s="15">
        <f>B6L262C29+B6L262C30+B6L262C31+B6L262C32+B6L262C33</f>
        <v>2010.3384343791604</v>
      </c>
      <c r="BT9" s="16" t="s">
        <v>13666</v>
      </c>
      <c r="BU9" s="23">
        <f>IF(B6L262C3=0,0,B6L262C29/B6L262C3)</f>
        <v>4.3996906320655649</v>
      </c>
      <c r="BV9" s="16" t="s">
        <v>13667</v>
      </c>
      <c r="BW9" s="23">
        <f>IF(B6L262C8=0,0,B6L262C30/B6L262C8)</f>
        <v>2.4198298476360605</v>
      </c>
      <c r="BX9" s="16" t="s">
        <v>13668</v>
      </c>
      <c r="BY9" s="23">
        <f>IF(B6L262C13=0,0,B6L262C31/B6L262C13)</f>
        <v>6.599535948098346</v>
      </c>
      <c r="BZ9" s="16" t="s">
        <v>13669</v>
      </c>
      <c r="CA9" s="23">
        <f>IF(B6L262C18=0,0,B6L262C32/B6L262C18)</f>
        <v>5.279628758478677</v>
      </c>
      <c r="CB9" s="16" t="s">
        <v>13670</v>
      </c>
      <c r="CC9" s="23">
        <f>IF(B6L262C24=0,0,B6L262C33/B6L262C24)</f>
        <v>1.099922658016391</v>
      </c>
    </row>
    <row r="10" spans="1:81" x14ac:dyDescent="0.3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438.029</v>
      </c>
      <c r="F10" s="16" t="s">
        <v>12074</v>
      </c>
      <c r="G10" s="24">
        <f>A1L503C5</f>
        <v>2</v>
      </c>
      <c r="H10" s="16" t="s">
        <v>13672</v>
      </c>
      <c r="I10" s="21">
        <f>B6L263C1*B6L263C2</f>
        <v>876.05799999999999</v>
      </c>
      <c r="J10" s="16" t="s">
        <v>13673</v>
      </c>
      <c r="K10" s="23">
        <f>IF(B6L276C3=0,0,B6L263C3/B6L276C3)</f>
        <v>2.4165425961546597E-2</v>
      </c>
      <c r="L10" s="16" t="s">
        <v>13674</v>
      </c>
      <c r="M10" s="23">
        <f>A1L543C72</f>
        <v>0.96976369094461301</v>
      </c>
      <c r="N10" s="16" t="s">
        <v>13675</v>
      </c>
      <c r="O10" s="23">
        <f>B6L263C1*B6L263C5</f>
        <v>424.78461978077792</v>
      </c>
      <c r="P10" s="16" t="s">
        <v>13676</v>
      </c>
      <c r="Q10" s="23">
        <f>B3L837C21</f>
        <v>1.6924098563372294</v>
      </c>
      <c r="R10" s="16" t="s">
        <v>13677</v>
      </c>
      <c r="S10" s="23">
        <f>B6L263C6*B6L263C7</f>
        <v>718.90967733745094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395.40032253559804</v>
      </c>
      <c r="X10" s="16" t="s">
        <v>13679</v>
      </c>
      <c r="Y10" s="23">
        <f>IF(B6L276C10=0,0,B6L263C10/B6L276C10)</f>
        <v>6.6259939057049022E-2</v>
      </c>
      <c r="Z10" s="16" t="s">
        <v>12084</v>
      </c>
      <c r="AA10" s="23">
        <f>A1L503C11</f>
        <v>4.292E-2</v>
      </c>
      <c r="AB10" s="16" t="s">
        <v>13680</v>
      </c>
      <c r="AC10" s="23">
        <f>B6L263C3*B6L263C12</f>
        <v>37.60040936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56.400614040000001</v>
      </c>
      <c r="AH10" s="16" t="s">
        <v>13682</v>
      </c>
      <c r="AI10" s="23">
        <f>IF(B6L276C15=0,0,B6L263C15/B6L276C15)</f>
        <v>2.4956302497776105E-2</v>
      </c>
      <c r="AJ10" s="16" t="s">
        <v>12089</v>
      </c>
      <c r="AK10" s="23">
        <f>A1L523C14</f>
        <v>5.629E-2</v>
      </c>
      <c r="AL10" s="16" t="s">
        <v>13683</v>
      </c>
      <c r="AM10" s="23">
        <f>B6L263C3*B6L263C17</f>
        <v>49.313304819999999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59.175965783999999</v>
      </c>
      <c r="AR10" s="16" t="s">
        <v>13685</v>
      </c>
      <c r="AS10" s="23">
        <f>IF(B6L276C20=0,0,B6L263C20/B6L276C20)</f>
        <v>2.41654259615466E-2</v>
      </c>
      <c r="AT10" s="16" t="s">
        <v>13686</v>
      </c>
      <c r="AU10" s="17">
        <f>A1L238C24</f>
        <v>859500.5</v>
      </c>
      <c r="AV10" s="16" t="s">
        <v>12095</v>
      </c>
      <c r="AW10" s="17">
        <f>A1L563C1</f>
        <v>200</v>
      </c>
      <c r="AX10" s="16" t="s">
        <v>13687</v>
      </c>
      <c r="AY10" s="17">
        <f>IF(B6L263C23=0,0,B6L263C22/B6L263C23)</f>
        <v>4297.5024999999996</v>
      </c>
      <c r="AZ10" s="16" t="s">
        <v>12097</v>
      </c>
      <c r="BA10" s="23">
        <f>A1L503C10</f>
        <v>0.25</v>
      </c>
      <c r="BB10" s="16" t="s">
        <v>13688</v>
      </c>
      <c r="BC10" s="17">
        <f>B6L263C24*B6L263C25</f>
        <v>1074.3756249999999</v>
      </c>
      <c r="BD10" s="16" t="s">
        <v>13689</v>
      </c>
      <c r="BE10" s="23">
        <f>IF(B6L276C26=0,0,B6L263C26/B6L276C26)</f>
        <v>4.1183945999277258E-2</v>
      </c>
      <c r="BF10" s="16" t="s">
        <v>13690</v>
      </c>
      <c r="BG10" s="17">
        <f>B6L263C3+B6L263C10+B6L263C15+B6L263C20+B6L263C26</f>
        <v>2461.4105273595978</v>
      </c>
      <c r="BH10" s="16" t="s">
        <v>13691</v>
      </c>
      <c r="BI10" s="17">
        <f>B6L278C3*B6L263C4</f>
        <v>3854.3841757460941</v>
      </c>
      <c r="BJ10" s="16" t="s">
        <v>13692</v>
      </c>
      <c r="BK10" s="17">
        <f>B6L278C10*B6L263C11</f>
        <v>1739.639094975573</v>
      </c>
      <c r="BL10" s="16" t="s">
        <v>13693</v>
      </c>
      <c r="BM10" s="17">
        <f>B6L278C15*B6L263C16</f>
        <v>248.14525323453353</v>
      </c>
      <c r="BN10" s="16" t="s">
        <v>13694</v>
      </c>
      <c r="BO10" s="17">
        <f>B6L278C20*B6L263C21</f>
        <v>260.35594230329718</v>
      </c>
      <c r="BP10" s="16" t="s">
        <v>13695</v>
      </c>
      <c r="BQ10" s="17">
        <f>B6L278C26*B6L263C27</f>
        <v>4726.9203726320848</v>
      </c>
      <c r="BR10" s="16" t="s">
        <v>13696</v>
      </c>
      <c r="BS10" s="15">
        <f>B6L263C29+B6L263C30+B6L263C31+B6L263C32+B6L263C33</f>
        <v>10829.444838891584</v>
      </c>
      <c r="BT10" s="16" t="s">
        <v>13697</v>
      </c>
      <c r="BU10" s="23">
        <f>IF(B6L263C3=0,0,B6L263C29/B6L263C3)</f>
        <v>4.399690632065564</v>
      </c>
      <c r="BV10" s="16" t="s">
        <v>13698</v>
      </c>
      <c r="BW10" s="23">
        <f>IF(B6L263C8=0,0,B6L263C30/B6L263C8)</f>
        <v>2.41982984763606</v>
      </c>
      <c r="BX10" s="16" t="s">
        <v>13699</v>
      </c>
      <c r="BY10" s="23">
        <f>IF(B6L263C13=0,0,B6L263C31/B6L263C13)</f>
        <v>6.599535948098346</v>
      </c>
      <c r="BZ10" s="16" t="s">
        <v>13700</v>
      </c>
      <c r="CA10" s="23">
        <f>IF(B6L263C18=0,0,B6L263C32/B6L263C18)</f>
        <v>5.2796287584786779</v>
      </c>
      <c r="CB10" s="16" t="s">
        <v>13701</v>
      </c>
      <c r="CC10" s="23">
        <f>IF(B6L263C24=0,0,B6L263C33/B6L263C24)</f>
        <v>1.099922658016391</v>
      </c>
    </row>
    <row r="11" spans="1:81" x14ac:dyDescent="0.3">
      <c r="A11" s="11">
        <v>264</v>
      </c>
      <c r="B11" s="14" t="s">
        <v>945</v>
      </c>
      <c r="C11" s="11" t="s">
        <v>605</v>
      </c>
      <c r="D11" s="16" t="s">
        <v>13702</v>
      </c>
      <c r="E11" s="15">
        <f>A1L348C18</f>
        <v>3103.5124999999998</v>
      </c>
      <c r="F11" s="16" t="s">
        <v>12113</v>
      </c>
      <c r="G11" s="24">
        <f>A1L504C5</f>
        <v>2</v>
      </c>
      <c r="H11" s="16" t="s">
        <v>13703</v>
      </c>
      <c r="I11" s="15">
        <f>B6L264C1*B6L264C2</f>
        <v>6207.0249999999996</v>
      </c>
      <c r="J11" s="16" t="s">
        <v>13704</v>
      </c>
      <c r="K11" s="23">
        <f>IF(B6L276C3=0,0,B6L264C3/B6L276C3)</f>
        <v>0.17121629284701326</v>
      </c>
      <c r="L11" s="16" t="s">
        <v>13705</v>
      </c>
      <c r="M11" s="23">
        <f>A1L544C72</f>
        <v>0.14836491854948705</v>
      </c>
      <c r="N11" s="16" t="s">
        <v>13706</v>
      </c>
      <c r="O11" s="23">
        <f>B6L264C1*B6L264C5</f>
        <v>460.45237927981492</v>
      </c>
      <c r="P11" s="16" t="s">
        <v>13707</v>
      </c>
      <c r="Q11" s="23">
        <f>B3L838C21</f>
        <v>1.9943315789225808</v>
      </c>
      <c r="R11" s="16" t="s">
        <v>13708</v>
      </c>
      <c r="S11" s="17">
        <f>B6L264C6*B6L264C7</f>
        <v>918.2947205877723</v>
      </c>
      <c r="T11" s="16" t="s">
        <v>12120</v>
      </c>
      <c r="U11" s="23">
        <f>A1L504C7</f>
        <v>0.55000000000000004</v>
      </c>
      <c r="V11" s="16" t="s">
        <v>13709</v>
      </c>
      <c r="W11" s="17">
        <f>B6L264C8*B6L264C9</f>
        <v>505.06209632327483</v>
      </c>
      <c r="X11" s="16" t="s">
        <v>13710</v>
      </c>
      <c r="Y11" s="23">
        <f>IF(B6L276C10=0,0,B6L264C10/B6L276C10)</f>
        <v>8.4636713262652222E-2</v>
      </c>
      <c r="Z11" s="16" t="s">
        <v>12123</v>
      </c>
      <c r="AA11" s="23">
        <f>A1L504C11</f>
        <v>4.292E-2</v>
      </c>
      <c r="AB11" s="16" t="s">
        <v>13711</v>
      </c>
      <c r="AC11" s="23">
        <f>B6L264C3*B6L264C12</f>
        <v>266.40551299999998</v>
      </c>
      <c r="AD11" s="16" t="s">
        <v>12125</v>
      </c>
      <c r="AE11" s="23">
        <f>A1L504C8</f>
        <v>1.5</v>
      </c>
      <c r="AF11" s="16" t="s">
        <v>13712</v>
      </c>
      <c r="AG11" s="17">
        <f>B6L264C13*B6L264C14</f>
        <v>399.60826950000001</v>
      </c>
      <c r="AH11" s="16" t="s">
        <v>13713</v>
      </c>
      <c r="AI11" s="23">
        <f>IF(B6L276C15=0,0,B6L264C15/B6L276C15)</f>
        <v>0.17681979219556093</v>
      </c>
      <c r="AJ11" s="16" t="s">
        <v>12128</v>
      </c>
      <c r="AK11" s="23">
        <f>A1L524C14</f>
        <v>5.629E-2</v>
      </c>
      <c r="AL11" s="16" t="s">
        <v>13714</v>
      </c>
      <c r="AM11" s="17">
        <f>B6L264C3*B6L264C17</f>
        <v>349.39343724999998</v>
      </c>
      <c r="AN11" s="16" t="s">
        <v>12130</v>
      </c>
      <c r="AO11" s="23">
        <f>A1L504C9</f>
        <v>1.2</v>
      </c>
      <c r="AP11" s="16" t="s">
        <v>13715</v>
      </c>
      <c r="AQ11" s="17">
        <f>B6L264C18*B6L264C19</f>
        <v>419.27212469999995</v>
      </c>
      <c r="AR11" s="16" t="s">
        <v>13716</v>
      </c>
      <c r="AS11" s="23">
        <f>IF(B6L276C20=0,0,B6L264C20/B6L276C20)</f>
        <v>0.17121629284701328</v>
      </c>
      <c r="AT11" s="16" t="s">
        <v>13717</v>
      </c>
      <c r="AU11" s="17">
        <f>A1L239C24</f>
        <v>3070085.5</v>
      </c>
      <c r="AV11" s="16" t="s">
        <v>12134</v>
      </c>
      <c r="AW11" s="17">
        <f>A1L564C1</f>
        <v>200</v>
      </c>
      <c r="AX11" s="16" t="s">
        <v>13718</v>
      </c>
      <c r="AY11" s="17">
        <f>IF(B6L264C23=0,0,B6L264C22/B6L264C23)</f>
        <v>15350.4275</v>
      </c>
      <c r="AZ11" s="16" t="s">
        <v>12136</v>
      </c>
      <c r="BA11" s="23">
        <f>A1L504C10</f>
        <v>0.25</v>
      </c>
      <c r="BB11" s="16" t="s">
        <v>13719</v>
      </c>
      <c r="BC11" s="17">
        <f>B6L264C24*B6L264C25</f>
        <v>3837.6068749999999</v>
      </c>
      <c r="BD11" s="16" t="s">
        <v>13720</v>
      </c>
      <c r="BE11" s="23">
        <f>IF(B6L276C26=0,0,B6L264C26/B6L276C26)</f>
        <v>0.14710664559841924</v>
      </c>
      <c r="BF11" s="16" t="s">
        <v>13721</v>
      </c>
      <c r="BG11" s="17">
        <f>B6L264C3+B6L264C10+B6L264C15+B6L264C20+B6L264C26</f>
        <v>11368.574365523275</v>
      </c>
      <c r="BH11" s="16" t="s">
        <v>13722</v>
      </c>
      <c r="BI11" s="17">
        <f>B6L278C3*B6L264C4</f>
        <v>27308.989745496754</v>
      </c>
      <c r="BJ11" s="16" t="s">
        <v>13723</v>
      </c>
      <c r="BK11" s="17">
        <f>B6L278C10*B6L264C11</f>
        <v>2222.116973804908</v>
      </c>
      <c r="BL11" s="16" t="s">
        <v>13724</v>
      </c>
      <c r="BM11" s="17">
        <f>B6L278C15*B6L264C16</f>
        <v>1758.152759815081</v>
      </c>
      <c r="BN11" s="16" t="s">
        <v>13725</v>
      </c>
      <c r="BO11" s="17">
        <f>B6L278C20*B6L264C21</f>
        <v>1844.6676393288151</v>
      </c>
      <c r="BP11" s="16" t="s">
        <v>13726</v>
      </c>
      <c r="BQ11" s="17">
        <f>B6L278C26*B6L264C27</f>
        <v>16884.283017487905</v>
      </c>
      <c r="BR11" s="16" t="s">
        <v>13727</v>
      </c>
      <c r="BS11" s="15">
        <f>B6L264C29+B6L264C30+B6L264C31+B6L264C32+B6L264C33</f>
        <v>50018.210135933463</v>
      </c>
      <c r="BT11" s="16" t="s">
        <v>13728</v>
      </c>
      <c r="BU11" s="23">
        <f>IF(B6L264C3=0,0,B6L264C29/B6L264C3)</f>
        <v>4.399690632065564</v>
      </c>
      <c r="BV11" s="16" t="s">
        <v>13729</v>
      </c>
      <c r="BW11" s="23">
        <f>IF(B6L264C8=0,0,B6L264C30/B6L264C8)</f>
        <v>2.4198298476360605</v>
      </c>
      <c r="BX11" s="16" t="s">
        <v>13730</v>
      </c>
      <c r="BY11" s="23">
        <f>IF(B6L264C13=0,0,B6L264C31/B6L264C13)</f>
        <v>6.599535948098346</v>
      </c>
      <c r="BZ11" s="16" t="s">
        <v>13731</v>
      </c>
      <c r="CA11" s="23">
        <f>IF(B6L264C18=0,0,B6L264C32/B6L264C18)</f>
        <v>5.2796287584786779</v>
      </c>
      <c r="CB11" s="16" t="s">
        <v>13732</v>
      </c>
      <c r="CC11" s="23">
        <f>IF(B6L264C24=0,0,B6L264C33/B6L264C24)</f>
        <v>1.0999226580163912</v>
      </c>
    </row>
    <row r="12" spans="1:81" x14ac:dyDescent="0.3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361.14675</v>
      </c>
      <c r="F12" s="16" t="s">
        <v>12152</v>
      </c>
      <c r="G12" s="24">
        <f>A1L505C5</f>
        <v>2</v>
      </c>
      <c r="H12" s="16" t="s">
        <v>13734</v>
      </c>
      <c r="I12" s="21">
        <f>B6L265C1*B6L265C2</f>
        <v>722.29349999999999</v>
      </c>
      <c r="J12" s="16" t="s">
        <v>13735</v>
      </c>
      <c r="K12" s="23">
        <f>IF(B6L276C3=0,0,B6L265C3/B6L276C3)</f>
        <v>1.9923943502321028E-2</v>
      </c>
      <c r="L12" s="16" t="s">
        <v>13736</v>
      </c>
      <c r="M12" s="23">
        <f>A1L545C72</f>
        <v>0.51824866521841029</v>
      </c>
      <c r="N12" s="16" t="s">
        <v>13737</v>
      </c>
      <c r="O12" s="23">
        <f>B6L265C1*B6L265C5</f>
        <v>187.16382113546692</v>
      </c>
      <c r="P12" s="16" t="s">
        <v>13738</v>
      </c>
      <c r="Q12" s="23">
        <f>B3L839C21</f>
        <v>1.9757612410480112</v>
      </c>
      <c r="R12" s="16" t="s">
        <v>13739</v>
      </c>
      <c r="S12" s="23">
        <f>B6L265C6*B6L265C7</f>
        <v>369.79102352589808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203.38506293924397</v>
      </c>
      <c r="X12" s="16" t="s">
        <v>13741</v>
      </c>
      <c r="Y12" s="23">
        <f>IF(B6L276C10=0,0,B6L265C10/B6L276C10)</f>
        <v>3.4082627421870938E-2</v>
      </c>
      <c r="Z12" s="16" t="s">
        <v>12162</v>
      </c>
      <c r="AA12" s="23">
        <f>A1L505C11</f>
        <v>4.292E-2</v>
      </c>
      <c r="AB12" s="16" t="s">
        <v>13742</v>
      </c>
      <c r="AC12" s="23">
        <f>B6L265C3*B6L265C12</f>
        <v>31.000837019999999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46.501255529999995</v>
      </c>
      <c r="AH12" s="16" t="s">
        <v>13744</v>
      </c>
      <c r="AI12" s="23">
        <f>IF(B6L276C15=0,0,B6L265C15/B6L276C15)</f>
        <v>2.0576006472376764E-2</v>
      </c>
      <c r="AJ12" s="16" t="s">
        <v>12167</v>
      </c>
      <c r="AK12" s="23">
        <f>A1L525C14</f>
        <v>5.629E-2</v>
      </c>
      <c r="AL12" s="16" t="s">
        <v>13745</v>
      </c>
      <c r="AM12" s="23">
        <f>B6L265C3*B6L265C17</f>
        <v>40.657901115000001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48.789481338000002</v>
      </c>
      <c r="AR12" s="16" t="s">
        <v>13747</v>
      </c>
      <c r="AS12" s="23">
        <f>IF(B6L276C20=0,0,B6L265C20/B6L276C20)</f>
        <v>1.9923943502321032E-2</v>
      </c>
      <c r="AT12" s="16" t="s">
        <v>13748</v>
      </c>
      <c r="AU12" s="17">
        <f>A1L240C24</f>
        <v>402651.25</v>
      </c>
      <c r="AV12" s="16" t="s">
        <v>12173</v>
      </c>
      <c r="AW12" s="17">
        <f>A1L565C1</f>
        <v>200</v>
      </c>
      <c r="AX12" s="16" t="s">
        <v>13749</v>
      </c>
      <c r="AY12" s="17">
        <f>IF(B6L265C23=0,0,B6L265C22/B6L265C23)</f>
        <v>2013.2562499999999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503.31406249999998</v>
      </c>
      <c r="BD12" s="16" t="s">
        <v>13751</v>
      </c>
      <c r="BE12" s="23">
        <f>IF(B6L276C26=0,0,B6L265C26/B6L276C26)</f>
        <v>1.9293493530883912E-2</v>
      </c>
      <c r="BF12" s="16" t="s">
        <v>13752</v>
      </c>
      <c r="BG12" s="17">
        <f>B6L265C3+B6L265C10+B6L265C15+B6L265C20+B6L265C26</f>
        <v>1524.2833623072438</v>
      </c>
      <c r="BH12" s="16" t="s">
        <v>13753</v>
      </c>
      <c r="BI12" s="17">
        <f>B6L278C3*B6L265C4</f>
        <v>3177.8679455518486</v>
      </c>
      <c r="BJ12" s="16" t="s">
        <v>13754</v>
      </c>
      <c r="BK12" s="17">
        <f>B6L278C10*B6L265C11</f>
        <v>894.83135611585692</v>
      </c>
      <c r="BL12" s="16" t="s">
        <v>13755</v>
      </c>
      <c r="BM12" s="17">
        <f>B6L278C15*B6L265C16</f>
        <v>204.59113833462797</v>
      </c>
      <c r="BN12" s="16" t="s">
        <v>13756</v>
      </c>
      <c r="BO12" s="17">
        <f>B6L278C20*B6L265C21</f>
        <v>214.65862398613629</v>
      </c>
      <c r="BP12" s="16" t="s">
        <v>13757</v>
      </c>
      <c r="BQ12" s="17">
        <f>B6L278C26*B6L265C27</f>
        <v>2214.4261657681118</v>
      </c>
      <c r="BR12" s="16" t="s">
        <v>13758</v>
      </c>
      <c r="BS12" s="15">
        <f>B6L265C29+B6L265C30+B6L265C31+B6L265C32+B6L265C33</f>
        <v>6706.3752297565816</v>
      </c>
      <c r="BT12" s="16" t="s">
        <v>13759</v>
      </c>
      <c r="BU12" s="23">
        <f>IF(B6L265C3=0,0,B6L265C29/B6L265C3)</f>
        <v>4.399690632065564</v>
      </c>
      <c r="BV12" s="16" t="s">
        <v>13760</v>
      </c>
      <c r="BW12" s="23">
        <f>IF(B6L265C8=0,0,B6L265C30/B6L265C8)</f>
        <v>2.4198298476360609</v>
      </c>
      <c r="BX12" s="16" t="s">
        <v>13761</v>
      </c>
      <c r="BY12" s="23">
        <f>IF(B6L265C13=0,0,B6L265C31/B6L265C13)</f>
        <v>6.5995359480983451</v>
      </c>
      <c r="BZ12" s="16" t="s">
        <v>13762</v>
      </c>
      <c r="CA12" s="23">
        <f>IF(B6L265C18=0,0,B6L265C32/B6L265C18)</f>
        <v>5.2796287584786779</v>
      </c>
      <c r="CB12" s="16" t="s">
        <v>13763</v>
      </c>
      <c r="CC12" s="23">
        <f>IF(B6L265C24=0,0,B6L265C33/B6L265C24)</f>
        <v>1.099922658016391</v>
      </c>
    </row>
    <row r="13" spans="1:81" x14ac:dyDescent="0.3">
      <c r="A13" s="11">
        <v>266</v>
      </c>
      <c r="B13" s="14" t="s">
        <v>945</v>
      </c>
      <c r="C13" s="11" t="s">
        <v>2734</v>
      </c>
      <c r="D13" s="16" t="s">
        <v>13764</v>
      </c>
      <c r="E13" s="15">
        <f>A1L352C18</f>
        <v>4630.3647500000006</v>
      </c>
      <c r="F13" s="16" t="s">
        <v>12191</v>
      </c>
      <c r="G13" s="24">
        <f>A1L506C5</f>
        <v>2</v>
      </c>
      <c r="H13" s="16" t="s">
        <v>13765</v>
      </c>
      <c r="I13" s="15">
        <f>B6L266C1*B6L266C2</f>
        <v>9260.7295000000013</v>
      </c>
      <c r="J13" s="16" t="s">
        <v>13766</v>
      </c>
      <c r="K13" s="23">
        <f>IF(B6L276C3=0,0,B6L266C3/B6L276C3)</f>
        <v>0.25545052163459547</v>
      </c>
      <c r="L13" s="16" t="s">
        <v>13767</v>
      </c>
      <c r="M13" s="23">
        <f>A1L546C72</f>
        <v>0.32754713931499585</v>
      </c>
      <c r="N13" s="16" t="s">
        <v>13768</v>
      </c>
      <c r="O13" s="23">
        <f>B6L266C1*B6L266C5</f>
        <v>1516.6627278474962</v>
      </c>
      <c r="P13" s="16" t="s">
        <v>13769</v>
      </c>
      <c r="Q13" s="23">
        <f>B3L840C21</f>
        <v>1.9880912353072242</v>
      </c>
      <c r="R13" s="16" t="s">
        <v>13770</v>
      </c>
      <c r="S13" s="17">
        <f>B6L266C6*B6L266C7</f>
        <v>3015.2638761507533</v>
      </c>
      <c r="T13" s="16" t="s">
        <v>12198</v>
      </c>
      <c r="U13" s="23">
        <f>A1L506C7</f>
        <v>0.55000000000000004</v>
      </c>
      <c r="V13" s="16" t="s">
        <v>13771</v>
      </c>
      <c r="W13" s="17">
        <f>B6L266C8*B6L266C9</f>
        <v>1658.3951318829145</v>
      </c>
      <c r="X13" s="16" t="s">
        <v>13772</v>
      </c>
      <c r="Y13" s="23">
        <f>IF(B6L276C10=0,0,B6L266C10/B6L276C10)</f>
        <v>0.27790862603855288</v>
      </c>
      <c r="Z13" s="16" t="s">
        <v>12201</v>
      </c>
      <c r="AA13" s="23">
        <f>A1L506C11</f>
        <v>4.292E-2</v>
      </c>
      <c r="AB13" s="16" t="s">
        <v>13773</v>
      </c>
      <c r="AC13" s="23">
        <f>B6L266C3*B6L266C12</f>
        <v>397.47051014000004</v>
      </c>
      <c r="AD13" s="16" t="s">
        <v>12203</v>
      </c>
      <c r="AE13" s="23">
        <f>A1L506C8</f>
        <v>1.5</v>
      </c>
      <c r="AF13" s="16" t="s">
        <v>13774</v>
      </c>
      <c r="AG13" s="17">
        <f>B6L266C13*B6L266C14</f>
        <v>596.2057652100001</v>
      </c>
      <c r="AH13" s="16" t="s">
        <v>13775</v>
      </c>
      <c r="AI13" s="23">
        <f>IF(B6L276C15=0,0,B6L266C15/B6L276C15)</f>
        <v>0.26381080562254883</v>
      </c>
      <c r="AJ13" s="16" t="s">
        <v>12206</v>
      </c>
      <c r="AK13" s="23">
        <f>A1L526C14</f>
        <v>5.629E-2</v>
      </c>
      <c r="AL13" s="16" t="s">
        <v>13776</v>
      </c>
      <c r="AM13" s="17">
        <f>B6L266C3*B6L266C17</f>
        <v>521.28646355500007</v>
      </c>
      <c r="AN13" s="16" t="s">
        <v>12208</v>
      </c>
      <c r="AO13" s="23">
        <f>A1L506C9</f>
        <v>1.2</v>
      </c>
      <c r="AP13" s="16" t="s">
        <v>13777</v>
      </c>
      <c r="AQ13" s="17">
        <f>B6L266C18*B6L266C19</f>
        <v>625.54375626600006</v>
      </c>
      <c r="AR13" s="16" t="s">
        <v>13778</v>
      </c>
      <c r="AS13" s="23">
        <f>IF(B6L276C20=0,0,B6L266C20/B6L276C20)</f>
        <v>0.25545052163459553</v>
      </c>
      <c r="AT13" s="16" t="s">
        <v>13779</v>
      </c>
      <c r="AU13" s="17">
        <f>A1L241C24</f>
        <v>5547700.5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27738.502499999999</v>
      </c>
      <c r="AZ13" s="16" t="s">
        <v>12214</v>
      </c>
      <c r="BA13" s="23">
        <f>A1L506C10</f>
        <v>0.25</v>
      </c>
      <c r="BB13" s="16" t="s">
        <v>13781</v>
      </c>
      <c r="BC13" s="17">
        <f>B6L266C24*B6L266C25</f>
        <v>6934.6256249999997</v>
      </c>
      <c r="BD13" s="16" t="s">
        <v>13782</v>
      </c>
      <c r="BE13" s="23">
        <f>IF(B6L276C26=0,0,B6L266C26/B6L276C26)</f>
        <v>0.26582439197203894</v>
      </c>
      <c r="BF13" s="16" t="s">
        <v>13783</v>
      </c>
      <c r="BG13" s="17">
        <f>B6L266C3+B6L266C10+B6L266C15+B6L266C20+B6L266C26</f>
        <v>19075.499778358917</v>
      </c>
      <c r="BH13" s="16" t="s">
        <v>13784</v>
      </c>
      <c r="BI13" s="17">
        <f>B6L278C3*B6L266C4</f>
        <v>40744.344827243222</v>
      </c>
      <c r="BJ13" s="16" t="s">
        <v>13785</v>
      </c>
      <c r="BK13" s="17">
        <f>B6L278C10*B6L266C11</f>
        <v>7296.4255260083946</v>
      </c>
      <c r="BL13" s="16" t="s">
        <v>13786</v>
      </c>
      <c r="BM13" s="17">
        <f>B6L278C15*B6L266C16</f>
        <v>2623.1209199779182</v>
      </c>
      <c r="BN13" s="16" t="s">
        <v>13787</v>
      </c>
      <c r="BO13" s="17">
        <f>B6L278C20*B6L266C21</f>
        <v>2752.1990043906253</v>
      </c>
      <c r="BP13" s="16" t="s">
        <v>13788</v>
      </c>
      <c r="BQ13" s="17">
        <f>B6L278C26*B6L266C27</f>
        <v>30510.207399194307</v>
      </c>
      <c r="BR13" s="16" t="s">
        <v>13789</v>
      </c>
      <c r="BS13" s="15">
        <f>B6L266C29+B6L266C30+B6L266C31+B6L266C32+B6L266C33</f>
        <v>83926.297676814473</v>
      </c>
      <c r="BT13" s="16" t="s">
        <v>13790</v>
      </c>
      <c r="BU13" s="23">
        <f>IF(B6L266C3=0,0,B6L266C29/B6L266C3)</f>
        <v>4.399690632065564</v>
      </c>
      <c r="BV13" s="16" t="s">
        <v>13791</v>
      </c>
      <c r="BW13" s="23">
        <f>IF(B6L266C8=0,0,B6L266C30/B6L266C8)</f>
        <v>2.4198298476360605</v>
      </c>
      <c r="BX13" s="16" t="s">
        <v>13792</v>
      </c>
      <c r="BY13" s="23">
        <f>IF(B6L266C13=0,0,B6L266C31/B6L266C13)</f>
        <v>6.5995359480983451</v>
      </c>
      <c r="BZ13" s="16" t="s">
        <v>13793</v>
      </c>
      <c r="CA13" s="23">
        <f>IF(B6L266C18=0,0,B6L266C32/B6L266C18)</f>
        <v>5.279628758478677</v>
      </c>
      <c r="CB13" s="16" t="s">
        <v>13794</v>
      </c>
      <c r="CC13" s="23">
        <f>IF(B6L266C24=0,0,B6L266C33/B6L266C24)</f>
        <v>1.099922658016391</v>
      </c>
    </row>
    <row r="14" spans="1:81" x14ac:dyDescent="0.3">
      <c r="A14" s="11">
        <v>267</v>
      </c>
      <c r="B14" s="14" t="s">
        <v>945</v>
      </c>
      <c r="C14" s="11" t="s">
        <v>11987</v>
      </c>
      <c r="D14" s="16" t="s">
        <v>13795</v>
      </c>
      <c r="E14" s="21">
        <f>A1L353C18</f>
        <v>481.09350000000001</v>
      </c>
      <c r="F14" s="16" t="s">
        <v>12230</v>
      </c>
      <c r="G14" s="24">
        <f>A1L507C5</f>
        <v>2</v>
      </c>
      <c r="H14" s="16" t="s">
        <v>13796</v>
      </c>
      <c r="I14" s="21">
        <f>B6L267C1*B6L267C2</f>
        <v>962.18700000000001</v>
      </c>
      <c r="J14" s="16" t="s">
        <v>13797</v>
      </c>
      <c r="K14" s="23">
        <f>IF(B6L276C3=0,0,B6L267C3/B6L276C3)</f>
        <v>2.6541232098402884E-2</v>
      </c>
      <c r="L14" s="16" t="s">
        <v>13798</v>
      </c>
      <c r="M14" s="23">
        <f>A1L547C72</f>
        <v>8.7166088267416356E-2</v>
      </c>
      <c r="N14" s="16" t="s">
        <v>13799</v>
      </c>
      <c r="O14" s="23">
        <f>B6L267C1*B6L267C5</f>
        <v>41.93503848588027</v>
      </c>
      <c r="P14" s="16" t="s">
        <v>13800</v>
      </c>
      <c r="Q14" s="23">
        <f>B3L841C21</f>
        <v>2.0562503513304753</v>
      </c>
      <c r="R14" s="16" t="s">
        <v>13801</v>
      </c>
      <c r="S14" s="23">
        <f>B6L267C6*B6L267C7</f>
        <v>86.228937619648306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47.425915690806569</v>
      </c>
      <c r="X14" s="16" t="s">
        <v>13803</v>
      </c>
      <c r="Y14" s="23">
        <f>IF(B6L276C10=0,0,B6L267C10/B6L276C10)</f>
        <v>7.9474853820198227E-3</v>
      </c>
      <c r="Z14" s="16" t="s">
        <v>12240</v>
      </c>
      <c r="AA14" s="23">
        <f>A1L507C11</f>
        <v>4.292E-2</v>
      </c>
      <c r="AB14" s="16" t="s">
        <v>13804</v>
      </c>
      <c r="AC14" s="23">
        <f>B6L267C3*B6L267C12</f>
        <v>41.297066039999997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61.945599059999992</v>
      </c>
      <c r="AH14" s="16" t="s">
        <v>13806</v>
      </c>
      <c r="AI14" s="23">
        <f>IF(B6L276C15=0,0,B6L267C15/B6L276C15)</f>
        <v>2.7409863081471426E-2</v>
      </c>
      <c r="AJ14" s="16" t="s">
        <v>12245</v>
      </c>
      <c r="AK14" s="23">
        <f>A1L527C14</f>
        <v>5.629E-2</v>
      </c>
      <c r="AL14" s="16" t="s">
        <v>13807</v>
      </c>
      <c r="AM14" s="23">
        <f>B6L267C3*B6L267C17</f>
        <v>54.161506230000001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64.993807476000001</v>
      </c>
      <c r="AR14" s="16" t="s">
        <v>13809</v>
      </c>
      <c r="AS14" s="23">
        <f>IF(B6L276C20=0,0,B6L267C20/B6L276C20)</f>
        <v>2.6541232098402888E-2</v>
      </c>
      <c r="AT14" s="16" t="s">
        <v>13810</v>
      </c>
      <c r="AU14" s="17">
        <f>A1L242C24</f>
        <v>246913</v>
      </c>
      <c r="AV14" s="16" t="s">
        <v>12251</v>
      </c>
      <c r="AW14" s="17">
        <f>A1L567C1</f>
        <v>200</v>
      </c>
      <c r="AX14" s="16" t="s">
        <v>13811</v>
      </c>
      <c r="AY14" s="17">
        <f>IF(B6L267C23=0,0,B6L267C22/B6L267C23)</f>
        <v>1234.5650000000001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308.64125000000001</v>
      </c>
      <c r="BD14" s="16" t="s">
        <v>13813</v>
      </c>
      <c r="BE14" s="23">
        <f>IF(B6L276C26=0,0,B6L267C26/B6L276C26)</f>
        <v>1.1831117792857069E-2</v>
      </c>
      <c r="BF14" s="16" t="s">
        <v>13814</v>
      </c>
      <c r="BG14" s="17">
        <f>B6L267C3+B6L267C10+B6L267C15+B6L267C20+B6L267C26</f>
        <v>1445.1935722268067</v>
      </c>
      <c r="BH14" s="16" t="s">
        <v>13815</v>
      </c>
      <c r="BI14" s="17">
        <f>B6L278C3*B6L267C4</f>
        <v>4233.3251301952687</v>
      </c>
      <c r="BJ14" s="16" t="s">
        <v>13816</v>
      </c>
      <c r="BK14" s="17">
        <f>B6L278C10*B6L267C11</f>
        <v>208.65935698197291</v>
      </c>
      <c r="BL14" s="16" t="s">
        <v>13817</v>
      </c>
      <c r="BM14" s="17">
        <f>B6L278C15*B6L267C16</f>
        <v>272.5414718819714</v>
      </c>
      <c r="BN14" s="16" t="s">
        <v>13818</v>
      </c>
      <c r="BO14" s="17">
        <f>B6L278C20*B6L267C21</f>
        <v>285.95264589443002</v>
      </c>
      <c r="BP14" s="16" t="s">
        <v>13819</v>
      </c>
      <c r="BQ14" s="17">
        <f>B6L278C26*B6L267C27</f>
        <v>1357.9260162940059</v>
      </c>
      <c r="BR14" s="16" t="s">
        <v>13820</v>
      </c>
      <c r="BS14" s="15">
        <f>B6L267C29+B6L267C30+B6L267C31+B6L267C32+B6L267C33</f>
        <v>6358.4046212476496</v>
      </c>
      <c r="BT14" s="16" t="s">
        <v>13821</v>
      </c>
      <c r="BU14" s="23">
        <f>IF(B6L267C3=0,0,B6L267C29/B6L267C3)</f>
        <v>4.399690632065564</v>
      </c>
      <c r="BV14" s="16" t="s">
        <v>13822</v>
      </c>
      <c r="BW14" s="23">
        <f>IF(B6L267C8=0,0,B6L267C30/B6L267C8)</f>
        <v>2.4198298476360605</v>
      </c>
      <c r="BX14" s="16" t="s">
        <v>13823</v>
      </c>
      <c r="BY14" s="23">
        <f>IF(B6L267C13=0,0,B6L267C31/B6L267C13)</f>
        <v>6.599535948098346</v>
      </c>
      <c r="BZ14" s="16" t="s">
        <v>13824</v>
      </c>
      <c r="CA14" s="23">
        <f>IF(B6L267C18=0,0,B6L267C32/B6L267C18)</f>
        <v>5.279628758478677</v>
      </c>
      <c r="CB14" s="16" t="s">
        <v>13825</v>
      </c>
      <c r="CC14" s="23">
        <f>IF(B6L267C24=0,0,B6L267C33/B6L267C24)</f>
        <v>1.099922658016391</v>
      </c>
    </row>
    <row r="15" spans="1:81" x14ac:dyDescent="0.3">
      <c r="A15" s="11">
        <v>268</v>
      </c>
      <c r="B15" s="14" t="s">
        <v>945</v>
      </c>
      <c r="C15" s="11" t="s">
        <v>11988</v>
      </c>
      <c r="D15" s="16" t="s">
        <v>13826</v>
      </c>
      <c r="E15" s="15">
        <f>A1L354C18</f>
        <v>2164.3422499999997</v>
      </c>
      <c r="F15" s="16" t="s">
        <v>12269</v>
      </c>
      <c r="G15" s="24">
        <f>A1L508C5</f>
        <v>2</v>
      </c>
      <c r="H15" s="16" t="s">
        <v>13827</v>
      </c>
      <c r="I15" s="15">
        <f>B6L268C1*B6L268C2</f>
        <v>4328.6844999999994</v>
      </c>
      <c r="J15" s="16" t="s">
        <v>13828</v>
      </c>
      <c r="K15" s="23">
        <f>IF(B6L276C3=0,0,B6L268C3/B6L276C3)</f>
        <v>0.119403629435088</v>
      </c>
      <c r="L15" s="16" t="s">
        <v>13829</v>
      </c>
      <c r="M15" s="23">
        <f>A1L548C72</f>
        <v>0.44919372131761021</v>
      </c>
      <c r="N15" s="16" t="s">
        <v>13830</v>
      </c>
      <c r="O15" s="23">
        <f>B6L268C1*B6L268C5</f>
        <v>972.20894948242926</v>
      </c>
      <c r="P15" s="16" t="s">
        <v>13831</v>
      </c>
      <c r="Q15" s="23">
        <f>B3L842C21</f>
        <v>2.0084749763928231</v>
      </c>
      <c r="R15" s="16" t="s">
        <v>13832</v>
      </c>
      <c r="S15" s="17">
        <f>B6L268C6*B6L268C7</f>
        <v>1952.6573468606134</v>
      </c>
      <c r="T15" s="16" t="s">
        <v>12276</v>
      </c>
      <c r="U15" s="23">
        <f>A1L508C7</f>
        <v>0.55000000000000004</v>
      </c>
      <c r="V15" s="16" t="s">
        <v>13833</v>
      </c>
      <c r="W15" s="17">
        <f>B6L268C8*B6L268C9</f>
        <v>1073.9615407733374</v>
      </c>
      <c r="X15" s="16" t="s">
        <v>13834</v>
      </c>
      <c r="Y15" s="23">
        <f>IF(B6L276C10=0,0,B6L268C10/B6L276C10)</f>
        <v>0.17997108799740344</v>
      </c>
      <c r="Z15" s="16" t="s">
        <v>12279</v>
      </c>
      <c r="AA15" s="23">
        <f>A1L508C11</f>
        <v>4.292E-2</v>
      </c>
      <c r="AB15" s="16" t="s">
        <v>13835</v>
      </c>
      <c r="AC15" s="23">
        <f>B6L268C3*B6L268C12</f>
        <v>185.78713873999996</v>
      </c>
      <c r="AD15" s="16" t="s">
        <v>12281</v>
      </c>
      <c r="AE15" s="23">
        <f>A1L508C8</f>
        <v>1.5</v>
      </c>
      <c r="AF15" s="16" t="s">
        <v>13836</v>
      </c>
      <c r="AG15" s="23">
        <f>B6L268C13*B6L268C14</f>
        <v>278.68070810999996</v>
      </c>
      <c r="AH15" s="16" t="s">
        <v>13837</v>
      </c>
      <c r="AI15" s="23">
        <f>IF(B6L276C15=0,0,B6L268C15/B6L276C15)</f>
        <v>0.12331142435710271</v>
      </c>
      <c r="AJ15" s="16" t="s">
        <v>12284</v>
      </c>
      <c r="AK15" s="23">
        <f>A1L528C14</f>
        <v>5.629E-2</v>
      </c>
      <c r="AL15" s="16" t="s">
        <v>13838</v>
      </c>
      <c r="AM15" s="23">
        <f>B6L268C3*B6L268C17</f>
        <v>243.66165050499995</v>
      </c>
      <c r="AN15" s="16" t="s">
        <v>12286</v>
      </c>
      <c r="AO15" s="23">
        <f>A1L508C9</f>
        <v>1.2</v>
      </c>
      <c r="AP15" s="16" t="s">
        <v>13839</v>
      </c>
      <c r="AQ15" s="23">
        <f>B6L268C18*B6L268C19</f>
        <v>292.39398060599996</v>
      </c>
      <c r="AR15" s="16" t="s">
        <v>13840</v>
      </c>
      <c r="AS15" s="23">
        <f>IF(B6L276C20=0,0,B6L268C20/B6L276C20)</f>
        <v>0.11940362943508802</v>
      </c>
      <c r="AT15" s="16" t="s">
        <v>13841</v>
      </c>
      <c r="AU15" s="17">
        <f>A1L243C24</f>
        <v>1722849.75</v>
      </c>
      <c r="AV15" s="16" t="s">
        <v>12290</v>
      </c>
      <c r="AW15" s="17">
        <f>A1L568C1</f>
        <v>200</v>
      </c>
      <c r="AX15" s="16" t="s">
        <v>13842</v>
      </c>
      <c r="AY15" s="17">
        <f>IF(B6L268C23=0,0,B6L268C22/B6L268C23)</f>
        <v>8614.2487500000007</v>
      </c>
      <c r="AZ15" s="16" t="s">
        <v>12292</v>
      </c>
      <c r="BA15" s="23">
        <f>A1L508C10</f>
        <v>0.25</v>
      </c>
      <c r="BB15" s="16" t="s">
        <v>13843</v>
      </c>
      <c r="BC15" s="17">
        <f>B6L268C24*B6L268C25</f>
        <v>2153.5621875000002</v>
      </c>
      <c r="BD15" s="16" t="s">
        <v>13844</v>
      </c>
      <c r="BE15" s="23">
        <f>IF(B6L276C26=0,0,B6L268C26/B6L276C26)</f>
        <v>8.255230924108635E-2</v>
      </c>
      <c r="BF15" s="16" t="s">
        <v>13845</v>
      </c>
      <c r="BG15" s="17">
        <f>B6L268C3+B6L268C10+B6L268C15+B6L268C20+B6L268C26</f>
        <v>8127.2829169893357</v>
      </c>
      <c r="BH15" s="16" t="s">
        <v>13846</v>
      </c>
      <c r="BI15" s="17">
        <f>B6L278C3*B6L268C4</f>
        <v>19044.872643817409</v>
      </c>
      <c r="BJ15" s="16" t="s">
        <v>13847</v>
      </c>
      <c r="BK15" s="17">
        <f>B6L278C10*B6L268C11</f>
        <v>4725.098530139152</v>
      </c>
      <c r="BL15" s="16" t="s">
        <v>13848</v>
      </c>
      <c r="BM15" s="17">
        <f>B6L278C15*B6L268C16</f>
        <v>1226.1089008089646</v>
      </c>
      <c r="BN15" s="16" t="s">
        <v>13849</v>
      </c>
      <c r="BO15" s="17">
        <f>B6L278C20*B6L268C21</f>
        <v>1286.4430573445784</v>
      </c>
      <c r="BP15" s="16" t="s">
        <v>13850</v>
      </c>
      <c r="BQ15" s="17">
        <f>B6L278C26*B6L268C27</f>
        <v>9475.0073819143745</v>
      </c>
      <c r="BR15" s="16" t="s">
        <v>13851</v>
      </c>
      <c r="BS15" s="15">
        <f>B6L268C29+B6L268C30+B6L268C31+B6L268C32+B6L268C33</f>
        <v>35757.530514024482</v>
      </c>
      <c r="BT15" s="16" t="s">
        <v>13852</v>
      </c>
      <c r="BU15" s="23">
        <f>IF(B6L268C3=0,0,B6L268C29/B6L268C3)</f>
        <v>4.399690632065564</v>
      </c>
      <c r="BV15" s="16" t="s">
        <v>13853</v>
      </c>
      <c r="BW15" s="23">
        <f>IF(B6L268C8=0,0,B6L268C30/B6L268C8)</f>
        <v>2.4198298476360605</v>
      </c>
      <c r="BX15" s="16" t="s">
        <v>13854</v>
      </c>
      <c r="BY15" s="23">
        <f>IF(B6L268C13=0,0,B6L268C31/B6L268C13)</f>
        <v>6.599535948098346</v>
      </c>
      <c r="BZ15" s="16" t="s">
        <v>13855</v>
      </c>
      <c r="CA15" s="23">
        <f>IF(B6L268C18=0,0,B6L268C32/B6L268C18)</f>
        <v>5.2796287584786779</v>
      </c>
      <c r="CB15" s="16" t="s">
        <v>13856</v>
      </c>
      <c r="CC15" s="23">
        <f>IF(B6L268C24=0,0,B6L268C33/B6L268C24)</f>
        <v>1.099922658016391</v>
      </c>
    </row>
    <row r="16" spans="1:81" x14ac:dyDescent="0.3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59.037000000000006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118.07400000000001</v>
      </c>
      <c r="J16" s="16" t="s">
        <v>13859</v>
      </c>
      <c r="K16" s="23">
        <f>IF(B6L276C3=0,0,B6L269C3/B6L276C3)</f>
        <v>3.2569858445258798E-3</v>
      </c>
      <c r="L16" s="16" t="s">
        <v>13860</v>
      </c>
      <c r="M16" s="23">
        <f>A1L549C72</f>
        <v>0.90690669617554187</v>
      </c>
      <c r="N16" s="16" t="s">
        <v>13861</v>
      </c>
      <c r="O16" s="23">
        <f>B6L269C1*B6L269C5</f>
        <v>53.541050622115471</v>
      </c>
      <c r="P16" s="16" t="s">
        <v>13862</v>
      </c>
      <c r="Q16" s="23">
        <f>B3L843C21</f>
        <v>1.9109185336872028</v>
      </c>
      <c r="R16" s="16" t="s">
        <v>13863</v>
      </c>
      <c r="S16" s="23">
        <f>B6L269C6*B6L269C7</f>
        <v>102.31258594688519</v>
      </c>
      <c r="T16" s="16" t="s">
        <v>12315</v>
      </c>
      <c r="U16" s="23">
        <f>A1L509C7</f>
        <v>0.55000000000000004</v>
      </c>
      <c r="V16" s="16" t="s">
        <v>13864</v>
      </c>
      <c r="W16" s="23">
        <f>B6L269C8*B6L269C9</f>
        <v>56.27192227078686</v>
      </c>
      <c r="X16" s="16" t="s">
        <v>13865</v>
      </c>
      <c r="Y16" s="23">
        <f>IF(B6L276C10=0,0,B6L269C10/B6L276C10)</f>
        <v>9.4298712666063961E-3</v>
      </c>
      <c r="Z16" s="16" t="s">
        <v>12318</v>
      </c>
      <c r="AA16" s="23">
        <f>A1L509C11</f>
        <v>4.292E-2</v>
      </c>
      <c r="AB16" s="16" t="s">
        <v>13866</v>
      </c>
      <c r="AC16" s="23">
        <f>B6L269C3*B6L269C12</f>
        <v>5.0677360800000004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7.6016041200000011</v>
      </c>
      <c r="AH16" s="16" t="s">
        <v>13868</v>
      </c>
      <c r="AI16" s="23">
        <f>IF(B6L276C15=0,0,B6L269C15/B6L276C15)</f>
        <v>3.3635791935264746E-3</v>
      </c>
      <c r="AJ16" s="16" t="s">
        <v>12323</v>
      </c>
      <c r="AK16" s="23">
        <f>A1L529C14</f>
        <v>5.629E-2</v>
      </c>
      <c r="AL16" s="16" t="s">
        <v>13869</v>
      </c>
      <c r="AM16" s="23">
        <f>B6L269C3*B6L269C17</f>
        <v>6.6463854600000003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7.9756625520000002</v>
      </c>
      <c r="AR16" s="16" t="s">
        <v>13871</v>
      </c>
      <c r="AS16" s="23">
        <f>IF(B6L276C20=0,0,B6L269C20/B6L276C20)</f>
        <v>3.2569858445258798E-3</v>
      </c>
      <c r="AT16" s="16" t="s">
        <v>13872</v>
      </c>
      <c r="AU16" s="17">
        <f>A1L244C24</f>
        <v>141841.75</v>
      </c>
      <c r="AV16" s="16" t="s">
        <v>12329</v>
      </c>
      <c r="AW16" s="17">
        <f>A1L569C1</f>
        <v>200</v>
      </c>
      <c r="AX16" s="16" t="s">
        <v>13873</v>
      </c>
      <c r="AY16" s="23">
        <f>IF(B6L269C23=0,0,B6L269C22/B6L269C23)</f>
        <v>709.20875000000001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177.3021875</v>
      </c>
      <c r="BD16" s="16" t="s">
        <v>13875</v>
      </c>
      <c r="BE16" s="23">
        <f>IF(B6L276C26=0,0,B6L269C26/B6L276C26)</f>
        <v>6.7965091031860778E-3</v>
      </c>
      <c r="BF16" s="16" t="s">
        <v>13876</v>
      </c>
      <c r="BG16" s="23">
        <f>B6L269C3+B6L269C10+B6L269C15+B6L269C20+B6L269C26</f>
        <v>367.22537644278685</v>
      </c>
      <c r="BH16" s="16" t="s">
        <v>13877</v>
      </c>
      <c r="BI16" s="17">
        <f>B6L278C3*B6L269C4</f>
        <v>519.48907169050949</v>
      </c>
      <c r="BJ16" s="16" t="s">
        <v>13878</v>
      </c>
      <c r="BK16" s="17">
        <f>B6L278C10*B6L269C11</f>
        <v>247.57904926310255</v>
      </c>
      <c r="BL16" s="16" t="s">
        <v>13879</v>
      </c>
      <c r="BM16" s="17">
        <f>B6L278C15*B6L269C16</f>
        <v>33.444706435435002</v>
      </c>
      <c r="BN16" s="16" t="s">
        <v>13880</v>
      </c>
      <c r="BO16" s="17">
        <f>B6L278C20*B6L269C21</f>
        <v>35.090447814550537</v>
      </c>
      <c r="BP16" s="16" t="s">
        <v>13881</v>
      </c>
      <c r="BQ16" s="17">
        <f>B6L278C26*B6L269C27</f>
        <v>780.07477338848219</v>
      </c>
      <c r="BR16" s="16" t="s">
        <v>13882</v>
      </c>
      <c r="BS16" s="15">
        <f>B6L269C29+B6L269C30+B6L269C31+B6L269C32+B6L269C33</f>
        <v>1615.6780485920799</v>
      </c>
      <c r="BT16" s="16" t="s">
        <v>13883</v>
      </c>
      <c r="BU16" s="23">
        <f>IF(B6L269C3=0,0,B6L269C29/B6L269C3)</f>
        <v>4.399690632065564</v>
      </c>
      <c r="BV16" s="16" t="s">
        <v>13884</v>
      </c>
      <c r="BW16" s="23">
        <f>IF(B6L269C8=0,0,B6L269C30/B6L269C8)</f>
        <v>2.4198298476360605</v>
      </c>
      <c r="BX16" s="16" t="s">
        <v>13885</v>
      </c>
      <c r="BY16" s="23">
        <f>IF(B6L269C13=0,0,B6L269C31/B6L269C13)</f>
        <v>6.5995359480983469</v>
      </c>
      <c r="BZ16" s="16" t="s">
        <v>13886</v>
      </c>
      <c r="CA16" s="23">
        <f>IF(B6L269C18=0,0,B6L269C32/B6L269C18)</f>
        <v>5.2796287584786779</v>
      </c>
      <c r="CB16" s="16" t="s">
        <v>13887</v>
      </c>
      <c r="CC16" s="23">
        <f>IF(B6L269C24=0,0,B6L269C33/B6L269C24)</f>
        <v>1.099922658016391</v>
      </c>
    </row>
    <row r="17" spans="1:81" x14ac:dyDescent="0.3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18.1235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36.247</v>
      </c>
      <c r="J17" s="16" t="s">
        <v>13890</v>
      </c>
      <c r="K17" s="23">
        <f>IF(B6L276C3=0,0,B6L270C3/B6L276C3)</f>
        <v>9.9984726448269345E-4</v>
      </c>
      <c r="L17" s="16" t="s">
        <v>13891</v>
      </c>
      <c r="M17" s="23">
        <f>A1L550C72</f>
        <v>0.52375620607864215</v>
      </c>
      <c r="N17" s="16" t="s">
        <v>13892</v>
      </c>
      <c r="O17" s="23">
        <f>B6L270C1*B6L270C5</f>
        <v>9.4922956008662709</v>
      </c>
      <c r="P17" s="16" t="s">
        <v>13893</v>
      </c>
      <c r="Q17" s="23">
        <f>B3L844C21</f>
        <v>2.0058622563863655</v>
      </c>
      <c r="R17" s="16" t="s">
        <v>13894</v>
      </c>
      <c r="S17" s="23">
        <f>B6L270C6*B6L270C7</f>
        <v>19.040237472239991</v>
      </c>
      <c r="T17" s="16" t="s">
        <v>12354</v>
      </c>
      <c r="U17" s="23">
        <f>A1L510C7</f>
        <v>0.55000000000000004</v>
      </c>
      <c r="V17" s="16" t="s">
        <v>13895</v>
      </c>
      <c r="W17" s="23">
        <f>B6L270C8*B6L270C9</f>
        <v>10.472130609731996</v>
      </c>
      <c r="X17" s="16" t="s">
        <v>13896</v>
      </c>
      <c r="Y17" s="23">
        <f>IF(B6L276C10=0,0,B6L270C10/B6L276C10)</f>
        <v>1.7548866211049418E-3</v>
      </c>
      <c r="Z17" s="16" t="s">
        <v>12357</v>
      </c>
      <c r="AA17" s="23">
        <f>A1L510C11</f>
        <v>4.292E-2</v>
      </c>
      <c r="AB17" s="16" t="s">
        <v>13897</v>
      </c>
      <c r="AC17" s="23">
        <f>B6L270C3*B6L270C12</f>
        <v>1.55572124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2.3335818599999998</v>
      </c>
      <c r="AH17" s="16" t="s">
        <v>13899</v>
      </c>
      <c r="AI17" s="23">
        <f>IF(B6L276C15=0,0,B6L270C15/B6L276C15)</f>
        <v>1.0325698716716135E-3</v>
      </c>
      <c r="AJ17" s="16" t="s">
        <v>12362</v>
      </c>
      <c r="AK17" s="23">
        <f>A1L530C14</f>
        <v>5.629E-2</v>
      </c>
      <c r="AL17" s="16" t="s">
        <v>13900</v>
      </c>
      <c r="AM17" s="23">
        <f>B6L270C3*B6L270C17</f>
        <v>2.0403436300000002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2.448412356</v>
      </c>
      <c r="AR17" s="16" t="s">
        <v>13902</v>
      </c>
      <c r="AS17" s="23">
        <f>IF(B6L276C20=0,0,B6L270C20/B6L276C20)</f>
        <v>9.9984726448269366E-4</v>
      </c>
      <c r="AT17" s="16" t="s">
        <v>13903</v>
      </c>
      <c r="AU17" s="17">
        <f>A1L245C24</f>
        <v>51667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258.33499999999998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64.583749999999995</v>
      </c>
      <c r="BD17" s="16" t="s">
        <v>13906</v>
      </c>
      <c r="BE17" s="23">
        <f>IF(B6L276C26=0,0,B6L270C26/B6L276C26)</f>
        <v>2.4756831880198534E-3</v>
      </c>
      <c r="BF17" s="16" t="s">
        <v>13907</v>
      </c>
      <c r="BG17" s="23">
        <f>B6L270C3+B6L270C10+B6L270C15+B6L270C20+B6L270C26</f>
        <v>116.08487482573199</v>
      </c>
      <c r="BH17" s="16" t="s">
        <v>13908</v>
      </c>
      <c r="BI17" s="17">
        <f>B6L278C3*B6L270C4</f>
        <v>159.4755863404805</v>
      </c>
      <c r="BJ17" s="16" t="s">
        <v>13909</v>
      </c>
      <c r="BK17" s="17">
        <f>B6L278C10*B6L270C11</f>
        <v>46.074134941404907</v>
      </c>
      <c r="BL17" s="16" t="s">
        <v>13910</v>
      </c>
      <c r="BM17" s="17">
        <f>B6L278C15*B6L270C16</f>
        <v>10.267038248600134</v>
      </c>
      <c r="BN17" s="16" t="s">
        <v>13911</v>
      </c>
      <c r="BO17" s="17">
        <f>B6L278C20*B6L270C21</f>
        <v>10.772256906126779</v>
      </c>
      <c r="BP17" s="16" t="s">
        <v>13912</v>
      </c>
      <c r="BQ17" s="17">
        <f>B6L278C26*B6L270C27</f>
        <v>284.14851985866437</v>
      </c>
      <c r="BR17" s="16" t="s">
        <v>13913</v>
      </c>
      <c r="BS17" s="15">
        <f>B6L270C29+B6L270C30+B6L270C31+B6L270C32+B6L270C33</f>
        <v>510.7375362952767</v>
      </c>
      <c r="BT17" s="16" t="s">
        <v>13914</v>
      </c>
      <c r="BU17" s="23">
        <f>IF(B6L270C3=0,0,B6L270C29/B6L270C3)</f>
        <v>4.399690632065564</v>
      </c>
      <c r="BV17" s="16" t="s">
        <v>13915</v>
      </c>
      <c r="BW17" s="23">
        <f>IF(B6L270C8=0,0,B6L270C30/B6L270C8)</f>
        <v>2.4198298476360605</v>
      </c>
      <c r="BX17" s="16" t="s">
        <v>13916</v>
      </c>
      <c r="BY17" s="23">
        <f>IF(B6L270C13=0,0,B6L270C31/B6L270C13)</f>
        <v>6.5995359480983451</v>
      </c>
      <c r="BZ17" s="16" t="s">
        <v>13917</v>
      </c>
      <c r="CA17" s="23">
        <f>IF(B6L270C18=0,0,B6L270C32/B6L270C18)</f>
        <v>5.2796287584786779</v>
      </c>
      <c r="CB17" s="16" t="s">
        <v>13918</v>
      </c>
      <c r="CC17" s="23">
        <f>IF(B6L270C24=0,0,B6L270C33/B6L270C24)</f>
        <v>1.099922658016391</v>
      </c>
    </row>
    <row r="18" spans="1:81" x14ac:dyDescent="0.3">
      <c r="A18" s="11">
        <v>271</v>
      </c>
      <c r="B18" s="14" t="s">
        <v>945</v>
      </c>
      <c r="C18" s="11" t="s">
        <v>10690</v>
      </c>
      <c r="D18" s="16" t="s">
        <v>13919</v>
      </c>
      <c r="E18" s="15">
        <f>A1L357C18</f>
        <v>4638.8987500000003</v>
      </c>
      <c r="F18" s="16" t="s">
        <v>12386</v>
      </c>
      <c r="G18" s="24">
        <f>A1L511C5</f>
        <v>1</v>
      </c>
      <c r="H18" s="16" t="s">
        <v>13920</v>
      </c>
      <c r="I18" s="15">
        <f>B6L271C1*B6L271C2</f>
        <v>4638.8987500000003</v>
      </c>
      <c r="J18" s="16" t="s">
        <v>13921</v>
      </c>
      <c r="K18" s="23">
        <f>IF(B6L276C3=0,0,B6L271C3/B6L276C3)</f>
        <v>0.12796066503158016</v>
      </c>
      <c r="L18" s="16" t="s">
        <v>13922</v>
      </c>
      <c r="M18" s="23">
        <f>A1L551C72</f>
        <v>0.17969028303498938</v>
      </c>
      <c r="N18" s="16" t="s">
        <v>13923</v>
      </c>
      <c r="O18" s="23">
        <f>B6L271C1*B6L271C5</f>
        <v>833.56502935815854</v>
      </c>
      <c r="P18" s="16" t="s">
        <v>13924</v>
      </c>
      <c r="Q18" s="23">
        <f>B3L845C21</f>
        <v>1.0915575285076691</v>
      </c>
      <c r="R18" s="16" t="s">
        <v>13925</v>
      </c>
      <c r="S18" s="23">
        <f>B6L271C6*B6L271C7</f>
        <v>909.8841832966142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500.43630081313785</v>
      </c>
      <c r="X18" s="16" t="s">
        <v>13927</v>
      </c>
      <c r="Y18" s="23">
        <f>IF(B6L276C10=0,0,B6L271C10/B6L276C10)</f>
        <v>8.3861537039662537E-2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151.50643317500001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227.25964976250003</v>
      </c>
      <c r="AH18" s="16" t="s">
        <v>13930</v>
      </c>
      <c r="AI18" s="23">
        <f>IF(B6L276C15=0,0,B6L271C15/B6L276C15)</f>
        <v>0.10055848968220918</v>
      </c>
      <c r="AJ18" s="16" t="s">
        <v>12401</v>
      </c>
      <c r="AK18" s="23">
        <f>A1L531C14</f>
        <v>5.629E-2</v>
      </c>
      <c r="AL18" s="16" t="s">
        <v>13931</v>
      </c>
      <c r="AM18" s="23">
        <f>B6L271C3*B6L271C17</f>
        <v>261.12361063750001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313.34833276500001</v>
      </c>
      <c r="AR18" s="16" t="s">
        <v>13933</v>
      </c>
      <c r="AS18" s="23">
        <f>IF(B6L276C20=0,0,B6L271C20/B6L276C20)</f>
        <v>0.12796066503158018</v>
      </c>
      <c r="AT18" s="16" t="s">
        <v>13934</v>
      </c>
      <c r="AU18" s="17">
        <f>A1L246C24</f>
        <v>3419030.25</v>
      </c>
      <c r="AV18" s="16" t="s">
        <v>12407</v>
      </c>
      <c r="AW18" s="17">
        <f>A1L571C1</f>
        <v>200</v>
      </c>
      <c r="AX18" s="16" t="s">
        <v>13935</v>
      </c>
      <c r="AY18" s="17">
        <f>IF(B6L271C23=0,0,B6L271C22/B6L271C23)</f>
        <v>17095.151249999999</v>
      </c>
      <c r="AZ18" s="16" t="s">
        <v>12409</v>
      </c>
      <c r="BA18" s="23">
        <f>A1L511C10</f>
        <v>0.25</v>
      </c>
      <c r="BB18" s="16" t="s">
        <v>13936</v>
      </c>
      <c r="BC18" s="17">
        <f>B6L271C24*B6L271C25</f>
        <v>4273.7878124999997</v>
      </c>
      <c r="BD18" s="16" t="s">
        <v>13937</v>
      </c>
      <c r="BE18" s="23">
        <f>IF(B6L276C26=0,0,B6L271C26/B6L276C26)</f>
        <v>0.16382673097443856</v>
      </c>
      <c r="BF18" s="16" t="s">
        <v>13938</v>
      </c>
      <c r="BG18" s="17">
        <f>B6L271C3+B6L271C10+B6L271C15+B6L271C20+B6L271C26</f>
        <v>9953.7308458406369</v>
      </c>
      <c r="BH18" s="16" t="s">
        <v>13939</v>
      </c>
      <c r="BI18" s="17">
        <f>B6L278C3*B6L271C4</f>
        <v>20409.719373475655</v>
      </c>
      <c r="BJ18" s="16" t="s">
        <v>13940</v>
      </c>
      <c r="BK18" s="17">
        <f>B6L278C10*B6L271C11</f>
        <v>2201.7649046331071</v>
      </c>
      <c r="BL18" s="16" t="s">
        <v>13941</v>
      </c>
      <c r="BM18" s="17">
        <f>B6L278C15*B6L271C16</f>
        <v>999.87215210657246</v>
      </c>
      <c r="BN18" s="16" t="s">
        <v>13942</v>
      </c>
      <c r="BO18" s="17">
        <f>B6L278C20*B6L271C21</f>
        <v>1378.6357242395338</v>
      </c>
      <c r="BP18" s="16" t="s">
        <v>13943</v>
      </c>
      <c r="BQ18" s="17">
        <f>B6L278C26*B6L271C27</f>
        <v>18803.34420209223</v>
      </c>
      <c r="BR18" s="16" t="s">
        <v>13944</v>
      </c>
      <c r="BS18" s="15">
        <f>B6L271C29+B6L271C30+B6L271C31+B6L271C32+B6L271C33</f>
        <v>43793.336356547094</v>
      </c>
      <c r="BT18" s="16" t="s">
        <v>13945</v>
      </c>
      <c r="BU18" s="23">
        <f>IF(B6L271C3=0,0,B6L271C29/B6L271C3)</f>
        <v>4.399690632065564</v>
      </c>
      <c r="BV18" s="16" t="s">
        <v>13946</v>
      </c>
      <c r="BW18" s="23">
        <f>IF(B6L271C8=0,0,B6L271C30/B6L271C8)</f>
        <v>2.4198298476360605</v>
      </c>
      <c r="BX18" s="16" t="s">
        <v>13947</v>
      </c>
      <c r="BY18" s="23">
        <f>IF(B6L271C13=0,0,B6L271C31/B6L271C13)</f>
        <v>6.599535948098346</v>
      </c>
      <c r="BZ18" s="16" t="s">
        <v>13948</v>
      </c>
      <c r="CA18" s="23">
        <f>IF(B6L271C18=0,0,B6L271C32/B6L271C18)</f>
        <v>5.2796287584786779</v>
      </c>
      <c r="CB18" s="16" t="s">
        <v>13949</v>
      </c>
      <c r="CC18" s="23">
        <f>IF(B6L271C24=0,0,B6L271C33/B6L271C24)</f>
        <v>1.0999226580163912</v>
      </c>
    </row>
    <row r="19" spans="1:81" x14ac:dyDescent="0.3">
      <c r="A19" s="11">
        <v>272</v>
      </c>
      <c r="B19" s="14" t="s">
        <v>945</v>
      </c>
      <c r="C19" s="11" t="s">
        <v>621</v>
      </c>
      <c r="D19" s="16" t="s">
        <v>13950</v>
      </c>
      <c r="E19" s="21">
        <f>A1L358C18</f>
        <v>977.58349999999996</v>
      </c>
      <c r="F19" s="16" t="s">
        <v>12425</v>
      </c>
      <c r="G19" s="24">
        <f>A1L512C5</f>
        <v>2</v>
      </c>
      <c r="H19" s="16" t="s">
        <v>13951</v>
      </c>
      <c r="I19" s="15">
        <f>B6L272C1*B6L272C2</f>
        <v>1955.1669999999999</v>
      </c>
      <c r="J19" s="16" t="s">
        <v>13952</v>
      </c>
      <c r="K19" s="23">
        <f>IF(B6L276C3=0,0,B6L272C3/B6L276C3)</f>
        <v>5.3931866818132099E-2</v>
      </c>
      <c r="L19" s="16" t="s">
        <v>13953</v>
      </c>
      <c r="M19" s="23">
        <f>A1L552C72</f>
        <v>0.238583338754498</v>
      </c>
      <c r="N19" s="16" t="s">
        <v>13954</v>
      </c>
      <c r="O19" s="23">
        <f>B6L272C1*B6L272C5</f>
        <v>233.2351353413078</v>
      </c>
      <c r="P19" s="16" t="s">
        <v>13955</v>
      </c>
      <c r="Q19" s="23">
        <f>B3L846C21</f>
        <v>1.2926066194631978</v>
      </c>
      <c r="R19" s="16" t="s">
        <v>13956</v>
      </c>
      <c r="S19" s="23">
        <f>B6L272C6*B6L272C7</f>
        <v>301.48127983356926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165.81470390846312</v>
      </c>
      <c r="X19" s="16" t="s">
        <v>13958</v>
      </c>
      <c r="Y19" s="23">
        <f>IF(B6L276C10=0,0,B6L272C10/B6L276C10)</f>
        <v>2.7786705142983901E-2</v>
      </c>
      <c r="Z19" s="16" t="s">
        <v>12435</v>
      </c>
      <c r="AA19" s="23">
        <f>A1L512C11</f>
        <v>4.292E-2</v>
      </c>
      <c r="AB19" s="16" t="s">
        <v>13959</v>
      </c>
      <c r="AC19" s="23">
        <f>B6L272C3*B6L272C12</f>
        <v>83.915767639999999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125.87365145999999</v>
      </c>
      <c r="AH19" s="16" t="s">
        <v>13961</v>
      </c>
      <c r="AI19" s="23">
        <f>IF(B6L276C15=0,0,B6L272C15/B6L276C15)</f>
        <v>5.5696927698473626E-2</v>
      </c>
      <c r="AJ19" s="16" t="s">
        <v>12440</v>
      </c>
      <c r="AK19" s="23">
        <f>A1L532C14</f>
        <v>5.629E-2</v>
      </c>
      <c r="AL19" s="16" t="s">
        <v>13962</v>
      </c>
      <c r="AM19" s="23">
        <f>B6L272C3*B6L272C17</f>
        <v>110.05635042999999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132.06762051599998</v>
      </c>
      <c r="AR19" s="16" t="s">
        <v>13964</v>
      </c>
      <c r="AS19" s="23">
        <f>IF(B6L276C20=0,0,B6L272C20/B6L276C20)</f>
        <v>5.3931866818132099E-2</v>
      </c>
      <c r="AT19" s="16" t="s">
        <v>13965</v>
      </c>
      <c r="AU19" s="17">
        <f>A1L247C24</f>
        <v>1183387.5</v>
      </c>
      <c r="AV19" s="16" t="s">
        <v>12446</v>
      </c>
      <c r="AW19" s="17">
        <f>A1L572C1</f>
        <v>200</v>
      </c>
      <c r="AX19" s="16" t="s">
        <v>13966</v>
      </c>
      <c r="AY19" s="17">
        <f>IF(B6L272C23=0,0,B6L272C22/B6L272C23)</f>
        <v>5916.9375</v>
      </c>
      <c r="AZ19" s="16" t="s">
        <v>12448</v>
      </c>
      <c r="BA19" s="23">
        <f>A1L512C10</f>
        <v>0.25</v>
      </c>
      <c r="BB19" s="16" t="s">
        <v>13967</v>
      </c>
      <c r="BC19" s="17">
        <f>B6L272C24*B6L272C25</f>
        <v>1479.234375</v>
      </c>
      <c r="BD19" s="16" t="s">
        <v>13968</v>
      </c>
      <c r="BE19" s="23">
        <f>IF(B6L276C26=0,0,B6L272C26/B6L276C26)</f>
        <v>5.6703360726631014E-2</v>
      </c>
      <c r="BF19" s="16" t="s">
        <v>13969</v>
      </c>
      <c r="BG19" s="17">
        <f>B6L272C3+B6L272C10+B6L272C15+B6L272C20+B6L272C26</f>
        <v>3858.1573508844626</v>
      </c>
      <c r="BH19" s="16" t="s">
        <v>13970</v>
      </c>
      <c r="BI19" s="17">
        <f>B6L278C3*B6L272C4</f>
        <v>8602.1299340237329</v>
      </c>
      <c r="BJ19" s="16" t="s">
        <v>13971</v>
      </c>
      <c r="BK19" s="17">
        <f>B6L278C10*B6L272C11</f>
        <v>729.53339944479046</v>
      </c>
      <c r="BL19" s="16" t="s">
        <v>13972</v>
      </c>
      <c r="BM19" s="17">
        <f>B6L278C15*B6L272C16</f>
        <v>553.80512515244789</v>
      </c>
      <c r="BN19" s="16" t="s">
        <v>13973</v>
      </c>
      <c r="BO19" s="17">
        <f>B6L278C20*B6L272C21</f>
        <v>581.05667278343503</v>
      </c>
      <c r="BP19" s="16" t="s">
        <v>13974</v>
      </c>
      <c r="BQ19" s="17">
        <f>B6L278C26*B6L272C27</f>
        <v>6508.17362231686</v>
      </c>
      <c r="BR19" s="16" t="s">
        <v>13975</v>
      </c>
      <c r="BS19" s="15">
        <f>B6L272C29+B6L272C30+B6L272C31+B6L272C32+B6L272C33</f>
        <v>16974.698753721266</v>
      </c>
      <c r="BT19" s="16" t="s">
        <v>13976</v>
      </c>
      <c r="BU19" s="23">
        <f>IF(B6L272C3=0,0,B6L272C29/B6L272C3)</f>
        <v>4.399690632065564</v>
      </c>
      <c r="BV19" s="16" t="s">
        <v>13977</v>
      </c>
      <c r="BW19" s="23">
        <f>IF(B6L272C8=0,0,B6L272C30/B6L272C8)</f>
        <v>2.4198298476360605</v>
      </c>
      <c r="BX19" s="16" t="s">
        <v>13978</v>
      </c>
      <c r="BY19" s="23">
        <f>IF(B6L272C13=0,0,B6L272C31/B6L272C13)</f>
        <v>6.599535948098346</v>
      </c>
      <c r="BZ19" s="16" t="s">
        <v>13979</v>
      </c>
      <c r="CA19" s="23">
        <f>IF(B6L272C18=0,0,B6L272C32/B6L272C18)</f>
        <v>5.279628758478677</v>
      </c>
      <c r="CB19" s="16" t="s">
        <v>13980</v>
      </c>
      <c r="CC19" s="23">
        <f>IF(B6L272C24=0,0,B6L272C33/B6L272C24)</f>
        <v>1.099922658016391</v>
      </c>
    </row>
    <row r="20" spans="1:81" x14ac:dyDescent="0.3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1.3254999999999999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2.6509999999999998</v>
      </c>
      <c r="J20" s="16" t="s">
        <v>13983</v>
      </c>
      <c r="K20" s="23">
        <f>IF(B6L276C3=0,0,B6L273C3/B6L276C3)</f>
        <v>7.3125916576368259E-5</v>
      </c>
      <c r="L20" s="16" t="s">
        <v>13984</v>
      </c>
      <c r="M20" s="23">
        <f>A1L553C72</f>
        <v>0.86115214180206778</v>
      </c>
      <c r="N20" s="16" t="s">
        <v>13985</v>
      </c>
      <c r="O20" s="23">
        <f>B6L273C1*B6L273C5</f>
        <v>1.1414571639586408</v>
      </c>
      <c r="P20" s="16" t="s">
        <v>13986</v>
      </c>
      <c r="Q20" s="23">
        <f>B3L847C21</f>
        <v>2.3475046210720887</v>
      </c>
      <c r="R20" s="16" t="s">
        <v>13987</v>
      </c>
      <c r="S20" s="23">
        <f>B6L273C6*B6L273C7</f>
        <v>2.6795759671487502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1.4737667819318128</v>
      </c>
      <c r="X20" s="16" t="s">
        <v>13989</v>
      </c>
      <c r="Y20" s="23">
        <f>IF(B6L276C10=0,0,B6L273C10/B6L276C10)</f>
        <v>2.469691894252655E-4</v>
      </c>
      <c r="Z20" s="16" t="s">
        <v>12474</v>
      </c>
      <c r="AA20" s="23">
        <f>A1L513C11</f>
        <v>4.292E-2</v>
      </c>
      <c r="AB20" s="16" t="s">
        <v>13990</v>
      </c>
      <c r="AC20" s="23">
        <f>B6L273C3*B6L273C12</f>
        <v>0.11378091999999999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0.17067137999999998</v>
      </c>
      <c r="AH20" s="16" t="s">
        <v>13992</v>
      </c>
      <c r="AI20" s="23">
        <f>IF(B6L276C15=0,0,B6L273C15/B6L276C15)</f>
        <v>7.5519152751991821E-5</v>
      </c>
      <c r="AJ20" s="16" t="s">
        <v>12479</v>
      </c>
      <c r="AK20" s="23">
        <f>A1L533C14</f>
        <v>5.629E-2</v>
      </c>
      <c r="AL20" s="16" t="s">
        <v>13993</v>
      </c>
      <c r="AM20" s="23">
        <f>B6L273C3*B6L273C17</f>
        <v>0.14922479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0.179069748</v>
      </c>
      <c r="AR20" s="16" t="s">
        <v>13995</v>
      </c>
      <c r="AS20" s="23">
        <f>IF(B6L276C20=0,0,B6L273C20/B6L276C20)</f>
        <v>7.3125916576368273E-5</v>
      </c>
      <c r="AT20" s="16" t="s">
        <v>13996</v>
      </c>
      <c r="AU20" s="17">
        <f>A1L248C24</f>
        <v>1587.5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7.9375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1.984375</v>
      </c>
      <c r="BD20" s="16" t="s">
        <v>13999</v>
      </c>
      <c r="BE20" s="23">
        <f>IF(B6L276C26=0,0,B6L273C26/B6L276C26)</f>
        <v>7.6066871716598942E-5</v>
      </c>
      <c r="BF20" s="16" t="s">
        <v>14000</v>
      </c>
      <c r="BG20" s="23">
        <f>B6L273C3+B6L273C10+B6L273C15+B6L273C20+B6L273C26</f>
        <v>6.4588829099318126</v>
      </c>
      <c r="BH20" s="16" t="s">
        <v>14001</v>
      </c>
      <c r="BI20" s="17">
        <f>B6L278C3*B6L273C4</f>
        <v>11.663579865605811</v>
      </c>
      <c r="BJ20" s="16" t="s">
        <v>14002</v>
      </c>
      <c r="BK20" s="17">
        <f>B6L278C10*B6L273C11</f>
        <v>6.4841179043148101</v>
      </c>
      <c r="BL20" s="16" t="s">
        <v>14003</v>
      </c>
      <c r="BM20" s="17">
        <f>B6L278C15*B6L273C16</f>
        <v>0.75090127174770205</v>
      </c>
      <c r="BN20" s="16" t="s">
        <v>14004</v>
      </c>
      <c r="BO20" s="17">
        <f>B6L278C20*B6L273C21</f>
        <v>0.78785149276194133</v>
      </c>
      <c r="BP20" s="16" t="s">
        <v>14005</v>
      </c>
      <c r="BQ20" s="17">
        <f>B6L278C26*B6L273C27</f>
        <v>8.7306360980051032</v>
      </c>
      <c r="BR20" s="16" t="s">
        <v>14006</v>
      </c>
      <c r="BS20" s="15">
        <f>B6L273C29+B6L273C30+B6L273C31+B6L273C32+B6L273C33</f>
        <v>28.417086632435367</v>
      </c>
      <c r="BT20" s="16" t="s">
        <v>14007</v>
      </c>
      <c r="BU20" s="23">
        <f>IF(B6L273C3=0,0,B6L273C29/B6L273C3)</f>
        <v>4.3996906320655649</v>
      </c>
      <c r="BV20" s="16" t="s">
        <v>14008</v>
      </c>
      <c r="BW20" s="23">
        <f>IF(B6L273C8=0,0,B6L273C30/B6L273C8)</f>
        <v>2.4198298476360605</v>
      </c>
      <c r="BX20" s="16" t="s">
        <v>14009</v>
      </c>
      <c r="BY20" s="23">
        <f>IF(B6L273C13=0,0,B6L273C31/B6L273C13)</f>
        <v>6.599535948098346</v>
      </c>
      <c r="BZ20" s="16" t="s">
        <v>14010</v>
      </c>
      <c r="CA20" s="23">
        <f>IF(B6L273C18=0,0,B6L273C32/B6L273C18)</f>
        <v>5.279628758478677</v>
      </c>
      <c r="CB20" s="16" t="s">
        <v>14011</v>
      </c>
      <c r="CC20" s="23">
        <f>IF(B6L273C24=0,0,B6L273C33/B6L273C24)</f>
        <v>1.099922658016391</v>
      </c>
    </row>
    <row r="21" spans="1:81" x14ac:dyDescent="0.3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494.29825</v>
      </c>
      <c r="F21" s="16" t="s">
        <v>12503</v>
      </c>
      <c r="G21" s="24">
        <f>A1L514C5</f>
        <v>2</v>
      </c>
      <c r="H21" s="16" t="s">
        <v>14013</v>
      </c>
      <c r="I21" s="21">
        <f>B6L274C1*B6L274C2</f>
        <v>988.59649999999999</v>
      </c>
      <c r="J21" s="16" t="s">
        <v>14014</v>
      </c>
      <c r="K21" s="23">
        <f>IF(B6L276C3=0,0,B6L274C3/B6L276C3)</f>
        <v>2.7269719044394434E-2</v>
      </c>
      <c r="L21" s="16" t="s">
        <v>14015</v>
      </c>
      <c r="M21" s="23">
        <f>A1L554C72</f>
        <v>0.41785654960237972</v>
      </c>
      <c r="N21" s="16" t="s">
        <v>14016</v>
      </c>
      <c r="O21" s="23">
        <f>B6L274C1*B6L274C5</f>
        <v>206.54576121949449</v>
      </c>
      <c r="P21" s="16" t="s">
        <v>14017</v>
      </c>
      <c r="Q21" s="23">
        <f>B3L848C21</f>
        <v>1.9489649311363952</v>
      </c>
      <c r="R21" s="16" t="s">
        <v>14018</v>
      </c>
      <c r="S21" s="23">
        <f>B6L274C6*B6L274C7</f>
        <v>402.55044529166645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221.40274491041657</v>
      </c>
      <c r="X21" s="16" t="s">
        <v>14020</v>
      </c>
      <c r="Y21" s="23">
        <f>IF(B6L276C10=0,0,B6L274C10/B6L276C10)</f>
        <v>3.7101973743349226E-2</v>
      </c>
      <c r="Z21" s="16" t="s">
        <v>12513</v>
      </c>
      <c r="AA21" s="23">
        <f>A1L514C11</f>
        <v>4.292E-2</v>
      </c>
      <c r="AB21" s="16" t="s">
        <v>14021</v>
      </c>
      <c r="AC21" s="23">
        <f>B6L274C3*B6L274C12</f>
        <v>42.430561779999998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63.645842669999993</v>
      </c>
      <c r="AH21" s="16" t="s">
        <v>14023</v>
      </c>
      <c r="AI21" s="23">
        <f>IF(B6L276C15=0,0,B6L274C15/B6L276C15)</f>
        <v>2.8162191661103161E-2</v>
      </c>
      <c r="AJ21" s="16" t="s">
        <v>12518</v>
      </c>
      <c r="AK21" s="23">
        <f>A1L534C14</f>
        <v>5.629E-2</v>
      </c>
      <c r="AL21" s="16" t="s">
        <v>14024</v>
      </c>
      <c r="AM21" s="23">
        <f>B6L274C3*B6L274C17</f>
        <v>55.648096985000002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66.777716381999994</v>
      </c>
      <c r="AR21" s="16" t="s">
        <v>14026</v>
      </c>
      <c r="AS21" s="23">
        <f>IF(B6L276C20=0,0,B6L274C20/B6L276C20)</f>
        <v>2.7269719044394434E-2</v>
      </c>
      <c r="AT21" s="16" t="s">
        <v>14027</v>
      </c>
      <c r="AU21" s="17">
        <f>A1L249C24</f>
        <v>743028.75</v>
      </c>
      <c r="AV21" s="16" t="s">
        <v>12524</v>
      </c>
      <c r="AW21" s="17">
        <f>A1L574C1</f>
        <v>200</v>
      </c>
      <c r="AX21" s="16" t="s">
        <v>14028</v>
      </c>
      <c r="AY21" s="17">
        <f>IF(B6L274C23=0,0,B6L274C22/B6L274C23)</f>
        <v>3715.1437500000002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928.78593750000005</v>
      </c>
      <c r="BD21" s="16" t="s">
        <v>14030</v>
      </c>
      <c r="BE21" s="23">
        <f>IF(B6L276C26=0,0,B6L274C26/B6L276C26)</f>
        <v>3.560306935936685E-2</v>
      </c>
      <c r="BF21" s="16" t="s">
        <v>14031</v>
      </c>
      <c r="BG21" s="17">
        <f>B6L274C3+B6L274C10+B6L274C15+B6L274C20+B6L274C26</f>
        <v>2269.2087414624166</v>
      </c>
      <c r="BH21" s="16" t="s">
        <v>14032</v>
      </c>
      <c r="BI21" s="17">
        <f>B6L278C3*B6L274C4</f>
        <v>4349.5187599428045</v>
      </c>
      <c r="BJ21" s="16" t="s">
        <v>14033</v>
      </c>
      <c r="BK21" s="17">
        <f>B6L278C10*B6L274C11</f>
        <v>974.10358269596145</v>
      </c>
      <c r="BL21" s="16" t="s">
        <v>14034</v>
      </c>
      <c r="BM21" s="17">
        <f>B6L278C15*B6L274C16</f>
        <v>280.02201776511771</v>
      </c>
      <c r="BN21" s="16" t="s">
        <v>14035</v>
      </c>
      <c r="BO21" s="17">
        <f>B6L278C20*B6L274C21</f>
        <v>293.80129319661654</v>
      </c>
      <c r="BP21" s="16" t="s">
        <v>14036</v>
      </c>
      <c r="BQ21" s="17">
        <f>B6L278C26*B6L274C27</f>
        <v>4086.3707884129831</v>
      </c>
      <c r="BR21" s="16" t="s">
        <v>14037</v>
      </c>
      <c r="BS21" s="15">
        <f>B6L274C29+B6L274C30+B6L274C31+B6L274C32+B6L274C33</f>
        <v>9983.8164420134835</v>
      </c>
      <c r="BT21" s="16" t="s">
        <v>14038</v>
      </c>
      <c r="BU21" s="23">
        <f>IF(B6L274C3=0,0,B6L274C29/B6L274C3)</f>
        <v>4.399690632065564</v>
      </c>
      <c r="BV21" s="16" t="s">
        <v>14039</v>
      </c>
      <c r="BW21" s="23">
        <f>IF(B6L274C8=0,0,B6L274C30/B6L274C8)</f>
        <v>2.4198298476360605</v>
      </c>
      <c r="BX21" s="16" t="s">
        <v>14040</v>
      </c>
      <c r="BY21" s="23">
        <f>IF(B6L274C13=0,0,B6L274C31/B6L274C13)</f>
        <v>6.5995359480983451</v>
      </c>
      <c r="BZ21" s="16" t="s">
        <v>14041</v>
      </c>
      <c r="CA21" s="23">
        <f>IF(B6L274C18=0,0,B6L274C32/B6L274C18)</f>
        <v>5.2796287584786761</v>
      </c>
      <c r="CB21" s="16" t="s">
        <v>14042</v>
      </c>
      <c r="CC21" s="23">
        <f>IF(B6L274C24=0,0,B6L274C33/B6L274C24)</f>
        <v>1.0999226580163912</v>
      </c>
    </row>
    <row r="22" spans="1:81" x14ac:dyDescent="0.3">
      <c r="A22" s="11">
        <v>275</v>
      </c>
      <c r="B22" s="14" t="s">
        <v>945</v>
      </c>
      <c r="C22" s="11" t="s">
        <v>11991</v>
      </c>
      <c r="D22" s="16" t="s">
        <v>14043</v>
      </c>
      <c r="E22" s="15">
        <f>A1L363C18</f>
        <v>2994.4372500000004</v>
      </c>
      <c r="F22" s="16" t="s">
        <v>12542</v>
      </c>
      <c r="G22" s="24">
        <f>A1L515C5</f>
        <v>2</v>
      </c>
      <c r="H22" s="16" t="s">
        <v>14044</v>
      </c>
      <c r="I22" s="15">
        <f>B6L275C1*B6L275C2</f>
        <v>5988.8745000000008</v>
      </c>
      <c r="J22" s="16" t="s">
        <v>14045</v>
      </c>
      <c r="K22" s="23">
        <f>IF(B6L276C3=0,0,B6L275C3/B6L276C3)</f>
        <v>0.1651987691713841</v>
      </c>
      <c r="L22" s="16" t="s">
        <v>14046</v>
      </c>
      <c r="M22" s="23">
        <f>A1L555C72</f>
        <v>0.31087693513627401</v>
      </c>
      <c r="N22" s="16" t="s">
        <v>14047</v>
      </c>
      <c r="O22" s="23">
        <f>B6L275C1*B6L275C5</f>
        <v>930.90147473789284</v>
      </c>
      <c r="P22" s="16" t="s">
        <v>14048</v>
      </c>
      <c r="Q22" s="23">
        <f>B3L852C21</f>
        <v>2.0309236176485417</v>
      </c>
      <c r="R22" s="16" t="s">
        <v>14049</v>
      </c>
      <c r="S22" s="17">
        <f>B6L275C6*B6L275C7</f>
        <v>1890.5897907490439</v>
      </c>
      <c r="T22" s="16" t="s">
        <v>12549</v>
      </c>
      <c r="U22" s="23">
        <f>A1L515C7</f>
        <v>0.55000000000000004</v>
      </c>
      <c r="V22" s="16" t="s">
        <v>14050</v>
      </c>
      <c r="W22" s="17">
        <f>B6L275C8*B6L275C9</f>
        <v>1039.8243849119742</v>
      </c>
      <c r="X22" s="16" t="s">
        <v>14051</v>
      </c>
      <c r="Y22" s="23">
        <f>IF(B6L276C10=0,0,B6L275C10/B6L276C10)</f>
        <v>0.17425049107818552</v>
      </c>
      <c r="Z22" s="16" t="s">
        <v>12552</v>
      </c>
      <c r="AA22" s="23">
        <f>A1L515C11</f>
        <v>4.292E-2</v>
      </c>
      <c r="AB22" s="16" t="s">
        <v>14052</v>
      </c>
      <c r="AC22" s="23">
        <f>B6L275C3*B6L275C12</f>
        <v>257.04249354000001</v>
      </c>
      <c r="AD22" s="16" t="s">
        <v>12554</v>
      </c>
      <c r="AE22" s="23">
        <f>A1L515C8</f>
        <v>1.5</v>
      </c>
      <c r="AF22" s="16" t="s">
        <v>14053</v>
      </c>
      <c r="AG22" s="17">
        <f>B6L275C13*B6L275C14</f>
        <v>385.56374031000001</v>
      </c>
      <c r="AH22" s="16" t="s">
        <v>14054</v>
      </c>
      <c r="AI22" s="23">
        <f>IF(B6L276C15=0,0,B6L275C15/B6L276C15)</f>
        <v>0.1706053293768422</v>
      </c>
      <c r="AJ22" s="16" t="s">
        <v>12557</v>
      </c>
      <c r="AK22" s="23">
        <f>A1L535C14</f>
        <v>5.629E-2</v>
      </c>
      <c r="AL22" s="16" t="s">
        <v>14055</v>
      </c>
      <c r="AM22" s="17">
        <f>B6L275C3*B6L275C17</f>
        <v>337.11374560500002</v>
      </c>
      <c r="AN22" s="16" t="s">
        <v>12559</v>
      </c>
      <c r="AO22" s="23">
        <f>A1L515C9</f>
        <v>1.2</v>
      </c>
      <c r="AP22" s="16" t="s">
        <v>14056</v>
      </c>
      <c r="AQ22" s="17">
        <f>B6L275C18*B6L275C19</f>
        <v>404.536494726</v>
      </c>
      <c r="AR22" s="16" t="s">
        <v>14057</v>
      </c>
      <c r="AS22" s="23">
        <f>IF(B6L276C20=0,0,B6L275C20/B6L276C20)</f>
        <v>0.1651987691713841</v>
      </c>
      <c r="AT22" s="16" t="s">
        <v>14058</v>
      </c>
      <c r="AU22" s="17">
        <f>A1L253C24</f>
        <v>3333671.25</v>
      </c>
      <c r="AV22" s="16" t="s">
        <v>12563</v>
      </c>
      <c r="AW22" s="17">
        <f>A1L575C1</f>
        <v>200</v>
      </c>
      <c r="AX22" s="16" t="s">
        <v>14059</v>
      </c>
      <c r="AY22" s="17">
        <f>IF(B6L275C23=0,0,B6L275C22/B6L275C23)</f>
        <v>16668.356250000001</v>
      </c>
      <c r="AZ22" s="16" t="s">
        <v>12565</v>
      </c>
      <c r="BA22" s="23">
        <f>A1L515C10</f>
        <v>0.25</v>
      </c>
      <c r="BB22" s="16" t="s">
        <v>14060</v>
      </c>
      <c r="BC22" s="17">
        <f>B6L275C24*B6L275C25</f>
        <v>4167.0890625000002</v>
      </c>
      <c r="BD22" s="16" t="s">
        <v>14061</v>
      </c>
      <c r="BE22" s="23">
        <f>IF(B6L276C26=0,0,B6L275C26/B6L276C26)</f>
        <v>0.15973665720885924</v>
      </c>
      <c r="BF22" s="16" t="s">
        <v>14062</v>
      </c>
      <c r="BG22" s="17">
        <f>B6L275C3+B6L275C10+B6L275C15+B6L275C20+B6L275C26</f>
        <v>11985.888182447976</v>
      </c>
      <c r="BH22" s="16" t="s">
        <v>14063</v>
      </c>
      <c r="BI22" s="17">
        <f>B6L278C3*B6L275C4</f>
        <v>26349.195034266344</v>
      </c>
      <c r="BJ22" s="16" t="s">
        <v>14064</v>
      </c>
      <c r="BK22" s="17">
        <f>B6L278C10*B6L275C11</f>
        <v>4574.9056052905498</v>
      </c>
      <c r="BL22" s="16" t="s">
        <v>14065</v>
      </c>
      <c r="BM22" s="17">
        <f>B6L278C15*B6L275C16</f>
        <v>1696.3611763060669</v>
      </c>
      <c r="BN22" s="16" t="s">
        <v>14066</v>
      </c>
      <c r="BO22" s="17">
        <f>B6L278C20*B6L275C21</f>
        <v>1779.8354261746229</v>
      </c>
      <c r="BP22" s="16" t="s">
        <v>14067</v>
      </c>
      <c r="BQ22" s="17">
        <f>B6L278C26*B6L275C27</f>
        <v>18333.902711264123</v>
      </c>
      <c r="BR22" s="16" t="s">
        <v>14068</v>
      </c>
      <c r="BS22" s="15">
        <f>B6L275C29+B6L275C30+B6L275C31+B6L275C32+B6L275C33</f>
        <v>52734.199953301708</v>
      </c>
      <c r="BT22" s="16" t="s">
        <v>14069</v>
      </c>
      <c r="BU22" s="23">
        <f>IF(B6L275C3=0,0,B6L275C29/B6L275C3)</f>
        <v>4.399690632065564</v>
      </c>
      <c r="BV22" s="16" t="s">
        <v>14070</v>
      </c>
      <c r="BW22" s="23">
        <f>IF(B6L275C8=0,0,B6L275C30/B6L275C8)</f>
        <v>2.41982984763606</v>
      </c>
      <c r="BX22" s="16" t="s">
        <v>14071</v>
      </c>
      <c r="BY22" s="23">
        <f>IF(B6L275C13=0,0,B6L275C31/B6L275C13)</f>
        <v>6.599535948098346</v>
      </c>
      <c r="BZ22" s="16" t="s">
        <v>14072</v>
      </c>
      <c r="CA22" s="23">
        <f>IF(B6L275C18=0,0,B6L275C32/B6L275C18)</f>
        <v>5.279628758478677</v>
      </c>
      <c r="CB22" s="16" t="s">
        <v>14073</v>
      </c>
      <c r="CC22" s="23">
        <f>IF(B6L275C24=0,0,B6L275C33/B6L275C24)</f>
        <v>1.099922658016391</v>
      </c>
    </row>
    <row r="23" spans="1:81" x14ac:dyDescent="0.3">
      <c r="A23" s="11">
        <v>276</v>
      </c>
      <c r="B23" s="14" t="s">
        <v>945</v>
      </c>
      <c r="C23" s="11" t="s">
        <v>11992</v>
      </c>
      <c r="D23" s="16" t="s">
        <v>14074</v>
      </c>
      <c r="E23" s="15">
        <f>SUM(B6L261C1:B6L275C1)</f>
        <v>20454.998499999998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36252.537050000006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10849.839096870857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5967.4115032789723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1506.6498478030003</v>
      </c>
      <c r="AD23" s="16" t="s">
        <v>945</v>
      </c>
      <c r="AE23" s="19" t="str">
        <f>NULL_VALUE</f>
        <v>n/a</v>
      </c>
      <c r="AF23" s="16" t="s">
        <v>14081</v>
      </c>
      <c r="AG23" s="17">
        <f>SUM(B6L261C15:B6L275C15)</f>
        <v>2259.9747717045002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17">
        <f>SUM(B6L261C18:B6L275C18)</f>
        <v>2040.6553105445</v>
      </c>
      <c r="AN23" s="16" t="s">
        <v>945</v>
      </c>
      <c r="AO23" s="19" t="str">
        <f>NULL_VALUE</f>
        <v>n/a</v>
      </c>
      <c r="AP23" s="16" t="s">
        <v>14084</v>
      </c>
      <c r="AQ23" s="17">
        <f>SUM(B6L261C20:B6L275C20)</f>
        <v>2448.7863726534001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104348.97374999999</v>
      </c>
      <c r="AZ23" s="16" t="s">
        <v>945</v>
      </c>
      <c r="BA23" s="19" t="str">
        <f>NULL_VALUE</f>
        <v>n/a</v>
      </c>
      <c r="BB23" s="16" t="s">
        <v>14087</v>
      </c>
      <c r="BC23" s="17">
        <f>SUM(B6L261C26:B6L275C26)</f>
        <v>26087.243437499998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73015.953135136879</v>
      </c>
      <c r="BH23" s="16" t="s">
        <v>14090</v>
      </c>
      <c r="BI23" s="17">
        <f>SUM(B6L261C29:B6L275C29)</f>
        <v>159499.94764749479</v>
      </c>
      <c r="BJ23" s="16" t="s">
        <v>14091</v>
      </c>
      <c r="BK23" s="17">
        <f>SUM(B6L261C30:B6L275C30)</f>
        <v>26254.764488656772</v>
      </c>
      <c r="BL23" s="16" t="s">
        <v>14092</v>
      </c>
      <c r="BM23" s="17">
        <f>SUM(B6L261C31:B6L275C31)</f>
        <v>9943.1898317727992</v>
      </c>
      <c r="BN23" s="16" t="s">
        <v>14093</v>
      </c>
      <c r="BO23" s="17">
        <f>SUM(B6L261C32:B6L275C32)</f>
        <v>10773.902463692979</v>
      </c>
      <c r="BP23" s="16" t="s">
        <v>14094</v>
      </c>
      <c r="BQ23" s="17">
        <f>SUM(B6L261C33:B6L275C33)</f>
        <v>114775.80056838259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15">
        <f>IF(B6L276C28=0,0,B6L276C3/B6L276C28)</f>
        <v>0.49650159305466207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17">
        <f>IF(B6L276C28=0,0,B6L276C10/B6L276C28)</f>
        <v>8.1727502649107012E-2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17">
        <f>IF(B6L276C28=0,0,B6L276C15/B6L276C28)</f>
        <v>3.0951794432125968E-2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17">
        <f>IF(B6L276C28=0,0,B6L276C20/B6L276C28)</f>
        <v>3.353768960765631E-2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17">
        <f>IF(B6L276C28=0,0,B6L276C26/B6L276C28)</f>
        <v>0.35728142025644866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159499.94764749482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26254.76448865678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17">
        <f>B6L277C15*B6L119C1</f>
        <v>9943.189831772801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17">
        <f>B6L277C20*B6L119C1</f>
        <v>10773.902463692979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114775.8005683826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00A43D-E8EF-4DD6-B87E-1592EA6FBD26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14105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14106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281</v>
      </c>
      <c r="B8" s="14" t="s">
        <v>945</v>
      </c>
      <c r="C8" s="11" t="s">
        <v>11983</v>
      </c>
      <c r="D8" s="16" t="s">
        <v>14107</v>
      </c>
      <c r="E8" s="21">
        <f>A1L341C19</f>
        <v>1.0800000000000001E-2</v>
      </c>
      <c r="F8" s="16" t="s">
        <v>11996</v>
      </c>
      <c r="G8" s="24">
        <f>A1L501C5</f>
        <v>1.8</v>
      </c>
      <c r="H8" s="16" t="s">
        <v>14108</v>
      </c>
      <c r="I8" s="21">
        <f>B6L281C1*B6L281C2</f>
        <v>1.9440000000000002E-2</v>
      </c>
      <c r="J8" s="16" t="s">
        <v>14109</v>
      </c>
      <c r="K8" s="23">
        <f>IF(B6L296C3=0,0,B6L281C3/B6L296C3)</f>
        <v>5.2714874271673238E-7</v>
      </c>
      <c r="L8" s="16" t="s">
        <v>14110</v>
      </c>
      <c r="M8" s="23">
        <f>A1L541C81</f>
        <v>0.26799455583173648</v>
      </c>
      <c r="N8" s="16" t="s">
        <v>14111</v>
      </c>
      <c r="O8" s="23">
        <f>B6L281C1*B6L281C5</f>
        <v>2.8943412029827542E-3</v>
      </c>
      <c r="P8" s="16" t="s">
        <v>14112</v>
      </c>
      <c r="Q8" s="23">
        <f>B3L835C27</f>
        <v>0</v>
      </c>
      <c r="R8" s="16" t="s">
        <v>14113</v>
      </c>
      <c r="S8" s="17">
        <f>B6L281C6*B6L281C7</f>
        <v>0</v>
      </c>
      <c r="T8" s="16" t="s">
        <v>12003</v>
      </c>
      <c r="U8" s="23">
        <f>A1L501C7</f>
        <v>0.55000000000000004</v>
      </c>
      <c r="V8" s="16" t="s">
        <v>14114</v>
      </c>
      <c r="W8" s="17">
        <f>B6L281C8*B6L281C9</f>
        <v>0</v>
      </c>
      <c r="X8" s="16" t="s">
        <v>14115</v>
      </c>
      <c r="Y8" s="23">
        <f>IF(B6L296C10=0,0,B6L281C10/B6L296C10)</f>
        <v>0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6.3491040000000006E-4</v>
      </c>
      <c r="AD8" s="16" t="s">
        <v>12008</v>
      </c>
      <c r="AE8" s="23">
        <f>A1L501C8</f>
        <v>1.5</v>
      </c>
      <c r="AF8" s="16" t="s">
        <v>14117</v>
      </c>
      <c r="AG8" s="23">
        <f>B6L281C13*B6L281C14</f>
        <v>9.5236560000000014E-4</v>
      </c>
      <c r="AH8" s="16" t="s">
        <v>14118</v>
      </c>
      <c r="AI8" s="23">
        <f>IF(B6L296C15=0,0,B6L281C15/B6L296C15)</f>
        <v>4.1412673921376337E-7</v>
      </c>
      <c r="AJ8" s="16" t="s">
        <v>12011</v>
      </c>
      <c r="AK8" s="23">
        <f>A1L521C14</f>
        <v>5.629E-2</v>
      </c>
      <c r="AL8" s="16" t="s">
        <v>14119</v>
      </c>
      <c r="AM8" s="23">
        <f>B6L281C3*B6L281C17</f>
        <v>1.0942776E-3</v>
      </c>
      <c r="AN8" s="16" t="s">
        <v>12013</v>
      </c>
      <c r="AO8" s="23">
        <f>A1L501C9</f>
        <v>1.2</v>
      </c>
      <c r="AP8" s="16" t="s">
        <v>14120</v>
      </c>
      <c r="AQ8" s="23">
        <f>B6L281C18*B6L281C19</f>
        <v>1.3131331199999999E-3</v>
      </c>
      <c r="AR8" s="16" t="s">
        <v>14121</v>
      </c>
      <c r="AS8" s="23">
        <f>IF(B6L296C20=0,0,B6L281C20/B6L296C20)</f>
        <v>5.2714874271673228E-7</v>
      </c>
      <c r="AT8" s="16" t="s">
        <v>14122</v>
      </c>
      <c r="AU8" s="17">
        <f>A1L236C27</f>
        <v>0</v>
      </c>
      <c r="AV8" s="16" t="s">
        <v>12017</v>
      </c>
      <c r="AW8" s="17">
        <f>A1L561C1</f>
        <v>200</v>
      </c>
      <c r="AX8" s="16" t="s">
        <v>14123</v>
      </c>
      <c r="AY8" s="17">
        <f>IF(B6L281C23=0,0,B6L281C22/B6L281C23)</f>
        <v>0</v>
      </c>
      <c r="AZ8" s="16" t="s">
        <v>12019</v>
      </c>
      <c r="BA8" s="23">
        <f>A1L501C10</f>
        <v>0.25</v>
      </c>
      <c r="BB8" s="16" t="s">
        <v>14124</v>
      </c>
      <c r="BC8" s="17">
        <f>B6L281C24*B6L281C25</f>
        <v>0</v>
      </c>
      <c r="BD8" s="16" t="s">
        <v>14125</v>
      </c>
      <c r="BE8" s="23">
        <f>IF(B6L296C26=0,0,B6L281C26/B6L296C26)</f>
        <v>0</v>
      </c>
      <c r="BF8" s="16" t="s">
        <v>14126</v>
      </c>
      <c r="BG8" s="17">
        <f>B6L281C3+B6L281C10+B6L281C15+B6L281C20+B6L281C26</f>
        <v>2.1705498720000004E-2</v>
      </c>
      <c r="BH8" s="16" t="s">
        <v>14127</v>
      </c>
      <c r="BI8" s="17">
        <f>B6L298C3*B6L281C4</f>
        <v>8.6826816750372723E-2</v>
      </c>
      <c r="BJ8" s="16" t="s">
        <v>14128</v>
      </c>
      <c r="BK8" s="17">
        <f>B6L298C10*B6L281C11</f>
        <v>0</v>
      </c>
      <c r="BL8" s="16" t="s">
        <v>14129</v>
      </c>
      <c r="BM8" s="17">
        <f>B6L298C15*B6L281C16</f>
        <v>4.2536457526007598E-3</v>
      </c>
      <c r="BN8" s="16" t="s">
        <v>14130</v>
      </c>
      <c r="BO8" s="17">
        <f>B6L298C20*B6L281C21</f>
        <v>5.8649778178541754E-3</v>
      </c>
      <c r="BP8" s="16" t="s">
        <v>14131</v>
      </c>
      <c r="BQ8" s="17">
        <f>B6L298C26*B6L281C27</f>
        <v>0</v>
      </c>
      <c r="BR8" s="16" t="s">
        <v>14132</v>
      </c>
      <c r="BS8" s="15">
        <f>B6L281C29+B6L281C30+B6L281C31+B6L281C32+B6L281C33</f>
        <v>9.6945440320827664E-2</v>
      </c>
      <c r="BT8" s="16" t="s">
        <v>14133</v>
      </c>
      <c r="BU8" s="23">
        <f>IF(B6L281C3=0,0,B6L281C29/B6L281C3)</f>
        <v>4.4664000385994198</v>
      </c>
      <c r="BV8" s="16" t="s">
        <v>14134</v>
      </c>
      <c r="BW8" s="23">
        <f>IF(B6L281C8=0,0,B6L281C30/B6L281C8)</f>
        <v>0</v>
      </c>
      <c r="BX8" s="16" t="s">
        <v>14135</v>
      </c>
      <c r="BY8" s="23">
        <f>IF(B6L281C13=0,0,B6L281C31/B6L281C13)</f>
        <v>6.6996000578991293</v>
      </c>
      <c r="BZ8" s="16" t="s">
        <v>14136</v>
      </c>
      <c r="CA8" s="23">
        <f>IF(B6L281C18=0,0,B6L281C32/B6L281C18)</f>
        <v>5.3596800463193022</v>
      </c>
      <c r="CB8" s="16" t="s">
        <v>14137</v>
      </c>
      <c r="CC8" s="23">
        <f>IF(B6L281C24=0,0,B6L281C33/B6L281C24)</f>
        <v>0</v>
      </c>
    </row>
    <row r="9" spans="1:81" x14ac:dyDescent="0.3">
      <c r="A9" s="11">
        <v>282</v>
      </c>
      <c r="B9" s="14" t="s">
        <v>945</v>
      </c>
      <c r="C9" s="11" t="s">
        <v>11984</v>
      </c>
      <c r="D9" s="16" t="s">
        <v>14138</v>
      </c>
      <c r="E9" s="15">
        <f>A1L344C19</f>
        <v>90.109999999999985</v>
      </c>
      <c r="F9" s="16" t="s">
        <v>12035</v>
      </c>
      <c r="G9" s="24">
        <f>A1L502C5</f>
        <v>1.8</v>
      </c>
      <c r="H9" s="16" t="s">
        <v>14139</v>
      </c>
      <c r="I9" s="15">
        <f>B6L282C1*B6L282C2</f>
        <v>162.19799999999998</v>
      </c>
      <c r="J9" s="16" t="s">
        <v>14140</v>
      </c>
      <c r="K9" s="23">
        <f>IF(B6L296C3=0,0,B6L282C3/B6L296C3)</f>
        <v>4.3982752968708102E-3</v>
      </c>
      <c r="L9" s="16" t="s">
        <v>14141</v>
      </c>
      <c r="M9" s="23">
        <f>A1L542C81</f>
        <v>0.95758896329601395</v>
      </c>
      <c r="N9" s="16" t="s">
        <v>14142</v>
      </c>
      <c r="O9" s="23">
        <f>B6L282C1*B6L282C5</f>
        <v>86.288341482603798</v>
      </c>
      <c r="P9" s="16" t="s">
        <v>14143</v>
      </c>
      <c r="Q9" s="23">
        <f>B3L836C27</f>
        <v>1.784640178516085</v>
      </c>
      <c r="R9" s="16" t="s">
        <v>14144</v>
      </c>
      <c r="S9" s="17">
        <f>B6L282C6*B6L282C7</f>
        <v>153.99364114737094</v>
      </c>
      <c r="T9" s="16" t="s">
        <v>12042</v>
      </c>
      <c r="U9" s="23">
        <f>A1L502C7</f>
        <v>0.55000000000000004</v>
      </c>
      <c r="V9" s="16" t="s">
        <v>14145</v>
      </c>
      <c r="W9" s="17">
        <f>B6L282C8*B6L282C9</f>
        <v>84.696502631054017</v>
      </c>
      <c r="X9" s="16" t="s">
        <v>14146</v>
      </c>
      <c r="Y9" s="23">
        <f>IF(B6L296C10=0,0,B6L282C10/B6L296C10)</f>
        <v>1.3843879154512391E-2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5.2973866799999998</v>
      </c>
      <c r="AD9" s="16" t="s">
        <v>12047</v>
      </c>
      <c r="AE9" s="23">
        <f>A1L502C8</f>
        <v>1.5</v>
      </c>
      <c r="AF9" s="16" t="s">
        <v>14148</v>
      </c>
      <c r="AG9" s="17">
        <f>B6L282C13*B6L282C14</f>
        <v>7.9460800200000001</v>
      </c>
      <c r="AH9" s="16" t="s">
        <v>14149</v>
      </c>
      <c r="AI9" s="23">
        <f>IF(B6L296C15=0,0,B6L282C15/B6L296C15)</f>
        <v>3.4552741176437233E-3</v>
      </c>
      <c r="AJ9" s="16" t="s">
        <v>12050</v>
      </c>
      <c r="AK9" s="23">
        <f>A1L522C14</f>
        <v>5.629E-2</v>
      </c>
      <c r="AL9" s="16" t="s">
        <v>14150</v>
      </c>
      <c r="AM9" s="17">
        <f>B6L282C3*B6L282C17</f>
        <v>9.1301254199999988</v>
      </c>
      <c r="AN9" s="16" t="s">
        <v>12052</v>
      </c>
      <c r="AO9" s="23">
        <f>A1L502C9</f>
        <v>1.2</v>
      </c>
      <c r="AP9" s="16" t="s">
        <v>14151</v>
      </c>
      <c r="AQ9" s="17">
        <f>B6L282C18*B6L282C19</f>
        <v>10.956150503999998</v>
      </c>
      <c r="AR9" s="16" t="s">
        <v>14152</v>
      </c>
      <c r="AS9" s="23">
        <f>IF(B6L296C20=0,0,B6L282C20/B6L296C20)</f>
        <v>4.3982752968708093E-3</v>
      </c>
      <c r="AT9" s="16" t="s">
        <v>14153</v>
      </c>
      <c r="AU9" s="17">
        <f>A1L237C27</f>
        <v>143958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719.79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179.94749999999999</v>
      </c>
      <c r="BD9" s="16" t="s">
        <v>14156</v>
      </c>
      <c r="BE9" s="23">
        <f>IF(B6L296C26=0,0,B6L282C26/B6L296C26)</f>
        <v>6.7806395788190255E-3</v>
      </c>
      <c r="BF9" s="16" t="s">
        <v>14157</v>
      </c>
      <c r="BG9" s="17">
        <f>B6L282C3+B6L282C10+B6L282C15+B6L282C20+B6L282C26</f>
        <v>445.74423315505402</v>
      </c>
      <c r="BH9" s="16" t="s">
        <v>14158</v>
      </c>
      <c r="BI9" s="17">
        <f>B6L298C3*B6L282C4</f>
        <v>724.44115346074864</v>
      </c>
      <c r="BJ9" s="16" t="s">
        <v>14159</v>
      </c>
      <c r="BK9" s="17">
        <f>B6L298C10*B6L282C11</f>
        <v>378.2884626205755</v>
      </c>
      <c r="BL9" s="16" t="s">
        <v>14160</v>
      </c>
      <c r="BM9" s="17">
        <f>B6L298C15*B6L282C16</f>
        <v>35.490372108042074</v>
      </c>
      <c r="BN9" s="16" t="s">
        <v>14161</v>
      </c>
      <c r="BO9" s="17">
        <f>B6L298C20*B6L282C21</f>
        <v>48.934551033966635</v>
      </c>
      <c r="BP9" s="16" t="s">
        <v>14162</v>
      </c>
      <c r="BQ9" s="17">
        <f>B6L298C26*B6L282C27</f>
        <v>803.71752094586907</v>
      </c>
      <c r="BR9" s="16" t="s">
        <v>14163</v>
      </c>
      <c r="BS9" s="15">
        <f>B6L282C29+B6L282C30+B6L282C31+B6L282C32+B6L282C33</f>
        <v>1990.8720601692021</v>
      </c>
      <c r="BT9" s="16" t="s">
        <v>14164</v>
      </c>
      <c r="BU9" s="23">
        <f>IF(B6L282C3=0,0,B6L282C29/B6L282C3)</f>
        <v>4.4664000385994198</v>
      </c>
      <c r="BV9" s="16" t="s">
        <v>14165</v>
      </c>
      <c r="BW9" s="23">
        <f>IF(B6L282C8=0,0,B6L282C30/B6L282C8)</f>
        <v>2.4565200212296809</v>
      </c>
      <c r="BX9" s="16" t="s">
        <v>14166</v>
      </c>
      <c r="BY9" s="23">
        <f>IF(B6L282C13=0,0,B6L282C31/B6L282C13)</f>
        <v>6.6996000578991293</v>
      </c>
      <c r="BZ9" s="16" t="s">
        <v>14167</v>
      </c>
      <c r="CA9" s="23">
        <f>IF(B6L282C18=0,0,B6L282C32/B6L282C18)</f>
        <v>5.3596800463193022</v>
      </c>
      <c r="CB9" s="16" t="s">
        <v>14168</v>
      </c>
      <c r="CC9" s="23">
        <f>IF(B6L282C24=0,0,B6L282C33/B6L282C24)</f>
        <v>1.116600009649855</v>
      </c>
    </row>
    <row r="10" spans="1:81" x14ac:dyDescent="0.3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440.66319999999996</v>
      </c>
      <c r="F10" s="16" t="s">
        <v>12074</v>
      </c>
      <c r="G10" s="24">
        <f>A1L503C5</f>
        <v>2</v>
      </c>
      <c r="H10" s="16" t="s">
        <v>14170</v>
      </c>
      <c r="I10" s="21">
        <f>B6L283C1*B6L283C2</f>
        <v>881.32639999999992</v>
      </c>
      <c r="J10" s="16" t="s">
        <v>14171</v>
      </c>
      <c r="K10" s="23">
        <f>IF(B6L296C3=0,0,B6L283C3/B6L296C3)</f>
        <v>2.3898667884931269E-2</v>
      </c>
      <c r="L10" s="16" t="s">
        <v>14172</v>
      </c>
      <c r="M10" s="23">
        <f>A1L543C81</f>
        <v>0.96341321189015694</v>
      </c>
      <c r="N10" s="16" t="s">
        <v>14173</v>
      </c>
      <c r="O10" s="23">
        <f>B6L283C1*B6L283C5</f>
        <v>424.54074887379454</v>
      </c>
      <c r="P10" s="16" t="s">
        <v>14174</v>
      </c>
      <c r="Q10" s="23">
        <f>B3L837C27</f>
        <v>1.6924007947229396</v>
      </c>
      <c r="R10" s="16" t="s">
        <v>14175</v>
      </c>
      <c r="S10" s="23">
        <f>B6L283C6*B6L283C7</f>
        <v>718.49310078628184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395.17120543245505</v>
      </c>
      <c r="X10" s="16" t="s">
        <v>14177</v>
      </c>
      <c r="Y10" s="23">
        <f>IF(B6L296C10=0,0,B6L283C10/B6L296C10)</f>
        <v>6.4591833705115259E-2</v>
      </c>
      <c r="Z10" s="16" t="s">
        <v>12084</v>
      </c>
      <c r="AA10" s="23">
        <f>A1L503C11</f>
        <v>4.292E-2</v>
      </c>
      <c r="AB10" s="16" t="s">
        <v>14178</v>
      </c>
      <c r="AC10" s="23">
        <f>B6L283C3*B6L283C12</f>
        <v>37.826529087999994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56.739793631999987</v>
      </c>
      <c r="AH10" s="16" t="s">
        <v>14180</v>
      </c>
      <c r="AI10" s="23">
        <f>IF(B6L296C15=0,0,B6L283C15/B6L296C15)</f>
        <v>2.4672736731022212E-2</v>
      </c>
      <c r="AJ10" s="16" t="s">
        <v>12089</v>
      </c>
      <c r="AK10" s="23">
        <f>A1L523C14</f>
        <v>5.629E-2</v>
      </c>
      <c r="AL10" s="16" t="s">
        <v>14181</v>
      </c>
      <c r="AM10" s="23">
        <f>B6L283C3*B6L283C17</f>
        <v>49.609863055999995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59.531835667199992</v>
      </c>
      <c r="AR10" s="16" t="s">
        <v>14183</v>
      </c>
      <c r="AS10" s="23">
        <f>IF(B6L296C20=0,0,B6L283C20/B6L296C20)</f>
        <v>2.3898667884931269E-2</v>
      </c>
      <c r="AT10" s="16" t="s">
        <v>14184</v>
      </c>
      <c r="AU10" s="17">
        <f>A1L238C27</f>
        <v>864426.2</v>
      </c>
      <c r="AV10" s="16" t="s">
        <v>12095</v>
      </c>
      <c r="AW10" s="17">
        <f>A1L563C1</f>
        <v>200</v>
      </c>
      <c r="AX10" s="16" t="s">
        <v>14185</v>
      </c>
      <c r="AY10" s="17">
        <f>IF(B6L283C23=0,0,B6L283C22/B6L283C23)</f>
        <v>4322.1309999999994</v>
      </c>
      <c r="AZ10" s="16" t="s">
        <v>12097</v>
      </c>
      <c r="BA10" s="23">
        <f>A1L503C10</f>
        <v>0.25</v>
      </c>
      <c r="BB10" s="16" t="s">
        <v>14186</v>
      </c>
      <c r="BC10" s="17">
        <f>B6L283C24*B6L283C25</f>
        <v>1080.5327499999999</v>
      </c>
      <c r="BD10" s="16" t="s">
        <v>14187</v>
      </c>
      <c r="BE10" s="23">
        <f>IF(B6L296C26=0,0,B6L283C26/B6L296C26)</f>
        <v>4.0715781718891134E-2</v>
      </c>
      <c r="BF10" s="16" t="s">
        <v>14188</v>
      </c>
      <c r="BG10" s="17">
        <f>B6L283C3+B6L283C10+B6L283C15+B6L283C20+B6L283C26</f>
        <v>2473.301984731655</v>
      </c>
      <c r="BH10" s="16" t="s">
        <v>14189</v>
      </c>
      <c r="BI10" s="17">
        <f>B6L298C3*B6L283C4</f>
        <v>3936.356266978687</v>
      </c>
      <c r="BJ10" s="16" t="s">
        <v>14190</v>
      </c>
      <c r="BK10" s="17">
        <f>B6L298C10*B6L283C11</f>
        <v>1764.9926871968962</v>
      </c>
      <c r="BL10" s="16" t="s">
        <v>14191</v>
      </c>
      <c r="BM10" s="17">
        <f>B6L298C15*B6L283C16</f>
        <v>253.42261646808785</v>
      </c>
      <c r="BN10" s="16" t="s">
        <v>14192</v>
      </c>
      <c r="BO10" s="17">
        <f>B6L298C20*B6L283C21</f>
        <v>265.89299312187632</v>
      </c>
      <c r="BP10" s="16" t="s">
        <v>14193</v>
      </c>
      <c r="BQ10" s="17">
        <f>B6L298C26*B6L283C27</f>
        <v>4826.0915163079362</v>
      </c>
      <c r="BR10" s="16" t="s">
        <v>14194</v>
      </c>
      <c r="BS10" s="15">
        <f>B6L283C29+B6L283C30+B6L283C31+B6L283C32+B6L283C33</f>
        <v>11046.756080073483</v>
      </c>
      <c r="BT10" s="16" t="s">
        <v>14195</v>
      </c>
      <c r="BU10" s="23">
        <f>IF(B6L283C3=0,0,B6L283C29/B6L283C3)</f>
        <v>4.4664000385994198</v>
      </c>
      <c r="BV10" s="16" t="s">
        <v>14196</v>
      </c>
      <c r="BW10" s="23">
        <f>IF(B6L283C8=0,0,B6L283C30/B6L283C8)</f>
        <v>2.4565200212296809</v>
      </c>
      <c r="BX10" s="16" t="s">
        <v>14197</v>
      </c>
      <c r="BY10" s="23">
        <f>IF(B6L283C13=0,0,B6L283C31/B6L283C13)</f>
        <v>6.6996000578991293</v>
      </c>
      <c r="BZ10" s="16" t="s">
        <v>14198</v>
      </c>
      <c r="CA10" s="23">
        <f>IF(B6L283C18=0,0,B6L283C32/B6L283C18)</f>
        <v>5.3596800463193031</v>
      </c>
      <c r="CB10" s="16" t="s">
        <v>14199</v>
      </c>
      <c r="CC10" s="23">
        <f>IF(B6L283C24=0,0,B6L283C33/B6L283C24)</f>
        <v>1.116600009649855</v>
      </c>
    </row>
    <row r="11" spans="1:81" x14ac:dyDescent="0.3">
      <c r="A11" s="11">
        <v>284</v>
      </c>
      <c r="B11" s="14" t="s">
        <v>945</v>
      </c>
      <c r="C11" s="11" t="s">
        <v>605</v>
      </c>
      <c r="D11" s="16" t="s">
        <v>14200</v>
      </c>
      <c r="E11" s="15">
        <f>A1L348C19</f>
        <v>3199.6313999999998</v>
      </c>
      <c r="F11" s="16" t="s">
        <v>12113</v>
      </c>
      <c r="G11" s="24">
        <f>A1L504C5</f>
        <v>2</v>
      </c>
      <c r="H11" s="16" t="s">
        <v>14201</v>
      </c>
      <c r="I11" s="15">
        <f>B6L284C1*B6L284C2</f>
        <v>6399.2627999999995</v>
      </c>
      <c r="J11" s="16" t="s">
        <v>14202</v>
      </c>
      <c r="K11" s="23">
        <f>IF(B6L296C3=0,0,B6L284C3/B6L296C3)</f>
        <v>0.17352692074763149</v>
      </c>
      <c r="L11" s="16" t="s">
        <v>14203</v>
      </c>
      <c r="M11" s="23">
        <f>A1L544C81</f>
        <v>0.16261091663208549</v>
      </c>
      <c r="N11" s="16" t="s">
        <v>14204</v>
      </c>
      <c r="O11" s="23">
        <f>B6L284C1*B6L284C5</f>
        <v>520.29499483880295</v>
      </c>
      <c r="P11" s="16" t="s">
        <v>14205</v>
      </c>
      <c r="Q11" s="23">
        <f>B3L838C27</f>
        <v>1.9949521663645498</v>
      </c>
      <c r="R11" s="16" t="s">
        <v>14206</v>
      </c>
      <c r="S11" s="17">
        <f>B6L284C6*B6L284C7</f>
        <v>1037.9636271023021</v>
      </c>
      <c r="T11" s="16" t="s">
        <v>12120</v>
      </c>
      <c r="U11" s="23">
        <f>A1L504C7</f>
        <v>0.55000000000000004</v>
      </c>
      <c r="V11" s="16" t="s">
        <v>14207</v>
      </c>
      <c r="W11" s="17">
        <f>B6L284C8*B6L284C9</f>
        <v>570.87999490626623</v>
      </c>
      <c r="X11" s="16" t="s">
        <v>14208</v>
      </c>
      <c r="Y11" s="23">
        <f>IF(B6L296C10=0,0,B6L284C10/B6L296C10)</f>
        <v>9.331192452701452E-2</v>
      </c>
      <c r="Z11" s="16" t="s">
        <v>12123</v>
      </c>
      <c r="AA11" s="23">
        <f>A1L504C11</f>
        <v>4.292E-2</v>
      </c>
      <c r="AB11" s="16" t="s">
        <v>14209</v>
      </c>
      <c r="AC11" s="23">
        <f>B6L284C3*B6L284C12</f>
        <v>274.65635937599995</v>
      </c>
      <c r="AD11" s="16" t="s">
        <v>12125</v>
      </c>
      <c r="AE11" s="23">
        <f>A1L504C8</f>
        <v>1.5</v>
      </c>
      <c r="AF11" s="16" t="s">
        <v>14210</v>
      </c>
      <c r="AG11" s="17">
        <f>B6L284C13*B6L284C14</f>
        <v>411.98453906399993</v>
      </c>
      <c r="AH11" s="16" t="s">
        <v>14211</v>
      </c>
      <c r="AI11" s="23">
        <f>IF(B6L296C15=0,0,B6L284C15/B6L296C15)</f>
        <v>0.17914739231347665</v>
      </c>
      <c r="AJ11" s="16" t="s">
        <v>12128</v>
      </c>
      <c r="AK11" s="23">
        <f>A1L524C14</f>
        <v>5.629E-2</v>
      </c>
      <c r="AL11" s="16" t="s">
        <v>14212</v>
      </c>
      <c r="AM11" s="17">
        <f>B6L284C3*B6L284C17</f>
        <v>360.21450301199997</v>
      </c>
      <c r="AN11" s="16" t="s">
        <v>12130</v>
      </c>
      <c r="AO11" s="23">
        <f>A1L504C9</f>
        <v>1.2</v>
      </c>
      <c r="AP11" s="16" t="s">
        <v>14213</v>
      </c>
      <c r="AQ11" s="17">
        <f>B6L284C18*B6L284C19</f>
        <v>432.25740361439995</v>
      </c>
      <c r="AR11" s="16" t="s">
        <v>14214</v>
      </c>
      <c r="AS11" s="23">
        <f>IF(B6L296C20=0,0,B6L284C20/B6L296C20)</f>
        <v>0.17352692074763146</v>
      </c>
      <c r="AT11" s="16" t="s">
        <v>14215</v>
      </c>
      <c r="AU11" s="17">
        <f>A1L239C27</f>
        <v>3179461</v>
      </c>
      <c r="AV11" s="16" t="s">
        <v>12134</v>
      </c>
      <c r="AW11" s="17">
        <f>A1L564C1</f>
        <v>200</v>
      </c>
      <c r="AX11" s="16" t="s">
        <v>14216</v>
      </c>
      <c r="AY11" s="17">
        <f>IF(B6L284C23=0,0,B6L284C22/B6L284C23)</f>
        <v>15897.305</v>
      </c>
      <c r="AZ11" s="16" t="s">
        <v>12136</v>
      </c>
      <c r="BA11" s="23">
        <f>A1L504C10</f>
        <v>0.25</v>
      </c>
      <c r="BB11" s="16" t="s">
        <v>14217</v>
      </c>
      <c r="BC11" s="17">
        <f>B6L284C24*B6L284C25</f>
        <v>3974.3262500000001</v>
      </c>
      <c r="BD11" s="16" t="s">
        <v>14218</v>
      </c>
      <c r="BE11" s="23">
        <f>IF(B6L296C26=0,0,B6L284C26/B6L296C26)</f>
        <v>0.14975742296997402</v>
      </c>
      <c r="BF11" s="16" t="s">
        <v>14219</v>
      </c>
      <c r="BG11" s="17">
        <f>B6L284C3+B6L284C10+B6L284C15+B6L284C20+B6L284C26</f>
        <v>11788.710987584665</v>
      </c>
      <c r="BH11" s="16" t="s">
        <v>14220</v>
      </c>
      <c r="BI11" s="17">
        <f>B6L298C3*B6L284C4</f>
        <v>28581.667616927829</v>
      </c>
      <c r="BJ11" s="16" t="s">
        <v>14221</v>
      </c>
      <c r="BK11" s="17">
        <f>B6L298C10*B6L284C11</f>
        <v>2549.778431284984</v>
      </c>
      <c r="BL11" s="16" t="s">
        <v>14222</v>
      </c>
      <c r="BM11" s="17">
        <f>B6L298C15*B6L284C16</f>
        <v>1840.0877611778133</v>
      </c>
      <c r="BN11" s="16" t="s">
        <v>14223</v>
      </c>
      <c r="BO11" s="17">
        <f>B6L298C20*B6L284C21</f>
        <v>1930.6344841882405</v>
      </c>
      <c r="BP11" s="16" t="s">
        <v>14224</v>
      </c>
      <c r="BQ11" s="17">
        <f>B6L298C26*B6L284C27</f>
        <v>17750.930916406687</v>
      </c>
      <c r="BR11" s="16" t="s">
        <v>14225</v>
      </c>
      <c r="BS11" s="15">
        <f>B6L284C29+B6L284C30+B6L284C31+B6L284C32+B6L284C33</f>
        <v>52653.09920998555</v>
      </c>
      <c r="BT11" s="16" t="s">
        <v>14226</v>
      </c>
      <c r="BU11" s="23">
        <f>IF(B6L284C3=0,0,B6L284C29/B6L284C3)</f>
        <v>4.4664000385994198</v>
      </c>
      <c r="BV11" s="16" t="s">
        <v>14227</v>
      </c>
      <c r="BW11" s="23">
        <f>IF(B6L284C8=0,0,B6L284C30/B6L284C8)</f>
        <v>2.4565200212296809</v>
      </c>
      <c r="BX11" s="16" t="s">
        <v>14228</v>
      </c>
      <c r="BY11" s="23">
        <f>IF(B6L284C13=0,0,B6L284C31/B6L284C13)</f>
        <v>6.6996000578991293</v>
      </c>
      <c r="BZ11" s="16" t="s">
        <v>14229</v>
      </c>
      <c r="CA11" s="23">
        <f>IF(B6L284C18=0,0,B6L284C32/B6L284C18)</f>
        <v>5.3596800463193022</v>
      </c>
      <c r="CB11" s="16" t="s">
        <v>14230</v>
      </c>
      <c r="CC11" s="23">
        <f>IF(B6L284C24=0,0,B6L284C33/B6L284C24)</f>
        <v>1.116600009649855</v>
      </c>
    </row>
    <row r="12" spans="1:81" x14ac:dyDescent="0.3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361.63260000000002</v>
      </c>
      <c r="F12" s="16" t="s">
        <v>12152</v>
      </c>
      <c r="G12" s="24">
        <f>A1L505C5</f>
        <v>2</v>
      </c>
      <c r="H12" s="16" t="s">
        <v>14232</v>
      </c>
      <c r="I12" s="21">
        <f>B6L285C1*B6L285C2</f>
        <v>723.26520000000005</v>
      </c>
      <c r="J12" s="16" t="s">
        <v>14233</v>
      </c>
      <c r="K12" s="23">
        <f>IF(B6L296C3=0,0,B6L285C3/B6L296C3)</f>
        <v>1.961256897277603E-2</v>
      </c>
      <c r="L12" s="16" t="s">
        <v>14234</v>
      </c>
      <c r="M12" s="23">
        <f>A1L545C81</f>
        <v>0.51519323243854853</v>
      </c>
      <c r="N12" s="16" t="s">
        <v>14235</v>
      </c>
      <c r="O12" s="23">
        <f>B6L285C1*B6L285C5</f>
        <v>186.31066814915667</v>
      </c>
      <c r="P12" s="16" t="s">
        <v>14236</v>
      </c>
      <c r="Q12" s="23">
        <f>B3L839C27</f>
        <v>1.9809354705801567</v>
      </c>
      <c r="R12" s="16" t="s">
        <v>14237</v>
      </c>
      <c r="S12" s="23">
        <f>B6L285C6*B6L285C7</f>
        <v>369.0694110841531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202.98817609628423</v>
      </c>
      <c r="X12" s="16" t="s">
        <v>14239</v>
      </c>
      <c r="Y12" s="23">
        <f>IF(B6L296C10=0,0,B6L285C10/B6L296C10)</f>
        <v>3.3178982512573063E-2</v>
      </c>
      <c r="Z12" s="16" t="s">
        <v>12162</v>
      </c>
      <c r="AA12" s="23">
        <f>A1L505C11</f>
        <v>4.292E-2</v>
      </c>
      <c r="AB12" s="16" t="s">
        <v>14240</v>
      </c>
      <c r="AC12" s="23">
        <f>B6L285C3*B6L285C12</f>
        <v>31.042542384000001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46.563813576000001</v>
      </c>
      <c r="AH12" s="16" t="s">
        <v>14242</v>
      </c>
      <c r="AI12" s="23">
        <f>IF(B6L296C15=0,0,B6L285C15/B6L296C15)</f>
        <v>2.0247812690406337E-2</v>
      </c>
      <c r="AJ12" s="16" t="s">
        <v>12167</v>
      </c>
      <c r="AK12" s="23">
        <f>A1L525C14</f>
        <v>5.629E-2</v>
      </c>
      <c r="AL12" s="16" t="s">
        <v>14243</v>
      </c>
      <c r="AM12" s="23">
        <f>B6L285C3*B6L285C17</f>
        <v>40.712598108000002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48.855117729600003</v>
      </c>
      <c r="AR12" s="16" t="s">
        <v>14245</v>
      </c>
      <c r="AS12" s="23">
        <f>IF(B6L296C20=0,0,B6L285C20/B6L296C20)</f>
        <v>1.9612568972776027E-2</v>
      </c>
      <c r="AT12" s="16" t="s">
        <v>14246</v>
      </c>
      <c r="AU12" s="17">
        <f>A1L240C27</f>
        <v>403865.2</v>
      </c>
      <c r="AV12" s="16" t="s">
        <v>12173</v>
      </c>
      <c r="AW12" s="17">
        <f>A1L565C1</f>
        <v>200</v>
      </c>
      <c r="AX12" s="16" t="s">
        <v>14247</v>
      </c>
      <c r="AY12" s="17">
        <f>IF(B6L285C23=0,0,B6L285C22/B6L285C23)</f>
        <v>2019.326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504.83150000000001</v>
      </c>
      <c r="BD12" s="16" t="s">
        <v>14249</v>
      </c>
      <c r="BE12" s="23">
        <f>IF(B6L296C26=0,0,B6L285C26/B6L296C26)</f>
        <v>1.9022661884908525E-2</v>
      </c>
      <c r="BF12" s="16" t="s">
        <v>14250</v>
      </c>
      <c r="BG12" s="17">
        <f>B6L285C3+B6L285C10+B6L285C15+B6L285C20+B6L285C26</f>
        <v>1526.5038074018844</v>
      </c>
      <c r="BH12" s="16" t="s">
        <v>14251</v>
      </c>
      <c r="BI12" s="17">
        <f>B6L298C3*B6L285C4</f>
        <v>3230.3917171976177</v>
      </c>
      <c r="BJ12" s="16" t="s">
        <v>14252</v>
      </c>
      <c r="BK12" s="17">
        <f>B6L298C10*B6L285C11</f>
        <v>906.62639755166958</v>
      </c>
      <c r="BL12" s="16" t="s">
        <v>14253</v>
      </c>
      <c r="BM12" s="17">
        <f>B6L298C15*B6L285C16</f>
        <v>207.97261875318259</v>
      </c>
      <c r="BN12" s="16" t="s">
        <v>14254</v>
      </c>
      <c r="BO12" s="17">
        <f>B6L298C20*B6L285C21</f>
        <v>218.20649971326461</v>
      </c>
      <c r="BP12" s="16" t="s">
        <v>14255</v>
      </c>
      <c r="BQ12" s="17">
        <f>B6L298C26*B6L285C27</f>
        <v>2254.7794310862027</v>
      </c>
      <c r="BR12" s="16" t="s">
        <v>14256</v>
      </c>
      <c r="BS12" s="15">
        <f>B6L285C29+B6L285C30+B6L285C31+B6L285C32+B6L285C33</f>
        <v>6817.9766643019375</v>
      </c>
      <c r="BT12" s="16" t="s">
        <v>14257</v>
      </c>
      <c r="BU12" s="23">
        <f>IF(B6L285C3=0,0,B6L285C29/B6L285C3)</f>
        <v>4.4664000385994207</v>
      </c>
      <c r="BV12" s="16" t="s">
        <v>14258</v>
      </c>
      <c r="BW12" s="23">
        <f>IF(B6L285C8=0,0,B6L285C30/B6L285C8)</f>
        <v>2.4565200212296809</v>
      </c>
      <c r="BX12" s="16" t="s">
        <v>14259</v>
      </c>
      <c r="BY12" s="23">
        <f>IF(B6L285C13=0,0,B6L285C31/B6L285C13)</f>
        <v>6.6996000578991293</v>
      </c>
      <c r="BZ12" s="16" t="s">
        <v>14260</v>
      </c>
      <c r="CA12" s="23">
        <f>IF(B6L285C18=0,0,B6L285C32/B6L285C18)</f>
        <v>5.3596800463193031</v>
      </c>
      <c r="CB12" s="16" t="s">
        <v>14261</v>
      </c>
      <c r="CC12" s="23">
        <f>IF(B6L285C24=0,0,B6L285C33/B6L285C24)</f>
        <v>1.1166000096498547</v>
      </c>
    </row>
    <row r="13" spans="1:81" x14ac:dyDescent="0.3">
      <c r="A13" s="11">
        <v>286</v>
      </c>
      <c r="B13" s="14" t="s">
        <v>945</v>
      </c>
      <c r="C13" s="11" t="s">
        <v>2734</v>
      </c>
      <c r="D13" s="16" t="s">
        <v>14262</v>
      </c>
      <c r="E13" s="15">
        <f>A1L352C19</f>
        <v>4651.2320000000009</v>
      </c>
      <c r="F13" s="16" t="s">
        <v>12191</v>
      </c>
      <c r="G13" s="24">
        <f>A1L506C5</f>
        <v>2</v>
      </c>
      <c r="H13" s="16" t="s">
        <v>14263</v>
      </c>
      <c r="I13" s="15">
        <f>B6L286C1*B6L286C2</f>
        <v>9302.4640000000018</v>
      </c>
      <c r="J13" s="16" t="s">
        <v>14264</v>
      </c>
      <c r="K13" s="23">
        <f>IF(B6L296C3=0,0,B6L286C3/B6L296C3)</f>
        <v>0.25225217087282231</v>
      </c>
      <c r="L13" s="16" t="s">
        <v>14265</v>
      </c>
      <c r="M13" s="23">
        <f>A1L546C81</f>
        <v>0.32517711402183552</v>
      </c>
      <c r="N13" s="16" t="s">
        <v>14266</v>
      </c>
      <c r="O13" s="23">
        <f>B6L286C1*B6L286C5</f>
        <v>1512.4741984060104</v>
      </c>
      <c r="P13" s="16" t="s">
        <v>14267</v>
      </c>
      <c r="Q13" s="23">
        <f>B3L840C27</f>
        <v>1.9938493046979215</v>
      </c>
      <c r="R13" s="16" t="s">
        <v>14268</v>
      </c>
      <c r="S13" s="17">
        <f>B6L286C6*B6L286C7</f>
        <v>3015.6456288653699</v>
      </c>
      <c r="T13" s="16" t="s">
        <v>12198</v>
      </c>
      <c r="U13" s="23">
        <f>A1L506C7</f>
        <v>0.55000000000000004</v>
      </c>
      <c r="V13" s="16" t="s">
        <v>14269</v>
      </c>
      <c r="W13" s="17">
        <f>B6L286C8*B6L286C9</f>
        <v>1658.6050958759536</v>
      </c>
      <c r="X13" s="16" t="s">
        <v>14270</v>
      </c>
      <c r="Y13" s="23">
        <f>IF(B6L296C10=0,0,B6L286C10/B6L296C10)</f>
        <v>0.27110362056374077</v>
      </c>
      <c r="Z13" s="16" t="s">
        <v>12201</v>
      </c>
      <c r="AA13" s="23">
        <f>A1L506C11</f>
        <v>4.292E-2</v>
      </c>
      <c r="AB13" s="16" t="s">
        <v>14271</v>
      </c>
      <c r="AC13" s="23">
        <f>B6L286C3*B6L286C12</f>
        <v>399.26175488000007</v>
      </c>
      <c r="AD13" s="16" t="s">
        <v>12203</v>
      </c>
      <c r="AE13" s="23">
        <f>A1L506C8</f>
        <v>1.5</v>
      </c>
      <c r="AF13" s="16" t="s">
        <v>14272</v>
      </c>
      <c r="AG13" s="17">
        <f>B6L286C13*B6L286C14</f>
        <v>598.89263232000008</v>
      </c>
      <c r="AH13" s="16" t="s">
        <v>14273</v>
      </c>
      <c r="AI13" s="23">
        <f>IF(B6L296C15=0,0,B6L286C15/B6L296C15)</f>
        <v>0.2604225236210011</v>
      </c>
      <c r="AJ13" s="16" t="s">
        <v>12206</v>
      </c>
      <c r="AK13" s="23">
        <f>A1L526C14</f>
        <v>5.629E-2</v>
      </c>
      <c r="AL13" s="16" t="s">
        <v>14274</v>
      </c>
      <c r="AM13" s="17">
        <f>B6L286C3*B6L286C17</f>
        <v>523.63569856000015</v>
      </c>
      <c r="AN13" s="16" t="s">
        <v>12208</v>
      </c>
      <c r="AO13" s="23">
        <f>A1L506C9</f>
        <v>1.2</v>
      </c>
      <c r="AP13" s="16" t="s">
        <v>14275</v>
      </c>
      <c r="AQ13" s="17">
        <f>B6L286C18*B6L286C19</f>
        <v>628.3628382720002</v>
      </c>
      <c r="AR13" s="16" t="s">
        <v>14276</v>
      </c>
      <c r="AS13" s="23">
        <f>IF(B6L296C20=0,0,B6L286C20/B6L296C20)</f>
        <v>0.25225217087282237</v>
      </c>
      <c r="AT13" s="16" t="s">
        <v>14277</v>
      </c>
      <c r="AU13" s="17">
        <f>A1L241C27</f>
        <v>5553425.8000000007</v>
      </c>
      <c r="AV13" s="16" t="s">
        <v>12212</v>
      </c>
      <c r="AW13" s="17">
        <f>A1L566C1</f>
        <v>200</v>
      </c>
      <c r="AX13" s="16" t="s">
        <v>14278</v>
      </c>
      <c r="AY13" s="17">
        <f>IF(B6L286C23=0,0,B6L286C22/B6L286C23)</f>
        <v>27767.129000000004</v>
      </c>
      <c r="AZ13" s="16" t="s">
        <v>12214</v>
      </c>
      <c r="BA13" s="23">
        <f>A1L506C10</f>
        <v>0.25</v>
      </c>
      <c r="BB13" s="16" t="s">
        <v>14279</v>
      </c>
      <c r="BC13" s="17">
        <f>B6L286C24*B6L286C25</f>
        <v>6941.7822500000011</v>
      </c>
      <c r="BD13" s="16" t="s">
        <v>14280</v>
      </c>
      <c r="BE13" s="23">
        <f>IF(B6L296C26=0,0,B6L286C26/B6L296C26)</f>
        <v>0.26157475637001565</v>
      </c>
      <c r="BF13" s="16" t="s">
        <v>14281</v>
      </c>
      <c r="BG13" s="17">
        <f>B6L286C3+B6L286C10+B6L286C15+B6L286C20+B6L286C26</f>
        <v>19130.106816467956</v>
      </c>
      <c r="BH13" s="16" t="s">
        <v>14282</v>
      </c>
      <c r="BI13" s="17">
        <f>B6L298C3*B6L286C4</f>
        <v>41548.52556866972</v>
      </c>
      <c r="BJ13" s="16" t="s">
        <v>14283</v>
      </c>
      <c r="BK13" s="17">
        <f>B6L298C10*B6L286C11</f>
        <v>7407.9938642415527</v>
      </c>
      <c r="BL13" s="16" t="s">
        <v>14284</v>
      </c>
      <c r="BM13" s="17">
        <f>B6L298C15*B6L286C16</f>
        <v>2674.8940761109561</v>
      </c>
      <c r="BN13" s="16" t="s">
        <v>14285</v>
      </c>
      <c r="BO13" s="17">
        <f>B6L298C20*B6L286C21</f>
        <v>2806.5198051125026</v>
      </c>
      <c r="BP13" s="16" t="s">
        <v>14286</v>
      </c>
      <c r="BQ13" s="17">
        <f>B6L298C26*B6L286C27</f>
        <v>31004.776509348769</v>
      </c>
      <c r="BR13" s="16" t="s">
        <v>14287</v>
      </c>
      <c r="BS13" s="15">
        <f>B6L286C29+B6L286C30+B6L286C31+B6L286C32+B6L286C33</f>
        <v>85442.709823483499</v>
      </c>
      <c r="BT13" s="16" t="s">
        <v>14288</v>
      </c>
      <c r="BU13" s="23">
        <f>IF(B6L286C3=0,0,B6L286C29/B6L286C3)</f>
        <v>4.4664000385994198</v>
      </c>
      <c r="BV13" s="16" t="s">
        <v>14289</v>
      </c>
      <c r="BW13" s="23">
        <f>IF(B6L286C8=0,0,B6L286C30/B6L286C8)</f>
        <v>2.4565200212296809</v>
      </c>
      <c r="BX13" s="16" t="s">
        <v>14290</v>
      </c>
      <c r="BY13" s="23">
        <f>IF(B6L286C13=0,0,B6L286C31/B6L286C13)</f>
        <v>6.6996000578991284</v>
      </c>
      <c r="BZ13" s="16" t="s">
        <v>14291</v>
      </c>
      <c r="CA13" s="23">
        <f>IF(B6L286C18=0,0,B6L286C32/B6L286C18)</f>
        <v>5.3596800463193039</v>
      </c>
      <c r="CB13" s="16" t="s">
        <v>14292</v>
      </c>
      <c r="CC13" s="23">
        <f>IF(B6L286C24=0,0,B6L286C33/B6L286C24)</f>
        <v>1.1166000096498547</v>
      </c>
    </row>
    <row r="14" spans="1:81" x14ac:dyDescent="0.3">
      <c r="A14" s="11">
        <v>287</v>
      </c>
      <c r="B14" s="14" t="s">
        <v>945</v>
      </c>
      <c r="C14" s="11" t="s">
        <v>11987</v>
      </c>
      <c r="D14" s="16" t="s">
        <v>14293</v>
      </c>
      <c r="E14" s="21">
        <f>A1L353C19</f>
        <v>492.83620000000002</v>
      </c>
      <c r="F14" s="16" t="s">
        <v>12230</v>
      </c>
      <c r="G14" s="24">
        <f>A1L507C5</f>
        <v>2</v>
      </c>
      <c r="H14" s="16" t="s">
        <v>14294</v>
      </c>
      <c r="I14" s="21">
        <f>B6L287C1*B6L287C2</f>
        <v>985.67240000000004</v>
      </c>
      <c r="J14" s="16" t="s">
        <v>14295</v>
      </c>
      <c r="K14" s="23">
        <f>IF(B6L296C3=0,0,B6L287C3/B6L296C3)</f>
        <v>2.6728187571532103E-2</v>
      </c>
      <c r="L14" s="16" t="s">
        <v>14296</v>
      </c>
      <c r="M14" s="23">
        <f>A1L547C81</f>
        <v>8.6135964593016395E-2</v>
      </c>
      <c r="N14" s="16" t="s">
        <v>14297</v>
      </c>
      <c r="O14" s="23">
        <f>B6L287C1*B6L287C5</f>
        <v>42.45092147335675</v>
      </c>
      <c r="P14" s="16" t="s">
        <v>14298</v>
      </c>
      <c r="Q14" s="23">
        <f>B3L841C27</f>
        <v>2.0607522373593579</v>
      </c>
      <c r="R14" s="16" t="s">
        <v>14299</v>
      </c>
      <c r="S14" s="23">
        <f>B6L287C6*B6L287C7</f>
        <v>87.480831404186333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48.114457272302488</v>
      </c>
      <c r="X14" s="16" t="s">
        <v>14301</v>
      </c>
      <c r="Y14" s="23">
        <f>IF(B6L296C10=0,0,B6L287C10/B6L296C10)</f>
        <v>7.8644419943083108E-3</v>
      </c>
      <c r="Z14" s="16" t="s">
        <v>12240</v>
      </c>
      <c r="AA14" s="23">
        <f>A1L507C11</f>
        <v>4.292E-2</v>
      </c>
      <c r="AB14" s="16" t="s">
        <v>14302</v>
      </c>
      <c r="AC14" s="23">
        <f>B6L287C3*B6L287C12</f>
        <v>42.305059407999998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63.457589111999994</v>
      </c>
      <c r="AH14" s="16" t="s">
        <v>14304</v>
      </c>
      <c r="AI14" s="23">
        <f>IF(B6L296C15=0,0,B6L287C15/B6L296C15)</f>
        <v>2.7593903493909656E-2</v>
      </c>
      <c r="AJ14" s="16" t="s">
        <v>12245</v>
      </c>
      <c r="AK14" s="23">
        <f>A1L527C14</f>
        <v>5.629E-2</v>
      </c>
      <c r="AL14" s="16" t="s">
        <v>14305</v>
      </c>
      <c r="AM14" s="23">
        <f>B6L287C3*B6L287C17</f>
        <v>55.483499395999999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66.580199275200002</v>
      </c>
      <c r="AR14" s="16" t="s">
        <v>14307</v>
      </c>
      <c r="AS14" s="23">
        <f>IF(B6L296C20=0,0,B6L287C20/B6L296C20)</f>
        <v>2.6728187571532103E-2</v>
      </c>
      <c r="AT14" s="16" t="s">
        <v>14308</v>
      </c>
      <c r="AU14" s="17">
        <f>A1L242C27</f>
        <v>258542.8</v>
      </c>
      <c r="AV14" s="16" t="s">
        <v>12251</v>
      </c>
      <c r="AW14" s="17">
        <f>A1L567C1</f>
        <v>200</v>
      </c>
      <c r="AX14" s="16" t="s">
        <v>14309</v>
      </c>
      <c r="AY14" s="17">
        <f>IF(B6L287C23=0,0,B6L287C22/B6L287C23)</f>
        <v>1292.7139999999999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323.17849999999999</v>
      </c>
      <c r="BD14" s="16" t="s">
        <v>14311</v>
      </c>
      <c r="BE14" s="23">
        <f>IF(B6L296C26=0,0,B6L287C26/B6L296C26)</f>
        <v>1.2177757002033173E-2</v>
      </c>
      <c r="BF14" s="16" t="s">
        <v>14312</v>
      </c>
      <c r="BG14" s="17">
        <f>B6L287C3+B6L287C10+B6L287C15+B6L287C20+B6L287C26</f>
        <v>1487.0031456595025</v>
      </c>
      <c r="BH14" s="16" t="s">
        <v>14313</v>
      </c>
      <c r="BI14" s="17">
        <f>B6L298C3*B6L287C4</f>
        <v>4402.4072454063826</v>
      </c>
      <c r="BJ14" s="16" t="s">
        <v>14314</v>
      </c>
      <c r="BK14" s="17">
        <f>B6L298C10*B6L287C11</f>
        <v>214.89841381820196</v>
      </c>
      <c r="BL14" s="16" t="s">
        <v>14315</v>
      </c>
      <c r="BM14" s="17">
        <f>B6L298C15*B6L287C16</f>
        <v>283.42697845926284</v>
      </c>
      <c r="BN14" s="16" t="s">
        <v>14316</v>
      </c>
      <c r="BO14" s="17">
        <f>B6L298C20*B6L287C21</f>
        <v>297.37380461271027</v>
      </c>
      <c r="BP14" s="16" t="s">
        <v>14317</v>
      </c>
      <c r="BQ14" s="17">
        <f>B6L298C26*B6L287C27</f>
        <v>1443.4444648745025</v>
      </c>
      <c r="BR14" s="16" t="s">
        <v>14318</v>
      </c>
      <c r="BS14" s="15">
        <f>B6L287C29+B6L287C30+B6L287C31+B6L287C32+B6L287C33</f>
        <v>6641.5509071710603</v>
      </c>
      <c r="BT14" s="16" t="s">
        <v>14319</v>
      </c>
      <c r="BU14" s="23">
        <f>IF(B6L287C3=0,0,B6L287C29/B6L287C3)</f>
        <v>4.4664000385994198</v>
      </c>
      <c r="BV14" s="16" t="s">
        <v>14320</v>
      </c>
      <c r="BW14" s="23">
        <f>IF(B6L287C8=0,0,B6L287C30/B6L287C8)</f>
        <v>2.4565200212296809</v>
      </c>
      <c r="BX14" s="16" t="s">
        <v>14321</v>
      </c>
      <c r="BY14" s="23">
        <f>IF(B6L287C13=0,0,B6L287C31/B6L287C13)</f>
        <v>6.6996000578991284</v>
      </c>
      <c r="BZ14" s="16" t="s">
        <v>14322</v>
      </c>
      <c r="CA14" s="23">
        <f>IF(B6L287C18=0,0,B6L287C32/B6L287C18)</f>
        <v>5.3596800463193022</v>
      </c>
      <c r="CB14" s="16" t="s">
        <v>14323</v>
      </c>
      <c r="CC14" s="23">
        <f>IF(B6L287C24=0,0,B6L287C33/B6L287C24)</f>
        <v>1.116600009649855</v>
      </c>
    </row>
    <row r="15" spans="1:81" x14ac:dyDescent="0.3">
      <c r="A15" s="11">
        <v>288</v>
      </c>
      <c r="B15" s="14" t="s">
        <v>945</v>
      </c>
      <c r="C15" s="11" t="s">
        <v>11988</v>
      </c>
      <c r="D15" s="16" t="s">
        <v>14324</v>
      </c>
      <c r="E15" s="15">
        <f>A1L354C19</f>
        <v>2215.0565999999999</v>
      </c>
      <c r="F15" s="16" t="s">
        <v>12269</v>
      </c>
      <c r="G15" s="24">
        <f>A1L508C5</f>
        <v>2</v>
      </c>
      <c r="H15" s="16" t="s">
        <v>14325</v>
      </c>
      <c r="I15" s="15">
        <f>B6L288C1*B6L288C2</f>
        <v>4430.1131999999998</v>
      </c>
      <c r="J15" s="16" t="s">
        <v>14326</v>
      </c>
      <c r="K15" s="23">
        <f>IF(B6L296C3=0,0,B6L288C3/B6L296C3)</f>
        <v>0.12013007219510287</v>
      </c>
      <c r="L15" s="16" t="s">
        <v>14327</v>
      </c>
      <c r="M15" s="23">
        <f>A1L548C81</f>
        <v>0.42409306255094631</v>
      </c>
      <c r="N15" s="16" t="s">
        <v>14328</v>
      </c>
      <c r="O15" s="23">
        <f>B6L288C1*B6L288C5</f>
        <v>939.3901372176864</v>
      </c>
      <c r="P15" s="16" t="s">
        <v>14329</v>
      </c>
      <c r="Q15" s="23">
        <f>B3L842C27</f>
        <v>2.0127295755803827</v>
      </c>
      <c r="R15" s="16" t="s">
        <v>14330</v>
      </c>
      <c r="S15" s="17">
        <f>B6L288C6*B6L288C7</f>
        <v>1890.7383121865514</v>
      </c>
      <c r="T15" s="16" t="s">
        <v>12276</v>
      </c>
      <c r="U15" s="23">
        <f>A1L508C7</f>
        <v>0.55000000000000004</v>
      </c>
      <c r="V15" s="16" t="s">
        <v>14331</v>
      </c>
      <c r="W15" s="17">
        <f>B6L288C8*B6L288C9</f>
        <v>1039.9060717026034</v>
      </c>
      <c r="X15" s="16" t="s">
        <v>14332</v>
      </c>
      <c r="Y15" s="23">
        <f>IF(B6L296C10=0,0,B6L288C10/B6L296C10)</f>
        <v>0.16997554257235784</v>
      </c>
      <c r="Z15" s="16" t="s">
        <v>12279</v>
      </c>
      <c r="AA15" s="23">
        <f>A1L508C11</f>
        <v>4.292E-2</v>
      </c>
      <c r="AB15" s="16" t="s">
        <v>14333</v>
      </c>
      <c r="AC15" s="23">
        <f>B6L288C3*B6L288C12</f>
        <v>190.14045854399998</v>
      </c>
      <c r="AD15" s="16" t="s">
        <v>12281</v>
      </c>
      <c r="AE15" s="23">
        <f>A1L508C8</f>
        <v>1.5</v>
      </c>
      <c r="AF15" s="16" t="s">
        <v>14334</v>
      </c>
      <c r="AG15" s="23">
        <f>B6L288C13*B6L288C14</f>
        <v>285.21068781599996</v>
      </c>
      <c r="AH15" s="16" t="s">
        <v>14335</v>
      </c>
      <c r="AI15" s="23">
        <f>IF(B6L296C15=0,0,B6L288C15/B6L296C15)</f>
        <v>0.12402103996002656</v>
      </c>
      <c r="AJ15" s="16" t="s">
        <v>12284</v>
      </c>
      <c r="AK15" s="23">
        <f>A1L528C14</f>
        <v>5.629E-2</v>
      </c>
      <c r="AL15" s="16" t="s">
        <v>14336</v>
      </c>
      <c r="AM15" s="23">
        <f>B6L288C3*B6L288C17</f>
        <v>249.37107202799999</v>
      </c>
      <c r="AN15" s="16" t="s">
        <v>12286</v>
      </c>
      <c r="AO15" s="23">
        <f>A1L508C9</f>
        <v>1.2</v>
      </c>
      <c r="AP15" s="16" t="s">
        <v>14337</v>
      </c>
      <c r="AQ15" s="23">
        <f>B6L288C18*B6L288C19</f>
        <v>299.24528643359997</v>
      </c>
      <c r="AR15" s="16" t="s">
        <v>14338</v>
      </c>
      <c r="AS15" s="23">
        <f>IF(B6L296C20=0,0,B6L288C20/B6L296C20)</f>
        <v>0.12013007219510285</v>
      </c>
      <c r="AT15" s="16" t="s">
        <v>14339</v>
      </c>
      <c r="AU15" s="17">
        <f>A1L243C27</f>
        <v>1776953.2000000002</v>
      </c>
      <c r="AV15" s="16" t="s">
        <v>12290</v>
      </c>
      <c r="AW15" s="17">
        <f>A1L568C1</f>
        <v>200</v>
      </c>
      <c r="AX15" s="16" t="s">
        <v>14340</v>
      </c>
      <c r="AY15" s="17">
        <f>IF(B6L288C23=0,0,B6L288C22/B6L288C23)</f>
        <v>8884.7660000000014</v>
      </c>
      <c r="AZ15" s="16" t="s">
        <v>12292</v>
      </c>
      <c r="BA15" s="23">
        <f>A1L508C10</f>
        <v>0.25</v>
      </c>
      <c r="BB15" s="16" t="s">
        <v>14341</v>
      </c>
      <c r="BC15" s="17">
        <f>B6L288C24*B6L288C25</f>
        <v>2221.1915000000004</v>
      </c>
      <c r="BD15" s="16" t="s">
        <v>14342</v>
      </c>
      <c r="BE15" s="23">
        <f>IF(B6L296C26=0,0,B6L288C26/B6L296C26)</f>
        <v>8.3697183884390736E-2</v>
      </c>
      <c r="BF15" s="16" t="s">
        <v>14343</v>
      </c>
      <c r="BG15" s="17">
        <f>B6L288C3+B6L288C10+B6L288C15+B6L288C20+B6L288C26</f>
        <v>8275.6667459522032</v>
      </c>
      <c r="BH15" s="16" t="s">
        <v>14344</v>
      </c>
      <c r="BI15" s="17">
        <f>B6L298C3*B6L288C4</f>
        <v>19786.657767479799</v>
      </c>
      <c r="BJ15" s="16" t="s">
        <v>14345</v>
      </c>
      <c r="BK15" s="17">
        <f>B6L298C10*B6L288C11</f>
        <v>4644.6365187922784</v>
      </c>
      <c r="BL15" s="16" t="s">
        <v>14346</v>
      </c>
      <c r="BM15" s="17">
        <f>B6L298C15*B6L288C16</f>
        <v>1273.8650270703492</v>
      </c>
      <c r="BN15" s="16" t="s">
        <v>14347</v>
      </c>
      <c r="BO15" s="17">
        <f>B6L298C20*B6L288C21</f>
        <v>1336.5491588777252</v>
      </c>
      <c r="BP15" s="16" t="s">
        <v>14348</v>
      </c>
      <c r="BQ15" s="17">
        <f>B6L298C26*B6L288C27</f>
        <v>9920.7298013367035</v>
      </c>
      <c r="BR15" s="16" t="s">
        <v>14349</v>
      </c>
      <c r="BS15" s="15">
        <f>B6L288C29+B6L288C30+B6L288C31+B6L288C32+B6L288C33</f>
        <v>36962.438273556851</v>
      </c>
      <c r="BT15" s="16" t="s">
        <v>14350</v>
      </c>
      <c r="BU15" s="23">
        <f>IF(B6L288C3=0,0,B6L288C29/B6L288C3)</f>
        <v>4.4664000385994198</v>
      </c>
      <c r="BV15" s="16" t="s">
        <v>14351</v>
      </c>
      <c r="BW15" s="23">
        <f>IF(B6L288C8=0,0,B6L288C30/B6L288C8)</f>
        <v>2.4565200212296809</v>
      </c>
      <c r="BX15" s="16" t="s">
        <v>14352</v>
      </c>
      <c r="BY15" s="23">
        <f>IF(B6L288C13=0,0,B6L288C31/B6L288C13)</f>
        <v>6.6996000578991293</v>
      </c>
      <c r="BZ15" s="16" t="s">
        <v>14353</v>
      </c>
      <c r="CA15" s="23">
        <f>IF(B6L288C18=0,0,B6L288C32/B6L288C18)</f>
        <v>5.3596800463193031</v>
      </c>
      <c r="CB15" s="16" t="s">
        <v>14354</v>
      </c>
      <c r="CC15" s="23">
        <f>IF(B6L288C24=0,0,B6L288C33/B6L288C24)</f>
        <v>1.1166000096498547</v>
      </c>
    </row>
    <row r="16" spans="1:81" x14ac:dyDescent="0.3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61.268400000000007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122.53680000000001</v>
      </c>
      <c r="J16" s="16" t="s">
        <v>14357</v>
      </c>
      <c r="K16" s="23">
        <f>IF(B6L296C3=0,0,B6L289C3/B6L296C3)</f>
        <v>3.3227942415911364E-3</v>
      </c>
      <c r="L16" s="16" t="s">
        <v>14358</v>
      </c>
      <c r="M16" s="23">
        <f>A1L549C81</f>
        <v>0.87486598450995379</v>
      </c>
      <c r="N16" s="16" t="s">
        <v>14359</v>
      </c>
      <c r="O16" s="23">
        <f>B6L289C1*B6L289C5</f>
        <v>53.60163908534966</v>
      </c>
      <c r="P16" s="16" t="s">
        <v>14360</v>
      </c>
      <c r="Q16" s="23">
        <f>B3L843C27</f>
        <v>1.9061376934462353</v>
      </c>
      <c r="R16" s="16" t="s">
        <v>14361</v>
      </c>
      <c r="S16" s="23">
        <f>B6L289C6*B6L289C7</f>
        <v>102.17210469108598</v>
      </c>
      <c r="T16" s="16" t="s">
        <v>12315</v>
      </c>
      <c r="U16" s="23">
        <f>A1L509C7</f>
        <v>0.55000000000000004</v>
      </c>
      <c r="V16" s="16" t="s">
        <v>14362</v>
      </c>
      <c r="W16" s="23">
        <f>B6L289C8*B6L289C9</f>
        <v>56.194657580097292</v>
      </c>
      <c r="X16" s="16" t="s">
        <v>14363</v>
      </c>
      <c r="Y16" s="23">
        <f>IF(B6L296C10=0,0,B6L289C10/B6L296C10)</f>
        <v>9.1851732303151086E-3</v>
      </c>
      <c r="Z16" s="16" t="s">
        <v>12318</v>
      </c>
      <c r="AA16" s="23">
        <f>A1L509C11</f>
        <v>4.292E-2</v>
      </c>
      <c r="AB16" s="16" t="s">
        <v>14364</v>
      </c>
      <c r="AC16" s="23">
        <f>B6L289C3*B6L289C12</f>
        <v>5.2592794560000007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7.8889191840000006</v>
      </c>
      <c r="AH16" s="16" t="s">
        <v>14366</v>
      </c>
      <c r="AI16" s="23">
        <f>IF(B6L296C15=0,0,B6L289C15/B6L296C15)</f>
        <v>3.430418294813276E-3</v>
      </c>
      <c r="AJ16" s="16" t="s">
        <v>12323</v>
      </c>
      <c r="AK16" s="23">
        <f>A1L529C14</f>
        <v>5.629E-2</v>
      </c>
      <c r="AL16" s="16" t="s">
        <v>14367</v>
      </c>
      <c r="AM16" s="23">
        <f>B6L289C3*B6L289C17</f>
        <v>6.8975964720000009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8.2771157664000015</v>
      </c>
      <c r="AR16" s="16" t="s">
        <v>14369</v>
      </c>
      <c r="AS16" s="23">
        <f>IF(B6L296C20=0,0,B6L289C20/B6L296C20)</f>
        <v>3.3227942415911369E-3</v>
      </c>
      <c r="AT16" s="16" t="s">
        <v>14370</v>
      </c>
      <c r="AU16" s="17">
        <f>A1L244C27</f>
        <v>148616.59999999998</v>
      </c>
      <c r="AV16" s="16" t="s">
        <v>12329</v>
      </c>
      <c r="AW16" s="17">
        <f>A1L569C1</f>
        <v>200</v>
      </c>
      <c r="AX16" s="16" t="s">
        <v>14371</v>
      </c>
      <c r="AY16" s="23">
        <f>IF(B6L289C23=0,0,B6L289C22/B6L289C23)</f>
        <v>743.08299999999986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185.77074999999996</v>
      </c>
      <c r="BD16" s="16" t="s">
        <v>14373</v>
      </c>
      <c r="BE16" s="23">
        <f>IF(B6L296C26=0,0,B6L289C26/B6L296C26)</f>
        <v>7.000066686321812E-3</v>
      </c>
      <c r="BF16" s="16" t="s">
        <v>14374</v>
      </c>
      <c r="BG16" s="23">
        <f>B6L289C3+B6L289C10+B6L289C15+B6L289C20+B6L289C26</f>
        <v>380.66824253049725</v>
      </c>
      <c r="BH16" s="16" t="s">
        <v>14375</v>
      </c>
      <c r="BI16" s="17">
        <f>B6L298C3*B6L289C4</f>
        <v>547.29836824984943</v>
      </c>
      <c r="BJ16" s="16" t="s">
        <v>14376</v>
      </c>
      <c r="BK16" s="17">
        <f>B6L298C10*B6L289C11</f>
        <v>250.98782078482768</v>
      </c>
      <c r="BL16" s="16" t="s">
        <v>14377</v>
      </c>
      <c r="BM16" s="17">
        <f>B6L298C15*B6L289C16</f>
        <v>35.235068947925299</v>
      </c>
      <c r="BN16" s="16" t="s">
        <v>14378</v>
      </c>
      <c r="BO16" s="17">
        <f>B6L298C20*B6L289C21</f>
        <v>36.968910178540831</v>
      </c>
      <c r="BP16" s="16" t="s">
        <v>14379</v>
      </c>
      <c r="BQ16" s="17">
        <f>B6L298C26*B6L289C27</f>
        <v>829.72648497064301</v>
      </c>
      <c r="BR16" s="16" t="s">
        <v>14380</v>
      </c>
      <c r="BS16" s="15">
        <f>B6L289C29+B6L289C30+B6L289C31+B6L289C32+B6L289C33</f>
        <v>1700.2166531317862</v>
      </c>
      <c r="BT16" s="16" t="s">
        <v>14381</v>
      </c>
      <c r="BU16" s="23">
        <f>IF(B6L289C3=0,0,B6L289C29/B6L289C3)</f>
        <v>4.4664000385994198</v>
      </c>
      <c r="BV16" s="16" t="s">
        <v>14382</v>
      </c>
      <c r="BW16" s="23">
        <f>IF(B6L289C8=0,0,B6L289C30/B6L289C8)</f>
        <v>2.4565200212296805</v>
      </c>
      <c r="BX16" s="16" t="s">
        <v>14383</v>
      </c>
      <c r="BY16" s="23">
        <f>IF(B6L289C13=0,0,B6L289C31/B6L289C13)</f>
        <v>6.6996000578991284</v>
      </c>
      <c r="BZ16" s="16" t="s">
        <v>14384</v>
      </c>
      <c r="CA16" s="23">
        <f>IF(B6L289C18=0,0,B6L289C32/B6L289C18)</f>
        <v>5.3596800463193039</v>
      </c>
      <c r="CB16" s="16" t="s">
        <v>14385</v>
      </c>
      <c r="CC16" s="23">
        <f>IF(B6L289C24=0,0,B6L289C33/B6L289C24)</f>
        <v>1.116600009649855</v>
      </c>
    </row>
    <row r="17" spans="1:81" x14ac:dyDescent="0.3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19.565199999999997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39.130399999999995</v>
      </c>
      <c r="J17" s="16" t="s">
        <v>14388</v>
      </c>
      <c r="K17" s="23">
        <f>IF(B6L296C3=0,0,B6L290C3/B6L296C3)</f>
        <v>1.0610875083334784E-3</v>
      </c>
      <c r="L17" s="16" t="s">
        <v>14389</v>
      </c>
      <c r="M17" s="23">
        <f>A1L550C81</f>
        <v>0.48662469574985945</v>
      </c>
      <c r="N17" s="16" t="s">
        <v>14390</v>
      </c>
      <c r="O17" s="23">
        <f>B6L290C1*B6L290C5</f>
        <v>9.5209094972851496</v>
      </c>
      <c r="P17" s="16" t="s">
        <v>14391</v>
      </c>
      <c r="Q17" s="23">
        <f>B3L844C27</f>
        <v>1.9864552265948934</v>
      </c>
      <c r="R17" s="16" t="s">
        <v>14392</v>
      </c>
      <c r="S17" s="23">
        <f>B6L290C6*B6L290C7</f>
        <v>18.912860432819045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10.402073238050475</v>
      </c>
      <c r="X17" s="16" t="s">
        <v>14394</v>
      </c>
      <c r="Y17" s="23">
        <f>IF(B6L296C10=0,0,B6L290C10/B6L296C10)</f>
        <v>1.7002478306720383E-3</v>
      </c>
      <c r="Z17" s="16" t="s">
        <v>12357</v>
      </c>
      <c r="AA17" s="23">
        <f>A1L510C11</f>
        <v>4.292E-2</v>
      </c>
      <c r="AB17" s="16" t="s">
        <v>14395</v>
      </c>
      <c r="AC17" s="23">
        <f>B6L290C3*B6L290C12</f>
        <v>1.6794767679999998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2.5192151519999997</v>
      </c>
      <c r="AH17" s="16" t="s">
        <v>14397</v>
      </c>
      <c r="AI17" s="23">
        <f>IF(B6L296C15=0,0,B6L290C15/B6L296C15)</f>
        <v>1.0954557328358614E-3</v>
      </c>
      <c r="AJ17" s="16" t="s">
        <v>12362</v>
      </c>
      <c r="AK17" s="23">
        <f>A1L530C14</f>
        <v>5.629E-2</v>
      </c>
      <c r="AL17" s="16" t="s">
        <v>14398</v>
      </c>
      <c r="AM17" s="23">
        <f>B6L290C3*B6L290C17</f>
        <v>2.2026502159999999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2.6431802591999998</v>
      </c>
      <c r="AR17" s="16" t="s">
        <v>14400</v>
      </c>
      <c r="AS17" s="23">
        <f>IF(B6L296C20=0,0,B6L290C20/B6L296C20)</f>
        <v>1.0610875083334784E-3</v>
      </c>
      <c r="AT17" s="16" t="s">
        <v>14401</v>
      </c>
      <c r="AU17" s="17">
        <f>A1L245C27</f>
        <v>54615.6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273.07799999999997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68.269499999999994</v>
      </c>
      <c r="BD17" s="16" t="s">
        <v>14404</v>
      </c>
      <c r="BE17" s="23">
        <f>IF(B6L296C26=0,0,B6L290C26/B6L296C26)</f>
        <v>2.5724773821597154E-3</v>
      </c>
      <c r="BF17" s="16" t="s">
        <v>14405</v>
      </c>
      <c r="BG17" s="23">
        <f>B6L290C3+B6L290C10+B6L290C15+B6L290C20+B6L290C26</f>
        <v>122.96436864925047</v>
      </c>
      <c r="BH17" s="16" t="s">
        <v>14406</v>
      </c>
      <c r="BI17" s="17">
        <f>B6L298C3*B6L290C4</f>
        <v>174.77202007041072</v>
      </c>
      <c r="BJ17" s="16" t="s">
        <v>14407</v>
      </c>
      <c r="BK17" s="17">
        <f>B6L298C10*B6L290C11</f>
        <v>46.459820311942629</v>
      </c>
      <c r="BL17" s="16" t="s">
        <v>14408</v>
      </c>
      <c r="BM17" s="17">
        <f>B6L298C15*B6L290C16</f>
        <v>11.25182265213304</v>
      </c>
      <c r="BN17" s="16" t="s">
        <v>14409</v>
      </c>
      <c r="BO17" s="17">
        <f>B6L298C20*B6L290C21</f>
        <v>11.805500411716102</v>
      </c>
      <c r="BP17" s="16" t="s">
        <v>14410</v>
      </c>
      <c r="BQ17" s="17">
        <f>B6L298C26*B6L290C27</f>
        <v>304.91889743516305</v>
      </c>
      <c r="BR17" s="16" t="s">
        <v>14411</v>
      </c>
      <c r="BS17" s="15">
        <f>B6L290C29+B6L290C30+B6L290C31+B6L290C32+B6L290C33</f>
        <v>549.20806088136555</v>
      </c>
      <c r="BT17" s="16" t="s">
        <v>14412</v>
      </c>
      <c r="BU17" s="23">
        <f>IF(B6L290C3=0,0,B6L290C29/B6L290C3)</f>
        <v>4.4664000385994198</v>
      </c>
      <c r="BV17" s="16" t="s">
        <v>14413</v>
      </c>
      <c r="BW17" s="23">
        <f>IF(B6L290C8=0,0,B6L290C30/B6L290C8)</f>
        <v>2.4565200212296809</v>
      </c>
      <c r="BX17" s="16" t="s">
        <v>14414</v>
      </c>
      <c r="BY17" s="23">
        <f>IF(B6L290C13=0,0,B6L290C31/B6L290C13)</f>
        <v>6.6996000578991284</v>
      </c>
      <c r="BZ17" s="16" t="s">
        <v>14415</v>
      </c>
      <c r="CA17" s="23">
        <f>IF(B6L290C18=0,0,B6L290C32/B6L290C18)</f>
        <v>5.3596800463193031</v>
      </c>
      <c r="CB17" s="16" t="s">
        <v>14416</v>
      </c>
      <c r="CC17" s="23">
        <f>IF(B6L290C24=0,0,B6L290C33/B6L290C24)</f>
        <v>1.116600009649855</v>
      </c>
    </row>
    <row r="18" spans="1:81" x14ac:dyDescent="0.3">
      <c r="A18" s="11">
        <v>291</v>
      </c>
      <c r="B18" s="14" t="s">
        <v>945</v>
      </c>
      <c r="C18" s="11" t="s">
        <v>10690</v>
      </c>
      <c r="D18" s="16" t="s">
        <v>14417</v>
      </c>
      <c r="E18" s="15">
        <f>A1L357C19</f>
        <v>4677.6972000000005</v>
      </c>
      <c r="F18" s="16" t="s">
        <v>12386</v>
      </c>
      <c r="G18" s="24">
        <f>A1L511C5</f>
        <v>1</v>
      </c>
      <c r="H18" s="16" t="s">
        <v>14418</v>
      </c>
      <c r="I18" s="15">
        <f>B6L291C1*B6L291C2</f>
        <v>4677.6972000000005</v>
      </c>
      <c r="J18" s="16" t="s">
        <v>14419</v>
      </c>
      <c r="K18" s="23">
        <f>IF(B6L296C3=0,0,B6L291C3/B6L296C3)</f>
        <v>0.12684373445419647</v>
      </c>
      <c r="L18" s="16" t="s">
        <v>14420</v>
      </c>
      <c r="M18" s="23">
        <f>A1L551C81</f>
        <v>0.1770997278870152</v>
      </c>
      <c r="N18" s="16" t="s">
        <v>14421</v>
      </c>
      <c r="O18" s="23">
        <f>B6L291C1*B6L291C5</f>
        <v>828.41890125785301</v>
      </c>
      <c r="P18" s="16" t="s">
        <v>14422</v>
      </c>
      <c r="Q18" s="23">
        <f>B3L845C27</f>
        <v>1.0898330314024602</v>
      </c>
      <c r="R18" s="16" t="s">
        <v>14423</v>
      </c>
      <c r="S18" s="23">
        <f>B6L291C6*B6L291C7</f>
        <v>902.83828242894128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496.56105533591773</v>
      </c>
      <c r="X18" s="16" t="s">
        <v>14425</v>
      </c>
      <c r="Y18" s="23">
        <f>IF(B6L296C10=0,0,B6L291C10/B6L296C10)</f>
        <v>8.1164286946449518E-2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152.77359055200003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229.16038582800005</v>
      </c>
      <c r="AH18" s="16" t="s">
        <v>14428</v>
      </c>
      <c r="AI18" s="23">
        <f>IF(B6L296C15=0,0,B6L291C15/B6L296C15)</f>
        <v>9.9648121834637407E-2</v>
      </c>
      <c r="AJ18" s="16" t="s">
        <v>12401</v>
      </c>
      <c r="AK18" s="23">
        <f>A1L531C14</f>
        <v>5.629E-2</v>
      </c>
      <c r="AL18" s="16" t="s">
        <v>14429</v>
      </c>
      <c r="AM18" s="23">
        <f>B6L291C3*B6L291C17</f>
        <v>263.30757538800003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315.9690904656</v>
      </c>
      <c r="AR18" s="16" t="s">
        <v>14431</v>
      </c>
      <c r="AS18" s="23">
        <f>IF(B6L296C20=0,0,B6L291C20/B6L296C20)</f>
        <v>0.12684373445419647</v>
      </c>
      <c r="AT18" s="16" t="s">
        <v>14432</v>
      </c>
      <c r="AU18" s="17">
        <f>A1L246C27</f>
        <v>3435564.8000000003</v>
      </c>
      <c r="AV18" s="16" t="s">
        <v>12407</v>
      </c>
      <c r="AW18" s="17">
        <f>A1L571C1</f>
        <v>200</v>
      </c>
      <c r="AX18" s="16" t="s">
        <v>14433</v>
      </c>
      <c r="AY18" s="17">
        <f>IF(B6L291C23=0,0,B6L291C22/B6L291C23)</f>
        <v>17177.824000000001</v>
      </c>
      <c r="AZ18" s="16" t="s">
        <v>12409</v>
      </c>
      <c r="BA18" s="23">
        <f>A1L511C10</f>
        <v>0.25</v>
      </c>
      <c r="BB18" s="16" t="s">
        <v>14434</v>
      </c>
      <c r="BC18" s="17">
        <f>B6L291C24*B6L291C25</f>
        <v>4294.4560000000001</v>
      </c>
      <c r="BD18" s="16" t="s">
        <v>14435</v>
      </c>
      <c r="BE18" s="23">
        <f>IF(B6L296C26=0,0,B6L291C26/B6L296C26)</f>
        <v>0.16182029938230227</v>
      </c>
      <c r="BF18" s="16" t="s">
        <v>14436</v>
      </c>
      <c r="BG18" s="17">
        <f>B6L291C3+B6L291C10+B6L291C15+B6L291C20+B6L291C26</f>
        <v>10013.843731629519</v>
      </c>
      <c r="BH18" s="16" t="s">
        <v>14437</v>
      </c>
      <c r="BI18" s="17">
        <f>B6L298C3*B6L291C4</f>
        <v>20892.466954636398</v>
      </c>
      <c r="BJ18" s="16" t="s">
        <v>14438</v>
      </c>
      <c r="BK18" s="17">
        <f>B6L298C10*B6L291C11</f>
        <v>2217.840316719311</v>
      </c>
      <c r="BL18" s="16" t="s">
        <v>14439</v>
      </c>
      <c r="BM18" s="17">
        <f>B6L298C15*B6L291C16</f>
        <v>1023.5219561076373</v>
      </c>
      <c r="BN18" s="16" t="s">
        <v>14440</v>
      </c>
      <c r="BO18" s="17">
        <f>B6L298C20*B6L291C21</f>
        <v>1411.2443578517793</v>
      </c>
      <c r="BP18" s="16" t="s">
        <v>14441</v>
      </c>
      <c r="BQ18" s="17">
        <f>B6L298C26*B6L291C27</f>
        <v>19180.758444163508</v>
      </c>
      <c r="BR18" s="16" t="s">
        <v>14442</v>
      </c>
      <c r="BS18" s="15">
        <f>B6L291C29+B6L291C30+B6L291C31+B6L291C32+B6L291C33</f>
        <v>44725.832029478632</v>
      </c>
      <c r="BT18" s="16" t="s">
        <v>14443</v>
      </c>
      <c r="BU18" s="23">
        <f>IF(B6L291C3=0,0,B6L291C29/B6L291C3)</f>
        <v>4.4664000385994198</v>
      </c>
      <c r="BV18" s="16" t="s">
        <v>14444</v>
      </c>
      <c r="BW18" s="23">
        <f>IF(B6L291C8=0,0,B6L291C30/B6L291C8)</f>
        <v>2.4565200212296805</v>
      </c>
      <c r="BX18" s="16" t="s">
        <v>14445</v>
      </c>
      <c r="BY18" s="23">
        <f>IF(B6L291C13=0,0,B6L291C31/B6L291C13)</f>
        <v>6.6996000578991293</v>
      </c>
      <c r="BZ18" s="16" t="s">
        <v>14446</v>
      </c>
      <c r="CA18" s="23">
        <f>IF(B6L291C18=0,0,B6L291C32/B6L291C18)</f>
        <v>5.3596800463193031</v>
      </c>
      <c r="CB18" s="16" t="s">
        <v>14447</v>
      </c>
      <c r="CC18" s="23">
        <f>IF(B6L291C24=0,0,B6L291C33/B6L291C24)</f>
        <v>1.1166000096498547</v>
      </c>
    </row>
    <row r="19" spans="1:81" x14ac:dyDescent="0.3">
      <c r="A19" s="11">
        <v>292</v>
      </c>
      <c r="B19" s="14" t="s">
        <v>945</v>
      </c>
      <c r="C19" s="11" t="s">
        <v>621</v>
      </c>
      <c r="D19" s="16" t="s">
        <v>14448</v>
      </c>
      <c r="E19" s="15">
        <f>A1L358C19</f>
        <v>1019.1686</v>
      </c>
      <c r="F19" s="16" t="s">
        <v>12425</v>
      </c>
      <c r="G19" s="24">
        <f>A1L512C5</f>
        <v>2</v>
      </c>
      <c r="H19" s="16" t="s">
        <v>14449</v>
      </c>
      <c r="I19" s="15">
        <f>B6L292C1*B6L292C2</f>
        <v>2038.3371999999999</v>
      </c>
      <c r="J19" s="16" t="s">
        <v>14450</v>
      </c>
      <c r="K19" s="23">
        <f>IF(B6L296C3=0,0,B6L292C3/B6L296C3)</f>
        <v>5.5272988282548591E-2</v>
      </c>
      <c r="L19" s="16" t="s">
        <v>14451</v>
      </c>
      <c r="M19" s="23">
        <f>A1L552C81</f>
        <v>0.25563772721187239</v>
      </c>
      <c r="N19" s="16" t="s">
        <v>14452</v>
      </c>
      <c r="O19" s="23">
        <f>B6L292C1*B6L292C5</f>
        <v>260.53794454970586</v>
      </c>
      <c r="P19" s="16" t="s">
        <v>14453</v>
      </c>
      <c r="Q19" s="23">
        <f>B3L846C27</f>
        <v>1.3012022164761201</v>
      </c>
      <c r="R19" s="16" t="s">
        <v>14454</v>
      </c>
      <c r="S19" s="23">
        <f>B6L292C6*B6L292C7</f>
        <v>339.01255092420973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186.45690300831538</v>
      </c>
      <c r="X19" s="16" t="s">
        <v>14456</v>
      </c>
      <c r="Y19" s="23">
        <f>IF(B6L296C10=0,0,B6L292C10/B6L296C10)</f>
        <v>3.0476899902420831E-2</v>
      </c>
      <c r="Z19" s="16" t="s">
        <v>12435</v>
      </c>
      <c r="AA19" s="23">
        <f>A1L512C11</f>
        <v>4.292E-2</v>
      </c>
      <c r="AB19" s="16" t="s">
        <v>14457</v>
      </c>
      <c r="AC19" s="23">
        <f>B6L292C3*B6L292C12</f>
        <v>87.485432623999998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131.228148936</v>
      </c>
      <c r="AH19" s="16" t="s">
        <v>14459</v>
      </c>
      <c r="AI19" s="23">
        <f>IF(B6L296C15=0,0,B6L292C15/B6L296C15)</f>
        <v>5.7063259542263767E-2</v>
      </c>
      <c r="AJ19" s="16" t="s">
        <v>12440</v>
      </c>
      <c r="AK19" s="23">
        <f>A1L532C14</f>
        <v>5.629E-2</v>
      </c>
      <c r="AL19" s="16" t="s">
        <v>14460</v>
      </c>
      <c r="AM19" s="23">
        <f>B6L292C3*B6L292C17</f>
        <v>114.738000988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137.68560118559998</v>
      </c>
      <c r="AR19" s="16" t="s">
        <v>14462</v>
      </c>
      <c r="AS19" s="23">
        <f>IF(B6L296C20=0,0,B6L292C20/B6L296C20)</f>
        <v>5.5272988282548584E-2</v>
      </c>
      <c r="AT19" s="16" t="s">
        <v>14463</v>
      </c>
      <c r="AU19" s="17">
        <f>A1L247C27</f>
        <v>1214272.8</v>
      </c>
      <c r="AV19" s="16" t="s">
        <v>12446</v>
      </c>
      <c r="AW19" s="17">
        <f>A1L572C1</f>
        <v>200</v>
      </c>
      <c r="AX19" s="16" t="s">
        <v>14464</v>
      </c>
      <c r="AY19" s="17">
        <f>IF(B6L292C23=0,0,B6L292C22/B6L292C23)</f>
        <v>6071.3640000000005</v>
      </c>
      <c r="AZ19" s="16" t="s">
        <v>12448</v>
      </c>
      <c r="BA19" s="23">
        <f>A1L512C10</f>
        <v>0.25</v>
      </c>
      <c r="BB19" s="16" t="s">
        <v>14465</v>
      </c>
      <c r="BC19" s="17">
        <f>B6L292C24*B6L292C25</f>
        <v>1517.8410000000001</v>
      </c>
      <c r="BD19" s="16" t="s">
        <v>14466</v>
      </c>
      <c r="BE19" s="23">
        <f>IF(B6L296C26=0,0,B6L292C26/B6L296C26)</f>
        <v>5.7194085824778057E-2</v>
      </c>
      <c r="BF19" s="16" t="s">
        <v>14467</v>
      </c>
      <c r="BG19" s="17">
        <f>B6L292C3+B6L292C10+B6L292C15+B6L292C20+B6L292C26</f>
        <v>4011.5488531299152</v>
      </c>
      <c r="BH19" s="16" t="s">
        <v>14468</v>
      </c>
      <c r="BI19" s="17">
        <f>B6L298C3*B6L292C4</f>
        <v>9104.0293487586332</v>
      </c>
      <c r="BJ19" s="16" t="s">
        <v>14469</v>
      </c>
      <c r="BK19" s="17">
        <f>B6L298C10*B6L292C11</f>
        <v>832.79111879346794</v>
      </c>
      <c r="BL19" s="16" t="s">
        <v>14470</v>
      </c>
      <c r="BM19" s="17">
        <f>B6L298C15*B6L292C16</f>
        <v>586.11740947308078</v>
      </c>
      <c r="BN19" s="16" t="s">
        <v>14471</v>
      </c>
      <c r="BO19" s="17">
        <f>B6L298C20*B6L292C21</f>
        <v>614.95897444994796</v>
      </c>
      <c r="BP19" s="16" t="s">
        <v>14472</v>
      </c>
      <c r="BQ19" s="17">
        <f>B6L298C26*B6L292C27</f>
        <v>6779.2851009877822</v>
      </c>
      <c r="BR19" s="16" t="s">
        <v>14473</v>
      </c>
      <c r="BS19" s="15">
        <f>B6L292C29+B6L292C30+B6L292C31+B6L292C32+B6L292C33</f>
        <v>17917.181952462914</v>
      </c>
      <c r="BT19" s="16" t="s">
        <v>14474</v>
      </c>
      <c r="BU19" s="23">
        <f>IF(B6L292C3=0,0,B6L292C29/B6L292C3)</f>
        <v>4.4664000385994198</v>
      </c>
      <c r="BV19" s="16" t="s">
        <v>14475</v>
      </c>
      <c r="BW19" s="23">
        <f>IF(B6L292C8=0,0,B6L292C30/B6L292C8)</f>
        <v>2.4565200212296809</v>
      </c>
      <c r="BX19" s="16" t="s">
        <v>14476</v>
      </c>
      <c r="BY19" s="23">
        <f>IF(B6L292C13=0,0,B6L292C31/B6L292C13)</f>
        <v>6.6996000578991293</v>
      </c>
      <c r="BZ19" s="16" t="s">
        <v>14477</v>
      </c>
      <c r="CA19" s="23">
        <f>IF(B6L292C18=0,0,B6L292C32/B6L292C18)</f>
        <v>5.3596800463193022</v>
      </c>
      <c r="CB19" s="16" t="s">
        <v>14478</v>
      </c>
      <c r="CC19" s="23">
        <f>IF(B6L292C24=0,0,B6L292C33/B6L292C24)</f>
        <v>1.116600009649855</v>
      </c>
    </row>
    <row r="20" spans="1:81" x14ac:dyDescent="0.3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1.4965999999999999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2.9931999999999999</v>
      </c>
      <c r="J20" s="16" t="s">
        <v>14481</v>
      </c>
      <c r="K20" s="23">
        <f>IF(B6L296C3=0,0,B6L293C3/B6L296C3)</f>
        <v>8.1165721023648311E-5</v>
      </c>
      <c r="L20" s="16" t="s">
        <v>14482</v>
      </c>
      <c r="M20" s="23">
        <f>A1L553C81</f>
        <v>0.76611523103251566</v>
      </c>
      <c r="N20" s="16" t="s">
        <v>14483</v>
      </c>
      <c r="O20" s="23">
        <f>B6L293C1*B6L293C5</f>
        <v>1.1465680547632628</v>
      </c>
      <c r="P20" s="16" t="s">
        <v>14484</v>
      </c>
      <c r="Q20" s="23">
        <f>B3L847C27</f>
        <v>2.3792157938031258</v>
      </c>
      <c r="R20" s="16" t="s">
        <v>14485</v>
      </c>
      <c r="S20" s="23">
        <f>B6L293C6*B6L293C7</f>
        <v>2.727932824562882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1.5003630535095853</v>
      </c>
      <c r="X20" s="16" t="s">
        <v>14487</v>
      </c>
      <c r="Y20" s="23">
        <f>IF(B6L296C10=0,0,B6L293C10/B6L296C10)</f>
        <v>2.4523851818488508E-4</v>
      </c>
      <c r="Z20" s="16" t="s">
        <v>12474</v>
      </c>
      <c r="AA20" s="23">
        <f>A1L513C11</f>
        <v>4.292E-2</v>
      </c>
      <c r="AB20" s="16" t="s">
        <v>14488</v>
      </c>
      <c r="AC20" s="23">
        <f>B6L293C3*B6L293C12</f>
        <v>0.12846814400000001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0.19270221600000001</v>
      </c>
      <c r="AH20" s="16" t="s">
        <v>14490</v>
      </c>
      <c r="AI20" s="23">
        <f>IF(B6L296C15=0,0,B6L293C15/B6L296C15)</f>
        <v>8.3794648138641598E-5</v>
      </c>
      <c r="AJ20" s="16" t="s">
        <v>12479</v>
      </c>
      <c r="AK20" s="23">
        <f>A1L533C14</f>
        <v>5.629E-2</v>
      </c>
      <c r="AL20" s="16" t="s">
        <v>14491</v>
      </c>
      <c r="AM20" s="23">
        <f>B6L293C3*B6L293C17</f>
        <v>0.16848722799999999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0.20218467359999998</v>
      </c>
      <c r="AR20" s="16" t="s">
        <v>14493</v>
      </c>
      <c r="AS20" s="23">
        <f>IF(B6L296C20=0,0,B6L293C20/B6L296C20)</f>
        <v>8.1165721023648311E-5</v>
      </c>
      <c r="AT20" s="16" t="s">
        <v>14494</v>
      </c>
      <c r="AU20" s="17">
        <f>A1L248C27</f>
        <v>1735.4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8.6769999999999996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2.1692499999999999</v>
      </c>
      <c r="BD20" s="16" t="s">
        <v>14497</v>
      </c>
      <c r="BE20" s="23">
        <f>IF(B6L296C26=0,0,B6L293C26/B6L296C26)</f>
        <v>8.1739965302953196E-5</v>
      </c>
      <c r="BF20" s="16" t="s">
        <v>14498</v>
      </c>
      <c r="BG20" s="23">
        <f>B6L293C3+B6L293C10+B6L293C15+B6L293C20+B6L293C26</f>
        <v>7.0576999431095846</v>
      </c>
      <c r="BH20" s="16" t="s">
        <v>14499</v>
      </c>
      <c r="BI20" s="17">
        <f>B6L298C3*B6L293C4</f>
        <v>13.368828595535783</v>
      </c>
      <c r="BJ20" s="16" t="s">
        <v>14500</v>
      </c>
      <c r="BK20" s="17">
        <f>B6L298C10*B6L293C11</f>
        <v>6.7012216001083544</v>
      </c>
      <c r="BL20" s="16" t="s">
        <v>14501</v>
      </c>
      <c r="BM20" s="17">
        <f>B6L298C15*B6L293C16</f>
        <v>0.86068518498059365</v>
      </c>
      <c r="BN20" s="16" t="s">
        <v>14502</v>
      </c>
      <c r="BO20" s="17">
        <f>B6L298C20*B6L293C21</f>
        <v>0.90303763397125092</v>
      </c>
      <c r="BP20" s="16" t="s">
        <v>14503</v>
      </c>
      <c r="BQ20" s="17">
        <f>B6L298C26*B6L293C27</f>
        <v>9.6887382837317908</v>
      </c>
      <c r="BR20" s="16" t="s">
        <v>14504</v>
      </c>
      <c r="BS20" s="15">
        <f>B6L293C29+B6L293C30+B6L293C31+B6L293C32+B6L293C33</f>
        <v>31.522511298327771</v>
      </c>
      <c r="BT20" s="16" t="s">
        <v>14505</v>
      </c>
      <c r="BU20" s="23">
        <f>IF(B6L293C3=0,0,B6L293C29/B6L293C3)</f>
        <v>4.4664000385994198</v>
      </c>
      <c r="BV20" s="16" t="s">
        <v>14506</v>
      </c>
      <c r="BW20" s="23">
        <f>IF(B6L293C8=0,0,B6L293C30/B6L293C8)</f>
        <v>2.4565200212296809</v>
      </c>
      <c r="BX20" s="16" t="s">
        <v>14507</v>
      </c>
      <c r="BY20" s="23">
        <f>IF(B6L293C13=0,0,B6L293C31/B6L293C13)</f>
        <v>6.6996000578991284</v>
      </c>
      <c r="BZ20" s="16" t="s">
        <v>14508</v>
      </c>
      <c r="CA20" s="23">
        <f>IF(B6L293C18=0,0,B6L293C32/B6L293C18)</f>
        <v>5.3596800463193031</v>
      </c>
      <c r="CB20" s="16" t="s">
        <v>14509</v>
      </c>
      <c r="CC20" s="23">
        <f>IF(B6L293C24=0,0,B6L293C33/B6L293C24)</f>
        <v>1.116600009649855</v>
      </c>
    </row>
    <row r="21" spans="1:81" x14ac:dyDescent="0.3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502.67359999999996</v>
      </c>
      <c r="F21" s="16" t="s">
        <v>12503</v>
      </c>
      <c r="G21" s="24">
        <f>A1L514C5</f>
        <v>2</v>
      </c>
      <c r="H21" s="16" t="s">
        <v>14511</v>
      </c>
      <c r="I21" s="15">
        <f>B6L294C1*B6L294C2</f>
        <v>1005.3471999999999</v>
      </c>
      <c r="J21" s="16" t="s">
        <v>14512</v>
      </c>
      <c r="K21" s="23">
        <f>IF(B6L296C3=0,0,B6L294C3/B6L296C3)</f>
        <v>2.7261703316552841E-2</v>
      </c>
      <c r="L21" s="16" t="s">
        <v>14513</v>
      </c>
      <c r="M21" s="23">
        <f>A1L554C81</f>
        <v>0.42564248783314579</v>
      </c>
      <c r="N21" s="16" t="s">
        <v>14514</v>
      </c>
      <c r="O21" s="23">
        <f>B6L294C1*B6L294C5</f>
        <v>213.95924167204359</v>
      </c>
      <c r="P21" s="16" t="s">
        <v>14515</v>
      </c>
      <c r="Q21" s="23">
        <f>B3L848C27</f>
        <v>1.9491322947776253</v>
      </c>
      <c r="R21" s="16" t="s">
        <v>14516</v>
      </c>
      <c r="S21" s="23">
        <f>B6L294C6*B6L294C7</f>
        <v>417.03486770911081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229.36917724001097</v>
      </c>
      <c r="X21" s="16" t="s">
        <v>14518</v>
      </c>
      <c r="Y21" s="23">
        <f>IF(B6L296C10=0,0,B6L294C10/B6L296C10)</f>
        <v>3.7491030595593902E-2</v>
      </c>
      <c r="Z21" s="16" t="s">
        <v>12513</v>
      </c>
      <c r="AA21" s="23">
        <f>A1L514C11</f>
        <v>4.292E-2</v>
      </c>
      <c r="AB21" s="16" t="s">
        <v>14519</v>
      </c>
      <c r="AC21" s="23">
        <f>B6L294C3*B6L294C12</f>
        <v>43.149501823999998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64.724252735999997</v>
      </c>
      <c r="AH21" s="16" t="s">
        <v>14521</v>
      </c>
      <c r="AI21" s="23">
        <f>IF(B6L296C15=0,0,B6L294C15/B6L296C15)</f>
        <v>2.8144699612845294E-2</v>
      </c>
      <c r="AJ21" s="16" t="s">
        <v>12518</v>
      </c>
      <c r="AK21" s="23">
        <f>A1L534C14</f>
        <v>5.629E-2</v>
      </c>
      <c r="AL21" s="16" t="s">
        <v>14522</v>
      </c>
      <c r="AM21" s="23">
        <f>B6L294C3*B6L294C17</f>
        <v>56.590993887999993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67.909192665599988</v>
      </c>
      <c r="AR21" s="16" t="s">
        <v>14524</v>
      </c>
      <c r="AS21" s="23">
        <f>IF(B6L296C20=0,0,B6L294C20/B6L296C20)</f>
        <v>2.7261703316552838E-2</v>
      </c>
      <c r="AT21" s="16" t="s">
        <v>14525</v>
      </c>
      <c r="AU21" s="17">
        <f>A1L249C27</f>
        <v>748581.8</v>
      </c>
      <c r="AV21" s="16" t="s">
        <v>12524</v>
      </c>
      <c r="AW21" s="17">
        <f>A1L574C1</f>
        <v>200</v>
      </c>
      <c r="AX21" s="16" t="s">
        <v>14526</v>
      </c>
      <c r="AY21" s="17">
        <f>IF(B6L294C23=0,0,B6L294C22/B6L294C23)</f>
        <v>3742.9090000000001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935.72725000000003</v>
      </c>
      <c r="BD21" s="16" t="s">
        <v>14528</v>
      </c>
      <c r="BE21" s="23">
        <f>IF(B6L296C26=0,0,B6L294C26/B6L296C26)</f>
        <v>3.525933523016149E-2</v>
      </c>
      <c r="BF21" s="16" t="s">
        <v>14529</v>
      </c>
      <c r="BG21" s="17">
        <f>B6L294C3+B6L294C10+B6L294C15+B6L294C20+B6L294C26</f>
        <v>2303.0770726416108</v>
      </c>
      <c r="BH21" s="16" t="s">
        <v>14530</v>
      </c>
      <c r="BI21" s="17">
        <f>B6L298C3*B6L294C4</f>
        <v>4490.2827728858183</v>
      </c>
      <c r="BJ21" s="16" t="s">
        <v>14531</v>
      </c>
      <c r="BK21" s="17">
        <f>B6L298C10*B6L294C11</f>
        <v>1024.4545020783021</v>
      </c>
      <c r="BL21" s="16" t="s">
        <v>14532</v>
      </c>
      <c r="BM21" s="17">
        <f>B6L298C15*B6L294C16</f>
        <v>289.08440491838894</v>
      </c>
      <c r="BN21" s="16" t="s">
        <v>14533</v>
      </c>
      <c r="BO21" s="17">
        <f>B6L298C20*B6L294C21</f>
        <v>303.30962074289118</v>
      </c>
      <c r="BP21" s="16" t="s">
        <v>14534</v>
      </c>
      <c r="BQ21" s="17">
        <f>B6L298C26*B6L294C27</f>
        <v>4179.3322255185285</v>
      </c>
      <c r="BR21" s="16" t="s">
        <v>14535</v>
      </c>
      <c r="BS21" s="15">
        <f>B6L294C29+B6L294C30+B6L294C31+B6L294C32+B6L294C33</f>
        <v>10286.463526143929</v>
      </c>
      <c r="BT21" s="16" t="s">
        <v>14536</v>
      </c>
      <c r="BU21" s="23">
        <f>IF(B6L294C3=0,0,B6L294C29/B6L294C3)</f>
        <v>4.4664000385994198</v>
      </c>
      <c r="BV21" s="16" t="s">
        <v>14537</v>
      </c>
      <c r="BW21" s="23">
        <f>IF(B6L294C8=0,0,B6L294C30/B6L294C8)</f>
        <v>2.4565200212296809</v>
      </c>
      <c r="BX21" s="16" t="s">
        <v>14538</v>
      </c>
      <c r="BY21" s="23">
        <f>IF(B6L294C13=0,0,B6L294C31/B6L294C13)</f>
        <v>6.6996000578991284</v>
      </c>
      <c r="BZ21" s="16" t="s">
        <v>14539</v>
      </c>
      <c r="CA21" s="23">
        <f>IF(B6L294C18=0,0,B6L294C32/B6L294C18)</f>
        <v>5.3596800463193031</v>
      </c>
      <c r="CB21" s="16" t="s">
        <v>14540</v>
      </c>
      <c r="CC21" s="23">
        <f>IF(B6L294C24=0,0,B6L294C33/B6L294C24)</f>
        <v>1.1166000096498547</v>
      </c>
    </row>
    <row r="22" spans="1:81" x14ac:dyDescent="0.3">
      <c r="A22" s="11">
        <v>295</v>
      </c>
      <c r="B22" s="14" t="s">
        <v>945</v>
      </c>
      <c r="C22" s="11" t="s">
        <v>2738</v>
      </c>
      <c r="D22" s="16" t="s">
        <v>14541</v>
      </c>
      <c r="E22" s="15">
        <f>A1L363C19</f>
        <v>3053.6368000000002</v>
      </c>
      <c r="F22" s="16" t="s">
        <v>12542</v>
      </c>
      <c r="G22" s="24">
        <f>A1L515C5</f>
        <v>2</v>
      </c>
      <c r="H22" s="16" t="s">
        <v>14542</v>
      </c>
      <c r="I22" s="15">
        <f>B6L295C1*B6L295C2</f>
        <v>6107.2736000000004</v>
      </c>
      <c r="J22" s="16" t="s">
        <v>14543</v>
      </c>
      <c r="K22" s="23">
        <f>IF(B6L296C3=0,0,B6L295C3/B6L296C3)</f>
        <v>0.16560913578534425</v>
      </c>
      <c r="L22" s="16" t="s">
        <v>14544</v>
      </c>
      <c r="M22" s="23">
        <f>A1L555C81</f>
        <v>0.33317061218228522</v>
      </c>
      <c r="N22" s="16" t="s">
        <v>14545</v>
      </c>
      <c r="O22" s="23">
        <f>B6L295C1*B6L295C5</f>
        <v>1017.3820420383545</v>
      </c>
      <c r="P22" s="16" t="s">
        <v>14546</v>
      </c>
      <c r="Q22" s="23">
        <f>B3L852C27</f>
        <v>2.0321837369944764</v>
      </c>
      <c r="R22" s="16" t="s">
        <v>14547</v>
      </c>
      <c r="S22" s="17">
        <f>B6L295C6*B6L295C7</f>
        <v>2067.5072401405746</v>
      </c>
      <c r="T22" s="16" t="s">
        <v>12549</v>
      </c>
      <c r="U22" s="23">
        <f>A1L515C7</f>
        <v>0.55000000000000004</v>
      </c>
      <c r="V22" s="16" t="s">
        <v>14548</v>
      </c>
      <c r="W22" s="17">
        <f>B6L295C8*B6L295C9</f>
        <v>1137.1289820773161</v>
      </c>
      <c r="X22" s="16" t="s">
        <v>14549</v>
      </c>
      <c r="Y22" s="23">
        <f>IF(B6L296C10=0,0,B6L295C10/B6L296C10)</f>
        <v>0.1858668979467416</v>
      </c>
      <c r="Z22" s="16" t="s">
        <v>12552</v>
      </c>
      <c r="AA22" s="23">
        <f>A1L515C11</f>
        <v>4.292E-2</v>
      </c>
      <c r="AB22" s="16" t="s">
        <v>14550</v>
      </c>
      <c r="AC22" s="23">
        <f>B6L295C3*B6L295C12</f>
        <v>262.12418291200004</v>
      </c>
      <c r="AD22" s="16" t="s">
        <v>12554</v>
      </c>
      <c r="AE22" s="23">
        <f>A1L515C8</f>
        <v>1.5</v>
      </c>
      <c r="AF22" s="16" t="s">
        <v>14551</v>
      </c>
      <c r="AG22" s="17">
        <f>B6L295C13*B6L295C14</f>
        <v>393.18627436800006</v>
      </c>
      <c r="AH22" s="16" t="s">
        <v>14552</v>
      </c>
      <c r="AI22" s="23">
        <f>IF(B6L296C15=0,0,B6L295C15/B6L296C15)</f>
        <v>0.17097315328024021</v>
      </c>
      <c r="AJ22" s="16" t="s">
        <v>12557</v>
      </c>
      <c r="AK22" s="23">
        <f>A1L535C14</f>
        <v>5.629E-2</v>
      </c>
      <c r="AL22" s="16" t="s">
        <v>14553</v>
      </c>
      <c r="AM22" s="17">
        <f>B6L295C3*B6L295C17</f>
        <v>343.77843094400004</v>
      </c>
      <c r="AN22" s="16" t="s">
        <v>12559</v>
      </c>
      <c r="AO22" s="23">
        <f>A1L515C9</f>
        <v>1.2</v>
      </c>
      <c r="AP22" s="16" t="s">
        <v>14554</v>
      </c>
      <c r="AQ22" s="17">
        <f>B6L295C18*B6L295C19</f>
        <v>412.53411713280002</v>
      </c>
      <c r="AR22" s="16" t="s">
        <v>14555</v>
      </c>
      <c r="AS22" s="23">
        <f>IF(B6L296C20=0,0,B6L295C20/B6L296C20)</f>
        <v>0.16560913578534422</v>
      </c>
      <c r="AT22" s="16" t="s">
        <v>14556</v>
      </c>
      <c r="AU22" s="17">
        <f>A1L253C27</f>
        <v>3446721.4000000004</v>
      </c>
      <c r="AV22" s="16" t="s">
        <v>12563</v>
      </c>
      <c r="AW22" s="17">
        <f>A1L575C1</f>
        <v>200</v>
      </c>
      <c r="AX22" s="16" t="s">
        <v>14557</v>
      </c>
      <c r="AY22" s="17">
        <f>IF(B6L295C23=0,0,B6L295C22/B6L295C23)</f>
        <v>17233.607000000004</v>
      </c>
      <c r="AZ22" s="16" t="s">
        <v>12565</v>
      </c>
      <c r="BA22" s="23">
        <f>A1L515C10</f>
        <v>0.25</v>
      </c>
      <c r="BB22" s="16" t="s">
        <v>14558</v>
      </c>
      <c r="BC22" s="17">
        <f>B6L295C24*B6L295C25</f>
        <v>4308.4017500000009</v>
      </c>
      <c r="BD22" s="16" t="s">
        <v>14559</v>
      </c>
      <c r="BE22" s="23">
        <f>IF(B6L296C26=0,0,B6L295C26/B6L296C26)</f>
        <v>0.16234579211994143</v>
      </c>
      <c r="BF22" s="16" t="s">
        <v>14560</v>
      </c>
      <c r="BG22" s="17">
        <f>B6L295C3+B6L295C10+B6L295C15+B6L295C20+B6L295C26</f>
        <v>12358.524723578117</v>
      </c>
      <c r="BH22" s="16" t="s">
        <v>14561</v>
      </c>
      <c r="BI22" s="17">
        <f>B6L298C3*B6L295C4</f>
        <v>27277.527042777223</v>
      </c>
      <c r="BJ22" s="16" t="s">
        <v>14562</v>
      </c>
      <c r="BK22" s="17">
        <f>B6L298C10*B6L295C11</f>
        <v>5078.8729294426421</v>
      </c>
      <c r="BL22" s="16" t="s">
        <v>14563</v>
      </c>
      <c r="BM22" s="17">
        <f>B6L298C15*B6L295C16</f>
        <v>1756.1271910139974</v>
      </c>
      <c r="BN22" s="16" t="s">
        <v>14564</v>
      </c>
      <c r="BO22" s="17">
        <f>B6L298C20*B6L295C21</f>
        <v>1842.5423966855153</v>
      </c>
      <c r="BP22" s="16" t="s">
        <v>14565</v>
      </c>
      <c r="BQ22" s="17">
        <f>B6L298C26*B6L295C27</f>
        <v>19243.045742501814</v>
      </c>
      <c r="BR22" s="16" t="s">
        <v>14566</v>
      </c>
      <c r="BS22" s="15">
        <f>B6L295C29+B6L295C30+B6L295C31+B6L295C32+B6L295C33</f>
        <v>55198.115302421196</v>
      </c>
      <c r="BT22" s="16" t="s">
        <v>14567</v>
      </c>
      <c r="BU22" s="23">
        <f>IF(B6L295C3=0,0,B6L295C29/B6L295C3)</f>
        <v>4.4664000385994207</v>
      </c>
      <c r="BV22" s="16" t="s">
        <v>14568</v>
      </c>
      <c r="BW22" s="23">
        <f>IF(B6L295C8=0,0,B6L295C30/B6L295C8)</f>
        <v>2.4565200212296805</v>
      </c>
      <c r="BX22" s="16" t="s">
        <v>14569</v>
      </c>
      <c r="BY22" s="23">
        <f>IF(B6L295C13=0,0,B6L295C31/B6L295C13)</f>
        <v>6.6996000578991293</v>
      </c>
      <c r="BZ22" s="16" t="s">
        <v>14570</v>
      </c>
      <c r="CA22" s="23">
        <f>IF(B6L295C18=0,0,B6L295C32/B6L295C18)</f>
        <v>5.3596800463193031</v>
      </c>
      <c r="CB22" s="16" t="s">
        <v>14571</v>
      </c>
      <c r="CC22" s="23">
        <f>IF(B6L295C24=0,0,B6L295C33/B6L295C24)</f>
        <v>1.1166000096498552</v>
      </c>
    </row>
    <row r="23" spans="1:81" x14ac:dyDescent="0.3">
      <c r="A23" s="11">
        <v>296</v>
      </c>
      <c r="B23" s="14" t="s">
        <v>945</v>
      </c>
      <c r="C23" s="11" t="s">
        <v>11992</v>
      </c>
      <c r="D23" s="16" t="s">
        <v>14572</v>
      </c>
      <c r="E23" s="15">
        <f>SUM(B6L281C1:B6L295C1)</f>
        <v>20786.679199999999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36877.637040000001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11123.590391727521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6117.9747154501365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1533.1306575504</v>
      </c>
      <c r="AD23" s="16" t="s">
        <v>945</v>
      </c>
      <c r="AE23" s="19" t="str">
        <f>NULL_VALUE</f>
        <v>n/a</v>
      </c>
      <c r="AF23" s="16" t="s">
        <v>14579</v>
      </c>
      <c r="AG23" s="17">
        <f>SUM(B6L281C15:B6L295C15)</f>
        <v>2299.6959863256002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17">
        <f>SUM(B6L281C18:B6L295C18)</f>
        <v>2075.8421889816004</v>
      </c>
      <c r="AN23" s="16" t="s">
        <v>945</v>
      </c>
      <c r="AO23" s="19" t="str">
        <f>NULL_VALUE</f>
        <v>n/a</v>
      </c>
      <c r="AP23" s="16" t="s">
        <v>14582</v>
      </c>
      <c r="AQ23" s="17">
        <f>SUM(B6L281C20:B6L295C20)</f>
        <v>2491.0106267779202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106153.70300000001</v>
      </c>
      <c r="AZ23" s="16" t="s">
        <v>945</v>
      </c>
      <c r="BA23" s="19" t="str">
        <f>NULL_VALUE</f>
        <v>n/a</v>
      </c>
      <c r="BB23" s="16" t="s">
        <v>14585</v>
      </c>
      <c r="BC23" s="17">
        <f>SUM(B6L281C26:B6L295C26)</f>
        <v>26538.425750000002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74324.744118553659</v>
      </c>
      <c r="BH23" s="16" t="s">
        <v>14588</v>
      </c>
      <c r="BI23" s="17">
        <f>SUM(B6L281C29:B6L295C29)</f>
        <v>164710.2794989114</v>
      </c>
      <c r="BJ23" s="16" t="s">
        <v>14589</v>
      </c>
      <c r="BK23" s="17">
        <f>SUM(B6L281C30:B6L295C30)</f>
        <v>27325.32250523676</v>
      </c>
      <c r="BL23" s="16" t="s">
        <v>14590</v>
      </c>
      <c r="BM23" s="17">
        <f>SUM(B6L281C31:B6L295C31)</f>
        <v>10271.362242091589</v>
      </c>
      <c r="BN23" s="16" t="s">
        <v>14591</v>
      </c>
      <c r="BO23" s="17">
        <f>SUM(B6L281C32:B6L295C32)</f>
        <v>11125.849959592466</v>
      </c>
      <c r="BP23" s="16" t="s">
        <v>14592</v>
      </c>
      <c r="BQ23" s="17">
        <f>SUM(B6L281C33:B6L295C33)</f>
        <v>118531.22579416783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15">
        <f>IF(B6L296C28=0,0,B6L296C3/B6L296C28)</f>
        <v>0.49616904137843176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17">
        <f>IF(B6L296C28=0,0,B6L296C10/B6L296C28)</f>
        <v>8.2314103977155953E-2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17">
        <f>IF(B6L296C28=0,0,B6L296C15/B6L296C28)</f>
        <v>3.0941189419467208E-2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17">
        <f>IF(B6L296C28=0,0,B6L296C20/B6L296C28)</f>
        <v>3.3515226407030307E-2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17">
        <f>IF(B6L296C28=0,0,B6L296C26/B6L296C28)</f>
        <v>0.35706043881791483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164710.2794989114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27325.32250523676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17">
        <f>B6L297C15*B6L120C1</f>
        <v>10271.362242091591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17">
        <f>B6L297C20*B6L120C1</f>
        <v>11125.849959592466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118531.22579416784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29AE95-BCA1-40EF-900C-0B1B77582B15}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14603</v>
      </c>
    </row>
    <row r="3" spans="1:9" x14ac:dyDescent="0.3">
      <c r="B3" s="13" t="s">
        <v>11899</v>
      </c>
    </row>
    <row r="4" spans="1:9" x14ac:dyDescent="0.3">
      <c r="B4" s="13" t="s">
        <v>14604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3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0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3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134712</v>
      </c>
      <c r="F9" s="16" t="s">
        <v>14613</v>
      </c>
      <c r="G9" s="15">
        <f>B6L202C8</f>
        <v>181.95784166009079</v>
      </c>
      <c r="H9" s="16" t="s">
        <v>14614</v>
      </c>
      <c r="I9" s="15">
        <f>IF(B6L302C2=0,0,B6L302C1/B6L302C2)</f>
        <v>740.34731765861932</v>
      </c>
    </row>
    <row r="10" spans="1:9" x14ac:dyDescent="0.3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845078</v>
      </c>
      <c r="F10" s="16" t="s">
        <v>14615</v>
      </c>
      <c r="G10" s="21">
        <f>B6L203C8</f>
        <v>774.87694731508941</v>
      </c>
      <c r="H10" s="16" t="s">
        <v>14616</v>
      </c>
      <c r="I10" s="15">
        <f>IF(B6L303C2=0,0,B6L303C1/B6L303C2)</f>
        <v>1090.5963881467294</v>
      </c>
    </row>
    <row r="11" spans="1:9" x14ac:dyDescent="0.3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3037467</v>
      </c>
      <c r="F11" s="16" t="s">
        <v>14617</v>
      </c>
      <c r="G11" s="15">
        <f>B6L204C8</f>
        <v>349.61656961039762</v>
      </c>
      <c r="H11" s="16" t="s">
        <v>14618</v>
      </c>
      <c r="I11" s="15">
        <f>IF(B6L304C2=0,0,B6L304C1/B6L304C2)</f>
        <v>8687.9949751376589</v>
      </c>
    </row>
    <row r="12" spans="1:9" x14ac:dyDescent="0.3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415144</v>
      </c>
      <c r="F12" s="16" t="s">
        <v>14619</v>
      </c>
      <c r="G12" s="21">
        <f>B6L205C8</f>
        <v>395.41881613782516</v>
      </c>
      <c r="H12" s="16" t="s">
        <v>14620</v>
      </c>
      <c r="I12" s="15">
        <f>IF(B6L305C2=0,0,B6L305C1/B6L305C2)</f>
        <v>1049.8842823283844</v>
      </c>
    </row>
    <row r="13" spans="1:9" x14ac:dyDescent="0.3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5431408</v>
      </c>
      <c r="F13" s="16" t="s">
        <v>14621</v>
      </c>
      <c r="G13" s="15">
        <f>B6L206C8</f>
        <v>2763.4616205986231</v>
      </c>
      <c r="H13" s="16" t="s">
        <v>14622</v>
      </c>
      <c r="I13" s="15">
        <f>IF(B6L306C2=0,0,B6L306C1/B6L306C2)</f>
        <v>1965.4363786038195</v>
      </c>
    </row>
    <row r="14" spans="1:9" x14ac:dyDescent="0.3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230570</v>
      </c>
      <c r="F14" s="16" t="s">
        <v>14623</v>
      </c>
      <c r="G14" s="21">
        <f>B6L207C8</f>
        <v>109.82397734733873</v>
      </c>
      <c r="H14" s="16" t="s">
        <v>14624</v>
      </c>
      <c r="I14" s="15">
        <f>IF(B6L307C2=0,0,B6L307C1/B6L307C2)</f>
        <v>2099.4504621771216</v>
      </c>
    </row>
    <row r="15" spans="1:9" x14ac:dyDescent="0.3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1800192</v>
      </c>
      <c r="F15" s="16" t="s">
        <v>14625</v>
      </c>
      <c r="G15" s="15">
        <f>B6L208C8</f>
        <v>2781.0833181097241</v>
      </c>
      <c r="H15" s="16" t="s">
        <v>14626</v>
      </c>
      <c r="I15" s="21">
        <f>IF(B6L308C2=0,0,B6L308C1/B6L308C2)</f>
        <v>647.29883793038368</v>
      </c>
    </row>
    <row r="16" spans="1:9" x14ac:dyDescent="0.3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132898</v>
      </c>
      <c r="F16" s="16" t="s">
        <v>14627</v>
      </c>
      <c r="G16" s="21">
        <f>B6L209C8</f>
        <v>114.3323133809815</v>
      </c>
      <c r="H16" s="16" t="s">
        <v>14628</v>
      </c>
      <c r="I16" s="15">
        <f>IF(B6L309C2=0,0,B6L309C1/B6L309C2)</f>
        <v>1162.3835473104909</v>
      </c>
    </row>
    <row r="17" spans="1:9" x14ac:dyDescent="0.3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30301</v>
      </c>
      <c r="F17" s="16" t="s">
        <v>14629</v>
      </c>
      <c r="G17" s="21">
        <f>B6L210C8</f>
        <v>4.4806491506987713</v>
      </c>
      <c r="H17" s="16" t="s">
        <v>14630</v>
      </c>
      <c r="I17" s="15">
        <f>IF(B6L310C2=0,0,B6L310C1/B6L310C2)</f>
        <v>6762.6361674121399</v>
      </c>
    </row>
    <row r="18" spans="1:9" x14ac:dyDescent="0.3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3224833</v>
      </c>
      <c r="F18" s="16" t="s">
        <v>14631</v>
      </c>
      <c r="G18" s="21">
        <f>B6L211C8</f>
        <v>929.27604625492404</v>
      </c>
      <c r="H18" s="16" t="s">
        <v>14632</v>
      </c>
      <c r="I18" s="15">
        <f>IF(B6L311C2=0,0,B6L311C1/B6L311C2)</f>
        <v>3470.2637746839609</v>
      </c>
    </row>
    <row r="19" spans="1:9" x14ac:dyDescent="0.3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1354499</v>
      </c>
      <c r="F19" s="16" t="s">
        <v>14633</v>
      </c>
      <c r="G19" s="21">
        <f>B6L212C8</f>
        <v>227.32382234805479</v>
      </c>
      <c r="H19" s="16" t="s">
        <v>14634</v>
      </c>
      <c r="I19" s="15">
        <f>IF(B6L312C2=0,0,B6L312C1/B6L312C2)</f>
        <v>5958.4560298574024</v>
      </c>
    </row>
    <row r="20" spans="1:9" x14ac:dyDescent="0.3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1148</v>
      </c>
      <c r="F20" s="16" t="s">
        <v>14635</v>
      </c>
      <c r="G20" s="21">
        <f>B6L213C8</f>
        <v>2.5934287933094384</v>
      </c>
      <c r="H20" s="16" t="s">
        <v>14636</v>
      </c>
      <c r="I20" s="21">
        <f>IF(B6L313C2=0,0,B6L313C1/B6L313C2)</f>
        <v>442.65722774483936</v>
      </c>
    </row>
    <row r="21" spans="1:9" x14ac:dyDescent="0.3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704960</v>
      </c>
      <c r="F21" s="16" t="s">
        <v>14637</v>
      </c>
      <c r="G21" s="21">
        <f>B6L214C8</f>
        <v>422.22311977581808</v>
      </c>
      <c r="H21" s="16" t="s">
        <v>14638</v>
      </c>
      <c r="I21" s="15">
        <f>IF(B6L314C2=0,0,B6L314C1/B6L314C2)</f>
        <v>1669.6385559708401</v>
      </c>
    </row>
    <row r="22" spans="1:9" x14ac:dyDescent="0.3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3421338</v>
      </c>
      <c r="F22" s="16" t="s">
        <v>14639</v>
      </c>
      <c r="G22" s="15">
        <f>B6L215C8</f>
        <v>1739.9039282264789</v>
      </c>
      <c r="H22" s="16" t="s">
        <v>14640</v>
      </c>
      <c r="I22" s="15">
        <f>IF(B6L315C2=0,0,B6L315C1/B6L315C2)</f>
        <v>1966.3947787550792</v>
      </c>
    </row>
    <row r="23" spans="1:9" x14ac:dyDescent="0.3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20764548</v>
      </c>
      <c r="F23" s="16" t="s">
        <v>14642</v>
      </c>
      <c r="G23" s="15">
        <f>B6L216C8</f>
        <v>10796.372398709353</v>
      </c>
      <c r="H23" s="16" t="s">
        <v>14643</v>
      </c>
      <c r="I23" s="15">
        <f>IF(B6L316C2=0,0,B6L316C1/B6L316C2)</f>
        <v>1923.2893450843071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F9100F-154D-40DC-8CCC-F42EDD174B08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14644</v>
      </c>
    </row>
    <row r="3" spans="1:5" x14ac:dyDescent="0.3">
      <c r="B3" s="13" t="s">
        <v>14645</v>
      </c>
    </row>
    <row r="4" spans="1:5" x14ac:dyDescent="0.3">
      <c r="B4" s="13" t="s">
        <v>14646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3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250402.05300000001</v>
      </c>
    </row>
    <row r="9" spans="1:5" x14ac:dyDescent="0.3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251907.73300000001</v>
      </c>
    </row>
    <row r="10" spans="1:5" x14ac:dyDescent="0.3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252495.93599999999</v>
      </c>
    </row>
    <row r="11" spans="1:5" x14ac:dyDescent="0.3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252859.36524999997</v>
      </c>
    </row>
    <row r="12" spans="1:5" x14ac:dyDescent="0.3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261180.7616</v>
      </c>
    </row>
    <row r="13" spans="1:5" x14ac:dyDescent="0.3">
      <c r="A13" s="11">
        <v>106</v>
      </c>
      <c r="B13" s="14" t="s">
        <v>945</v>
      </c>
      <c r="C13" s="11" t="s">
        <v>14653</v>
      </c>
      <c r="D13" s="16" t="s">
        <v>14669</v>
      </c>
      <c r="E13" s="15">
        <f>A1L129C1</f>
        <v>13639.341</v>
      </c>
    </row>
    <row r="14" spans="1:5" x14ac:dyDescent="0.3">
      <c r="A14" s="11">
        <v>107</v>
      </c>
      <c r="B14" s="14" t="s">
        <v>945</v>
      </c>
      <c r="C14" s="11" t="s">
        <v>14654</v>
      </c>
      <c r="D14" s="16" t="s">
        <v>14670</v>
      </c>
      <c r="E14" s="15">
        <f>A1L129C6</f>
        <v>14145.514999999999</v>
      </c>
    </row>
    <row r="15" spans="1:5" x14ac:dyDescent="0.3">
      <c r="A15" s="11">
        <v>108</v>
      </c>
      <c r="B15" s="14" t="s">
        <v>945</v>
      </c>
      <c r="C15" s="11" t="s">
        <v>14655</v>
      </c>
      <c r="D15" s="16" t="s">
        <v>14671</v>
      </c>
      <c r="E15" s="15">
        <f>A1L129C7</f>
        <v>14081.192000000001</v>
      </c>
    </row>
    <row r="16" spans="1:5" x14ac:dyDescent="0.3">
      <c r="A16" s="11">
        <v>109</v>
      </c>
      <c r="B16" s="14" t="s">
        <v>945</v>
      </c>
      <c r="C16" s="11" t="s">
        <v>14656</v>
      </c>
      <c r="D16" s="16" t="s">
        <v>14672</v>
      </c>
      <c r="E16" s="15">
        <f>A1L129C8</f>
        <v>13730.079</v>
      </c>
    </row>
    <row r="17" spans="1:5" x14ac:dyDescent="0.3">
      <c r="A17" s="11">
        <v>110</v>
      </c>
      <c r="B17" s="14" t="s">
        <v>945</v>
      </c>
      <c r="C17" s="11" t="s">
        <v>14657</v>
      </c>
      <c r="D17" s="16" t="s">
        <v>14673</v>
      </c>
      <c r="E17" s="15">
        <f>A1L129C9</f>
        <v>14286.606400000001</v>
      </c>
    </row>
    <row r="18" spans="1:5" x14ac:dyDescent="0.3">
      <c r="A18" s="11">
        <v>111</v>
      </c>
      <c r="B18" s="14" t="s">
        <v>945</v>
      </c>
      <c r="C18" s="11" t="s">
        <v>14658</v>
      </c>
      <c r="D18" s="16" t="s">
        <v>11922</v>
      </c>
      <c r="E18" s="15">
        <f>A1L130C1</f>
        <v>1126.2829999999999</v>
      </c>
    </row>
    <row r="19" spans="1:5" x14ac:dyDescent="0.3">
      <c r="A19" s="11">
        <v>112</v>
      </c>
      <c r="B19" s="14" t="s">
        <v>945</v>
      </c>
      <c r="C19" s="11" t="s">
        <v>14659</v>
      </c>
      <c r="D19" s="16" t="s">
        <v>11923</v>
      </c>
      <c r="E19" s="15">
        <f>A1L130C6</f>
        <v>1109.9585</v>
      </c>
    </row>
    <row r="20" spans="1:5" x14ac:dyDescent="0.3">
      <c r="A20" s="11">
        <v>113</v>
      </c>
      <c r="B20" s="14" t="s">
        <v>945</v>
      </c>
      <c r="C20" s="11" t="s">
        <v>14660</v>
      </c>
      <c r="D20" s="16" t="s">
        <v>11924</v>
      </c>
      <c r="E20" s="15">
        <f>A1L130C7</f>
        <v>1104.789</v>
      </c>
    </row>
    <row r="21" spans="1:5" x14ac:dyDescent="0.3">
      <c r="A21" s="11">
        <v>114</v>
      </c>
      <c r="B21" s="14" t="s">
        <v>945</v>
      </c>
      <c r="C21" s="11" t="s">
        <v>14661</v>
      </c>
      <c r="D21" s="16" t="s">
        <v>11925</v>
      </c>
      <c r="E21" s="15">
        <f>A1L130C8</f>
        <v>1087.2845</v>
      </c>
    </row>
    <row r="22" spans="1:5" x14ac:dyDescent="0.3">
      <c r="A22" s="11">
        <v>115</v>
      </c>
      <c r="B22" s="14" t="s">
        <v>945</v>
      </c>
      <c r="C22" s="11" t="s">
        <v>14662</v>
      </c>
      <c r="D22" s="16" t="s">
        <v>11926</v>
      </c>
      <c r="E22" s="15">
        <f>A1L130C9</f>
        <v>1110.4484</v>
      </c>
    </row>
    <row r="23" spans="1:5" x14ac:dyDescent="0.3">
      <c r="A23" s="11">
        <v>116</v>
      </c>
      <c r="B23" s="14" t="s">
        <v>945</v>
      </c>
      <c r="C23" s="11" t="s">
        <v>14663</v>
      </c>
      <c r="D23" s="16" t="s">
        <v>14674</v>
      </c>
      <c r="E23" s="15">
        <f>B7L106C1-B7L111C1</f>
        <v>12513.058000000001</v>
      </c>
    </row>
    <row r="24" spans="1:5" x14ac:dyDescent="0.3">
      <c r="A24" s="11">
        <v>117</v>
      </c>
      <c r="B24" s="14" t="s">
        <v>945</v>
      </c>
      <c r="C24" s="11" t="s">
        <v>14664</v>
      </c>
      <c r="D24" s="16" t="s">
        <v>14675</v>
      </c>
      <c r="E24" s="15">
        <f>B7L107C1-B7L112C1</f>
        <v>13035.556499999999</v>
      </c>
    </row>
    <row r="25" spans="1:5" x14ac:dyDescent="0.3">
      <c r="A25" s="11">
        <v>118</v>
      </c>
      <c r="B25" s="14" t="s">
        <v>945</v>
      </c>
      <c r="C25" s="11" t="s">
        <v>14665</v>
      </c>
      <c r="D25" s="16" t="s">
        <v>14676</v>
      </c>
      <c r="E25" s="15">
        <f>B7L108C1-B7L113C1</f>
        <v>12976.403</v>
      </c>
    </row>
    <row r="26" spans="1:5" x14ac:dyDescent="0.3">
      <c r="A26" s="11">
        <v>119</v>
      </c>
      <c r="B26" s="14" t="s">
        <v>945</v>
      </c>
      <c r="C26" s="11" t="s">
        <v>14666</v>
      </c>
      <c r="D26" s="16" t="s">
        <v>14677</v>
      </c>
      <c r="E26" s="15">
        <f>B7L109C1-B7L114C1</f>
        <v>12642.7945</v>
      </c>
    </row>
    <row r="27" spans="1:5" x14ac:dyDescent="0.3">
      <c r="A27" s="11">
        <v>120</v>
      </c>
      <c r="B27" s="14" t="s">
        <v>945</v>
      </c>
      <c r="C27" s="11" t="s">
        <v>14667</v>
      </c>
      <c r="D27" s="16" t="s">
        <v>14678</v>
      </c>
      <c r="E27" s="15">
        <f>B7L110C1-B7L115C1</f>
        <v>13176.158000000001</v>
      </c>
    </row>
    <row r="28" spans="1:5" x14ac:dyDescent="0.3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94CAEA-3830-4455-9E0B-D8E9AD552587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3" width="25.6328125" style="1" customWidth="1"/>
    <col min="84" max="16384" width="8.7265625" style="1"/>
  </cols>
  <sheetData>
    <row r="1" spans="1:83" x14ac:dyDescent="0.3">
      <c r="A1" s="9" t="s">
        <v>0</v>
      </c>
    </row>
    <row r="2" spans="1:83" ht="15.5" x14ac:dyDescent="0.35">
      <c r="A2" s="10" t="s">
        <v>14680</v>
      </c>
    </row>
    <row r="3" spans="1:83" x14ac:dyDescent="0.3">
      <c r="B3" s="13" t="s">
        <v>14645</v>
      </c>
    </row>
    <row r="4" spans="1:83" x14ac:dyDescent="0.3">
      <c r="B4" s="13" t="s">
        <v>14681</v>
      </c>
    </row>
    <row r="6" spans="1:8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3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14718</v>
      </c>
      <c r="G8" s="21">
        <f>IF(B7L101C1=0,0,B7L201C1/B7L101C1)</f>
        <v>0</v>
      </c>
      <c r="H8" s="16" t="s">
        <v>14719</v>
      </c>
      <c r="I8" s="21">
        <f>B7L201C2</f>
        <v>0</v>
      </c>
      <c r="J8" s="16" t="s">
        <v>14720</v>
      </c>
      <c r="K8" s="17">
        <f>B7L201C3*B7L116C1</f>
        <v>0</v>
      </c>
      <c r="L8" s="16" t="s">
        <v>14721</v>
      </c>
      <c r="M8" s="17">
        <f>B7L201C4</f>
        <v>0</v>
      </c>
      <c r="N8" s="16" t="s">
        <v>14722</v>
      </c>
      <c r="O8" s="17">
        <f>B7L201C5/24</f>
        <v>0</v>
      </c>
      <c r="P8" s="16" t="s">
        <v>14723</v>
      </c>
      <c r="Q8" s="17">
        <f>B7L201C6</f>
        <v>0</v>
      </c>
      <c r="R8" s="16" t="s">
        <v>14724</v>
      </c>
      <c r="S8" s="25">
        <f>IF(B7L201C7=0,0,B7L201C1/B7L201C7)</f>
        <v>0</v>
      </c>
      <c r="T8" s="16" t="s">
        <v>14725</v>
      </c>
      <c r="U8" s="17">
        <f>A1L201C18</f>
        <v>0</v>
      </c>
      <c r="V8" s="16" t="s">
        <v>14726</v>
      </c>
      <c r="W8" s="23">
        <f>IF(B7L102C1=0,0,B7L201C9/B7L102C1)</f>
        <v>0</v>
      </c>
      <c r="X8" s="16" t="s">
        <v>14727</v>
      </c>
      <c r="Y8" s="23">
        <f>B7L201C10</f>
        <v>0</v>
      </c>
      <c r="Z8" s="16" t="s">
        <v>14728</v>
      </c>
      <c r="AA8" s="17">
        <f>B7L201C11*B7L117C1</f>
        <v>0</v>
      </c>
      <c r="AB8" s="16" t="s">
        <v>14729</v>
      </c>
      <c r="AC8" s="17">
        <f>B7L201C12</f>
        <v>0</v>
      </c>
      <c r="AD8" s="16" t="s">
        <v>14730</v>
      </c>
      <c r="AE8" s="17">
        <f>B7L201C13/24</f>
        <v>0</v>
      </c>
      <c r="AF8" s="16" t="s">
        <v>14731</v>
      </c>
      <c r="AG8" s="17">
        <f>B7L201C14</f>
        <v>0</v>
      </c>
      <c r="AH8" s="16" t="s">
        <v>14732</v>
      </c>
      <c r="AI8" s="26">
        <f>IF(B7L201C15=0,0,B7L201C9/B7L201C15)</f>
        <v>0</v>
      </c>
      <c r="AJ8" s="16" t="s">
        <v>14733</v>
      </c>
      <c r="AK8" s="17">
        <f>A1L201C21</f>
        <v>0</v>
      </c>
      <c r="AL8" s="16" t="s">
        <v>14734</v>
      </c>
      <c r="AM8" s="23">
        <f>IF(B7L103C1=0,0,B7L201C17/B7L103C1)</f>
        <v>0</v>
      </c>
      <c r="AN8" s="16" t="s">
        <v>14735</v>
      </c>
      <c r="AO8" s="23">
        <f>B7L201C18</f>
        <v>0</v>
      </c>
      <c r="AP8" s="16" t="s">
        <v>14736</v>
      </c>
      <c r="AQ8" s="17">
        <f>B7L201C19*B7L118C1</f>
        <v>0</v>
      </c>
      <c r="AR8" s="16" t="s">
        <v>14737</v>
      </c>
      <c r="AS8" s="17">
        <f>B7L201C20</f>
        <v>0</v>
      </c>
      <c r="AT8" s="16" t="s">
        <v>14738</v>
      </c>
      <c r="AU8" s="17">
        <f>B7L201C21/24</f>
        <v>0</v>
      </c>
      <c r="AV8" s="16" t="s">
        <v>14739</v>
      </c>
      <c r="AW8" s="17">
        <f>B7L201C22</f>
        <v>0</v>
      </c>
      <c r="AX8" s="16" t="s">
        <v>14740</v>
      </c>
      <c r="AY8" s="26">
        <f>IF(B7L201C23=0,0,B7L201C17/B7L201C23)</f>
        <v>0</v>
      </c>
      <c r="AZ8" s="16" t="s">
        <v>14741</v>
      </c>
      <c r="BA8" s="17">
        <f>A1L201C24</f>
        <v>0</v>
      </c>
      <c r="BB8" s="16" t="s">
        <v>14742</v>
      </c>
      <c r="BC8" s="23">
        <f>IF(B7L104C1=0,0,B7L201C25/B7L104C1)</f>
        <v>0</v>
      </c>
      <c r="BD8" s="16" t="s">
        <v>14743</v>
      </c>
      <c r="BE8" s="23">
        <f>B7L201C26</f>
        <v>0</v>
      </c>
      <c r="BF8" s="16" t="s">
        <v>14744</v>
      </c>
      <c r="BG8" s="17">
        <f>B7L201C27*B7L119C1</f>
        <v>0</v>
      </c>
      <c r="BH8" s="16" t="s">
        <v>14745</v>
      </c>
      <c r="BI8" s="17">
        <f>B7L201C28</f>
        <v>0</v>
      </c>
      <c r="BJ8" s="16" t="s">
        <v>14746</v>
      </c>
      <c r="BK8" s="17">
        <f>B7L201C29/24</f>
        <v>0</v>
      </c>
      <c r="BL8" s="16" t="s">
        <v>14747</v>
      </c>
      <c r="BM8" s="17">
        <f>B7L201C30</f>
        <v>0</v>
      </c>
      <c r="BN8" s="16" t="s">
        <v>14748</v>
      </c>
      <c r="BO8" s="26">
        <f>IF(B7L201C31=0,0,B7L201C25/B7L201C31)</f>
        <v>0</v>
      </c>
      <c r="BP8" s="16" t="s">
        <v>14749</v>
      </c>
      <c r="BQ8" s="17">
        <f>A1L201C27</f>
        <v>0</v>
      </c>
      <c r="BR8" s="16" t="s">
        <v>14750</v>
      </c>
      <c r="BS8" s="21">
        <f>IF(B7L105C1=0,0,B7L201C33/B7L105C1)</f>
        <v>0</v>
      </c>
      <c r="BT8" s="16" t="s">
        <v>14751</v>
      </c>
      <c r="BU8" s="23">
        <f>B7L201C34</f>
        <v>0</v>
      </c>
      <c r="BV8" s="16" t="s">
        <v>14752</v>
      </c>
      <c r="BW8" s="17">
        <f>B7L201C35*B7L120C1</f>
        <v>0</v>
      </c>
      <c r="BX8" s="16" t="s">
        <v>14753</v>
      </c>
      <c r="BY8" s="17">
        <f>B7L201C36</f>
        <v>0</v>
      </c>
      <c r="BZ8" s="16" t="s">
        <v>14754</v>
      </c>
      <c r="CA8" s="17">
        <f>B7L201C37/24</f>
        <v>0</v>
      </c>
      <c r="CB8" s="16" t="s">
        <v>14755</v>
      </c>
      <c r="CC8" s="17">
        <f>B7L201C38</f>
        <v>0</v>
      </c>
      <c r="CD8" s="16" t="s">
        <v>14756</v>
      </c>
      <c r="CE8" s="26">
        <f>IF(B7L201C39=0,0,B7L201C33/B7L201C39)</f>
        <v>0</v>
      </c>
    </row>
    <row r="9" spans="1:83" x14ac:dyDescent="0.3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77981</v>
      </c>
      <c r="F9" s="16" t="s">
        <v>14758</v>
      </c>
      <c r="G9" s="21">
        <f>IF(B7L101C1=0,0,B7L202C1/B7L101C1)</f>
        <v>0.31142316552811966</v>
      </c>
      <c r="H9" s="16" t="s">
        <v>14759</v>
      </c>
      <c r="I9" s="21">
        <f>B7L202C2</f>
        <v>0.31142316552811966</v>
      </c>
      <c r="J9" s="16" t="s">
        <v>14760</v>
      </c>
      <c r="K9" s="17">
        <f>B7L202C3*B7L116C1</f>
        <v>3896.8561327969624</v>
      </c>
      <c r="L9" s="16" t="s">
        <v>14761</v>
      </c>
      <c r="M9" s="17">
        <f>B7L202C4</f>
        <v>3896.8561327969624</v>
      </c>
      <c r="N9" s="16" t="s">
        <v>14762</v>
      </c>
      <c r="O9" s="23">
        <f>B7L202C5/24</f>
        <v>162.36900553320677</v>
      </c>
      <c r="P9" s="16" t="s">
        <v>14763</v>
      </c>
      <c r="Q9" s="23">
        <f>B7L202C6</f>
        <v>162.36900553320677</v>
      </c>
      <c r="R9" s="16" t="s">
        <v>14764</v>
      </c>
      <c r="S9" s="25">
        <f>IF(B7L202C7=0,0,B7L202C1/B7L202C7)</f>
        <v>480.27023226456708</v>
      </c>
      <c r="T9" s="16" t="s">
        <v>14765</v>
      </c>
      <c r="U9" s="17">
        <f>A1L202C18</f>
        <v>77139.5</v>
      </c>
      <c r="V9" s="16" t="s">
        <v>14766</v>
      </c>
      <c r="W9" s="23">
        <f>IF(B7L102C1=0,0,B7L202C9/B7L102C1)</f>
        <v>0.30622124649107141</v>
      </c>
      <c r="X9" s="16" t="s">
        <v>14767</v>
      </c>
      <c r="Y9" s="23">
        <f>B7L202C10</f>
        <v>0.30622124649107141</v>
      </c>
      <c r="Z9" s="16" t="s">
        <v>14768</v>
      </c>
      <c r="AA9" s="17">
        <f>B7L202C11*B7L117C1</f>
        <v>3991.7643601347877</v>
      </c>
      <c r="AB9" s="16" t="s">
        <v>14769</v>
      </c>
      <c r="AC9" s="17">
        <f>B7L202C12</f>
        <v>3991.7643601347877</v>
      </c>
      <c r="AD9" s="16" t="s">
        <v>14770</v>
      </c>
      <c r="AE9" s="23">
        <f>B7L202C13/24</f>
        <v>166.32351500561614</v>
      </c>
      <c r="AF9" s="16" t="s">
        <v>14771</v>
      </c>
      <c r="AG9" s="23">
        <f>B7L202C14</f>
        <v>166.32351500561614</v>
      </c>
      <c r="AH9" s="16" t="s">
        <v>14772</v>
      </c>
      <c r="AI9" s="26">
        <f>IF(B7L202C15=0,0,B7L202C9/B7L202C15)</f>
        <v>463.79190577709517</v>
      </c>
      <c r="AJ9" s="16" t="s">
        <v>14773</v>
      </c>
      <c r="AK9" s="17">
        <f>A1L202C21</f>
        <v>72425.666666666657</v>
      </c>
      <c r="AL9" s="16" t="s">
        <v>14774</v>
      </c>
      <c r="AM9" s="23">
        <f>IF(B7L103C1=0,0,B7L202C17/B7L103C1)</f>
        <v>0.2868389401192844</v>
      </c>
      <c r="AN9" s="16" t="s">
        <v>14775</v>
      </c>
      <c r="AO9" s="23">
        <f>B7L202C18</f>
        <v>0.2868389401192844</v>
      </c>
      <c r="AP9" s="16" t="s">
        <v>14776</v>
      </c>
      <c r="AQ9" s="17">
        <f>B7L202C19*B7L118C1</f>
        <v>3722.1376830807026</v>
      </c>
      <c r="AR9" s="16" t="s">
        <v>14777</v>
      </c>
      <c r="AS9" s="17">
        <f>B7L202C20</f>
        <v>3722.1376830807026</v>
      </c>
      <c r="AT9" s="16" t="s">
        <v>14778</v>
      </c>
      <c r="AU9" s="17">
        <f>B7L202C21/24</f>
        <v>155.08907012836261</v>
      </c>
      <c r="AV9" s="16" t="s">
        <v>14779</v>
      </c>
      <c r="AW9" s="23">
        <f>B7L202C22</f>
        <v>155.08907012836261</v>
      </c>
      <c r="AX9" s="16" t="s">
        <v>14780</v>
      </c>
      <c r="AY9" s="26">
        <f>IF(B7L202C23=0,0,B7L202C17/B7L202C23)</f>
        <v>466.99400935683019</v>
      </c>
      <c r="AZ9" s="16" t="s">
        <v>14781</v>
      </c>
      <c r="BA9" s="17">
        <f>A1L202C24</f>
        <v>66973.5</v>
      </c>
      <c r="BB9" s="16" t="s">
        <v>14782</v>
      </c>
      <c r="BC9" s="23">
        <f>IF(B7L104C1=0,0,B7L202C25/B7L104C1)</f>
        <v>0.26486462122446541</v>
      </c>
      <c r="BD9" s="16" t="s">
        <v>14783</v>
      </c>
      <c r="BE9" s="23">
        <f>B7L202C26</f>
        <v>0.26486462122446541</v>
      </c>
      <c r="BF9" s="16" t="s">
        <v>14784</v>
      </c>
      <c r="BG9" s="17">
        <f>B7L202C27*B7L119C1</f>
        <v>3348.6289764612548</v>
      </c>
      <c r="BH9" s="16" t="s">
        <v>14785</v>
      </c>
      <c r="BI9" s="17">
        <f>B7L202C28</f>
        <v>3348.6289764612548</v>
      </c>
      <c r="BJ9" s="16" t="s">
        <v>14786</v>
      </c>
      <c r="BK9" s="23">
        <f>B7L202C29/24</f>
        <v>139.52620735255229</v>
      </c>
      <c r="BL9" s="16" t="s">
        <v>14787</v>
      </c>
      <c r="BM9" s="23">
        <f>B7L202C30</f>
        <v>139.52620735255229</v>
      </c>
      <c r="BN9" s="16" t="s">
        <v>14788</v>
      </c>
      <c r="BO9" s="26">
        <f>IF(B7L202C31=0,0,B7L202C25/B7L202C31)</f>
        <v>480.0065971174331</v>
      </c>
      <c r="BP9" s="16" t="s">
        <v>14789</v>
      </c>
      <c r="BQ9" s="17">
        <f>A1L202C27</f>
        <v>64028</v>
      </c>
      <c r="BR9" s="16" t="s">
        <v>14790</v>
      </c>
      <c r="BS9" s="21">
        <f>IF(B7L105C1=0,0,B7L202C33/B7L105C1)</f>
        <v>0.24514822457734958</v>
      </c>
      <c r="BT9" s="16" t="s">
        <v>14791</v>
      </c>
      <c r="BU9" s="23">
        <f>B7L202C34</f>
        <v>0.24514822457734958</v>
      </c>
      <c r="BV9" s="16" t="s">
        <v>14792</v>
      </c>
      <c r="BW9" s="17">
        <f>B7L202C35*B7L120C1</f>
        <v>3230.1117404506417</v>
      </c>
      <c r="BX9" s="16" t="s">
        <v>14793</v>
      </c>
      <c r="BY9" s="17">
        <f>B7L202C36</f>
        <v>3230.1117404506417</v>
      </c>
      <c r="BZ9" s="16" t="s">
        <v>14794</v>
      </c>
      <c r="CA9" s="23">
        <f>B7L202C37/24</f>
        <v>134.5879891854434</v>
      </c>
      <c r="CB9" s="16" t="s">
        <v>14795</v>
      </c>
      <c r="CC9" s="23">
        <f>B7L202C38</f>
        <v>134.5879891854434</v>
      </c>
      <c r="CD9" s="16" t="s">
        <v>14796</v>
      </c>
      <c r="CE9" s="26">
        <f>IF(B7L202C39=0,0,B7L202C33/B7L202C39)</f>
        <v>475.73338741080664</v>
      </c>
    </row>
    <row r="10" spans="1:83" x14ac:dyDescent="0.3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451914</v>
      </c>
      <c r="F10" s="16" t="s">
        <v>14798</v>
      </c>
      <c r="G10" s="21">
        <f>IF(B7L101C1=0,0,B7L203C1/B7L101C1)</f>
        <v>1.8047535736458198</v>
      </c>
      <c r="H10" s="16" t="s">
        <v>14799</v>
      </c>
      <c r="I10" s="21">
        <f>B7L203C2</f>
        <v>1.8047535736458198</v>
      </c>
      <c r="J10" s="16" t="s">
        <v>14800</v>
      </c>
      <c r="K10" s="17">
        <f>B7L203C3*B7L116C1</f>
        <v>22582.986142737416</v>
      </c>
      <c r="L10" s="16" t="s">
        <v>14801</v>
      </c>
      <c r="M10" s="17">
        <f>B7L203C4</f>
        <v>22582.986142737416</v>
      </c>
      <c r="N10" s="16" t="s">
        <v>14802</v>
      </c>
      <c r="O10" s="23">
        <f>B7L203C5/24</f>
        <v>940.95775594739234</v>
      </c>
      <c r="P10" s="16" t="s">
        <v>14803</v>
      </c>
      <c r="Q10" s="23">
        <f>B7L203C6</f>
        <v>940.95775594739234</v>
      </c>
      <c r="R10" s="16" t="s">
        <v>14804</v>
      </c>
      <c r="S10" s="25">
        <f>IF(B7L203C7=0,0,B7L203C1/B7L203C7)</f>
        <v>480.27023226456714</v>
      </c>
      <c r="T10" s="16" t="s">
        <v>14805</v>
      </c>
      <c r="U10" s="17">
        <f>A1L203C18</f>
        <v>468976.5</v>
      </c>
      <c r="V10" s="16" t="s">
        <v>14806</v>
      </c>
      <c r="W10" s="23">
        <f>IF(B7L102C1=0,0,B7L203C9/B7L102C1)</f>
        <v>1.8616994977284003</v>
      </c>
      <c r="X10" s="16" t="s">
        <v>14807</v>
      </c>
      <c r="Y10" s="23">
        <f>B7L203C10</f>
        <v>1.8616994977284003</v>
      </c>
      <c r="Z10" s="16" t="s">
        <v>14808</v>
      </c>
      <c r="AA10" s="17">
        <f>B7L203C11*B7L117C1</f>
        <v>24268.288988660181</v>
      </c>
      <c r="AB10" s="16" t="s">
        <v>14809</v>
      </c>
      <c r="AC10" s="17">
        <f>B7L203C12</f>
        <v>24268.288988660181</v>
      </c>
      <c r="AD10" s="16" t="s">
        <v>14810</v>
      </c>
      <c r="AE10" s="17">
        <f>B7L203C13/24</f>
        <v>1011.1787078608409</v>
      </c>
      <c r="AF10" s="16" t="s">
        <v>14811</v>
      </c>
      <c r="AG10" s="17">
        <f>B7L203C14</f>
        <v>1011.1787078608409</v>
      </c>
      <c r="AH10" s="16" t="s">
        <v>14812</v>
      </c>
      <c r="AI10" s="26">
        <f>IF(B7L203C15=0,0,B7L203C9/B7L203C15)</f>
        <v>463.79190577709522</v>
      </c>
      <c r="AJ10" s="16" t="s">
        <v>14813</v>
      </c>
      <c r="AK10" s="17">
        <f>A1L203C21</f>
        <v>490076.33333333331</v>
      </c>
      <c r="AL10" s="16" t="s">
        <v>14814</v>
      </c>
      <c r="AM10" s="23">
        <f>IF(B7L103C1=0,0,B7L203C17/B7L103C1)</f>
        <v>1.9409276089629155</v>
      </c>
      <c r="AN10" s="16" t="s">
        <v>14815</v>
      </c>
      <c r="AO10" s="23">
        <f>B7L203C18</f>
        <v>1.9409276089629155</v>
      </c>
      <c r="AP10" s="16" t="s">
        <v>14816</v>
      </c>
      <c r="AQ10" s="17">
        <f>B7L203C19*B7L118C1</f>
        <v>25186.258847729205</v>
      </c>
      <c r="AR10" s="16" t="s">
        <v>14817</v>
      </c>
      <c r="AS10" s="17">
        <f>B7L203C20</f>
        <v>25186.258847729205</v>
      </c>
      <c r="AT10" s="16" t="s">
        <v>14818</v>
      </c>
      <c r="AU10" s="17">
        <f>B7L203C21/24</f>
        <v>1049.4274519887169</v>
      </c>
      <c r="AV10" s="16" t="s">
        <v>14819</v>
      </c>
      <c r="AW10" s="17">
        <f>B7L203C22</f>
        <v>1049.4274519887169</v>
      </c>
      <c r="AX10" s="16" t="s">
        <v>14820</v>
      </c>
      <c r="AY10" s="26">
        <f>IF(B7L203C23=0,0,B7L203C17/B7L203C23)</f>
        <v>466.99400935683019</v>
      </c>
      <c r="AZ10" s="16" t="s">
        <v>14821</v>
      </c>
      <c r="BA10" s="17">
        <f>A1L203C24</f>
        <v>498731</v>
      </c>
      <c r="BB10" s="16" t="s">
        <v>14822</v>
      </c>
      <c r="BC10" s="23">
        <f>IF(B7L104C1=0,0,B7L203C25/B7L104C1)</f>
        <v>1.9723651505132458</v>
      </c>
      <c r="BD10" s="16" t="s">
        <v>14823</v>
      </c>
      <c r="BE10" s="23">
        <f>B7L203C26</f>
        <v>1.9723651505132458</v>
      </c>
      <c r="BF10" s="16" t="s">
        <v>14824</v>
      </c>
      <c r="BG10" s="17">
        <f>B7L203C27*B7L119C1</f>
        <v>24936.207276900535</v>
      </c>
      <c r="BH10" s="16" t="s">
        <v>14825</v>
      </c>
      <c r="BI10" s="17">
        <f>B7L203C28</f>
        <v>24936.207276900535</v>
      </c>
      <c r="BJ10" s="16" t="s">
        <v>14826</v>
      </c>
      <c r="BK10" s="17">
        <f>B7L203C29/24</f>
        <v>1039.0086365375223</v>
      </c>
      <c r="BL10" s="16" t="s">
        <v>14827</v>
      </c>
      <c r="BM10" s="17">
        <f>B7L203C30</f>
        <v>1039.0086365375223</v>
      </c>
      <c r="BN10" s="16" t="s">
        <v>14828</v>
      </c>
      <c r="BO10" s="26">
        <f>IF(B7L203C31=0,0,B7L203C25/B7L203C31)</f>
        <v>480.00659711743316</v>
      </c>
      <c r="BP10" s="16" t="s">
        <v>14829</v>
      </c>
      <c r="BQ10" s="17">
        <f>A1L203C27</f>
        <v>513392</v>
      </c>
      <c r="BR10" s="16" t="s">
        <v>14830</v>
      </c>
      <c r="BS10" s="21">
        <f>IF(B7L105C1=0,0,B7L203C33/B7L105C1)</f>
        <v>1.9656577952179461</v>
      </c>
      <c r="BT10" s="16" t="s">
        <v>14831</v>
      </c>
      <c r="BU10" s="23">
        <f>B7L203C34</f>
        <v>1.9656577952179461</v>
      </c>
      <c r="BV10" s="16" t="s">
        <v>14832</v>
      </c>
      <c r="BW10" s="17">
        <f>B7L203C35*B7L120C1</f>
        <v>25899.817683723304</v>
      </c>
      <c r="BX10" s="16" t="s">
        <v>14833</v>
      </c>
      <c r="BY10" s="17">
        <f>B7L203C36</f>
        <v>25899.817683723304</v>
      </c>
      <c r="BZ10" s="16" t="s">
        <v>14834</v>
      </c>
      <c r="CA10" s="17">
        <f>B7L203C37/24</f>
        <v>1079.1590701551377</v>
      </c>
      <c r="CB10" s="16" t="s">
        <v>14835</v>
      </c>
      <c r="CC10" s="17">
        <f>B7L203C38</f>
        <v>1079.1590701551377</v>
      </c>
      <c r="CD10" s="16" t="s">
        <v>14836</v>
      </c>
      <c r="CE10" s="26">
        <f>IF(B7L203C39=0,0,B7L203C33/B7L203C39)</f>
        <v>475.73338741080664</v>
      </c>
    </row>
    <row r="11" spans="1:83" x14ac:dyDescent="0.3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529140</v>
      </c>
      <c r="F11" s="16" t="s">
        <v>14838</v>
      </c>
      <c r="G11" s="21">
        <f>IF(B7L101C1=0,0,B7L204C1/B7L101C1)</f>
        <v>2.1131615881759562</v>
      </c>
      <c r="H11" s="16" t="s">
        <v>14839</v>
      </c>
      <c r="I11" s="21">
        <f>B7L204C2</f>
        <v>2.1131615881759562</v>
      </c>
      <c r="J11" s="16" t="s">
        <v>14840</v>
      </c>
      <c r="K11" s="17">
        <f>B7L204C3*B7L116C1</f>
        <v>26442.113516217858</v>
      </c>
      <c r="L11" s="16" t="s">
        <v>14841</v>
      </c>
      <c r="M11" s="17">
        <f>B7L204C4</f>
        <v>26442.113516217858</v>
      </c>
      <c r="N11" s="16" t="s">
        <v>14842</v>
      </c>
      <c r="O11" s="17">
        <f>B7L204C5/24</f>
        <v>1101.7547298424108</v>
      </c>
      <c r="P11" s="16" t="s">
        <v>14843</v>
      </c>
      <c r="Q11" s="17">
        <f>B7L204C6</f>
        <v>1101.7547298424108</v>
      </c>
      <c r="R11" s="16" t="s">
        <v>14844</v>
      </c>
      <c r="S11" s="25">
        <f>IF(B7L204C7=0,0,B7L204C1/B7L204C7)</f>
        <v>480.27023226456708</v>
      </c>
      <c r="T11" s="16" t="s">
        <v>14845</v>
      </c>
      <c r="U11" s="17">
        <f>A1L204C18</f>
        <v>555502.5</v>
      </c>
      <c r="V11" s="16" t="s">
        <v>14846</v>
      </c>
      <c r="W11" s="23">
        <f>IF(B7L102C1=0,0,B7L204C9/B7L102C1)</f>
        <v>2.2051824030348444</v>
      </c>
      <c r="X11" s="16" t="s">
        <v>14847</v>
      </c>
      <c r="Y11" s="23">
        <f>B7L204C10</f>
        <v>2.2051824030348444</v>
      </c>
      <c r="Z11" s="16" t="s">
        <v>14848</v>
      </c>
      <c r="AA11" s="17">
        <f>B7L204C11*B7L117C1</f>
        <v>28745.779807566483</v>
      </c>
      <c r="AB11" s="16" t="s">
        <v>14849</v>
      </c>
      <c r="AC11" s="17">
        <f>B7L204C12</f>
        <v>28745.779807566483</v>
      </c>
      <c r="AD11" s="16" t="s">
        <v>14850</v>
      </c>
      <c r="AE11" s="17">
        <f>B7L204C13/24</f>
        <v>1197.7408253152701</v>
      </c>
      <c r="AF11" s="16" t="s">
        <v>14851</v>
      </c>
      <c r="AG11" s="17">
        <f>B7L204C14</f>
        <v>1197.7408253152701</v>
      </c>
      <c r="AH11" s="16" t="s">
        <v>14852</v>
      </c>
      <c r="AI11" s="26">
        <f>IF(B7L204C15=0,0,B7L204C9/B7L204C15)</f>
        <v>463.79190577709522</v>
      </c>
      <c r="AJ11" s="16" t="s">
        <v>14853</v>
      </c>
      <c r="AK11" s="17">
        <f>A1L204C21</f>
        <v>560961</v>
      </c>
      <c r="AL11" s="16" t="s">
        <v>14854</v>
      </c>
      <c r="AM11" s="23">
        <f>IF(B7L103C1=0,0,B7L204C17/B7L103C1)</f>
        <v>2.2216634805559803</v>
      </c>
      <c r="AN11" s="16" t="s">
        <v>14855</v>
      </c>
      <c r="AO11" s="23">
        <f>B7L204C18</f>
        <v>2.2216634805559803</v>
      </c>
      <c r="AP11" s="16" t="s">
        <v>14856</v>
      </c>
      <c r="AQ11" s="17">
        <f>B7L204C19*B7L118C1</f>
        <v>28829.200654077064</v>
      </c>
      <c r="AR11" s="16" t="s">
        <v>14857</v>
      </c>
      <c r="AS11" s="17">
        <f>B7L204C20</f>
        <v>28829.200654077064</v>
      </c>
      <c r="AT11" s="16" t="s">
        <v>14858</v>
      </c>
      <c r="AU11" s="17">
        <f>B7L204C21/24</f>
        <v>1201.2166939198776</v>
      </c>
      <c r="AV11" s="16" t="s">
        <v>14859</v>
      </c>
      <c r="AW11" s="17">
        <f>B7L204C22</f>
        <v>1201.2166939198776</v>
      </c>
      <c r="AX11" s="16" t="s">
        <v>14860</v>
      </c>
      <c r="AY11" s="26">
        <f>IF(B7L204C23=0,0,B7L204C17/B7L204C23)</f>
        <v>466.99400935683025</v>
      </c>
      <c r="AZ11" s="16" t="s">
        <v>14861</v>
      </c>
      <c r="BA11" s="17">
        <f>A1L204C24</f>
        <v>560229.25</v>
      </c>
      <c r="BB11" s="16" t="s">
        <v>14862</v>
      </c>
      <c r="BC11" s="23">
        <f>IF(B7L104C1=0,0,B7L204C25/B7L104C1)</f>
        <v>2.2155764309781683</v>
      </c>
      <c r="BD11" s="16" t="s">
        <v>14863</v>
      </c>
      <c r="BE11" s="23">
        <f>B7L204C26</f>
        <v>2.2155764309781683</v>
      </c>
      <c r="BF11" s="16" t="s">
        <v>14864</v>
      </c>
      <c r="BG11" s="17">
        <f>B7L204C27*B7L119C1</f>
        <v>28011.077515900415</v>
      </c>
      <c r="BH11" s="16" t="s">
        <v>14865</v>
      </c>
      <c r="BI11" s="17">
        <f>B7L204C28</f>
        <v>28011.077515900415</v>
      </c>
      <c r="BJ11" s="16" t="s">
        <v>14866</v>
      </c>
      <c r="BK11" s="17">
        <f>B7L204C29/24</f>
        <v>1167.128229829184</v>
      </c>
      <c r="BL11" s="16" t="s">
        <v>14867</v>
      </c>
      <c r="BM11" s="17">
        <f>B7L204C30</f>
        <v>1167.128229829184</v>
      </c>
      <c r="BN11" s="16" t="s">
        <v>14868</v>
      </c>
      <c r="BO11" s="26">
        <f>IF(B7L204C31=0,0,B7L204C25/B7L204C31)</f>
        <v>480.0065971174331</v>
      </c>
      <c r="BP11" s="16" t="s">
        <v>14869</v>
      </c>
      <c r="BQ11" s="17">
        <f>A1L204C27</f>
        <v>577551.6</v>
      </c>
      <c r="BR11" s="16" t="s">
        <v>14870</v>
      </c>
      <c r="BS11" s="21">
        <f>IF(B7L105C1=0,0,B7L204C33/B7L105C1)</f>
        <v>2.2113098853908846</v>
      </c>
      <c r="BT11" s="16" t="s">
        <v>14871</v>
      </c>
      <c r="BU11" s="23">
        <f>B7L204C34</f>
        <v>2.2113098853908846</v>
      </c>
      <c r="BV11" s="16" t="s">
        <v>14872</v>
      </c>
      <c r="BW11" s="17">
        <f>B7L204C35*B7L120C1</f>
        <v>29136.568436872189</v>
      </c>
      <c r="BX11" s="16" t="s">
        <v>14873</v>
      </c>
      <c r="BY11" s="17">
        <f>B7L204C36</f>
        <v>29136.568436872189</v>
      </c>
      <c r="BZ11" s="16" t="s">
        <v>14874</v>
      </c>
      <c r="CA11" s="17">
        <f>B7L204C37/24</f>
        <v>1214.0236848696745</v>
      </c>
      <c r="CB11" s="16" t="s">
        <v>14875</v>
      </c>
      <c r="CC11" s="17">
        <f>B7L204C38</f>
        <v>1214.0236848696745</v>
      </c>
      <c r="CD11" s="16" t="s">
        <v>14876</v>
      </c>
      <c r="CE11" s="26">
        <f>IF(B7L204C39=0,0,B7L204C33/B7L204C39)</f>
        <v>475.7333874108067</v>
      </c>
    </row>
    <row r="12" spans="1:83" x14ac:dyDescent="0.3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287665</v>
      </c>
      <c r="F12" s="16" t="s">
        <v>14878</v>
      </c>
      <c r="G12" s="21">
        <f>IF(B7L101C1=0,0,B7L205C1/B7L101C1)</f>
        <v>1.1488124660064187</v>
      </c>
      <c r="H12" s="16" t="s">
        <v>14879</v>
      </c>
      <c r="I12" s="21">
        <f>B7L205C2</f>
        <v>1.1488124660064187</v>
      </c>
      <c r="J12" s="16" t="s">
        <v>14880</v>
      </c>
      <c r="K12" s="17">
        <f>B7L205C3*B7L116C1</f>
        <v>14375.157018261347</v>
      </c>
      <c r="L12" s="16" t="s">
        <v>14881</v>
      </c>
      <c r="M12" s="17">
        <f>B7L205C4</f>
        <v>14375.157018261347</v>
      </c>
      <c r="N12" s="16" t="s">
        <v>14882</v>
      </c>
      <c r="O12" s="23">
        <f>B7L205C5/24</f>
        <v>598.96487576088941</v>
      </c>
      <c r="P12" s="16" t="s">
        <v>14883</v>
      </c>
      <c r="Q12" s="23">
        <f>B7L205C6</f>
        <v>598.96487576088941</v>
      </c>
      <c r="R12" s="16" t="s">
        <v>14884</v>
      </c>
      <c r="S12" s="25">
        <f>IF(B7L205C7=0,0,B7L205C1/B7L205C7)</f>
        <v>480.2702322645672</v>
      </c>
      <c r="T12" s="16" t="s">
        <v>14885</v>
      </c>
      <c r="U12" s="17">
        <f>A1L205C18</f>
        <v>289549.5</v>
      </c>
      <c r="V12" s="16" t="s">
        <v>14886</v>
      </c>
      <c r="W12" s="23">
        <f>IF(B7L102C1=0,0,B7L205C9/B7L102C1)</f>
        <v>1.1494268022331811</v>
      </c>
      <c r="X12" s="16" t="s">
        <v>14887</v>
      </c>
      <c r="Y12" s="23">
        <f>B7L205C10</f>
        <v>1.1494268022331811</v>
      </c>
      <c r="Z12" s="16" t="s">
        <v>14888</v>
      </c>
      <c r="AA12" s="17">
        <f>B7L205C11*B7L117C1</f>
        <v>14983.418023124956</v>
      </c>
      <c r="AB12" s="16" t="s">
        <v>14889</v>
      </c>
      <c r="AC12" s="17">
        <f>B7L205C12</f>
        <v>14983.418023124956</v>
      </c>
      <c r="AD12" s="16" t="s">
        <v>14890</v>
      </c>
      <c r="AE12" s="23">
        <f>B7L205C13/24</f>
        <v>624.30908429687315</v>
      </c>
      <c r="AF12" s="16" t="s">
        <v>14891</v>
      </c>
      <c r="AG12" s="23">
        <f>B7L205C14</f>
        <v>624.30908429687315</v>
      </c>
      <c r="AH12" s="16" t="s">
        <v>14892</v>
      </c>
      <c r="AI12" s="26">
        <f>IF(B7L205C15=0,0,B7L205C9/B7L205C15)</f>
        <v>463.79190577709522</v>
      </c>
      <c r="AJ12" s="16" t="s">
        <v>14893</v>
      </c>
      <c r="AK12" s="17">
        <f>A1L205C21</f>
        <v>288213.66666666663</v>
      </c>
      <c r="AL12" s="16" t="s">
        <v>14894</v>
      </c>
      <c r="AM12" s="23">
        <f>IF(B7L103C1=0,0,B7L205C17/B7L103C1)</f>
        <v>1.1414586358596546</v>
      </c>
      <c r="AN12" s="16" t="s">
        <v>14895</v>
      </c>
      <c r="AO12" s="23">
        <f>B7L205C18</f>
        <v>1.1414586358596546</v>
      </c>
      <c r="AP12" s="16" t="s">
        <v>14896</v>
      </c>
      <c r="AQ12" s="17">
        <f>B7L205C19*B7L118C1</f>
        <v>14812.02726674513</v>
      </c>
      <c r="AR12" s="16" t="s">
        <v>14897</v>
      </c>
      <c r="AS12" s="17">
        <f>B7L205C20</f>
        <v>14812.02726674513</v>
      </c>
      <c r="AT12" s="16" t="s">
        <v>14898</v>
      </c>
      <c r="AU12" s="17">
        <f>B7L205C21/24</f>
        <v>617.16780278104704</v>
      </c>
      <c r="AV12" s="16" t="s">
        <v>14899</v>
      </c>
      <c r="AW12" s="23">
        <f>B7L205C22</f>
        <v>617.16780278104704</v>
      </c>
      <c r="AX12" s="16" t="s">
        <v>14900</v>
      </c>
      <c r="AY12" s="26">
        <f>IF(B7L205C23=0,0,B7L205C17/B7L205C23)</f>
        <v>466.99400935683019</v>
      </c>
      <c r="AZ12" s="16" t="s">
        <v>14901</v>
      </c>
      <c r="BA12" s="17">
        <f>A1L205C24</f>
        <v>284248.5</v>
      </c>
      <c r="BB12" s="16" t="s">
        <v>14902</v>
      </c>
      <c r="BC12" s="23">
        <f>IF(B7L104C1=0,0,B7L205C25/B7L104C1)</f>
        <v>1.1241367299920486</v>
      </c>
      <c r="BD12" s="16" t="s">
        <v>14903</v>
      </c>
      <c r="BE12" s="23">
        <f>B7L205C26</f>
        <v>1.1241367299920486</v>
      </c>
      <c r="BF12" s="16" t="s">
        <v>14904</v>
      </c>
      <c r="BG12" s="17">
        <f>B7L205C27*B7L119C1</f>
        <v>14212.229667191457</v>
      </c>
      <c r="BH12" s="16" t="s">
        <v>14905</v>
      </c>
      <c r="BI12" s="17">
        <f>B7L205C28</f>
        <v>14212.229667191457</v>
      </c>
      <c r="BJ12" s="16" t="s">
        <v>14906</v>
      </c>
      <c r="BK12" s="23">
        <f>B7L205C29/24</f>
        <v>592.17623613297735</v>
      </c>
      <c r="BL12" s="16" t="s">
        <v>14907</v>
      </c>
      <c r="BM12" s="23">
        <f>B7L205C30</f>
        <v>592.17623613297735</v>
      </c>
      <c r="BN12" s="16" t="s">
        <v>14908</v>
      </c>
      <c r="BO12" s="26">
        <f>IF(B7L205C31=0,0,B7L205C25/B7L205C31)</f>
        <v>480.0065971174331</v>
      </c>
      <c r="BP12" s="16" t="s">
        <v>14909</v>
      </c>
      <c r="BQ12" s="17">
        <f>A1L205C27</f>
        <v>287721.80000000005</v>
      </c>
      <c r="BR12" s="16" t="s">
        <v>14910</v>
      </c>
      <c r="BS12" s="21">
        <f>IF(B7L105C1=0,0,B7L205C33/B7L105C1)</f>
        <v>1.101619423411621</v>
      </c>
      <c r="BT12" s="16" t="s">
        <v>14911</v>
      </c>
      <c r="BU12" s="23">
        <f>B7L205C34</f>
        <v>1.101619423411621</v>
      </c>
      <c r="BV12" s="16" t="s">
        <v>14912</v>
      </c>
      <c r="BW12" s="17">
        <f>B7L205C35*B7L120C1</f>
        <v>14515.11157874042</v>
      </c>
      <c r="BX12" s="16" t="s">
        <v>14913</v>
      </c>
      <c r="BY12" s="17">
        <f>B7L205C36</f>
        <v>14515.11157874042</v>
      </c>
      <c r="BZ12" s="16" t="s">
        <v>14914</v>
      </c>
      <c r="CA12" s="23">
        <f>B7L205C37/24</f>
        <v>604.79631578085082</v>
      </c>
      <c r="CB12" s="16" t="s">
        <v>14915</v>
      </c>
      <c r="CC12" s="23">
        <f>B7L205C38</f>
        <v>604.79631578085082</v>
      </c>
      <c r="CD12" s="16" t="s">
        <v>14916</v>
      </c>
      <c r="CE12" s="26">
        <f>IF(B7L205C39=0,0,B7L205C33/B7L205C39)</f>
        <v>475.73338741080664</v>
      </c>
    </row>
    <row r="13" spans="1:83" x14ac:dyDescent="0.3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2482946</v>
      </c>
      <c r="F13" s="16" t="s">
        <v>14918</v>
      </c>
      <c r="G13" s="21">
        <f>IF(B7L101C1=0,0,B7L206C1/B7L101C1)</f>
        <v>9.9158372315741357</v>
      </c>
      <c r="H13" s="16" t="s">
        <v>14919</v>
      </c>
      <c r="I13" s="21">
        <f>B7L206C2</f>
        <v>9.9158372315741357</v>
      </c>
      <c r="J13" s="16" t="s">
        <v>14920</v>
      </c>
      <c r="K13" s="17">
        <f>B7L206C3*B7L116C1</f>
        <v>124077.4463972466</v>
      </c>
      <c r="L13" s="16" t="s">
        <v>14921</v>
      </c>
      <c r="M13" s="17">
        <f>B7L206C4</f>
        <v>124077.4463972466</v>
      </c>
      <c r="N13" s="16" t="s">
        <v>14922</v>
      </c>
      <c r="O13" s="17">
        <f>B7L206C5/24</f>
        <v>5169.8935998852749</v>
      </c>
      <c r="P13" s="16" t="s">
        <v>14923</v>
      </c>
      <c r="Q13" s="17">
        <f>B7L206C6</f>
        <v>5169.8935998852749</v>
      </c>
      <c r="R13" s="16" t="s">
        <v>14924</v>
      </c>
      <c r="S13" s="25">
        <f>IF(B7L206C7=0,0,B7L206C1/B7L206C7)</f>
        <v>480.27023226456714</v>
      </c>
      <c r="T13" s="16" t="s">
        <v>14925</v>
      </c>
      <c r="U13" s="17">
        <f>A1L206C18</f>
        <v>2590277</v>
      </c>
      <c r="V13" s="16" t="s">
        <v>14926</v>
      </c>
      <c r="W13" s="23">
        <f>IF(B7L102C1=0,0,B7L206C9/B7L102C1)</f>
        <v>10.28264185919215</v>
      </c>
      <c r="X13" s="16" t="s">
        <v>14927</v>
      </c>
      <c r="Y13" s="23">
        <f>B7L206C10</f>
        <v>10.28264185919215</v>
      </c>
      <c r="Z13" s="16" t="s">
        <v>14928</v>
      </c>
      <c r="AA13" s="17">
        <f>B7L206C11*B7L117C1</f>
        <v>134039.9589247643</v>
      </c>
      <c r="AB13" s="16" t="s">
        <v>14929</v>
      </c>
      <c r="AC13" s="17">
        <f>B7L206C12</f>
        <v>134039.9589247643</v>
      </c>
      <c r="AD13" s="16" t="s">
        <v>14930</v>
      </c>
      <c r="AE13" s="17">
        <f>B7L206C13/24</f>
        <v>5584.9982885318459</v>
      </c>
      <c r="AF13" s="16" t="s">
        <v>14931</v>
      </c>
      <c r="AG13" s="17">
        <f>B7L206C14</f>
        <v>5584.9982885318459</v>
      </c>
      <c r="AH13" s="16" t="s">
        <v>14932</v>
      </c>
      <c r="AI13" s="26">
        <f>IF(B7L206C15=0,0,B7L206C9/B7L206C15)</f>
        <v>463.79190577709522</v>
      </c>
      <c r="AJ13" s="16" t="s">
        <v>14933</v>
      </c>
      <c r="AK13" s="17">
        <f>A1L206C21</f>
        <v>2641246.666666667</v>
      </c>
      <c r="AL13" s="16" t="s">
        <v>14934</v>
      </c>
      <c r="AM13" s="23">
        <f>IF(B7L103C1=0,0,B7L206C17/B7L103C1)</f>
        <v>10.460551201373265</v>
      </c>
      <c r="AN13" s="16" t="s">
        <v>14935</v>
      </c>
      <c r="AO13" s="23">
        <f>B7L206C18</f>
        <v>10.460551201373265</v>
      </c>
      <c r="AP13" s="16" t="s">
        <v>14936</v>
      </c>
      <c r="AQ13" s="17">
        <f>B7L206C19*B7L118C1</f>
        <v>135740.32799115364</v>
      </c>
      <c r="AR13" s="16" t="s">
        <v>14937</v>
      </c>
      <c r="AS13" s="17">
        <f>B7L206C20</f>
        <v>135740.32799115364</v>
      </c>
      <c r="AT13" s="16" t="s">
        <v>14938</v>
      </c>
      <c r="AU13" s="17">
        <f>B7L206C21/24</f>
        <v>5655.8469996314016</v>
      </c>
      <c r="AV13" s="16" t="s">
        <v>14939</v>
      </c>
      <c r="AW13" s="17">
        <f>B7L206C22</f>
        <v>5655.8469996314016</v>
      </c>
      <c r="AX13" s="16" t="s">
        <v>14940</v>
      </c>
      <c r="AY13" s="26">
        <f>IF(B7L206C23=0,0,B7L206C17/B7L206C23)</f>
        <v>466.99400935683025</v>
      </c>
      <c r="AZ13" s="16" t="s">
        <v>14941</v>
      </c>
      <c r="BA13" s="17">
        <f>A1L206C24</f>
        <v>2644871.25</v>
      </c>
      <c r="BB13" s="16" t="s">
        <v>14942</v>
      </c>
      <c r="BC13" s="23">
        <f>IF(B7L104C1=0,0,B7L206C25/B7L104C1)</f>
        <v>10.459850863680835</v>
      </c>
      <c r="BD13" s="16" t="s">
        <v>14943</v>
      </c>
      <c r="BE13" s="23">
        <f>B7L206C26</f>
        <v>10.459850863680835</v>
      </c>
      <c r="BF13" s="16" t="s">
        <v>14944</v>
      </c>
      <c r="BG13" s="17">
        <f>B7L206C27*B7L119C1</f>
        <v>132241.74497016432</v>
      </c>
      <c r="BH13" s="16" t="s">
        <v>14945</v>
      </c>
      <c r="BI13" s="17">
        <f>B7L206C28</f>
        <v>132241.74497016432</v>
      </c>
      <c r="BJ13" s="16" t="s">
        <v>14946</v>
      </c>
      <c r="BK13" s="17">
        <f>B7L206C29/24</f>
        <v>5510.0727070901803</v>
      </c>
      <c r="BL13" s="16" t="s">
        <v>14947</v>
      </c>
      <c r="BM13" s="17">
        <f>B7L206C30</f>
        <v>5510.0727070901803</v>
      </c>
      <c r="BN13" s="16" t="s">
        <v>14948</v>
      </c>
      <c r="BO13" s="26">
        <f>IF(B7L206C31=0,0,B7L206C25/B7L206C31)</f>
        <v>480.0065971174331</v>
      </c>
      <c r="BP13" s="16" t="s">
        <v>14949</v>
      </c>
      <c r="BQ13" s="17">
        <f>A1L206C27</f>
        <v>2611954.6</v>
      </c>
      <c r="BR13" s="16" t="s">
        <v>14950</v>
      </c>
      <c r="BS13" s="21">
        <f>IF(B7L105C1=0,0,B7L206C33/B7L105C1)</f>
        <v>10.000562767330564</v>
      </c>
      <c r="BT13" s="16" t="s">
        <v>14951</v>
      </c>
      <c r="BU13" s="23">
        <f>B7L206C34</f>
        <v>10.000562767330564</v>
      </c>
      <c r="BV13" s="16" t="s">
        <v>14952</v>
      </c>
      <c r="BW13" s="17">
        <f>B7L206C35*B7L120C1</f>
        <v>131768.99511126475</v>
      </c>
      <c r="BX13" s="16" t="s">
        <v>14953</v>
      </c>
      <c r="BY13" s="17">
        <f>B7L206C36</f>
        <v>131768.99511126475</v>
      </c>
      <c r="BZ13" s="16" t="s">
        <v>14954</v>
      </c>
      <c r="CA13" s="17">
        <f>B7L206C37/24</f>
        <v>5490.3747963026981</v>
      </c>
      <c r="CB13" s="16" t="s">
        <v>14955</v>
      </c>
      <c r="CC13" s="17">
        <f>B7L206C38</f>
        <v>5490.3747963026981</v>
      </c>
      <c r="CD13" s="16" t="s">
        <v>14956</v>
      </c>
      <c r="CE13" s="26">
        <f>IF(B7L206C39=0,0,B7L206C33/B7L206C39)</f>
        <v>475.73338741080664</v>
      </c>
    </row>
    <row r="14" spans="1:83" x14ac:dyDescent="0.3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90541</v>
      </c>
      <c r="F14" s="16" t="s">
        <v>14958</v>
      </c>
      <c r="G14" s="21">
        <f>IF(B7L101C1=0,0,B7L207C1/B7L101C1)</f>
        <v>0.36158249868662218</v>
      </c>
      <c r="H14" s="16" t="s">
        <v>14959</v>
      </c>
      <c r="I14" s="21">
        <f>B7L207C2</f>
        <v>0.36158249868662218</v>
      </c>
      <c r="J14" s="16" t="s">
        <v>14960</v>
      </c>
      <c r="K14" s="17">
        <f>B7L207C3*B7L116C1</f>
        <v>4524.5027778506274</v>
      </c>
      <c r="L14" s="16" t="s">
        <v>14961</v>
      </c>
      <c r="M14" s="17">
        <f>B7L207C4</f>
        <v>4524.5027778506274</v>
      </c>
      <c r="N14" s="16" t="s">
        <v>14962</v>
      </c>
      <c r="O14" s="23">
        <f>B7L207C5/24</f>
        <v>188.52094907710946</v>
      </c>
      <c r="P14" s="16" t="s">
        <v>14963</v>
      </c>
      <c r="Q14" s="23">
        <f>B7L207C6</f>
        <v>188.52094907710946</v>
      </c>
      <c r="R14" s="16" t="s">
        <v>14964</v>
      </c>
      <c r="S14" s="25">
        <f>IF(B7L207C7=0,0,B7L207C1/B7L207C7)</f>
        <v>480.27023226456714</v>
      </c>
      <c r="T14" s="16" t="s">
        <v>14965</v>
      </c>
      <c r="U14" s="17">
        <f>A1L207C18</f>
        <v>96870</v>
      </c>
      <c r="V14" s="16" t="s">
        <v>14966</v>
      </c>
      <c r="W14" s="23">
        <f>IF(B7L102C1=0,0,B7L207C9/B7L102C1)</f>
        <v>0.3845455589884571</v>
      </c>
      <c r="X14" s="16" t="s">
        <v>14967</v>
      </c>
      <c r="Y14" s="23">
        <f>B7L207C10</f>
        <v>0.3845455589884571</v>
      </c>
      <c r="Z14" s="16" t="s">
        <v>14968</v>
      </c>
      <c r="AA14" s="17">
        <f>B7L207C11*B7L117C1</f>
        <v>5012.7653610181151</v>
      </c>
      <c r="AB14" s="16" t="s">
        <v>14969</v>
      </c>
      <c r="AC14" s="17">
        <f>B7L207C12</f>
        <v>5012.7653610181151</v>
      </c>
      <c r="AD14" s="16" t="s">
        <v>14970</v>
      </c>
      <c r="AE14" s="23">
        <f>B7L207C13/24</f>
        <v>208.86522337575479</v>
      </c>
      <c r="AF14" s="16" t="s">
        <v>14971</v>
      </c>
      <c r="AG14" s="23">
        <f>B7L207C14</f>
        <v>208.86522337575479</v>
      </c>
      <c r="AH14" s="16" t="s">
        <v>14972</v>
      </c>
      <c r="AI14" s="26">
        <f>IF(B7L207C15=0,0,B7L207C9/B7L207C15)</f>
        <v>463.79190577709517</v>
      </c>
      <c r="AJ14" s="16" t="s">
        <v>14973</v>
      </c>
      <c r="AK14" s="17">
        <f>A1L207C21</f>
        <v>102872.33333333334</v>
      </c>
      <c r="AL14" s="16" t="s">
        <v>14974</v>
      </c>
      <c r="AM14" s="23">
        <f>IF(B7L103C1=0,0,B7L207C17/B7L103C1)</f>
        <v>0.40742173899121031</v>
      </c>
      <c r="AN14" s="16" t="s">
        <v>14975</v>
      </c>
      <c r="AO14" s="23">
        <f>B7L207C18</f>
        <v>0.40742173899121031</v>
      </c>
      <c r="AP14" s="16" t="s">
        <v>14976</v>
      </c>
      <c r="AQ14" s="17">
        <f>B7L207C19*B7L118C1</f>
        <v>5286.8686761107583</v>
      </c>
      <c r="AR14" s="16" t="s">
        <v>14977</v>
      </c>
      <c r="AS14" s="17">
        <f>B7L207C20</f>
        <v>5286.8686761107583</v>
      </c>
      <c r="AT14" s="16" t="s">
        <v>14978</v>
      </c>
      <c r="AU14" s="17">
        <f>B7L207C21/24</f>
        <v>220.28619483794827</v>
      </c>
      <c r="AV14" s="16" t="s">
        <v>14979</v>
      </c>
      <c r="AW14" s="23">
        <f>B7L207C22</f>
        <v>220.28619483794827</v>
      </c>
      <c r="AX14" s="16" t="s">
        <v>14980</v>
      </c>
      <c r="AY14" s="26">
        <f>IF(B7L207C23=0,0,B7L207C17/B7L207C23)</f>
        <v>466.99400935683025</v>
      </c>
      <c r="AZ14" s="16" t="s">
        <v>14981</v>
      </c>
      <c r="BA14" s="17">
        <f>A1L207C24</f>
        <v>104740.75</v>
      </c>
      <c r="BB14" s="16" t="s">
        <v>14982</v>
      </c>
      <c r="BC14" s="23">
        <f>IF(B7L104C1=0,0,B7L207C25/B7L104C1)</f>
        <v>0.41422531412448843</v>
      </c>
      <c r="BD14" s="16" t="s">
        <v>14983</v>
      </c>
      <c r="BE14" s="23">
        <f>B7L207C26</f>
        <v>0.41422531412448843</v>
      </c>
      <c r="BF14" s="16" t="s">
        <v>14984</v>
      </c>
      <c r="BG14" s="17">
        <f>B7L207C27*B7L119C1</f>
        <v>5236.9655231738543</v>
      </c>
      <c r="BH14" s="16" t="s">
        <v>14985</v>
      </c>
      <c r="BI14" s="17">
        <f>B7L207C28</f>
        <v>5236.9655231738543</v>
      </c>
      <c r="BJ14" s="16" t="s">
        <v>14986</v>
      </c>
      <c r="BK14" s="23">
        <f>B7L207C29/24</f>
        <v>218.20689679891061</v>
      </c>
      <c r="BL14" s="16" t="s">
        <v>14987</v>
      </c>
      <c r="BM14" s="23">
        <f>B7L207C30</f>
        <v>218.20689679891061</v>
      </c>
      <c r="BN14" s="16" t="s">
        <v>14988</v>
      </c>
      <c r="BO14" s="26">
        <f>IF(B7L207C31=0,0,B7L207C25/B7L207C31)</f>
        <v>480.00659711743316</v>
      </c>
      <c r="BP14" s="16" t="s">
        <v>14989</v>
      </c>
      <c r="BQ14" s="17">
        <f>A1L207C27</f>
        <v>113851.6</v>
      </c>
      <c r="BR14" s="16" t="s">
        <v>14990</v>
      </c>
      <c r="BS14" s="21">
        <f>IF(B7L105C1=0,0,B7L207C33/B7L105C1)</f>
        <v>0.43591112646483687</v>
      </c>
      <c r="BT14" s="16" t="s">
        <v>14991</v>
      </c>
      <c r="BU14" s="23">
        <f>B7L207C34</f>
        <v>0.43591112646483687</v>
      </c>
      <c r="BV14" s="16" t="s">
        <v>14992</v>
      </c>
      <c r="BW14" s="17">
        <f>B7L207C35*B7L120C1</f>
        <v>5743.6338762586729</v>
      </c>
      <c r="BX14" s="16" t="s">
        <v>14993</v>
      </c>
      <c r="BY14" s="17">
        <f>B7L207C36</f>
        <v>5743.6338762586729</v>
      </c>
      <c r="BZ14" s="16" t="s">
        <v>14994</v>
      </c>
      <c r="CA14" s="23">
        <f>B7L207C37/24</f>
        <v>239.3180781774447</v>
      </c>
      <c r="CB14" s="16" t="s">
        <v>14995</v>
      </c>
      <c r="CC14" s="23">
        <f>B7L207C38</f>
        <v>239.3180781774447</v>
      </c>
      <c r="CD14" s="16" t="s">
        <v>14996</v>
      </c>
      <c r="CE14" s="26">
        <f>IF(B7L207C39=0,0,B7L207C33/B7L207C39)</f>
        <v>475.73338741080664</v>
      </c>
    </row>
    <row r="15" spans="1:83" x14ac:dyDescent="0.3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293352</v>
      </c>
      <c r="F15" s="16" t="s">
        <v>14998</v>
      </c>
      <c r="G15" s="21">
        <f>IF(B7L101C1=0,0,B7L208C1/B7L101C1)</f>
        <v>1.1715239411395719</v>
      </c>
      <c r="H15" s="16" t="s">
        <v>14999</v>
      </c>
      <c r="I15" s="21">
        <f>B7L208C2</f>
        <v>1.1715239411395719</v>
      </c>
      <c r="J15" s="16" t="s">
        <v>15000</v>
      </c>
      <c r="K15" s="17">
        <f>B7L208C3*B7L116C1</f>
        <v>14659.347023868051</v>
      </c>
      <c r="L15" s="16" t="s">
        <v>15001</v>
      </c>
      <c r="M15" s="17">
        <f>B7L208C4</f>
        <v>14659.347023868051</v>
      </c>
      <c r="N15" s="16" t="s">
        <v>15002</v>
      </c>
      <c r="O15" s="23">
        <f>B7L208C5/24</f>
        <v>610.80612599450217</v>
      </c>
      <c r="P15" s="16" t="s">
        <v>15003</v>
      </c>
      <c r="Q15" s="23">
        <f>B7L208C6</f>
        <v>610.80612599450217</v>
      </c>
      <c r="R15" s="16" t="s">
        <v>15004</v>
      </c>
      <c r="S15" s="25">
        <f>IF(B7L208C7=0,0,B7L208C1/B7L208C7)</f>
        <v>480.27023226456708</v>
      </c>
      <c r="T15" s="16" t="s">
        <v>15005</v>
      </c>
      <c r="U15" s="17">
        <f>A1L208C18</f>
        <v>316529</v>
      </c>
      <c r="V15" s="16" t="s">
        <v>15006</v>
      </c>
      <c r="W15" s="23">
        <f>IF(B7L102C1=0,0,B7L208C9/B7L102C1)</f>
        <v>1.2565275239089226</v>
      </c>
      <c r="X15" s="16" t="s">
        <v>15007</v>
      </c>
      <c r="Y15" s="23">
        <f>B7L208C10</f>
        <v>1.2565275239089226</v>
      </c>
      <c r="Z15" s="16" t="s">
        <v>15008</v>
      </c>
      <c r="AA15" s="17">
        <f>B7L208C11*B7L117C1</f>
        <v>16379.535531719861</v>
      </c>
      <c r="AB15" s="16" t="s">
        <v>15009</v>
      </c>
      <c r="AC15" s="17">
        <f>B7L208C12</f>
        <v>16379.535531719861</v>
      </c>
      <c r="AD15" s="16" t="s">
        <v>15010</v>
      </c>
      <c r="AE15" s="23">
        <f>B7L208C13/24</f>
        <v>682.48064715499424</v>
      </c>
      <c r="AF15" s="16" t="s">
        <v>15011</v>
      </c>
      <c r="AG15" s="23">
        <f>B7L208C14</f>
        <v>682.48064715499424</v>
      </c>
      <c r="AH15" s="16" t="s">
        <v>15012</v>
      </c>
      <c r="AI15" s="26">
        <f>IF(B7L208C15=0,0,B7L208C9/B7L208C15)</f>
        <v>463.79190577709511</v>
      </c>
      <c r="AJ15" s="16" t="s">
        <v>15013</v>
      </c>
      <c r="AK15" s="17">
        <f>A1L208C21</f>
        <v>309267.33333333331</v>
      </c>
      <c r="AL15" s="16" t="s">
        <v>15014</v>
      </c>
      <c r="AM15" s="23">
        <f>IF(B7L103C1=0,0,B7L208C17/B7L103C1)</f>
        <v>1.2248408359861021</v>
      </c>
      <c r="AN15" s="16" t="s">
        <v>15015</v>
      </c>
      <c r="AO15" s="23">
        <f>B7L208C18</f>
        <v>1.2248408359861021</v>
      </c>
      <c r="AP15" s="16" t="s">
        <v>15016</v>
      </c>
      <c r="AQ15" s="17">
        <f>B7L208C19*B7L118C1</f>
        <v>15894.028298612562</v>
      </c>
      <c r="AR15" s="16" t="s">
        <v>15017</v>
      </c>
      <c r="AS15" s="17">
        <f>B7L208C20</f>
        <v>15894.028298612562</v>
      </c>
      <c r="AT15" s="16" t="s">
        <v>15018</v>
      </c>
      <c r="AU15" s="17">
        <f>B7L208C21/24</f>
        <v>662.25117910885672</v>
      </c>
      <c r="AV15" s="16" t="s">
        <v>15019</v>
      </c>
      <c r="AW15" s="23">
        <f>B7L208C22</f>
        <v>662.25117910885672</v>
      </c>
      <c r="AX15" s="16" t="s">
        <v>15020</v>
      </c>
      <c r="AY15" s="26">
        <f>IF(B7L208C23=0,0,B7L208C17/B7L208C23)</f>
        <v>466.99400935683025</v>
      </c>
      <c r="AZ15" s="16" t="s">
        <v>15021</v>
      </c>
      <c r="BA15" s="17">
        <f>A1L208C24</f>
        <v>293135.5</v>
      </c>
      <c r="BB15" s="16" t="s">
        <v>15022</v>
      </c>
      <c r="BC15" s="23">
        <f>IF(B7L104C1=0,0,B7L208C25/B7L104C1)</f>
        <v>1.1592827487729369</v>
      </c>
      <c r="BD15" s="16" t="s">
        <v>15023</v>
      </c>
      <c r="BE15" s="23">
        <f>B7L208C26</f>
        <v>1.1592827487729369</v>
      </c>
      <c r="BF15" s="16" t="s">
        <v>15024</v>
      </c>
      <c r="BG15" s="17">
        <f>B7L208C27*B7L119C1</f>
        <v>14656.573560131368</v>
      </c>
      <c r="BH15" s="16" t="s">
        <v>15025</v>
      </c>
      <c r="BI15" s="17">
        <f>B7L208C28</f>
        <v>14656.573560131368</v>
      </c>
      <c r="BJ15" s="16" t="s">
        <v>15026</v>
      </c>
      <c r="BK15" s="23">
        <f>B7L208C29/24</f>
        <v>610.69056500547367</v>
      </c>
      <c r="BL15" s="16" t="s">
        <v>15027</v>
      </c>
      <c r="BM15" s="23">
        <f>B7L208C30</f>
        <v>610.69056500547367</v>
      </c>
      <c r="BN15" s="16" t="s">
        <v>15028</v>
      </c>
      <c r="BO15" s="26">
        <f>IF(B7L208C31=0,0,B7L208C25/B7L208C31)</f>
        <v>480.0065971174331</v>
      </c>
      <c r="BP15" s="16" t="s">
        <v>15029</v>
      </c>
      <c r="BQ15" s="17">
        <f>A1L208C27</f>
        <v>313210</v>
      </c>
      <c r="BR15" s="16" t="s">
        <v>15030</v>
      </c>
      <c r="BS15" s="21">
        <f>IF(B7L105C1=0,0,B7L208C33/B7L105C1)</f>
        <v>1.1992077750339174</v>
      </c>
      <c r="BT15" s="16" t="s">
        <v>15031</v>
      </c>
      <c r="BU15" s="23">
        <f>B7L208C34</f>
        <v>1.1992077750339174</v>
      </c>
      <c r="BV15" s="16" t="s">
        <v>15032</v>
      </c>
      <c r="BW15" s="17">
        <f>B7L208C35*B7L120C1</f>
        <v>15800.951118675353</v>
      </c>
      <c r="BX15" s="16" t="s">
        <v>15033</v>
      </c>
      <c r="BY15" s="17">
        <f>B7L208C36</f>
        <v>15800.951118675353</v>
      </c>
      <c r="BZ15" s="16" t="s">
        <v>15034</v>
      </c>
      <c r="CA15" s="23">
        <f>B7L208C37/24</f>
        <v>658.37296327813976</v>
      </c>
      <c r="CB15" s="16" t="s">
        <v>15035</v>
      </c>
      <c r="CC15" s="23">
        <f>B7L208C38</f>
        <v>658.37296327813976</v>
      </c>
      <c r="CD15" s="16" t="s">
        <v>15036</v>
      </c>
      <c r="CE15" s="26">
        <f>IF(B7L208C39=0,0,B7L208C33/B7L208C39)</f>
        <v>475.73338741080659</v>
      </c>
    </row>
    <row r="16" spans="1:83" x14ac:dyDescent="0.3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87228</v>
      </c>
      <c r="F16" s="16" t="s">
        <v>15038</v>
      </c>
      <c r="G16" s="21">
        <f>IF(B7L101C1=0,0,B7L209C1/B7L101C1)</f>
        <v>0.3483517764928229</v>
      </c>
      <c r="H16" s="16" t="s">
        <v>15039</v>
      </c>
      <c r="I16" s="21">
        <f>B7L209C2</f>
        <v>0.3483517764928229</v>
      </c>
      <c r="J16" s="16" t="s">
        <v>15040</v>
      </c>
      <c r="K16" s="17">
        <f>B7L209C3*B7L116C1</f>
        <v>4358.9459836577298</v>
      </c>
      <c r="L16" s="16" t="s">
        <v>15041</v>
      </c>
      <c r="M16" s="17">
        <f>B7L209C4</f>
        <v>4358.9459836577298</v>
      </c>
      <c r="N16" s="16" t="s">
        <v>15042</v>
      </c>
      <c r="O16" s="23">
        <f>B7L209C5/24</f>
        <v>181.62274931907208</v>
      </c>
      <c r="P16" s="16" t="s">
        <v>15043</v>
      </c>
      <c r="Q16" s="23">
        <f>B7L209C6</f>
        <v>181.62274931907208</v>
      </c>
      <c r="R16" s="16" t="s">
        <v>15044</v>
      </c>
      <c r="S16" s="25">
        <f>IF(B7L209C7=0,0,B7L209C1/B7L209C7)</f>
        <v>480.27023226456714</v>
      </c>
      <c r="T16" s="16" t="s">
        <v>15045</v>
      </c>
      <c r="U16" s="17">
        <f>A1L209C18</f>
        <v>89597.5</v>
      </c>
      <c r="V16" s="16" t="s">
        <v>15046</v>
      </c>
      <c r="W16" s="23">
        <f>IF(B7L102C1=0,0,B7L209C9/B7L102C1)</f>
        <v>0.35567586168543702</v>
      </c>
      <c r="X16" s="16" t="s">
        <v>15047</v>
      </c>
      <c r="Y16" s="23">
        <f>B7L209C10</f>
        <v>0.35567586168543702</v>
      </c>
      <c r="Z16" s="16" t="s">
        <v>15048</v>
      </c>
      <c r="AA16" s="17">
        <f>B7L209C11*B7L117C1</f>
        <v>4636.4327906866993</v>
      </c>
      <c r="AB16" s="16" t="s">
        <v>15049</v>
      </c>
      <c r="AC16" s="17">
        <f>B7L209C12</f>
        <v>4636.4327906866993</v>
      </c>
      <c r="AD16" s="16" t="s">
        <v>15050</v>
      </c>
      <c r="AE16" s="23">
        <f>B7L209C13/24</f>
        <v>193.1846996119458</v>
      </c>
      <c r="AF16" s="16" t="s">
        <v>15051</v>
      </c>
      <c r="AG16" s="23">
        <f>B7L209C14</f>
        <v>193.1846996119458</v>
      </c>
      <c r="AH16" s="16" t="s">
        <v>15052</v>
      </c>
      <c r="AI16" s="26">
        <f>IF(B7L209C15=0,0,B7L209C9/B7L209C15)</f>
        <v>463.79190577709517</v>
      </c>
      <c r="AJ16" s="16" t="s">
        <v>15053</v>
      </c>
      <c r="AK16" s="17">
        <f>A1L209C21</f>
        <v>92648</v>
      </c>
      <c r="AL16" s="16" t="s">
        <v>15054</v>
      </c>
      <c r="AM16" s="23">
        <f>IF(B7L103C1=0,0,B7L209C17/B7L103C1)</f>
        <v>0.36692867801246515</v>
      </c>
      <c r="AN16" s="16" t="s">
        <v>15055</v>
      </c>
      <c r="AO16" s="23">
        <f>B7L209C18</f>
        <v>0.36692867801246515</v>
      </c>
      <c r="AP16" s="16" t="s">
        <v>15056</v>
      </c>
      <c r="AQ16" s="17">
        <f>B7L209C19*B7L118C1</f>
        <v>4761.414398146987</v>
      </c>
      <c r="AR16" s="16" t="s">
        <v>15057</v>
      </c>
      <c r="AS16" s="17">
        <f>B7L209C20</f>
        <v>4761.414398146987</v>
      </c>
      <c r="AT16" s="16" t="s">
        <v>15058</v>
      </c>
      <c r="AU16" s="17">
        <f>B7L209C21/24</f>
        <v>198.39226658945779</v>
      </c>
      <c r="AV16" s="16" t="s">
        <v>15059</v>
      </c>
      <c r="AW16" s="23">
        <f>B7L209C22</f>
        <v>198.39226658945779</v>
      </c>
      <c r="AX16" s="16" t="s">
        <v>15060</v>
      </c>
      <c r="AY16" s="26">
        <f>IF(B7L209C23=0,0,B7L209C17/B7L209C23)</f>
        <v>466.99400935683019</v>
      </c>
      <c r="AZ16" s="16" t="s">
        <v>15061</v>
      </c>
      <c r="BA16" s="17">
        <f>A1L209C24</f>
        <v>95467</v>
      </c>
      <c r="BB16" s="16" t="s">
        <v>15062</v>
      </c>
      <c r="BC16" s="23">
        <f>IF(B7L104C1=0,0,B7L209C25/B7L104C1)</f>
        <v>0.3775497890126101</v>
      </c>
      <c r="BD16" s="16" t="s">
        <v>15063</v>
      </c>
      <c r="BE16" s="23">
        <f>B7L209C26</f>
        <v>0.3775497890126101</v>
      </c>
      <c r="BF16" s="16" t="s">
        <v>15064</v>
      </c>
      <c r="BG16" s="17">
        <f>B7L209C27*B7L119C1</f>
        <v>4773.2843960047876</v>
      </c>
      <c r="BH16" s="16" t="s">
        <v>15065</v>
      </c>
      <c r="BI16" s="17">
        <f>B7L209C28</f>
        <v>4773.2843960047876</v>
      </c>
      <c r="BJ16" s="16" t="s">
        <v>15066</v>
      </c>
      <c r="BK16" s="23">
        <f>B7L209C29/24</f>
        <v>198.88684983353281</v>
      </c>
      <c r="BL16" s="16" t="s">
        <v>15067</v>
      </c>
      <c r="BM16" s="23">
        <f>B7L209C30</f>
        <v>198.88684983353281</v>
      </c>
      <c r="BN16" s="16" t="s">
        <v>15068</v>
      </c>
      <c r="BO16" s="26">
        <f>IF(B7L209C31=0,0,B7L209C25/B7L209C31)</f>
        <v>480.0065971174331</v>
      </c>
      <c r="BP16" s="16" t="s">
        <v>15069</v>
      </c>
      <c r="BQ16" s="17">
        <f>A1L209C27</f>
        <v>102307.2</v>
      </c>
      <c r="BR16" s="16" t="s">
        <v>15070</v>
      </c>
      <c r="BS16" s="21">
        <f>IF(B7L105C1=0,0,B7L209C33/B7L105C1)</f>
        <v>0.3917103211326266</v>
      </c>
      <c r="BT16" s="16" t="s">
        <v>15071</v>
      </c>
      <c r="BU16" s="23">
        <f>B7L209C34</f>
        <v>0.3917103211326266</v>
      </c>
      <c r="BV16" s="16" t="s">
        <v>15072</v>
      </c>
      <c r="BW16" s="17">
        <f>B7L209C35*B7L120C1</f>
        <v>5161.237081474228</v>
      </c>
      <c r="BX16" s="16" t="s">
        <v>15073</v>
      </c>
      <c r="BY16" s="17">
        <f>B7L209C36</f>
        <v>5161.237081474228</v>
      </c>
      <c r="BZ16" s="16" t="s">
        <v>15074</v>
      </c>
      <c r="CA16" s="23">
        <f>B7L209C37/24</f>
        <v>215.05154506142617</v>
      </c>
      <c r="CB16" s="16" t="s">
        <v>15075</v>
      </c>
      <c r="CC16" s="23">
        <f>B7L209C38</f>
        <v>215.05154506142617</v>
      </c>
      <c r="CD16" s="16" t="s">
        <v>15076</v>
      </c>
      <c r="CE16" s="26">
        <f>IF(B7L209C39=0,0,B7L209C33/B7L209C39)</f>
        <v>475.73338741080664</v>
      </c>
    </row>
    <row r="17" spans="1:83" x14ac:dyDescent="0.3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28024</v>
      </c>
      <c r="F17" s="16" t="s">
        <v>15078</v>
      </c>
      <c r="G17" s="21">
        <f>IF(B7L101C1=0,0,B7L210C1/B7L101C1)</f>
        <v>0.11191601532116831</v>
      </c>
      <c r="H17" s="16" t="s">
        <v>15079</v>
      </c>
      <c r="I17" s="21">
        <f>B7L210C2</f>
        <v>0.11191601532116831</v>
      </c>
      <c r="J17" s="16" t="s">
        <v>15080</v>
      </c>
      <c r="K17" s="17">
        <f>B7L210C3*B7L116C1</f>
        <v>1400.4115908426677</v>
      </c>
      <c r="L17" s="16" t="s">
        <v>15081</v>
      </c>
      <c r="M17" s="17">
        <f>B7L210C4</f>
        <v>1400.4115908426677</v>
      </c>
      <c r="N17" s="16" t="s">
        <v>15082</v>
      </c>
      <c r="O17" s="23">
        <f>B7L210C5/24</f>
        <v>58.350482951777821</v>
      </c>
      <c r="P17" s="16" t="s">
        <v>15083</v>
      </c>
      <c r="Q17" s="23">
        <f>B7L210C6</f>
        <v>58.350482951777821</v>
      </c>
      <c r="R17" s="16" t="s">
        <v>15084</v>
      </c>
      <c r="S17" s="25">
        <f>IF(B7L210C7=0,0,B7L210C1/B7L210C7)</f>
        <v>480.27023226456714</v>
      </c>
      <c r="T17" s="16" t="s">
        <v>15085</v>
      </c>
      <c r="U17" s="17">
        <f>A1L210C18</f>
        <v>36280.5</v>
      </c>
      <c r="V17" s="16" t="s">
        <v>15086</v>
      </c>
      <c r="W17" s="23">
        <f>IF(B7L102C1=0,0,B7L210C9/B7L102C1)</f>
        <v>0.14402297050563351</v>
      </c>
      <c r="X17" s="16" t="s">
        <v>15087</v>
      </c>
      <c r="Y17" s="23">
        <f>B7L210C10</f>
        <v>0.14402297050563351</v>
      </c>
      <c r="Z17" s="16" t="s">
        <v>15088</v>
      </c>
      <c r="AA17" s="17">
        <f>B7L210C11*B7L117C1</f>
        <v>1877.419569324019</v>
      </c>
      <c r="AB17" s="16" t="s">
        <v>15089</v>
      </c>
      <c r="AC17" s="17">
        <f>B7L210C12</f>
        <v>1877.419569324019</v>
      </c>
      <c r="AD17" s="16" t="s">
        <v>15090</v>
      </c>
      <c r="AE17" s="23">
        <f>B7L210C13/24</f>
        <v>78.225815388500791</v>
      </c>
      <c r="AF17" s="16" t="s">
        <v>15091</v>
      </c>
      <c r="AG17" s="23">
        <f>B7L210C14</f>
        <v>78.225815388500791</v>
      </c>
      <c r="AH17" s="16" t="s">
        <v>15092</v>
      </c>
      <c r="AI17" s="26">
        <f>IF(B7L210C15=0,0,B7L210C9/B7L210C15)</f>
        <v>463.79190577709517</v>
      </c>
      <c r="AJ17" s="16" t="s">
        <v>15093</v>
      </c>
      <c r="AK17" s="17">
        <f>A1L210C21</f>
        <v>41781</v>
      </c>
      <c r="AL17" s="16" t="s">
        <v>15094</v>
      </c>
      <c r="AM17" s="23">
        <f>IF(B7L103C1=0,0,B7L210C17/B7L103C1)</f>
        <v>0.16547197021024529</v>
      </c>
      <c r="AN17" s="16" t="s">
        <v>15095</v>
      </c>
      <c r="AO17" s="23">
        <f>B7L210C18</f>
        <v>0.16547197021024529</v>
      </c>
      <c r="AP17" s="16" t="s">
        <v>15096</v>
      </c>
      <c r="AQ17" s="17">
        <f>B7L210C19*B7L118C1</f>
        <v>2147.2309706521378</v>
      </c>
      <c r="AR17" s="16" t="s">
        <v>15097</v>
      </c>
      <c r="AS17" s="17">
        <f>B7L210C20</f>
        <v>2147.2309706521378</v>
      </c>
      <c r="AT17" s="16" t="s">
        <v>15098</v>
      </c>
      <c r="AU17" s="17">
        <f>B7L210C21/24</f>
        <v>89.467957110505736</v>
      </c>
      <c r="AV17" s="16" t="s">
        <v>15099</v>
      </c>
      <c r="AW17" s="23">
        <f>B7L210C22</f>
        <v>89.467957110505736</v>
      </c>
      <c r="AX17" s="16" t="s">
        <v>15100</v>
      </c>
      <c r="AY17" s="26">
        <f>IF(B7L210C23=0,0,B7L210C17/B7L210C23)</f>
        <v>466.99400935683019</v>
      </c>
      <c r="AZ17" s="16" t="s">
        <v>15101</v>
      </c>
      <c r="BA17" s="17">
        <f>A1L210C24</f>
        <v>42896.5</v>
      </c>
      <c r="BB17" s="16" t="s">
        <v>15102</v>
      </c>
      <c r="BC17" s="23">
        <f>IF(B7L104C1=0,0,B7L210C25/B7L104C1)</f>
        <v>0.16964568410423947</v>
      </c>
      <c r="BD17" s="16" t="s">
        <v>15103</v>
      </c>
      <c r="BE17" s="23">
        <f>B7L210C26</f>
        <v>0.16964568410423947</v>
      </c>
      <c r="BF17" s="16" t="s">
        <v>15104</v>
      </c>
      <c r="BG17" s="17">
        <f>B7L210C27*B7L119C1</f>
        <v>2144.7955219418163</v>
      </c>
      <c r="BH17" s="16" t="s">
        <v>15105</v>
      </c>
      <c r="BI17" s="17">
        <f>B7L210C28</f>
        <v>2144.7955219418163</v>
      </c>
      <c r="BJ17" s="16" t="s">
        <v>15106</v>
      </c>
      <c r="BK17" s="23">
        <f>B7L210C29/24</f>
        <v>89.366480080909014</v>
      </c>
      <c r="BL17" s="16" t="s">
        <v>15107</v>
      </c>
      <c r="BM17" s="23">
        <f>B7L210C30</f>
        <v>89.366480080909014</v>
      </c>
      <c r="BN17" s="16" t="s">
        <v>15108</v>
      </c>
      <c r="BO17" s="26">
        <f>IF(B7L210C31=0,0,B7L210C25/B7L210C31)</f>
        <v>480.00659711743305</v>
      </c>
      <c r="BP17" s="16" t="s">
        <v>15109</v>
      </c>
      <c r="BQ17" s="17">
        <f>A1L210C27</f>
        <v>44950.2</v>
      </c>
      <c r="BR17" s="16" t="s">
        <v>15110</v>
      </c>
      <c r="BS17" s="21">
        <f>IF(B7L105C1=0,0,B7L210C33/B7L105C1)</f>
        <v>0.17210379403380988</v>
      </c>
      <c r="BT17" s="16" t="s">
        <v>15111</v>
      </c>
      <c r="BU17" s="23">
        <f>B7L210C34</f>
        <v>0.17210379403380988</v>
      </c>
      <c r="BV17" s="16" t="s">
        <v>15112</v>
      </c>
      <c r="BW17" s="17">
        <f>B7L210C35*B7L120C1</f>
        <v>2267.6667825889367</v>
      </c>
      <c r="BX17" s="16" t="s">
        <v>15113</v>
      </c>
      <c r="BY17" s="17">
        <f>B7L210C36</f>
        <v>2267.6667825889367</v>
      </c>
      <c r="BZ17" s="16" t="s">
        <v>15114</v>
      </c>
      <c r="CA17" s="23">
        <f>B7L210C37/24</f>
        <v>94.486115941205696</v>
      </c>
      <c r="CB17" s="16" t="s">
        <v>15115</v>
      </c>
      <c r="CC17" s="23">
        <f>B7L210C38</f>
        <v>94.486115941205696</v>
      </c>
      <c r="CD17" s="16" t="s">
        <v>15116</v>
      </c>
      <c r="CE17" s="26">
        <f>IF(B7L210C39=0,0,B7L210C33/B7L210C39)</f>
        <v>475.73338741080659</v>
      </c>
    </row>
    <row r="18" spans="1:83" x14ac:dyDescent="0.3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906692</v>
      </c>
      <c r="F18" s="16" t="s">
        <v>15118</v>
      </c>
      <c r="G18" s="21">
        <f>IF(B7L101C1=0,0,B7L211C1/B7L101C1)</f>
        <v>3.6209447531965719</v>
      </c>
      <c r="H18" s="16" t="s">
        <v>15119</v>
      </c>
      <c r="I18" s="21">
        <f>B7L211C2</f>
        <v>3.6209447531965719</v>
      </c>
      <c r="J18" s="16" t="s">
        <v>15120</v>
      </c>
      <c r="K18" s="17">
        <f>B7L211C3*B7L116C1</f>
        <v>45309.091711544395</v>
      </c>
      <c r="L18" s="16" t="s">
        <v>15121</v>
      </c>
      <c r="M18" s="17">
        <f>B7L211C4</f>
        <v>45309.091711544395</v>
      </c>
      <c r="N18" s="16" t="s">
        <v>15122</v>
      </c>
      <c r="O18" s="17">
        <f>B7L211C5/24</f>
        <v>1887.8788213143498</v>
      </c>
      <c r="P18" s="16" t="s">
        <v>15123</v>
      </c>
      <c r="Q18" s="17">
        <f>B7L211C6</f>
        <v>1887.8788213143498</v>
      </c>
      <c r="R18" s="16" t="s">
        <v>15124</v>
      </c>
      <c r="S18" s="25">
        <f>IF(B7L211C7=0,0,B7L211C1/B7L211C7)</f>
        <v>480.27023226456714</v>
      </c>
      <c r="T18" s="16" t="s">
        <v>15125</v>
      </c>
      <c r="U18" s="17">
        <f>A1L211C18</f>
        <v>879626.5</v>
      </c>
      <c r="V18" s="16" t="s">
        <v>15126</v>
      </c>
      <c r="W18" s="23">
        <f>IF(B7L102C1=0,0,B7L211C9/B7L102C1)</f>
        <v>3.4918598548937756</v>
      </c>
      <c r="X18" s="16" t="s">
        <v>15127</v>
      </c>
      <c r="Y18" s="23">
        <f>B7L211C10</f>
        <v>3.4918598548937756</v>
      </c>
      <c r="Z18" s="16" t="s">
        <v>15128</v>
      </c>
      <c r="AA18" s="17">
        <f>B7L211C11*B7L117C1</f>
        <v>45518.336428549606</v>
      </c>
      <c r="AB18" s="16" t="s">
        <v>15129</v>
      </c>
      <c r="AC18" s="17">
        <f>B7L211C12</f>
        <v>45518.336428549606</v>
      </c>
      <c r="AD18" s="16" t="s">
        <v>15130</v>
      </c>
      <c r="AE18" s="17">
        <f>B7L211C13/24</f>
        <v>1896.597351189567</v>
      </c>
      <c r="AF18" s="16" t="s">
        <v>15131</v>
      </c>
      <c r="AG18" s="17">
        <f>B7L211C14</f>
        <v>1896.597351189567</v>
      </c>
      <c r="AH18" s="16" t="s">
        <v>15132</v>
      </c>
      <c r="AI18" s="26">
        <f>IF(B7L211C15=0,0,B7L211C9/B7L211C15)</f>
        <v>463.79190577709522</v>
      </c>
      <c r="AJ18" s="16" t="s">
        <v>15133</v>
      </c>
      <c r="AK18" s="17">
        <f>A1L211C21</f>
        <v>881233.33333333337</v>
      </c>
      <c r="AL18" s="16" t="s">
        <v>15134</v>
      </c>
      <c r="AM18" s="23">
        <f>IF(B7L103C1=0,0,B7L211C17/B7L103C1)</f>
        <v>3.4900891764584023</v>
      </c>
      <c r="AN18" s="16" t="s">
        <v>15135</v>
      </c>
      <c r="AO18" s="23">
        <f>B7L211C18</f>
        <v>3.4900891764584023</v>
      </c>
      <c r="AP18" s="16" t="s">
        <v>15136</v>
      </c>
      <c r="AQ18" s="17">
        <f>B7L211C19*B7L118C1</f>
        <v>45288.803659662342</v>
      </c>
      <c r="AR18" s="16" t="s">
        <v>15137</v>
      </c>
      <c r="AS18" s="17">
        <f>B7L211C20</f>
        <v>45288.803659662342</v>
      </c>
      <c r="AT18" s="16" t="s">
        <v>15138</v>
      </c>
      <c r="AU18" s="17">
        <f>B7L211C21/24</f>
        <v>1887.0334858192643</v>
      </c>
      <c r="AV18" s="16" t="s">
        <v>15139</v>
      </c>
      <c r="AW18" s="17">
        <f>B7L211C22</f>
        <v>1887.0334858192643</v>
      </c>
      <c r="AX18" s="16" t="s">
        <v>15140</v>
      </c>
      <c r="AY18" s="26">
        <f>IF(B7L211C23=0,0,B7L211C17/B7L211C23)</f>
        <v>466.99400935683019</v>
      </c>
      <c r="AZ18" s="16" t="s">
        <v>15141</v>
      </c>
      <c r="BA18" s="17">
        <f>A1L211C24</f>
        <v>911042.5</v>
      </c>
      <c r="BB18" s="16" t="s">
        <v>15142</v>
      </c>
      <c r="BC18" s="23">
        <f>IF(B7L104C1=0,0,B7L211C25/B7L104C1)</f>
        <v>3.6029612709786716</v>
      </c>
      <c r="BD18" s="16" t="s">
        <v>15143</v>
      </c>
      <c r="BE18" s="23">
        <f>B7L211C26</f>
        <v>3.6029612709786716</v>
      </c>
      <c r="BF18" s="16" t="s">
        <v>15144</v>
      </c>
      <c r="BG18" s="17">
        <f>B7L211C27*B7L119C1</f>
        <v>45551.498940442158</v>
      </c>
      <c r="BH18" s="16" t="s">
        <v>15145</v>
      </c>
      <c r="BI18" s="17">
        <f>B7L211C28</f>
        <v>45551.498940442158</v>
      </c>
      <c r="BJ18" s="16" t="s">
        <v>15146</v>
      </c>
      <c r="BK18" s="17">
        <f>B7L211C29/24</f>
        <v>1897.9791225184233</v>
      </c>
      <c r="BL18" s="16" t="s">
        <v>15147</v>
      </c>
      <c r="BM18" s="17">
        <f>B7L211C30</f>
        <v>1897.9791225184233</v>
      </c>
      <c r="BN18" s="16" t="s">
        <v>15148</v>
      </c>
      <c r="BO18" s="26">
        <f>IF(B7L211C31=0,0,B7L211C25/B7L211C31)</f>
        <v>480.0065971174331</v>
      </c>
      <c r="BP18" s="16" t="s">
        <v>15149</v>
      </c>
      <c r="BQ18" s="17">
        <f>A1L211C27</f>
        <v>926693.6</v>
      </c>
      <c r="BR18" s="16" t="s">
        <v>15150</v>
      </c>
      <c r="BS18" s="21">
        <f>IF(B7L105C1=0,0,B7L211C33/B7L105C1)</f>
        <v>3.5480928776034322</v>
      </c>
      <c r="BT18" s="16" t="s">
        <v>15151</v>
      </c>
      <c r="BU18" s="23">
        <f>B7L211C34</f>
        <v>3.5480928776034322</v>
      </c>
      <c r="BV18" s="16" t="s">
        <v>15152</v>
      </c>
      <c r="BW18" s="17">
        <f>B7L211C35*B7L120C1</f>
        <v>46750.232353977488</v>
      </c>
      <c r="BX18" s="16" t="s">
        <v>15153</v>
      </c>
      <c r="BY18" s="17">
        <f>B7L211C36</f>
        <v>46750.232353977488</v>
      </c>
      <c r="BZ18" s="16" t="s">
        <v>15154</v>
      </c>
      <c r="CA18" s="17">
        <f>B7L211C37/24</f>
        <v>1947.9263480823954</v>
      </c>
      <c r="CB18" s="16" t="s">
        <v>15155</v>
      </c>
      <c r="CC18" s="17">
        <f>B7L211C38</f>
        <v>1947.9263480823954</v>
      </c>
      <c r="CD18" s="16" t="s">
        <v>15156</v>
      </c>
      <c r="CE18" s="26">
        <f>IF(B7L211C39=0,0,B7L211C33/B7L211C39)</f>
        <v>475.73338741080664</v>
      </c>
    </row>
    <row r="19" spans="1:83" x14ac:dyDescent="0.3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209079</v>
      </c>
      <c r="F19" s="16" t="s">
        <v>15158</v>
      </c>
      <c r="G19" s="21">
        <f>IF(B7L101C1=0,0,B7L212C1/B7L101C1)</f>
        <v>0.83497318610243176</v>
      </c>
      <c r="H19" s="16" t="s">
        <v>15159</v>
      </c>
      <c r="I19" s="21">
        <f>B7L212C2</f>
        <v>0.83497318610243176</v>
      </c>
      <c r="J19" s="16" t="s">
        <v>15160</v>
      </c>
      <c r="K19" s="17">
        <f>B7L212C3*B7L116C1</f>
        <v>10448.067906144523</v>
      </c>
      <c r="L19" s="16" t="s">
        <v>15161</v>
      </c>
      <c r="M19" s="17">
        <f>B7L212C4</f>
        <v>10448.067906144523</v>
      </c>
      <c r="N19" s="16" t="s">
        <v>15162</v>
      </c>
      <c r="O19" s="23">
        <f>B7L212C5/24</f>
        <v>435.33616275602179</v>
      </c>
      <c r="P19" s="16" t="s">
        <v>15163</v>
      </c>
      <c r="Q19" s="23">
        <f>B7L212C6</f>
        <v>435.33616275602179</v>
      </c>
      <c r="R19" s="16" t="s">
        <v>15164</v>
      </c>
      <c r="S19" s="25">
        <f>IF(B7L212C7=0,0,B7L212C1/B7L212C7)</f>
        <v>480.27023226456714</v>
      </c>
      <c r="T19" s="16" t="s">
        <v>15165</v>
      </c>
      <c r="U19" s="17">
        <f>A1L212C18</f>
        <v>198227.5</v>
      </c>
      <c r="V19" s="16" t="s">
        <v>15166</v>
      </c>
      <c r="W19" s="23">
        <f>IF(B7L102C1=0,0,B7L212C9/B7L102C1)</f>
        <v>0.78690518008035903</v>
      </c>
      <c r="X19" s="16" t="s">
        <v>15167</v>
      </c>
      <c r="Y19" s="23">
        <f>B7L212C10</f>
        <v>0.78690518008035903</v>
      </c>
      <c r="Z19" s="16" t="s">
        <v>15168</v>
      </c>
      <c r="AA19" s="17">
        <f>B7L212C11*B7L117C1</f>
        <v>10257.746935080193</v>
      </c>
      <c r="AB19" s="16" t="s">
        <v>15169</v>
      </c>
      <c r="AC19" s="17">
        <f>B7L212C12</f>
        <v>10257.746935080193</v>
      </c>
      <c r="AD19" s="16" t="s">
        <v>15170</v>
      </c>
      <c r="AE19" s="23">
        <f>B7L212C13/24</f>
        <v>427.40612229500806</v>
      </c>
      <c r="AF19" s="16" t="s">
        <v>15171</v>
      </c>
      <c r="AG19" s="23">
        <f>B7L212C14</f>
        <v>427.40612229500806</v>
      </c>
      <c r="AH19" s="16" t="s">
        <v>15172</v>
      </c>
      <c r="AI19" s="26">
        <f>IF(B7L212C15=0,0,B7L212C9/B7L212C15)</f>
        <v>463.79190577709517</v>
      </c>
      <c r="AJ19" s="16" t="s">
        <v>15173</v>
      </c>
      <c r="AK19" s="17">
        <f>A1L212C21</f>
        <v>186801.33333333331</v>
      </c>
      <c r="AL19" s="16" t="s">
        <v>15174</v>
      </c>
      <c r="AM19" s="23">
        <f>IF(B7L103C1=0,0,B7L212C17/B7L103C1)</f>
        <v>0.73981916815220872</v>
      </c>
      <c r="AN19" s="16" t="s">
        <v>15175</v>
      </c>
      <c r="AO19" s="23">
        <f>B7L212C18</f>
        <v>0.73981916815220872</v>
      </c>
      <c r="AP19" s="16" t="s">
        <v>15176</v>
      </c>
      <c r="AQ19" s="17">
        <f>B7L212C19*B7L118C1</f>
        <v>9600.1916730678258</v>
      </c>
      <c r="AR19" s="16" t="s">
        <v>15177</v>
      </c>
      <c r="AS19" s="17">
        <f>B7L212C20</f>
        <v>9600.1916730678258</v>
      </c>
      <c r="AT19" s="16" t="s">
        <v>15178</v>
      </c>
      <c r="AU19" s="17">
        <f>B7L212C21/24</f>
        <v>400.00798637782606</v>
      </c>
      <c r="AV19" s="16" t="s">
        <v>15179</v>
      </c>
      <c r="AW19" s="23">
        <f>B7L212C22</f>
        <v>400.00798637782606</v>
      </c>
      <c r="AX19" s="16" t="s">
        <v>15180</v>
      </c>
      <c r="AY19" s="26">
        <f>IF(B7L212C23=0,0,B7L212C17/B7L212C23)</f>
        <v>466.99400935683019</v>
      </c>
      <c r="AZ19" s="16" t="s">
        <v>15181</v>
      </c>
      <c r="BA19" s="17">
        <f>A1L212C24</f>
        <v>184083.25</v>
      </c>
      <c r="BB19" s="16" t="s">
        <v>15182</v>
      </c>
      <c r="BC19" s="23">
        <f>IF(B7L104C1=0,0,B7L212C25/B7L104C1)</f>
        <v>0.72800645456812885</v>
      </c>
      <c r="BD19" s="16" t="s">
        <v>15183</v>
      </c>
      <c r="BE19" s="23">
        <f>B7L212C26</f>
        <v>0.72800645456812885</v>
      </c>
      <c r="BF19" s="16" t="s">
        <v>15184</v>
      </c>
      <c r="BG19" s="17">
        <f>B7L212C27*B7L119C1</f>
        <v>9204.0359997784399</v>
      </c>
      <c r="BH19" s="16" t="s">
        <v>15185</v>
      </c>
      <c r="BI19" s="17">
        <f>B7L212C28</f>
        <v>9204.0359997784399</v>
      </c>
      <c r="BJ19" s="16" t="s">
        <v>15186</v>
      </c>
      <c r="BK19" s="23">
        <f>B7L212C29/24</f>
        <v>383.50149999076831</v>
      </c>
      <c r="BL19" s="16" t="s">
        <v>15187</v>
      </c>
      <c r="BM19" s="23">
        <f>B7L212C30</f>
        <v>383.50149999076831</v>
      </c>
      <c r="BN19" s="16" t="s">
        <v>15188</v>
      </c>
      <c r="BO19" s="26">
        <f>IF(B7L212C31=0,0,B7L212C25/B7L212C31)</f>
        <v>480.0065971174331</v>
      </c>
      <c r="BP19" s="16" t="s">
        <v>15189</v>
      </c>
      <c r="BQ19" s="17">
        <f>A1L212C27</f>
        <v>189738.8</v>
      </c>
      <c r="BR19" s="16" t="s">
        <v>15190</v>
      </c>
      <c r="BS19" s="21">
        <f>IF(B7L105C1=0,0,B7L212C33/B7L105C1)</f>
        <v>0.72646545188724954</v>
      </c>
      <c r="BT19" s="16" t="s">
        <v>15191</v>
      </c>
      <c r="BU19" s="23">
        <f>B7L212C34</f>
        <v>0.72646545188724954</v>
      </c>
      <c r="BV19" s="16" t="s">
        <v>15192</v>
      </c>
      <c r="BW19" s="17">
        <f>B7L212C35*B7L120C1</f>
        <v>9572.0235756077982</v>
      </c>
      <c r="BX19" s="16" t="s">
        <v>15193</v>
      </c>
      <c r="BY19" s="17">
        <f>B7L212C36</f>
        <v>9572.0235756077982</v>
      </c>
      <c r="BZ19" s="16" t="s">
        <v>15194</v>
      </c>
      <c r="CA19" s="23">
        <f>B7L212C37/24</f>
        <v>398.83431565032492</v>
      </c>
      <c r="CB19" s="16" t="s">
        <v>15195</v>
      </c>
      <c r="CC19" s="23">
        <f>B7L212C38</f>
        <v>398.83431565032492</v>
      </c>
      <c r="CD19" s="16" t="s">
        <v>15196</v>
      </c>
      <c r="CE19" s="26">
        <f>IF(B7L212C39=0,0,B7L212C33/B7L212C39)</f>
        <v>475.7333874108067</v>
      </c>
    </row>
    <row r="20" spans="1:83" x14ac:dyDescent="0.3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1087</v>
      </c>
      <c r="F20" s="16" t="s">
        <v>15198</v>
      </c>
      <c r="G20" s="21">
        <f>IF(B7L101C1=0,0,B7L213C1/B7L101C1)</f>
        <v>4.3410187215996987E-3</v>
      </c>
      <c r="H20" s="16" t="s">
        <v>15199</v>
      </c>
      <c r="I20" s="21">
        <f>B7L213C2</f>
        <v>4.3410187215996987E-3</v>
      </c>
      <c r="J20" s="16" t="s">
        <v>15200</v>
      </c>
      <c r="K20" s="17">
        <f>B7L213C3*B7L116C1</f>
        <v>54.31941904246289</v>
      </c>
      <c r="L20" s="16" t="s">
        <v>15201</v>
      </c>
      <c r="M20" s="23">
        <f>B7L213C4</f>
        <v>54.31941904246289</v>
      </c>
      <c r="N20" s="16" t="s">
        <v>15202</v>
      </c>
      <c r="O20" s="23">
        <f>B7L213C5/24</f>
        <v>2.2633091267692871</v>
      </c>
      <c r="P20" s="16" t="s">
        <v>15203</v>
      </c>
      <c r="Q20" s="23">
        <f>B7L213C6</f>
        <v>2.2633091267692871</v>
      </c>
      <c r="R20" s="16" t="s">
        <v>15204</v>
      </c>
      <c r="S20" s="25">
        <f>IF(B7L213C7=0,0,B7L213C1/B7L213C7)</f>
        <v>480.27023226456708</v>
      </c>
      <c r="T20" s="16" t="s">
        <v>15205</v>
      </c>
      <c r="U20" s="17">
        <f>A1L213C18</f>
        <v>1132.5</v>
      </c>
      <c r="V20" s="16" t="s">
        <v>15206</v>
      </c>
      <c r="W20" s="23">
        <f>IF(B7L102C1=0,0,B7L213C9/B7L102C1)</f>
        <v>4.4956936673317604E-3</v>
      </c>
      <c r="X20" s="16" t="s">
        <v>15207</v>
      </c>
      <c r="Y20" s="23">
        <f>B7L213C10</f>
        <v>4.4956936673317604E-3</v>
      </c>
      <c r="Z20" s="16" t="s">
        <v>15208</v>
      </c>
      <c r="AA20" s="23">
        <f>B7L213C11*B7L117C1</f>
        <v>58.603868807195362</v>
      </c>
      <c r="AB20" s="16" t="s">
        <v>15209</v>
      </c>
      <c r="AC20" s="23">
        <f>B7L213C12</f>
        <v>58.603868807195362</v>
      </c>
      <c r="AD20" s="16" t="s">
        <v>15210</v>
      </c>
      <c r="AE20" s="23">
        <f>B7L213C13/24</f>
        <v>2.4418278669664732</v>
      </c>
      <c r="AF20" s="16" t="s">
        <v>15211</v>
      </c>
      <c r="AG20" s="23">
        <f>B7L213C14</f>
        <v>2.4418278669664732</v>
      </c>
      <c r="AH20" s="16" t="s">
        <v>15212</v>
      </c>
      <c r="AI20" s="26">
        <f>IF(B7L213C15=0,0,B7L213C9/B7L213C15)</f>
        <v>463.79190577709522</v>
      </c>
      <c r="AJ20" s="16" t="s">
        <v>15213</v>
      </c>
      <c r="AK20" s="17">
        <f>A1L213C21</f>
        <v>1235</v>
      </c>
      <c r="AL20" s="16" t="s">
        <v>15214</v>
      </c>
      <c r="AM20" s="23">
        <f>IF(B7L103C1=0,0,B7L213C17/B7L103C1)</f>
        <v>4.8911678324992927E-3</v>
      </c>
      <c r="AN20" s="16" t="s">
        <v>15215</v>
      </c>
      <c r="AO20" s="23">
        <f>B7L213C18</f>
        <v>4.8911678324992927E-3</v>
      </c>
      <c r="AP20" s="16" t="s">
        <v>15216</v>
      </c>
      <c r="AQ20" s="23">
        <f>B7L213C19*B7L118C1</f>
        <v>63.469764935147317</v>
      </c>
      <c r="AR20" s="16" t="s">
        <v>15217</v>
      </c>
      <c r="AS20" s="23">
        <f>B7L213C20</f>
        <v>63.469764935147317</v>
      </c>
      <c r="AT20" s="16" t="s">
        <v>15218</v>
      </c>
      <c r="AU20" s="17">
        <f>B7L213C21/24</f>
        <v>2.6445735389644716</v>
      </c>
      <c r="AV20" s="16" t="s">
        <v>15219</v>
      </c>
      <c r="AW20" s="23">
        <f>B7L213C22</f>
        <v>2.6445735389644716</v>
      </c>
      <c r="AX20" s="16" t="s">
        <v>15220</v>
      </c>
      <c r="AY20" s="26">
        <f>IF(B7L213C23=0,0,B7L213C17/B7L213C23)</f>
        <v>466.99400935683019</v>
      </c>
      <c r="AZ20" s="16" t="s">
        <v>15221</v>
      </c>
      <c r="BA20" s="17">
        <f>A1L213C24</f>
        <v>1273.75</v>
      </c>
      <c r="BB20" s="16" t="s">
        <v>15222</v>
      </c>
      <c r="BC20" s="23">
        <f>IF(B7L104C1=0,0,B7L213C25/B7L104C1)</f>
        <v>5.0373851043272761E-3</v>
      </c>
      <c r="BD20" s="16" t="s">
        <v>15223</v>
      </c>
      <c r="BE20" s="23">
        <f>B7L213C26</f>
        <v>5.0373851043272761E-3</v>
      </c>
      <c r="BF20" s="16" t="s">
        <v>15224</v>
      </c>
      <c r="BG20" s="23">
        <f>B7L213C27*B7L119C1</f>
        <v>63.68662469137081</v>
      </c>
      <c r="BH20" s="16" t="s">
        <v>15225</v>
      </c>
      <c r="BI20" s="23">
        <f>B7L213C28</f>
        <v>63.68662469137081</v>
      </c>
      <c r="BJ20" s="16" t="s">
        <v>15226</v>
      </c>
      <c r="BK20" s="23">
        <f>B7L213C29/24</f>
        <v>2.6536093621404504</v>
      </c>
      <c r="BL20" s="16" t="s">
        <v>15227</v>
      </c>
      <c r="BM20" s="23">
        <f>B7L213C30</f>
        <v>2.6536093621404504</v>
      </c>
      <c r="BN20" s="16" t="s">
        <v>15228</v>
      </c>
      <c r="BO20" s="26">
        <f>IF(B7L213C31=0,0,B7L213C25/B7L213C31)</f>
        <v>480.00659711743316</v>
      </c>
      <c r="BP20" s="16" t="s">
        <v>15229</v>
      </c>
      <c r="BQ20" s="17">
        <f>A1L213C27</f>
        <v>1270.2</v>
      </c>
      <c r="BR20" s="16" t="s">
        <v>15230</v>
      </c>
      <c r="BS20" s="21">
        <f>IF(B7L105C1=0,0,B7L213C33/B7L105C1)</f>
        <v>4.8632984765750835E-3</v>
      </c>
      <c r="BT20" s="16" t="s">
        <v>15231</v>
      </c>
      <c r="BU20" s="23">
        <f>B7L213C34</f>
        <v>4.8632984765750835E-3</v>
      </c>
      <c r="BV20" s="16" t="s">
        <v>15232</v>
      </c>
      <c r="BW20" s="23">
        <f>B7L213C35*B7L120C1</f>
        <v>64.079589128512609</v>
      </c>
      <c r="BX20" s="16" t="s">
        <v>15233</v>
      </c>
      <c r="BY20" s="23">
        <f>B7L213C36</f>
        <v>64.079589128512609</v>
      </c>
      <c r="BZ20" s="16" t="s">
        <v>15234</v>
      </c>
      <c r="CA20" s="23">
        <f>B7L213C37/24</f>
        <v>2.6699828803546919</v>
      </c>
      <c r="CB20" s="16" t="s">
        <v>15235</v>
      </c>
      <c r="CC20" s="23">
        <f>B7L213C38</f>
        <v>2.6699828803546919</v>
      </c>
      <c r="CD20" s="16" t="s">
        <v>15236</v>
      </c>
      <c r="CE20" s="26">
        <f>IF(B7L213C39=0,0,B7L213C33/B7L213C39)</f>
        <v>475.73338741080664</v>
      </c>
    </row>
    <row r="21" spans="1:83" x14ac:dyDescent="0.3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324585</v>
      </c>
      <c r="F21" s="16" t="s">
        <v>15238</v>
      </c>
      <c r="G21" s="21">
        <f>IF(B7L101C1=0,0,B7L214C1/B7L101C1)</f>
        <v>1.2962553465965392</v>
      </c>
      <c r="H21" s="16" t="s">
        <v>15239</v>
      </c>
      <c r="I21" s="21">
        <f>B7L214C2</f>
        <v>1.2962553465965392</v>
      </c>
      <c r="J21" s="16" t="s">
        <v>15240</v>
      </c>
      <c r="K21" s="17">
        <f>B7L214C3*B7L116C1</f>
        <v>16220.118334772598</v>
      </c>
      <c r="L21" s="16" t="s">
        <v>15241</v>
      </c>
      <c r="M21" s="17">
        <f>B7L214C4</f>
        <v>16220.118334772598</v>
      </c>
      <c r="N21" s="16" t="s">
        <v>15242</v>
      </c>
      <c r="O21" s="23">
        <f>B7L214C5/24</f>
        <v>675.8382639488583</v>
      </c>
      <c r="P21" s="16" t="s">
        <v>15243</v>
      </c>
      <c r="Q21" s="23">
        <f>B7L214C6</f>
        <v>675.8382639488583</v>
      </c>
      <c r="R21" s="16" t="s">
        <v>15244</v>
      </c>
      <c r="S21" s="25">
        <f>IF(B7L214C7=0,0,B7L214C1/B7L214C7)</f>
        <v>480.27023226456714</v>
      </c>
      <c r="T21" s="16" t="s">
        <v>15245</v>
      </c>
      <c r="U21" s="17">
        <f>A1L214C18</f>
        <v>334246.5</v>
      </c>
      <c r="V21" s="16" t="s">
        <v>15246</v>
      </c>
      <c r="W21" s="23">
        <f>IF(B7L102C1=0,0,B7L214C9/B7L102C1)</f>
        <v>1.3268608153446404</v>
      </c>
      <c r="X21" s="16" t="s">
        <v>15247</v>
      </c>
      <c r="Y21" s="23">
        <f>B7L214C10</f>
        <v>1.3268608153446404</v>
      </c>
      <c r="Z21" s="16" t="s">
        <v>15248</v>
      </c>
      <c r="AA21" s="17">
        <f>B7L214C11*B7L117C1</f>
        <v>17296.369126061127</v>
      </c>
      <c r="AB21" s="16" t="s">
        <v>15249</v>
      </c>
      <c r="AC21" s="17">
        <f>B7L214C12</f>
        <v>17296.369126061127</v>
      </c>
      <c r="AD21" s="16" t="s">
        <v>15250</v>
      </c>
      <c r="AE21" s="23">
        <f>B7L214C13/24</f>
        <v>720.68204691921358</v>
      </c>
      <c r="AF21" s="16" t="s">
        <v>15251</v>
      </c>
      <c r="AG21" s="23">
        <f>B7L214C14</f>
        <v>720.68204691921358</v>
      </c>
      <c r="AH21" s="16" t="s">
        <v>15252</v>
      </c>
      <c r="AI21" s="26">
        <f>IF(B7L214C15=0,0,B7L214C9/B7L214C15)</f>
        <v>463.79190577709517</v>
      </c>
      <c r="AJ21" s="16" t="s">
        <v>15253</v>
      </c>
      <c r="AK21" s="17">
        <f>A1L214C21</f>
        <v>338337.33333333331</v>
      </c>
      <c r="AL21" s="16" t="s">
        <v>15254</v>
      </c>
      <c r="AM21" s="23">
        <f>IF(B7L103C1=0,0,B7L214C17/B7L103C1)</f>
        <v>1.339971401889547</v>
      </c>
      <c r="AN21" s="16" t="s">
        <v>15255</v>
      </c>
      <c r="AO21" s="23">
        <f>B7L214C18</f>
        <v>1.339971401889547</v>
      </c>
      <c r="AP21" s="16" t="s">
        <v>15256</v>
      </c>
      <c r="AQ21" s="17">
        <f>B7L214C19*B7L118C1</f>
        <v>17388.008919393724</v>
      </c>
      <c r="AR21" s="16" t="s">
        <v>15257</v>
      </c>
      <c r="AS21" s="17">
        <f>B7L214C20</f>
        <v>17388.008919393724</v>
      </c>
      <c r="AT21" s="16" t="s">
        <v>15258</v>
      </c>
      <c r="AU21" s="17">
        <f>B7L214C21/24</f>
        <v>724.5003716414052</v>
      </c>
      <c r="AV21" s="16" t="s">
        <v>15259</v>
      </c>
      <c r="AW21" s="23">
        <f>B7L214C22</f>
        <v>724.5003716414052</v>
      </c>
      <c r="AX21" s="16" t="s">
        <v>15260</v>
      </c>
      <c r="AY21" s="26">
        <f>IF(B7L214C23=0,0,B7L214C17/B7L214C23)</f>
        <v>466.99400935683019</v>
      </c>
      <c r="AZ21" s="16" t="s">
        <v>15261</v>
      </c>
      <c r="BA21" s="17">
        <f>A1L214C24</f>
        <v>334552</v>
      </c>
      <c r="BB21" s="16" t="s">
        <v>15262</v>
      </c>
      <c r="BC21" s="23">
        <f>IF(B7L104C1=0,0,B7L214C25/B7L104C1)</f>
        <v>1.3230753769757793</v>
      </c>
      <c r="BD21" s="16" t="s">
        <v>15263</v>
      </c>
      <c r="BE21" s="23">
        <f>B7L214C26</f>
        <v>1.3230753769757793</v>
      </c>
      <c r="BF21" s="16" t="s">
        <v>15264</v>
      </c>
      <c r="BG21" s="17">
        <f>B7L214C27*B7L119C1</f>
        <v>16727.370099114807</v>
      </c>
      <c r="BH21" s="16" t="s">
        <v>15265</v>
      </c>
      <c r="BI21" s="17">
        <f>B7L214C28</f>
        <v>16727.370099114807</v>
      </c>
      <c r="BJ21" s="16" t="s">
        <v>15266</v>
      </c>
      <c r="BK21" s="23">
        <f>B7L214C29/24</f>
        <v>696.97375412978363</v>
      </c>
      <c r="BL21" s="16" t="s">
        <v>15267</v>
      </c>
      <c r="BM21" s="23">
        <f>B7L214C30</f>
        <v>696.97375412978363</v>
      </c>
      <c r="BN21" s="16" t="s">
        <v>15268</v>
      </c>
      <c r="BO21" s="26">
        <f>IF(B7L214C31=0,0,B7L214C25/B7L214C31)</f>
        <v>480.00659711743322</v>
      </c>
      <c r="BP21" s="16" t="s">
        <v>15269</v>
      </c>
      <c r="BQ21" s="17">
        <f>A1L214C27</f>
        <v>335854.80000000005</v>
      </c>
      <c r="BR21" s="16" t="s">
        <v>15270</v>
      </c>
      <c r="BS21" s="21">
        <f>IF(B7L105C1=0,0,B7L214C33/B7L105C1)</f>
        <v>1.2859094136281133</v>
      </c>
      <c r="BT21" s="16" t="s">
        <v>15271</v>
      </c>
      <c r="BU21" s="23">
        <f>B7L214C34</f>
        <v>1.2859094136281133</v>
      </c>
      <c r="BV21" s="16" t="s">
        <v>15272</v>
      </c>
      <c r="BW21" s="17">
        <f>B7L214C35*B7L120C1</f>
        <v>16943.345607651376</v>
      </c>
      <c r="BX21" s="16" t="s">
        <v>15273</v>
      </c>
      <c r="BY21" s="17">
        <f>B7L214C36</f>
        <v>16943.345607651376</v>
      </c>
      <c r="BZ21" s="16" t="s">
        <v>15274</v>
      </c>
      <c r="CA21" s="23">
        <f>B7L214C37/24</f>
        <v>705.97273365214062</v>
      </c>
      <c r="CB21" s="16" t="s">
        <v>15275</v>
      </c>
      <c r="CC21" s="23">
        <f>B7L214C38</f>
        <v>705.97273365214062</v>
      </c>
      <c r="CD21" s="16" t="s">
        <v>15276</v>
      </c>
      <c r="CE21" s="26">
        <f>IF(B7L214C39=0,0,B7L214C33/B7L214C39)</f>
        <v>475.7333874108067</v>
      </c>
    </row>
    <row r="22" spans="1:83" x14ac:dyDescent="0.3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2319</v>
      </c>
      <c r="F22" s="16" t="s">
        <v>15278</v>
      </c>
      <c r="G22" s="21">
        <f>IF(B7L101C1=0,0,B7L215C1/B7L101C1)</f>
        <v>9.2611061779114077E-3</v>
      </c>
      <c r="H22" s="16" t="s">
        <v>15279</v>
      </c>
      <c r="I22" s="21">
        <f>B7L215C2</f>
        <v>9.2611061779114077E-3</v>
      </c>
      <c r="J22" s="16" t="s">
        <v>15280</v>
      </c>
      <c r="K22" s="17">
        <f>B7L215C3*B7L116C1</f>
        <v>115.88475874836377</v>
      </c>
      <c r="L22" s="16" t="s">
        <v>15281</v>
      </c>
      <c r="M22" s="23">
        <f>B7L215C4</f>
        <v>115.88475874836377</v>
      </c>
      <c r="N22" s="16" t="s">
        <v>15282</v>
      </c>
      <c r="O22" s="23">
        <f>B7L215C5/24</f>
        <v>4.8285316145151569</v>
      </c>
      <c r="P22" s="16" t="s">
        <v>15283</v>
      </c>
      <c r="Q22" s="23">
        <f>B7L215C6</f>
        <v>4.8285316145151569</v>
      </c>
      <c r="R22" s="16" t="s">
        <v>15284</v>
      </c>
      <c r="S22" s="25">
        <f>IF(B7L215C7=0,0,B7L215C1/B7L215C7)</f>
        <v>480.2702322645672</v>
      </c>
      <c r="T22" s="16" t="s">
        <v>15285</v>
      </c>
      <c r="U22" s="17">
        <f>A1L215C18</f>
        <v>2224.5</v>
      </c>
      <c r="V22" s="16" t="s">
        <v>15286</v>
      </c>
      <c r="W22" s="23">
        <f>IF(B7L102C1=0,0,B7L215C9/B7L102C1)</f>
        <v>8.8306141836463591E-3</v>
      </c>
      <c r="X22" s="16" t="s">
        <v>15287</v>
      </c>
      <c r="Y22" s="23">
        <f>B7L215C10</f>
        <v>8.8306141836463591E-3</v>
      </c>
      <c r="Z22" s="16" t="s">
        <v>15288</v>
      </c>
      <c r="AA22" s="23">
        <f>B7L215C11*B7L117C1</f>
        <v>115.11197012062348</v>
      </c>
      <c r="AB22" s="16" t="s">
        <v>15289</v>
      </c>
      <c r="AC22" s="23">
        <f>B7L215C12</f>
        <v>115.11197012062348</v>
      </c>
      <c r="AD22" s="16" t="s">
        <v>15290</v>
      </c>
      <c r="AE22" s="23">
        <f>B7L215C13/24</f>
        <v>4.7963320883593115</v>
      </c>
      <c r="AF22" s="16" t="s">
        <v>15291</v>
      </c>
      <c r="AG22" s="23">
        <f>B7L215C14</f>
        <v>4.7963320883593115</v>
      </c>
      <c r="AH22" s="16" t="s">
        <v>15292</v>
      </c>
      <c r="AI22" s="26">
        <f>IF(B7L215C15=0,0,B7L215C9/B7L215C15)</f>
        <v>463.79190577709517</v>
      </c>
      <c r="AJ22" s="16" t="s">
        <v>15293</v>
      </c>
      <c r="AK22" s="17">
        <f>A1L215C21</f>
        <v>2207</v>
      </c>
      <c r="AL22" s="16" t="s">
        <v>15294</v>
      </c>
      <c r="AM22" s="23">
        <f>IF(B7L103C1=0,0,B7L215C17/B7L103C1)</f>
        <v>8.7407347419643233E-3</v>
      </c>
      <c r="AN22" s="16" t="s">
        <v>15295</v>
      </c>
      <c r="AO22" s="23">
        <f>B7L215C18</f>
        <v>8.7407347419643233E-3</v>
      </c>
      <c r="AP22" s="16" t="s">
        <v>15296</v>
      </c>
      <c r="AQ22" s="23">
        <f>B7L215C19*B7L118C1</f>
        <v>113.42329652783008</v>
      </c>
      <c r="AR22" s="16" t="s">
        <v>15297</v>
      </c>
      <c r="AS22" s="23">
        <f>B7L215C20</f>
        <v>113.42329652783008</v>
      </c>
      <c r="AT22" s="16" t="s">
        <v>15298</v>
      </c>
      <c r="AU22" s="17">
        <f>B7L215C21/24</f>
        <v>4.7259706886595865</v>
      </c>
      <c r="AV22" s="16" t="s">
        <v>15299</v>
      </c>
      <c r="AW22" s="23">
        <f>B7L215C22</f>
        <v>4.7259706886595865</v>
      </c>
      <c r="AX22" s="16" t="s">
        <v>15300</v>
      </c>
      <c r="AY22" s="26">
        <f>IF(B7L215C23=0,0,B7L215C17/B7L215C23)</f>
        <v>466.99400935683013</v>
      </c>
      <c r="AZ22" s="16" t="s">
        <v>15301</v>
      </c>
      <c r="BA22" s="17">
        <f>A1L215C24</f>
        <v>2264.25</v>
      </c>
      <c r="BB22" s="16" t="s">
        <v>15302</v>
      </c>
      <c r="BC22" s="23">
        <f>IF(B7L104C1=0,0,B7L215C25/B7L104C1)</f>
        <v>8.9545823140121973E-3</v>
      </c>
      <c r="BD22" s="16" t="s">
        <v>15303</v>
      </c>
      <c r="BE22" s="23">
        <f>B7L215C26</f>
        <v>8.9545823140121973E-3</v>
      </c>
      <c r="BF22" s="16" t="s">
        <v>15304</v>
      </c>
      <c r="BG22" s="23">
        <f>B7L215C27*B7L119C1</f>
        <v>113.21094402939067</v>
      </c>
      <c r="BH22" s="16" t="s">
        <v>15305</v>
      </c>
      <c r="BI22" s="23">
        <f>B7L215C28</f>
        <v>113.21094402939067</v>
      </c>
      <c r="BJ22" s="16" t="s">
        <v>15306</v>
      </c>
      <c r="BK22" s="23">
        <f>B7L215C29/24</f>
        <v>4.7171226678912781</v>
      </c>
      <c r="BL22" s="16" t="s">
        <v>15307</v>
      </c>
      <c r="BM22" s="23">
        <f>B7L215C30</f>
        <v>4.7171226678912781</v>
      </c>
      <c r="BN22" s="16" t="s">
        <v>15308</v>
      </c>
      <c r="BO22" s="26">
        <f>IF(B7L215C31=0,0,B7L215C25/B7L215C31)</f>
        <v>480.0065971174331</v>
      </c>
      <c r="BP22" s="16" t="s">
        <v>15309</v>
      </c>
      <c r="BQ22" s="17">
        <f>A1L215C27</f>
        <v>2370.1999999999998</v>
      </c>
      <c r="BR22" s="16" t="s">
        <v>15310</v>
      </c>
      <c r="BS22" s="21">
        <f>IF(B7L105C1=0,0,B7L215C33/B7L105C1)</f>
        <v>9.0749409928973877E-3</v>
      </c>
      <c r="BT22" s="16" t="s">
        <v>15311</v>
      </c>
      <c r="BU22" s="23">
        <f>B7L215C34</f>
        <v>9.0749409928973877E-3</v>
      </c>
      <c r="BV22" s="16" t="s">
        <v>15312</v>
      </c>
      <c r="BW22" s="23">
        <f>B7L215C35*B7L120C1</f>
        <v>119.57285636309287</v>
      </c>
      <c r="BX22" s="16" t="s">
        <v>15313</v>
      </c>
      <c r="BY22" s="23">
        <f>B7L215C36</f>
        <v>119.57285636309287</v>
      </c>
      <c r="BZ22" s="16" t="s">
        <v>15314</v>
      </c>
      <c r="CA22" s="23">
        <f>B7L215C37/24</f>
        <v>4.9822023484622031</v>
      </c>
      <c r="CB22" s="16" t="s">
        <v>15315</v>
      </c>
      <c r="CC22" s="23">
        <f>B7L215C38</f>
        <v>4.9822023484622031</v>
      </c>
      <c r="CD22" s="16" t="s">
        <v>15316</v>
      </c>
      <c r="CE22" s="26">
        <f>IF(B7L215C39=0,0,B7L215C33/B7L215C39)</f>
        <v>475.73338741080664</v>
      </c>
    </row>
    <row r="23" spans="1:83" x14ac:dyDescent="0.3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5772553</v>
      </c>
      <c r="F23" s="16" t="s">
        <v>15318</v>
      </c>
      <c r="G23" s="21">
        <f>IF(B7L101C1=0,0,B7L216C1/B7L101C1)</f>
        <v>23.053137667365689</v>
      </c>
      <c r="H23" s="16" t="s">
        <v>15319</v>
      </c>
      <c r="I23" s="21">
        <f>B7L216C2</f>
        <v>23.053137667365689</v>
      </c>
      <c r="J23" s="16" t="s">
        <v>15320</v>
      </c>
      <c r="K23" s="17">
        <f>B7L216C3*B7L116C1</f>
        <v>288465.24871373159</v>
      </c>
      <c r="L23" s="16" t="s">
        <v>15321</v>
      </c>
      <c r="M23" s="17">
        <f>B7L216C4</f>
        <v>288465.24871373159</v>
      </c>
      <c r="N23" s="16" t="s">
        <v>15322</v>
      </c>
      <c r="O23" s="17">
        <f>B7L216C5/24</f>
        <v>12019.38536307215</v>
      </c>
      <c r="P23" s="16" t="s">
        <v>15323</v>
      </c>
      <c r="Q23" s="17">
        <f>B7L216C6</f>
        <v>12019.38536307215</v>
      </c>
      <c r="R23" s="16" t="s">
        <v>15324</v>
      </c>
      <c r="S23" s="25">
        <f>IF(B7L216C7=0,0,B7L216C1/B7L216C7)</f>
        <v>480.27023226456714</v>
      </c>
      <c r="T23" s="16" t="s">
        <v>15325</v>
      </c>
      <c r="U23" s="17">
        <f>A1L216C18</f>
        <v>5936179.5</v>
      </c>
      <c r="V23" s="16" t="s">
        <v>15326</v>
      </c>
      <c r="W23" s="23">
        <f>IF(B7L102C1=0,0,B7L216C9/B7L102C1)</f>
        <v>23.564895881937851</v>
      </c>
      <c r="X23" s="16" t="s">
        <v>15327</v>
      </c>
      <c r="Y23" s="23">
        <f>B7L216C10</f>
        <v>23.564895881937851</v>
      </c>
      <c r="Z23" s="16" t="s">
        <v>15328</v>
      </c>
      <c r="AA23" s="17">
        <f>B7L216C11*B7L117C1</f>
        <v>307181.53168561816</v>
      </c>
      <c r="AB23" s="16" t="s">
        <v>15329</v>
      </c>
      <c r="AC23" s="17">
        <f>B7L216C12</f>
        <v>307181.53168561816</v>
      </c>
      <c r="AD23" s="16" t="s">
        <v>15330</v>
      </c>
      <c r="AE23" s="17">
        <f>B7L216C13/24</f>
        <v>12799.230486900757</v>
      </c>
      <c r="AF23" s="16" t="s">
        <v>15331</v>
      </c>
      <c r="AG23" s="17">
        <f>B7L216C14</f>
        <v>12799.230486900757</v>
      </c>
      <c r="AH23" s="16" t="s">
        <v>15332</v>
      </c>
      <c r="AI23" s="26">
        <f>IF(B7L216C15=0,0,B7L216C9/B7L216C15)</f>
        <v>463.79190577709522</v>
      </c>
      <c r="AJ23" s="16" t="s">
        <v>15333</v>
      </c>
      <c r="AK23" s="17">
        <f>A1L216C21</f>
        <v>6009306</v>
      </c>
      <c r="AL23" s="16" t="s">
        <v>15334</v>
      </c>
      <c r="AM23" s="23">
        <f>IF(B7L103C1=0,0,B7L216C17/B7L103C1)</f>
        <v>23.799614739145742</v>
      </c>
      <c r="AN23" s="16" t="s">
        <v>15335</v>
      </c>
      <c r="AO23" s="23">
        <f>B7L216C18</f>
        <v>23.799614739145742</v>
      </c>
      <c r="AP23" s="16" t="s">
        <v>15336</v>
      </c>
      <c r="AQ23" s="17">
        <f>B7L216C19*B7L118C1</f>
        <v>308833.39209989505</v>
      </c>
      <c r="AR23" s="16" t="s">
        <v>15337</v>
      </c>
      <c r="AS23" s="17">
        <f>B7L216C20</f>
        <v>308833.39209989505</v>
      </c>
      <c r="AT23" s="16" t="s">
        <v>15338</v>
      </c>
      <c r="AU23" s="17">
        <f>B7L216C21/24</f>
        <v>12868.058004162294</v>
      </c>
      <c r="AV23" s="16" t="s">
        <v>15339</v>
      </c>
      <c r="AW23" s="17">
        <f>B7L216C22</f>
        <v>12868.058004162294</v>
      </c>
      <c r="AX23" s="16" t="s">
        <v>15340</v>
      </c>
      <c r="AY23" s="26">
        <f>IF(B7L216C23=0,0,B7L216C17/B7L216C23)</f>
        <v>466.99400935683019</v>
      </c>
      <c r="AZ23" s="16" t="s">
        <v>15341</v>
      </c>
      <c r="BA23" s="17">
        <f>A1L216C24</f>
        <v>6024509</v>
      </c>
      <c r="BB23" s="16" t="s">
        <v>15342</v>
      </c>
      <c r="BC23" s="23">
        <f>IF(B7L104C1=0,0,B7L216C25/B7L104C1)</f>
        <v>23.825532402343956</v>
      </c>
      <c r="BD23" s="16" t="s">
        <v>15343</v>
      </c>
      <c r="BE23" s="23">
        <f>B7L216C26</f>
        <v>23.825532402343956</v>
      </c>
      <c r="BF23" s="16" t="s">
        <v>15344</v>
      </c>
      <c r="BG23" s="17">
        <f>B7L216C27*B7L119C1</f>
        <v>301221.31001592596</v>
      </c>
      <c r="BH23" s="16" t="s">
        <v>15345</v>
      </c>
      <c r="BI23" s="17">
        <f>B7L216C28</f>
        <v>301221.31001592596</v>
      </c>
      <c r="BJ23" s="16" t="s">
        <v>15346</v>
      </c>
      <c r="BK23" s="17">
        <f>B7L216C29/24</f>
        <v>12550.887917330248</v>
      </c>
      <c r="BL23" s="16" t="s">
        <v>15347</v>
      </c>
      <c r="BM23" s="17">
        <f>B7L216C30</f>
        <v>12550.887917330248</v>
      </c>
      <c r="BN23" s="16" t="s">
        <v>15348</v>
      </c>
      <c r="BO23" s="26">
        <f>IF(B7L216C31=0,0,B7L216C25/B7L216C31)</f>
        <v>480.00659711743316</v>
      </c>
      <c r="BP23" s="16" t="s">
        <v>15349</v>
      </c>
      <c r="BQ23" s="17">
        <f>A1L216C27</f>
        <v>6084895.2000000002</v>
      </c>
      <c r="BR23" s="16" t="s">
        <v>15350</v>
      </c>
      <c r="BS23" s="21">
        <f>IF(B7L105C1=0,0,B7L216C33/B7L105C1)</f>
        <v>23.297639392441379</v>
      </c>
      <c r="BT23" s="16" t="s">
        <v>15351</v>
      </c>
      <c r="BU23" s="23">
        <f>B7L216C34</f>
        <v>23.297639392441379</v>
      </c>
      <c r="BV23" s="16" t="s">
        <v>15352</v>
      </c>
      <c r="BW23" s="17">
        <f>B7L216C35*B7L120C1</f>
        <v>306973.37766183162</v>
      </c>
      <c r="BX23" s="16" t="s">
        <v>15353</v>
      </c>
      <c r="BY23" s="17">
        <f>B7L216C36</f>
        <v>306973.37766183162</v>
      </c>
      <c r="BZ23" s="16" t="s">
        <v>15354</v>
      </c>
      <c r="CA23" s="17">
        <f>B7L216C37/24</f>
        <v>12790.557402576318</v>
      </c>
      <c r="CB23" s="16" t="s">
        <v>15355</v>
      </c>
      <c r="CC23" s="17">
        <f>B7L216C38</f>
        <v>12790.557402576318</v>
      </c>
      <c r="CD23" s="16" t="s">
        <v>15356</v>
      </c>
      <c r="CE23" s="26">
        <f>IF(B7L216C39=0,0,B7L216C33/B7L216C39)</f>
        <v>475.73338741080664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11DB36-A809-4385-880B-7BF686030D63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03" width="25.6328125" style="1" customWidth="1"/>
    <col min="104" max="16384" width="8.7265625" style="1"/>
  </cols>
  <sheetData>
    <row r="1" spans="1:103" x14ac:dyDescent="0.3">
      <c r="A1" s="9" t="s">
        <v>0</v>
      </c>
    </row>
    <row r="2" spans="1:103" ht="15.5" x14ac:dyDescent="0.35">
      <c r="A2" s="10" t="s">
        <v>15357</v>
      </c>
    </row>
    <row r="3" spans="1:103" x14ac:dyDescent="0.3">
      <c r="B3" s="13" t="s">
        <v>14645</v>
      </c>
    </row>
    <row r="4" spans="1:103" x14ac:dyDescent="0.3">
      <c r="B4" s="13" t="s">
        <v>15358</v>
      </c>
    </row>
    <row r="6" spans="1:10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3">
      <c r="A8" s="11">
        <v>301</v>
      </c>
      <c r="B8" s="14" t="s">
        <v>945</v>
      </c>
      <c r="C8" s="11" t="s">
        <v>2731</v>
      </c>
      <c r="D8" s="16" t="s">
        <v>15409</v>
      </c>
      <c r="E8" s="21">
        <f>A1L301C3</f>
        <v>1E-3</v>
      </c>
      <c r="F8" s="16" t="s">
        <v>11996</v>
      </c>
      <c r="G8" s="24">
        <f>A1L501C5</f>
        <v>1.8</v>
      </c>
      <c r="H8" s="16" t="s">
        <v>15410</v>
      </c>
      <c r="I8" s="21">
        <f>B7L301C1*B7L301C2</f>
        <v>1.8000000000000002E-3</v>
      </c>
      <c r="J8" s="16" t="s">
        <v>15411</v>
      </c>
      <c r="K8" s="17">
        <f>A1L521C1</f>
        <v>1</v>
      </c>
      <c r="L8" s="16" t="s">
        <v>15412</v>
      </c>
      <c r="M8" s="23">
        <f>B7L301C3*B7L301C4</f>
        <v>1.8000000000000002E-3</v>
      </c>
      <c r="N8" s="16" t="s">
        <v>15413</v>
      </c>
      <c r="O8" s="17">
        <f>A1L521C6</f>
        <v>2</v>
      </c>
      <c r="P8" s="16" t="s">
        <v>15414</v>
      </c>
      <c r="Q8" s="23">
        <f>B7L301C1*B7L301C6</f>
        <v>2E-3</v>
      </c>
      <c r="R8" s="16" t="s">
        <v>15415</v>
      </c>
      <c r="S8" s="17">
        <f>A1L521C9</f>
        <v>4</v>
      </c>
      <c r="T8" s="16" t="s">
        <v>15416</v>
      </c>
      <c r="U8" s="23">
        <f>B7L301C3*B7L301C8</f>
        <v>7.2000000000000007E-3</v>
      </c>
      <c r="V8" s="16" t="s">
        <v>15417</v>
      </c>
      <c r="W8" s="23">
        <f>B7L301C9*B7L121C1</f>
        <v>1.8720000000000004E-2</v>
      </c>
      <c r="X8" s="16" t="s">
        <v>15418</v>
      </c>
      <c r="Y8" s="23">
        <f>A1L301C16</f>
        <v>5.0000000000000001E-4</v>
      </c>
      <c r="Z8" s="16" t="s">
        <v>11996</v>
      </c>
      <c r="AA8" s="27">
        <f>A1L501C5</f>
        <v>1.8</v>
      </c>
      <c r="AB8" s="16" t="s">
        <v>15419</v>
      </c>
      <c r="AC8" s="23">
        <f>B7L301C11*B7L301C12</f>
        <v>9.0000000000000008E-4</v>
      </c>
      <c r="AD8" s="16" t="s">
        <v>15411</v>
      </c>
      <c r="AE8" s="17">
        <f>A1L521C1</f>
        <v>1</v>
      </c>
      <c r="AF8" s="16" t="s">
        <v>15420</v>
      </c>
      <c r="AG8" s="23">
        <f>B7L301C13*B7L301C14</f>
        <v>9.0000000000000008E-4</v>
      </c>
      <c r="AH8" s="16" t="s">
        <v>15413</v>
      </c>
      <c r="AI8" s="17">
        <f>A1L521C6</f>
        <v>2</v>
      </c>
      <c r="AJ8" s="16" t="s">
        <v>15421</v>
      </c>
      <c r="AK8" s="23">
        <f>B7L301C11*B7L301C16</f>
        <v>1E-3</v>
      </c>
      <c r="AL8" s="16" t="s">
        <v>15415</v>
      </c>
      <c r="AM8" s="17">
        <f>A1L521C9</f>
        <v>4</v>
      </c>
      <c r="AN8" s="16" t="s">
        <v>15422</v>
      </c>
      <c r="AO8" s="23">
        <f>B7L301C13*B7L301C18</f>
        <v>3.6000000000000003E-3</v>
      </c>
      <c r="AP8" s="16" t="s">
        <v>15423</v>
      </c>
      <c r="AQ8" s="23">
        <f>B7L301C19*B7L121C1</f>
        <v>9.360000000000002E-3</v>
      </c>
      <c r="AR8" s="16" t="s">
        <v>15424</v>
      </c>
      <c r="AS8" s="23">
        <f>A1L301C17</f>
        <v>3.3333333333333332E-4</v>
      </c>
      <c r="AT8" s="16" t="s">
        <v>11996</v>
      </c>
      <c r="AU8" s="27">
        <f>A1L501C5</f>
        <v>1.8</v>
      </c>
      <c r="AV8" s="16" t="s">
        <v>15425</v>
      </c>
      <c r="AW8" s="23">
        <f>B7L301C21*B7L301C22</f>
        <v>5.9999999999999995E-4</v>
      </c>
      <c r="AX8" s="16" t="s">
        <v>15411</v>
      </c>
      <c r="AY8" s="17">
        <f>A1L521C1</f>
        <v>1</v>
      </c>
      <c r="AZ8" s="16" t="s">
        <v>15426</v>
      </c>
      <c r="BA8" s="23">
        <f>B7L301C23*B7L301C24</f>
        <v>5.9999999999999995E-4</v>
      </c>
      <c r="BB8" s="16" t="s">
        <v>15413</v>
      </c>
      <c r="BC8" s="17">
        <f>A1L521C6</f>
        <v>2</v>
      </c>
      <c r="BD8" s="16" t="s">
        <v>15427</v>
      </c>
      <c r="BE8" s="23">
        <f>B7L301C21*B7L301C26</f>
        <v>6.6666666666666664E-4</v>
      </c>
      <c r="BF8" s="16" t="s">
        <v>15415</v>
      </c>
      <c r="BG8" s="17">
        <f>A1L521C9</f>
        <v>4</v>
      </c>
      <c r="BH8" s="16" t="s">
        <v>15428</v>
      </c>
      <c r="BI8" s="23">
        <f>B7L301C23*B7L301C28</f>
        <v>2.3999999999999998E-3</v>
      </c>
      <c r="BJ8" s="16" t="s">
        <v>15429</v>
      </c>
      <c r="BK8" s="23">
        <f>B7L301C29*B7L121C1</f>
        <v>6.2399999999999999E-3</v>
      </c>
      <c r="BL8" s="16" t="s">
        <v>15430</v>
      </c>
      <c r="BM8" s="23">
        <f>A1L301C18</f>
        <v>1.2500000000000001E-2</v>
      </c>
      <c r="BN8" s="16" t="s">
        <v>11996</v>
      </c>
      <c r="BO8" s="17">
        <f>A1L501C5</f>
        <v>1.8</v>
      </c>
      <c r="BP8" s="16" t="s">
        <v>15431</v>
      </c>
      <c r="BQ8" s="23">
        <f>B7L301C31*B7L301C32</f>
        <v>2.2500000000000003E-2</v>
      </c>
      <c r="BR8" s="16" t="s">
        <v>15411</v>
      </c>
      <c r="BS8" s="15">
        <f>A1L521C1</f>
        <v>1</v>
      </c>
      <c r="BT8" s="16" t="s">
        <v>15432</v>
      </c>
      <c r="BU8" s="23">
        <f>B7L301C33*B7L301C34</f>
        <v>2.2500000000000003E-2</v>
      </c>
      <c r="BV8" s="16" t="s">
        <v>15413</v>
      </c>
      <c r="BW8" s="17">
        <f>A1L521C6</f>
        <v>2</v>
      </c>
      <c r="BX8" s="16" t="s">
        <v>15433</v>
      </c>
      <c r="BY8" s="23">
        <f>B7L301C31*B7L301C36</f>
        <v>2.5000000000000001E-2</v>
      </c>
      <c r="BZ8" s="16" t="s">
        <v>15415</v>
      </c>
      <c r="CA8" s="17">
        <f>A1L521C9</f>
        <v>4</v>
      </c>
      <c r="CB8" s="16" t="s">
        <v>15434</v>
      </c>
      <c r="CC8" s="23">
        <f>B7L301C33*B7L301C38</f>
        <v>9.0000000000000011E-2</v>
      </c>
      <c r="CD8" s="16" t="s">
        <v>15435</v>
      </c>
      <c r="CE8" s="23">
        <f>B7L301C39*B7L121C1</f>
        <v>0.23400000000000004</v>
      </c>
      <c r="CF8" s="16" t="s">
        <v>15436</v>
      </c>
      <c r="CG8" s="23">
        <f>A1L301C19</f>
        <v>0.01</v>
      </c>
      <c r="CH8" s="16" t="s">
        <v>11996</v>
      </c>
      <c r="CI8" s="17">
        <f>A1L501C5</f>
        <v>1.8</v>
      </c>
      <c r="CJ8" s="16" t="s">
        <v>15437</v>
      </c>
      <c r="CK8" s="23">
        <f>B7L301C41*B7L301C42</f>
        <v>1.8000000000000002E-2</v>
      </c>
      <c r="CL8" s="16" t="s">
        <v>15411</v>
      </c>
      <c r="CM8" s="15">
        <f>A1L521C1</f>
        <v>1</v>
      </c>
      <c r="CN8" s="16" t="s">
        <v>15438</v>
      </c>
      <c r="CO8" s="23">
        <f>B7L301C43*B7L301C44</f>
        <v>1.8000000000000002E-2</v>
      </c>
      <c r="CP8" s="16" t="s">
        <v>15413</v>
      </c>
      <c r="CQ8" s="17">
        <f>A1L521C6</f>
        <v>2</v>
      </c>
      <c r="CR8" s="16" t="s">
        <v>15439</v>
      </c>
      <c r="CS8" s="23">
        <f>B7L301C41*B7L301C46</f>
        <v>0.02</v>
      </c>
      <c r="CT8" s="16" t="s">
        <v>15415</v>
      </c>
      <c r="CU8" s="17">
        <f>A1L521C9</f>
        <v>4</v>
      </c>
      <c r="CV8" s="16" t="s">
        <v>15440</v>
      </c>
      <c r="CW8" s="23">
        <f>B7L301C43*B7L301C48</f>
        <v>7.2000000000000008E-2</v>
      </c>
      <c r="CX8" s="16" t="s">
        <v>15441</v>
      </c>
      <c r="CY8" s="23">
        <f>B7L301C49*B7L121C1</f>
        <v>0.18720000000000003</v>
      </c>
    </row>
    <row r="9" spans="1:103" x14ac:dyDescent="0.3">
      <c r="A9" s="11">
        <v>302</v>
      </c>
      <c r="B9" s="14" t="s">
        <v>945</v>
      </c>
      <c r="C9" s="11" t="s">
        <v>2732</v>
      </c>
      <c r="D9" s="16" t="s">
        <v>15442</v>
      </c>
      <c r="E9" s="15">
        <f>A1L304C3</f>
        <v>53.465000000000003</v>
      </c>
      <c r="F9" s="16" t="s">
        <v>12035</v>
      </c>
      <c r="G9" s="24">
        <f>A1L502C5</f>
        <v>1.8</v>
      </c>
      <c r="H9" s="16" t="s">
        <v>15443</v>
      </c>
      <c r="I9" s="15">
        <f>B7L302C1*B7L302C2</f>
        <v>96.237000000000009</v>
      </c>
      <c r="J9" s="16" t="s">
        <v>15444</v>
      </c>
      <c r="K9" s="17">
        <f>A1L522C1</f>
        <v>1</v>
      </c>
      <c r="L9" s="16" t="s">
        <v>15445</v>
      </c>
      <c r="M9" s="17">
        <f>B7L302C3*B7L302C4</f>
        <v>96.237000000000009</v>
      </c>
      <c r="N9" s="16" t="s">
        <v>15446</v>
      </c>
      <c r="O9" s="17">
        <f>A1L522C6</f>
        <v>2</v>
      </c>
      <c r="P9" s="16" t="s">
        <v>15447</v>
      </c>
      <c r="Q9" s="17">
        <f>B7L302C1*B7L302C6</f>
        <v>106.93</v>
      </c>
      <c r="R9" s="16" t="s">
        <v>15448</v>
      </c>
      <c r="S9" s="17">
        <f>A1L522C9</f>
        <v>4</v>
      </c>
      <c r="T9" s="16" t="s">
        <v>15449</v>
      </c>
      <c r="U9" s="17">
        <f>B7L302C3*B7L302C8</f>
        <v>384.94800000000004</v>
      </c>
      <c r="V9" s="16" t="s">
        <v>15450</v>
      </c>
      <c r="W9" s="17">
        <f>B7L302C9*B7L121C1</f>
        <v>1000.8648000000002</v>
      </c>
      <c r="X9" s="16" t="s">
        <v>15451</v>
      </c>
      <c r="Y9" s="17">
        <f>A1L304C16</f>
        <v>52.040000000000006</v>
      </c>
      <c r="Z9" s="16" t="s">
        <v>12035</v>
      </c>
      <c r="AA9" s="27">
        <f>A1L502C5</f>
        <v>1.8</v>
      </c>
      <c r="AB9" s="16" t="s">
        <v>15452</v>
      </c>
      <c r="AC9" s="17">
        <f>B7L302C11*B7L302C12</f>
        <v>93.672000000000011</v>
      </c>
      <c r="AD9" s="16" t="s">
        <v>15444</v>
      </c>
      <c r="AE9" s="17">
        <f>A1L522C1</f>
        <v>1</v>
      </c>
      <c r="AF9" s="16" t="s">
        <v>15453</v>
      </c>
      <c r="AG9" s="17">
        <f>B7L302C13*B7L302C14</f>
        <v>93.672000000000011</v>
      </c>
      <c r="AH9" s="16" t="s">
        <v>15446</v>
      </c>
      <c r="AI9" s="17">
        <f>A1L522C6</f>
        <v>2</v>
      </c>
      <c r="AJ9" s="16" t="s">
        <v>15454</v>
      </c>
      <c r="AK9" s="17">
        <f>B7L302C11*B7L302C16</f>
        <v>104.08000000000001</v>
      </c>
      <c r="AL9" s="16" t="s">
        <v>15448</v>
      </c>
      <c r="AM9" s="17">
        <f>A1L522C9</f>
        <v>4</v>
      </c>
      <c r="AN9" s="16" t="s">
        <v>15455</v>
      </c>
      <c r="AO9" s="17">
        <f>B7L302C13*B7L302C18</f>
        <v>374.68800000000005</v>
      </c>
      <c r="AP9" s="16" t="s">
        <v>15456</v>
      </c>
      <c r="AQ9" s="17">
        <f>B7L302C19*B7L121C1</f>
        <v>974.18880000000013</v>
      </c>
      <c r="AR9" s="16" t="s">
        <v>15457</v>
      </c>
      <c r="AS9" s="17">
        <f>A1L304C17</f>
        <v>47.908000000000008</v>
      </c>
      <c r="AT9" s="16" t="s">
        <v>12035</v>
      </c>
      <c r="AU9" s="27">
        <f>A1L502C5</f>
        <v>1.8</v>
      </c>
      <c r="AV9" s="16" t="s">
        <v>15458</v>
      </c>
      <c r="AW9" s="17">
        <f>B7L302C21*B7L302C22</f>
        <v>86.234400000000022</v>
      </c>
      <c r="AX9" s="16" t="s">
        <v>15444</v>
      </c>
      <c r="AY9" s="17">
        <f>A1L522C1</f>
        <v>1</v>
      </c>
      <c r="AZ9" s="16" t="s">
        <v>15459</v>
      </c>
      <c r="BA9" s="17">
        <f>B7L302C23*B7L302C24</f>
        <v>86.234400000000022</v>
      </c>
      <c r="BB9" s="16" t="s">
        <v>15446</v>
      </c>
      <c r="BC9" s="17">
        <f>A1L522C6</f>
        <v>2</v>
      </c>
      <c r="BD9" s="16" t="s">
        <v>15460</v>
      </c>
      <c r="BE9" s="17">
        <f>B7L302C21*B7L302C26</f>
        <v>95.816000000000017</v>
      </c>
      <c r="BF9" s="16" t="s">
        <v>15448</v>
      </c>
      <c r="BG9" s="17">
        <f>A1L522C9</f>
        <v>4</v>
      </c>
      <c r="BH9" s="16" t="s">
        <v>15461</v>
      </c>
      <c r="BI9" s="17">
        <f>B7L302C23*B7L302C28</f>
        <v>344.93760000000009</v>
      </c>
      <c r="BJ9" s="16" t="s">
        <v>15462</v>
      </c>
      <c r="BK9" s="17">
        <f>B7L302C29*B7L121C1</f>
        <v>896.83776000000023</v>
      </c>
      <c r="BL9" s="16" t="s">
        <v>15463</v>
      </c>
      <c r="BM9" s="17">
        <f>A1L304C18</f>
        <v>43.944250000000004</v>
      </c>
      <c r="BN9" s="16" t="s">
        <v>12035</v>
      </c>
      <c r="BO9" s="17">
        <f>A1L502C5</f>
        <v>1.8</v>
      </c>
      <c r="BP9" s="16" t="s">
        <v>15464</v>
      </c>
      <c r="BQ9" s="17">
        <f>B7L302C31*B7L302C32</f>
        <v>79.099650000000011</v>
      </c>
      <c r="BR9" s="16" t="s">
        <v>15444</v>
      </c>
      <c r="BS9" s="15">
        <f>A1L522C1</f>
        <v>1</v>
      </c>
      <c r="BT9" s="16" t="s">
        <v>15465</v>
      </c>
      <c r="BU9" s="17">
        <f>B7L302C33*B7L302C34</f>
        <v>79.099650000000011</v>
      </c>
      <c r="BV9" s="16" t="s">
        <v>15446</v>
      </c>
      <c r="BW9" s="17">
        <f>A1L522C6</f>
        <v>2</v>
      </c>
      <c r="BX9" s="16" t="s">
        <v>15466</v>
      </c>
      <c r="BY9" s="17">
        <f>B7L302C31*B7L302C36</f>
        <v>87.888500000000008</v>
      </c>
      <c r="BZ9" s="16" t="s">
        <v>15448</v>
      </c>
      <c r="CA9" s="17">
        <f>A1L522C9</f>
        <v>4</v>
      </c>
      <c r="CB9" s="16" t="s">
        <v>15467</v>
      </c>
      <c r="CC9" s="17">
        <f>B7L302C33*B7L302C38</f>
        <v>316.39860000000004</v>
      </c>
      <c r="CD9" s="16" t="s">
        <v>15468</v>
      </c>
      <c r="CE9" s="17">
        <f>B7L302C39*B7L121C1</f>
        <v>822.6363600000002</v>
      </c>
      <c r="CF9" s="16" t="s">
        <v>15469</v>
      </c>
      <c r="CG9" s="17">
        <f>A1L304C19</f>
        <v>41.369600000000005</v>
      </c>
      <c r="CH9" s="16" t="s">
        <v>12035</v>
      </c>
      <c r="CI9" s="17">
        <f>A1L502C5</f>
        <v>1.8</v>
      </c>
      <c r="CJ9" s="16" t="s">
        <v>15470</v>
      </c>
      <c r="CK9" s="17">
        <f>B7L302C41*B7L302C42</f>
        <v>74.465280000000007</v>
      </c>
      <c r="CL9" s="16" t="s">
        <v>15444</v>
      </c>
      <c r="CM9" s="15">
        <f>A1L522C1</f>
        <v>1</v>
      </c>
      <c r="CN9" s="16" t="s">
        <v>15471</v>
      </c>
      <c r="CO9" s="17">
        <f>B7L302C43*B7L302C44</f>
        <v>74.465280000000007</v>
      </c>
      <c r="CP9" s="16" t="s">
        <v>15446</v>
      </c>
      <c r="CQ9" s="17">
        <f>A1L522C6</f>
        <v>2</v>
      </c>
      <c r="CR9" s="16" t="s">
        <v>15472</v>
      </c>
      <c r="CS9" s="17">
        <f>B7L302C41*B7L302C46</f>
        <v>82.739200000000011</v>
      </c>
      <c r="CT9" s="16" t="s">
        <v>15448</v>
      </c>
      <c r="CU9" s="17">
        <f>A1L522C9</f>
        <v>4</v>
      </c>
      <c r="CV9" s="16" t="s">
        <v>15473</v>
      </c>
      <c r="CW9" s="17">
        <f>B7L302C43*B7L302C48</f>
        <v>297.86112000000003</v>
      </c>
      <c r="CX9" s="16" t="s">
        <v>15474</v>
      </c>
      <c r="CY9" s="17">
        <f>B7L302C49*B7L121C1</f>
        <v>774.43891200000007</v>
      </c>
    </row>
    <row r="10" spans="1:103" x14ac:dyDescent="0.3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347.45</v>
      </c>
      <c r="F10" s="16" t="s">
        <v>12074</v>
      </c>
      <c r="G10" s="24">
        <f>A1L503C5</f>
        <v>2</v>
      </c>
      <c r="H10" s="16" t="s">
        <v>15476</v>
      </c>
      <c r="I10" s="21">
        <f>B7L303C1*B7L303C2</f>
        <v>694.9</v>
      </c>
      <c r="J10" s="16" t="s">
        <v>15477</v>
      </c>
      <c r="K10" s="17">
        <f>A1L523C1</f>
        <v>1</v>
      </c>
      <c r="L10" s="16" t="s">
        <v>15478</v>
      </c>
      <c r="M10" s="23">
        <f>B7L303C3*B7L303C4</f>
        <v>694.9</v>
      </c>
      <c r="N10" s="16" t="s">
        <v>15479</v>
      </c>
      <c r="O10" s="17">
        <f>A1L523C6</f>
        <v>2</v>
      </c>
      <c r="P10" s="16" t="s">
        <v>15480</v>
      </c>
      <c r="Q10" s="23">
        <f>B7L303C1*B7L303C6</f>
        <v>694.9</v>
      </c>
      <c r="R10" s="16" t="s">
        <v>15481</v>
      </c>
      <c r="S10" s="17">
        <f>A1L523C9</f>
        <v>4</v>
      </c>
      <c r="T10" s="16" t="s">
        <v>15482</v>
      </c>
      <c r="U10" s="17">
        <f>B7L303C3*B7L303C8</f>
        <v>2779.6</v>
      </c>
      <c r="V10" s="16" t="s">
        <v>15483</v>
      </c>
      <c r="W10" s="17">
        <f>B7L303C9*B7L121C1</f>
        <v>7226.96</v>
      </c>
      <c r="X10" s="16" t="s">
        <v>15484</v>
      </c>
      <c r="Y10" s="23">
        <f>A1L305C16</f>
        <v>364.25599999999997</v>
      </c>
      <c r="Z10" s="16" t="s">
        <v>12074</v>
      </c>
      <c r="AA10" s="27">
        <f>A1L503C5</f>
        <v>2</v>
      </c>
      <c r="AB10" s="16" t="s">
        <v>15485</v>
      </c>
      <c r="AC10" s="23">
        <f>B7L303C11*B7L303C12</f>
        <v>728.51199999999994</v>
      </c>
      <c r="AD10" s="16" t="s">
        <v>15477</v>
      </c>
      <c r="AE10" s="17">
        <f>A1L523C1</f>
        <v>1</v>
      </c>
      <c r="AF10" s="16" t="s">
        <v>15486</v>
      </c>
      <c r="AG10" s="23">
        <f>B7L303C13*B7L303C14</f>
        <v>728.51199999999994</v>
      </c>
      <c r="AH10" s="16" t="s">
        <v>15479</v>
      </c>
      <c r="AI10" s="17">
        <f>A1L523C6</f>
        <v>2</v>
      </c>
      <c r="AJ10" s="16" t="s">
        <v>15487</v>
      </c>
      <c r="AK10" s="23">
        <f>B7L303C11*B7L303C16</f>
        <v>728.51199999999994</v>
      </c>
      <c r="AL10" s="16" t="s">
        <v>15481</v>
      </c>
      <c r="AM10" s="17">
        <f>A1L523C9</f>
        <v>4</v>
      </c>
      <c r="AN10" s="16" t="s">
        <v>15488</v>
      </c>
      <c r="AO10" s="17">
        <f>B7L303C13*B7L303C18</f>
        <v>2914.0479999999998</v>
      </c>
      <c r="AP10" s="16" t="s">
        <v>15489</v>
      </c>
      <c r="AQ10" s="17">
        <f>B7L303C19*B7L121C1</f>
        <v>7576.5247999999992</v>
      </c>
      <c r="AR10" s="16" t="s">
        <v>15490</v>
      </c>
      <c r="AS10" s="23">
        <f>A1L305C17</f>
        <v>373.69266666666664</v>
      </c>
      <c r="AT10" s="16" t="s">
        <v>12074</v>
      </c>
      <c r="AU10" s="27">
        <f>A1L503C5</f>
        <v>2</v>
      </c>
      <c r="AV10" s="16" t="s">
        <v>15491</v>
      </c>
      <c r="AW10" s="23">
        <f>B7L303C21*B7L303C22</f>
        <v>747.38533333333328</v>
      </c>
      <c r="AX10" s="16" t="s">
        <v>15477</v>
      </c>
      <c r="AY10" s="17">
        <f>A1L523C1</f>
        <v>1</v>
      </c>
      <c r="AZ10" s="16" t="s">
        <v>15492</v>
      </c>
      <c r="BA10" s="23">
        <f>B7L303C23*B7L303C24</f>
        <v>747.38533333333328</v>
      </c>
      <c r="BB10" s="16" t="s">
        <v>15479</v>
      </c>
      <c r="BC10" s="17">
        <f>A1L523C6</f>
        <v>2</v>
      </c>
      <c r="BD10" s="16" t="s">
        <v>15493</v>
      </c>
      <c r="BE10" s="23">
        <f>B7L303C21*B7L303C26</f>
        <v>747.38533333333328</v>
      </c>
      <c r="BF10" s="16" t="s">
        <v>15481</v>
      </c>
      <c r="BG10" s="17">
        <f>A1L523C9</f>
        <v>4</v>
      </c>
      <c r="BH10" s="16" t="s">
        <v>15494</v>
      </c>
      <c r="BI10" s="17">
        <f>B7L303C23*B7L303C28</f>
        <v>2989.5413333333331</v>
      </c>
      <c r="BJ10" s="16" t="s">
        <v>15495</v>
      </c>
      <c r="BK10" s="17">
        <f>B7L303C29*B7L121C1</f>
        <v>7772.8074666666662</v>
      </c>
      <c r="BL10" s="16" t="s">
        <v>15496</v>
      </c>
      <c r="BM10" s="23">
        <f>A1L305C18</f>
        <v>353.5675</v>
      </c>
      <c r="BN10" s="16" t="s">
        <v>12074</v>
      </c>
      <c r="BO10" s="17">
        <f>A1L503C5</f>
        <v>2</v>
      </c>
      <c r="BP10" s="16" t="s">
        <v>15497</v>
      </c>
      <c r="BQ10" s="23">
        <f>B7L303C31*B7L303C32</f>
        <v>707.13499999999999</v>
      </c>
      <c r="BR10" s="16" t="s">
        <v>15477</v>
      </c>
      <c r="BS10" s="15">
        <f>A1L523C1</f>
        <v>1</v>
      </c>
      <c r="BT10" s="16" t="s">
        <v>15498</v>
      </c>
      <c r="BU10" s="23">
        <f>B7L303C33*B7L303C34</f>
        <v>707.13499999999999</v>
      </c>
      <c r="BV10" s="16" t="s">
        <v>15479</v>
      </c>
      <c r="BW10" s="17">
        <f>A1L523C6</f>
        <v>2</v>
      </c>
      <c r="BX10" s="16" t="s">
        <v>15499</v>
      </c>
      <c r="BY10" s="23">
        <f>B7L303C31*B7L303C36</f>
        <v>707.13499999999999</v>
      </c>
      <c r="BZ10" s="16" t="s">
        <v>15481</v>
      </c>
      <c r="CA10" s="17">
        <f>A1L523C9</f>
        <v>4</v>
      </c>
      <c r="CB10" s="16" t="s">
        <v>15500</v>
      </c>
      <c r="CC10" s="17">
        <f>B7L303C33*B7L303C38</f>
        <v>2828.54</v>
      </c>
      <c r="CD10" s="16" t="s">
        <v>15501</v>
      </c>
      <c r="CE10" s="17">
        <f>B7L303C39*B7L121C1</f>
        <v>7354.2039999999997</v>
      </c>
      <c r="CF10" s="16" t="s">
        <v>15502</v>
      </c>
      <c r="CG10" s="23">
        <f>A1L305C19</f>
        <v>342.13400000000001</v>
      </c>
      <c r="CH10" s="16" t="s">
        <v>12074</v>
      </c>
      <c r="CI10" s="17">
        <f>A1L503C5</f>
        <v>2</v>
      </c>
      <c r="CJ10" s="16" t="s">
        <v>15503</v>
      </c>
      <c r="CK10" s="23">
        <f>B7L303C41*B7L303C42</f>
        <v>684.26800000000003</v>
      </c>
      <c r="CL10" s="16" t="s">
        <v>15477</v>
      </c>
      <c r="CM10" s="15">
        <f>A1L523C1</f>
        <v>1</v>
      </c>
      <c r="CN10" s="16" t="s">
        <v>15504</v>
      </c>
      <c r="CO10" s="23">
        <f>B7L303C43*B7L303C44</f>
        <v>684.26800000000003</v>
      </c>
      <c r="CP10" s="16" t="s">
        <v>15479</v>
      </c>
      <c r="CQ10" s="17">
        <f>A1L523C6</f>
        <v>2</v>
      </c>
      <c r="CR10" s="16" t="s">
        <v>15505</v>
      </c>
      <c r="CS10" s="23">
        <f>B7L303C41*B7L303C46</f>
        <v>684.26800000000003</v>
      </c>
      <c r="CT10" s="16" t="s">
        <v>15481</v>
      </c>
      <c r="CU10" s="17">
        <f>A1L523C9</f>
        <v>4</v>
      </c>
      <c r="CV10" s="16" t="s">
        <v>15506</v>
      </c>
      <c r="CW10" s="17">
        <f>B7L303C43*B7L303C48</f>
        <v>2737.0720000000001</v>
      </c>
      <c r="CX10" s="16" t="s">
        <v>15507</v>
      </c>
      <c r="CY10" s="17">
        <f>B7L303C49*B7L121C1</f>
        <v>7116.3872000000001</v>
      </c>
    </row>
    <row r="11" spans="1:103" x14ac:dyDescent="0.3">
      <c r="A11" s="11">
        <v>304</v>
      </c>
      <c r="B11" s="14" t="s">
        <v>945</v>
      </c>
      <c r="C11" s="11" t="s">
        <v>605</v>
      </c>
      <c r="D11" s="16" t="s">
        <v>15508</v>
      </c>
      <c r="E11" s="15">
        <f>A1L308C3</f>
        <v>638.08500000000004</v>
      </c>
      <c r="F11" s="16" t="s">
        <v>12113</v>
      </c>
      <c r="G11" s="24">
        <f>A1L504C5</f>
        <v>2</v>
      </c>
      <c r="H11" s="16" t="s">
        <v>15509</v>
      </c>
      <c r="I11" s="15">
        <f>B7L304C1*B7L304C2</f>
        <v>1276.17</v>
      </c>
      <c r="J11" s="16" t="s">
        <v>15510</v>
      </c>
      <c r="K11" s="17">
        <f>A1L524C1</f>
        <v>1</v>
      </c>
      <c r="L11" s="16" t="s">
        <v>15511</v>
      </c>
      <c r="M11" s="17">
        <f>B7L304C3*B7L304C4</f>
        <v>1276.17</v>
      </c>
      <c r="N11" s="16" t="s">
        <v>15512</v>
      </c>
      <c r="O11" s="17">
        <f>A1L524C6</f>
        <v>2</v>
      </c>
      <c r="P11" s="16" t="s">
        <v>15513</v>
      </c>
      <c r="Q11" s="17">
        <f>B7L304C1*B7L304C6</f>
        <v>1276.17</v>
      </c>
      <c r="R11" s="16" t="s">
        <v>15514</v>
      </c>
      <c r="S11" s="17">
        <f>A1L524C9</f>
        <v>4</v>
      </c>
      <c r="T11" s="16" t="s">
        <v>15515</v>
      </c>
      <c r="U11" s="17">
        <f>B7L304C3*B7L304C8</f>
        <v>5104.68</v>
      </c>
      <c r="V11" s="16" t="s">
        <v>15516</v>
      </c>
      <c r="W11" s="17">
        <f>B7L304C9*B7L121C1</f>
        <v>13272.168000000001</v>
      </c>
      <c r="X11" s="16" t="s">
        <v>15517</v>
      </c>
      <c r="Y11" s="17">
        <f>A1L308C16</f>
        <v>629.74400000000003</v>
      </c>
      <c r="Z11" s="16" t="s">
        <v>12113</v>
      </c>
      <c r="AA11" s="27">
        <f>A1L504C5</f>
        <v>2</v>
      </c>
      <c r="AB11" s="16" t="s">
        <v>15518</v>
      </c>
      <c r="AC11" s="17">
        <f>B7L304C11*B7L304C12</f>
        <v>1259.4880000000001</v>
      </c>
      <c r="AD11" s="16" t="s">
        <v>15510</v>
      </c>
      <c r="AE11" s="17">
        <f>A1L524C1</f>
        <v>1</v>
      </c>
      <c r="AF11" s="16" t="s">
        <v>15519</v>
      </c>
      <c r="AG11" s="17">
        <f>B7L304C13*B7L304C14</f>
        <v>1259.4880000000001</v>
      </c>
      <c r="AH11" s="16" t="s">
        <v>15512</v>
      </c>
      <c r="AI11" s="17">
        <f>A1L524C6</f>
        <v>2</v>
      </c>
      <c r="AJ11" s="16" t="s">
        <v>15520</v>
      </c>
      <c r="AK11" s="17">
        <f>B7L304C11*B7L304C16</f>
        <v>1259.4880000000001</v>
      </c>
      <c r="AL11" s="16" t="s">
        <v>15514</v>
      </c>
      <c r="AM11" s="17">
        <f>A1L524C9</f>
        <v>4</v>
      </c>
      <c r="AN11" s="16" t="s">
        <v>15521</v>
      </c>
      <c r="AO11" s="17">
        <f>B7L304C13*B7L304C18</f>
        <v>5037.9520000000002</v>
      </c>
      <c r="AP11" s="16" t="s">
        <v>15522</v>
      </c>
      <c r="AQ11" s="17">
        <f>B7L304C19*B7L121C1</f>
        <v>13098.675200000001</v>
      </c>
      <c r="AR11" s="16" t="s">
        <v>15523</v>
      </c>
      <c r="AS11" s="17">
        <f>A1L308C17</f>
        <v>624.95333333333338</v>
      </c>
      <c r="AT11" s="16" t="s">
        <v>12113</v>
      </c>
      <c r="AU11" s="27">
        <f>A1L504C5</f>
        <v>2</v>
      </c>
      <c r="AV11" s="16" t="s">
        <v>15524</v>
      </c>
      <c r="AW11" s="17">
        <f>B7L304C21*B7L304C22</f>
        <v>1249.9066666666668</v>
      </c>
      <c r="AX11" s="16" t="s">
        <v>15510</v>
      </c>
      <c r="AY11" s="17">
        <f>A1L524C1</f>
        <v>1</v>
      </c>
      <c r="AZ11" s="16" t="s">
        <v>15525</v>
      </c>
      <c r="BA11" s="17">
        <f>B7L304C23*B7L304C24</f>
        <v>1249.9066666666668</v>
      </c>
      <c r="BB11" s="16" t="s">
        <v>15512</v>
      </c>
      <c r="BC11" s="17">
        <f>A1L524C6</f>
        <v>2</v>
      </c>
      <c r="BD11" s="16" t="s">
        <v>15526</v>
      </c>
      <c r="BE11" s="17">
        <f>B7L304C21*B7L304C26</f>
        <v>1249.9066666666668</v>
      </c>
      <c r="BF11" s="16" t="s">
        <v>15514</v>
      </c>
      <c r="BG11" s="17">
        <f>A1L524C9</f>
        <v>4</v>
      </c>
      <c r="BH11" s="16" t="s">
        <v>15527</v>
      </c>
      <c r="BI11" s="17">
        <f>B7L304C23*B7L304C28</f>
        <v>4999.626666666667</v>
      </c>
      <c r="BJ11" s="16" t="s">
        <v>15528</v>
      </c>
      <c r="BK11" s="17">
        <f>B7L304C29*B7L121C1</f>
        <v>12999.029333333334</v>
      </c>
      <c r="BL11" s="16" t="s">
        <v>15529</v>
      </c>
      <c r="BM11" s="17">
        <f>A1L308C18</f>
        <v>605.19800000000009</v>
      </c>
      <c r="BN11" s="16" t="s">
        <v>12113</v>
      </c>
      <c r="BO11" s="17">
        <f>A1L504C5</f>
        <v>2</v>
      </c>
      <c r="BP11" s="16" t="s">
        <v>15530</v>
      </c>
      <c r="BQ11" s="17">
        <f>B7L304C31*B7L304C32</f>
        <v>1210.3960000000002</v>
      </c>
      <c r="BR11" s="16" t="s">
        <v>15510</v>
      </c>
      <c r="BS11" s="15">
        <f>A1L524C1</f>
        <v>1</v>
      </c>
      <c r="BT11" s="16" t="s">
        <v>15531</v>
      </c>
      <c r="BU11" s="17">
        <f>B7L304C33*B7L304C34</f>
        <v>1210.3960000000002</v>
      </c>
      <c r="BV11" s="16" t="s">
        <v>15512</v>
      </c>
      <c r="BW11" s="17">
        <f>A1L524C6</f>
        <v>2</v>
      </c>
      <c r="BX11" s="16" t="s">
        <v>15532</v>
      </c>
      <c r="BY11" s="17">
        <f>B7L304C31*B7L304C36</f>
        <v>1210.3960000000002</v>
      </c>
      <c r="BZ11" s="16" t="s">
        <v>15514</v>
      </c>
      <c r="CA11" s="17">
        <f>A1L524C9</f>
        <v>4</v>
      </c>
      <c r="CB11" s="16" t="s">
        <v>15533</v>
      </c>
      <c r="CC11" s="17">
        <f>B7L304C33*B7L304C38</f>
        <v>4841.5840000000007</v>
      </c>
      <c r="CD11" s="16" t="s">
        <v>15534</v>
      </c>
      <c r="CE11" s="17">
        <f>B7L304C39*B7L121C1</f>
        <v>12588.118400000003</v>
      </c>
      <c r="CF11" s="16" t="s">
        <v>15535</v>
      </c>
      <c r="CG11" s="17">
        <f>A1L308C19</f>
        <v>611.30520000000001</v>
      </c>
      <c r="CH11" s="16" t="s">
        <v>12113</v>
      </c>
      <c r="CI11" s="17">
        <f>A1L504C5</f>
        <v>2</v>
      </c>
      <c r="CJ11" s="16" t="s">
        <v>15536</v>
      </c>
      <c r="CK11" s="17">
        <f>B7L304C41*B7L304C42</f>
        <v>1222.6104</v>
      </c>
      <c r="CL11" s="16" t="s">
        <v>15510</v>
      </c>
      <c r="CM11" s="15">
        <f>A1L524C1</f>
        <v>1</v>
      </c>
      <c r="CN11" s="16" t="s">
        <v>15537</v>
      </c>
      <c r="CO11" s="17">
        <f>B7L304C43*B7L304C44</f>
        <v>1222.6104</v>
      </c>
      <c r="CP11" s="16" t="s">
        <v>15512</v>
      </c>
      <c r="CQ11" s="17">
        <f>A1L524C6</f>
        <v>2</v>
      </c>
      <c r="CR11" s="16" t="s">
        <v>15538</v>
      </c>
      <c r="CS11" s="17">
        <f>B7L304C41*B7L304C46</f>
        <v>1222.6104</v>
      </c>
      <c r="CT11" s="16" t="s">
        <v>15514</v>
      </c>
      <c r="CU11" s="17">
        <f>A1L524C9</f>
        <v>4</v>
      </c>
      <c r="CV11" s="16" t="s">
        <v>15539</v>
      </c>
      <c r="CW11" s="17">
        <f>B7L304C43*B7L304C48</f>
        <v>4890.4416000000001</v>
      </c>
      <c r="CX11" s="16" t="s">
        <v>15540</v>
      </c>
      <c r="CY11" s="17">
        <f>B7L304C49*B7L121C1</f>
        <v>12715.148160000001</v>
      </c>
    </row>
    <row r="12" spans="1:103" x14ac:dyDescent="0.3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235.80500000000001</v>
      </c>
      <c r="F12" s="16" t="s">
        <v>12152</v>
      </c>
      <c r="G12" s="24">
        <f>A1L505C5</f>
        <v>2</v>
      </c>
      <c r="H12" s="16" t="s">
        <v>15542</v>
      </c>
      <c r="I12" s="21">
        <f>B7L305C1*B7L305C2</f>
        <v>471.61</v>
      </c>
      <c r="J12" s="16" t="s">
        <v>15543</v>
      </c>
      <c r="K12" s="17">
        <f>A1L525C1</f>
        <v>1</v>
      </c>
      <c r="L12" s="16" t="s">
        <v>15544</v>
      </c>
      <c r="M12" s="23">
        <f>B7L305C3*B7L305C4</f>
        <v>471.61</v>
      </c>
      <c r="N12" s="16" t="s">
        <v>15545</v>
      </c>
      <c r="O12" s="17">
        <f>A1L525C6</f>
        <v>2</v>
      </c>
      <c r="P12" s="16" t="s">
        <v>15546</v>
      </c>
      <c r="Q12" s="23">
        <f>B7L305C1*B7L305C6</f>
        <v>471.61</v>
      </c>
      <c r="R12" s="16" t="s">
        <v>15547</v>
      </c>
      <c r="S12" s="17">
        <f>A1L525C9</f>
        <v>4</v>
      </c>
      <c r="T12" s="16" t="s">
        <v>15548</v>
      </c>
      <c r="U12" s="17">
        <f>B7L305C3*B7L305C8</f>
        <v>1886.44</v>
      </c>
      <c r="V12" s="16" t="s">
        <v>15549</v>
      </c>
      <c r="W12" s="17">
        <f>B7L305C9*B7L121C1</f>
        <v>4904.7440000000006</v>
      </c>
      <c r="X12" s="16" t="s">
        <v>15550</v>
      </c>
      <c r="Y12" s="23">
        <f>A1L309C16</f>
        <v>242.84199999999998</v>
      </c>
      <c r="Z12" s="16" t="s">
        <v>12152</v>
      </c>
      <c r="AA12" s="27">
        <f>A1L505C5</f>
        <v>2</v>
      </c>
      <c r="AB12" s="16" t="s">
        <v>15551</v>
      </c>
      <c r="AC12" s="23">
        <f>B7L305C11*B7L305C12</f>
        <v>485.68399999999997</v>
      </c>
      <c r="AD12" s="16" t="s">
        <v>15543</v>
      </c>
      <c r="AE12" s="17">
        <f>A1L525C1</f>
        <v>1</v>
      </c>
      <c r="AF12" s="16" t="s">
        <v>15552</v>
      </c>
      <c r="AG12" s="23">
        <f>B7L305C13*B7L305C14</f>
        <v>485.68399999999997</v>
      </c>
      <c r="AH12" s="16" t="s">
        <v>15545</v>
      </c>
      <c r="AI12" s="17">
        <f>A1L525C6</f>
        <v>2</v>
      </c>
      <c r="AJ12" s="16" t="s">
        <v>15553</v>
      </c>
      <c r="AK12" s="23">
        <f>B7L305C11*B7L305C16</f>
        <v>485.68399999999997</v>
      </c>
      <c r="AL12" s="16" t="s">
        <v>15547</v>
      </c>
      <c r="AM12" s="17">
        <f>A1L525C9</f>
        <v>4</v>
      </c>
      <c r="AN12" s="16" t="s">
        <v>15554</v>
      </c>
      <c r="AO12" s="17">
        <f>B7L305C13*B7L305C18</f>
        <v>1942.7359999999999</v>
      </c>
      <c r="AP12" s="16" t="s">
        <v>15555</v>
      </c>
      <c r="AQ12" s="17">
        <f>B7L305C19*B7L121C1</f>
        <v>5051.1135999999997</v>
      </c>
      <c r="AR12" s="16" t="s">
        <v>15556</v>
      </c>
      <c r="AS12" s="23">
        <f>A1L309C17</f>
        <v>244.50899999999999</v>
      </c>
      <c r="AT12" s="16" t="s">
        <v>12152</v>
      </c>
      <c r="AU12" s="27">
        <f>A1L505C5</f>
        <v>2</v>
      </c>
      <c r="AV12" s="16" t="s">
        <v>15557</v>
      </c>
      <c r="AW12" s="23">
        <f>B7L305C21*B7L305C22</f>
        <v>489.01799999999997</v>
      </c>
      <c r="AX12" s="16" t="s">
        <v>15543</v>
      </c>
      <c r="AY12" s="17">
        <f>A1L525C1</f>
        <v>1</v>
      </c>
      <c r="AZ12" s="16" t="s">
        <v>15558</v>
      </c>
      <c r="BA12" s="23">
        <f>B7L305C23*B7L305C24</f>
        <v>489.01799999999997</v>
      </c>
      <c r="BB12" s="16" t="s">
        <v>15545</v>
      </c>
      <c r="BC12" s="17">
        <f>A1L525C6</f>
        <v>2</v>
      </c>
      <c r="BD12" s="16" t="s">
        <v>15559</v>
      </c>
      <c r="BE12" s="23">
        <f>B7L305C21*B7L305C26</f>
        <v>489.01799999999997</v>
      </c>
      <c r="BF12" s="16" t="s">
        <v>15547</v>
      </c>
      <c r="BG12" s="17">
        <f>A1L525C9</f>
        <v>4</v>
      </c>
      <c r="BH12" s="16" t="s">
        <v>15560</v>
      </c>
      <c r="BI12" s="17">
        <f>B7L305C23*B7L305C28</f>
        <v>1956.0719999999999</v>
      </c>
      <c r="BJ12" s="16" t="s">
        <v>15561</v>
      </c>
      <c r="BK12" s="17">
        <f>B7L305C29*B7L121C1</f>
        <v>5085.7871999999998</v>
      </c>
      <c r="BL12" s="16" t="s">
        <v>15562</v>
      </c>
      <c r="BM12" s="23">
        <f>A1L309C18</f>
        <v>238.01675</v>
      </c>
      <c r="BN12" s="16" t="s">
        <v>12152</v>
      </c>
      <c r="BO12" s="17">
        <f>A1L505C5</f>
        <v>2</v>
      </c>
      <c r="BP12" s="16" t="s">
        <v>15563</v>
      </c>
      <c r="BQ12" s="23">
        <f>B7L305C31*B7L305C32</f>
        <v>476.0335</v>
      </c>
      <c r="BR12" s="16" t="s">
        <v>15543</v>
      </c>
      <c r="BS12" s="15">
        <f>A1L525C1</f>
        <v>1</v>
      </c>
      <c r="BT12" s="16" t="s">
        <v>15564</v>
      </c>
      <c r="BU12" s="23">
        <f>B7L305C33*B7L305C34</f>
        <v>476.0335</v>
      </c>
      <c r="BV12" s="16" t="s">
        <v>15545</v>
      </c>
      <c r="BW12" s="17">
        <f>A1L525C6</f>
        <v>2</v>
      </c>
      <c r="BX12" s="16" t="s">
        <v>15565</v>
      </c>
      <c r="BY12" s="23">
        <f>B7L305C31*B7L305C36</f>
        <v>476.0335</v>
      </c>
      <c r="BZ12" s="16" t="s">
        <v>15547</v>
      </c>
      <c r="CA12" s="17">
        <f>A1L525C9</f>
        <v>4</v>
      </c>
      <c r="CB12" s="16" t="s">
        <v>15566</v>
      </c>
      <c r="CC12" s="17">
        <f>B7L305C33*B7L305C38</f>
        <v>1904.134</v>
      </c>
      <c r="CD12" s="16" t="s">
        <v>15567</v>
      </c>
      <c r="CE12" s="17">
        <f>B7L305C39*B7L121C1</f>
        <v>4950.7484000000004</v>
      </c>
      <c r="CF12" s="16" t="s">
        <v>15568</v>
      </c>
      <c r="CG12" s="23">
        <f>A1L309C19</f>
        <v>240.08459999999999</v>
      </c>
      <c r="CH12" s="16" t="s">
        <v>12152</v>
      </c>
      <c r="CI12" s="17">
        <f>A1L505C5</f>
        <v>2</v>
      </c>
      <c r="CJ12" s="16" t="s">
        <v>15569</v>
      </c>
      <c r="CK12" s="23">
        <f>B7L305C41*B7L305C42</f>
        <v>480.16919999999999</v>
      </c>
      <c r="CL12" s="16" t="s">
        <v>15543</v>
      </c>
      <c r="CM12" s="15">
        <f>A1L525C1</f>
        <v>1</v>
      </c>
      <c r="CN12" s="16" t="s">
        <v>15570</v>
      </c>
      <c r="CO12" s="23">
        <f>B7L305C43*B7L305C44</f>
        <v>480.16919999999999</v>
      </c>
      <c r="CP12" s="16" t="s">
        <v>15545</v>
      </c>
      <c r="CQ12" s="17">
        <f>A1L525C6</f>
        <v>2</v>
      </c>
      <c r="CR12" s="16" t="s">
        <v>15571</v>
      </c>
      <c r="CS12" s="23">
        <f>B7L305C41*B7L305C46</f>
        <v>480.16919999999999</v>
      </c>
      <c r="CT12" s="16" t="s">
        <v>15547</v>
      </c>
      <c r="CU12" s="17">
        <f>A1L525C9</f>
        <v>4</v>
      </c>
      <c r="CV12" s="16" t="s">
        <v>15572</v>
      </c>
      <c r="CW12" s="17">
        <f>B7L305C43*B7L305C48</f>
        <v>1920.6768</v>
      </c>
      <c r="CX12" s="16" t="s">
        <v>15573</v>
      </c>
      <c r="CY12" s="17">
        <f>B7L305C49*B7L121C1</f>
        <v>4993.7596800000001</v>
      </c>
    </row>
    <row r="13" spans="1:103" x14ac:dyDescent="0.3">
      <c r="A13" s="11">
        <v>306</v>
      </c>
      <c r="B13" s="14" t="s">
        <v>945</v>
      </c>
      <c r="C13" s="11" t="s">
        <v>2734</v>
      </c>
      <c r="D13" s="16" t="s">
        <v>15574</v>
      </c>
      <c r="E13" s="15">
        <f>A1L312C3</f>
        <v>1766.5300000000002</v>
      </c>
      <c r="F13" s="16" t="s">
        <v>12191</v>
      </c>
      <c r="G13" s="24">
        <f>A1L506C5</f>
        <v>2</v>
      </c>
      <c r="H13" s="16" t="s">
        <v>15575</v>
      </c>
      <c r="I13" s="15">
        <f>B7L306C1*B7L306C2</f>
        <v>3533.0600000000004</v>
      </c>
      <c r="J13" s="16" t="s">
        <v>15576</v>
      </c>
      <c r="K13" s="17">
        <f>A1L526C1</f>
        <v>1</v>
      </c>
      <c r="L13" s="16" t="s">
        <v>15577</v>
      </c>
      <c r="M13" s="17">
        <f>B7L306C3*B7L306C4</f>
        <v>3533.0600000000004</v>
      </c>
      <c r="N13" s="16" t="s">
        <v>15578</v>
      </c>
      <c r="O13" s="17">
        <f>A1L526C6</f>
        <v>2</v>
      </c>
      <c r="P13" s="16" t="s">
        <v>15579</v>
      </c>
      <c r="Q13" s="17">
        <f>B7L306C1*B7L306C6</f>
        <v>3533.0600000000004</v>
      </c>
      <c r="R13" s="16" t="s">
        <v>15580</v>
      </c>
      <c r="S13" s="17">
        <f>A1L526C9</f>
        <v>4</v>
      </c>
      <c r="T13" s="16" t="s">
        <v>15581</v>
      </c>
      <c r="U13" s="17">
        <f>B7L306C3*B7L306C8</f>
        <v>14132.240000000002</v>
      </c>
      <c r="V13" s="16" t="s">
        <v>15582</v>
      </c>
      <c r="W13" s="17">
        <f>B7L306C9*B7L121C1</f>
        <v>36743.824000000008</v>
      </c>
      <c r="X13" s="16" t="s">
        <v>15583</v>
      </c>
      <c r="Y13" s="17">
        <f>A1L312C16</f>
        <v>1857.672</v>
      </c>
      <c r="Z13" s="16" t="s">
        <v>12191</v>
      </c>
      <c r="AA13" s="27">
        <f>A1L506C5</f>
        <v>2</v>
      </c>
      <c r="AB13" s="16" t="s">
        <v>15584</v>
      </c>
      <c r="AC13" s="17">
        <f>B7L306C11*B7L306C12</f>
        <v>3715.3440000000001</v>
      </c>
      <c r="AD13" s="16" t="s">
        <v>15576</v>
      </c>
      <c r="AE13" s="17">
        <f>A1L526C1</f>
        <v>1</v>
      </c>
      <c r="AF13" s="16" t="s">
        <v>15585</v>
      </c>
      <c r="AG13" s="17">
        <f>B7L306C13*B7L306C14</f>
        <v>3715.3440000000001</v>
      </c>
      <c r="AH13" s="16" t="s">
        <v>15578</v>
      </c>
      <c r="AI13" s="17">
        <f>A1L526C6</f>
        <v>2</v>
      </c>
      <c r="AJ13" s="16" t="s">
        <v>15586</v>
      </c>
      <c r="AK13" s="17">
        <f>B7L306C11*B7L306C16</f>
        <v>3715.3440000000001</v>
      </c>
      <c r="AL13" s="16" t="s">
        <v>15580</v>
      </c>
      <c r="AM13" s="17">
        <f>A1L526C9</f>
        <v>4</v>
      </c>
      <c r="AN13" s="16" t="s">
        <v>15587</v>
      </c>
      <c r="AO13" s="17">
        <f>B7L306C13*B7L306C18</f>
        <v>14861.376</v>
      </c>
      <c r="AP13" s="16" t="s">
        <v>15588</v>
      </c>
      <c r="AQ13" s="17">
        <f>B7L306C19*B7L121C1</f>
        <v>38639.577600000004</v>
      </c>
      <c r="AR13" s="16" t="s">
        <v>15589</v>
      </c>
      <c r="AS13" s="17">
        <f>A1L312C17</f>
        <v>1912.8223333333333</v>
      </c>
      <c r="AT13" s="16" t="s">
        <v>12191</v>
      </c>
      <c r="AU13" s="27">
        <f>A1L506C5</f>
        <v>2</v>
      </c>
      <c r="AV13" s="16" t="s">
        <v>15590</v>
      </c>
      <c r="AW13" s="17">
        <f>B7L306C21*B7L306C22</f>
        <v>3825.6446666666666</v>
      </c>
      <c r="AX13" s="16" t="s">
        <v>15576</v>
      </c>
      <c r="AY13" s="17">
        <f>A1L526C1</f>
        <v>1</v>
      </c>
      <c r="AZ13" s="16" t="s">
        <v>15591</v>
      </c>
      <c r="BA13" s="17">
        <f>B7L306C23*B7L306C24</f>
        <v>3825.6446666666666</v>
      </c>
      <c r="BB13" s="16" t="s">
        <v>15578</v>
      </c>
      <c r="BC13" s="17">
        <f>A1L526C6</f>
        <v>2</v>
      </c>
      <c r="BD13" s="16" t="s">
        <v>15592</v>
      </c>
      <c r="BE13" s="17">
        <f>B7L306C21*B7L306C26</f>
        <v>3825.6446666666666</v>
      </c>
      <c r="BF13" s="16" t="s">
        <v>15580</v>
      </c>
      <c r="BG13" s="17">
        <f>A1L526C9</f>
        <v>4</v>
      </c>
      <c r="BH13" s="16" t="s">
        <v>15593</v>
      </c>
      <c r="BI13" s="17">
        <f>B7L306C23*B7L306C28</f>
        <v>15302.578666666666</v>
      </c>
      <c r="BJ13" s="16" t="s">
        <v>15594</v>
      </c>
      <c r="BK13" s="17">
        <f>B7L306C29*B7L121C1</f>
        <v>39786.704533333337</v>
      </c>
      <c r="BL13" s="16" t="s">
        <v>15595</v>
      </c>
      <c r="BM13" s="17">
        <f>A1L312C18</f>
        <v>1919.4214999999999</v>
      </c>
      <c r="BN13" s="16" t="s">
        <v>12191</v>
      </c>
      <c r="BO13" s="17">
        <f>A1L506C5</f>
        <v>2</v>
      </c>
      <c r="BP13" s="16" t="s">
        <v>15596</v>
      </c>
      <c r="BQ13" s="17">
        <f>B7L306C31*B7L306C32</f>
        <v>3838.8429999999998</v>
      </c>
      <c r="BR13" s="16" t="s">
        <v>15576</v>
      </c>
      <c r="BS13" s="15">
        <f>A1L526C1</f>
        <v>1</v>
      </c>
      <c r="BT13" s="16" t="s">
        <v>15597</v>
      </c>
      <c r="BU13" s="17">
        <f>B7L306C33*B7L306C34</f>
        <v>3838.8429999999998</v>
      </c>
      <c r="BV13" s="16" t="s">
        <v>15578</v>
      </c>
      <c r="BW13" s="17">
        <f>A1L526C6</f>
        <v>2</v>
      </c>
      <c r="BX13" s="16" t="s">
        <v>15598</v>
      </c>
      <c r="BY13" s="17">
        <f>B7L306C31*B7L306C36</f>
        <v>3838.8429999999998</v>
      </c>
      <c r="BZ13" s="16" t="s">
        <v>15580</v>
      </c>
      <c r="CA13" s="17">
        <f>A1L526C9</f>
        <v>4</v>
      </c>
      <c r="CB13" s="16" t="s">
        <v>15599</v>
      </c>
      <c r="CC13" s="17">
        <f>B7L306C33*B7L306C38</f>
        <v>15355.371999999999</v>
      </c>
      <c r="CD13" s="16" t="s">
        <v>15600</v>
      </c>
      <c r="CE13" s="17">
        <f>B7L306C39*B7L121C1</f>
        <v>39923.967199999999</v>
      </c>
      <c r="CF13" s="16" t="s">
        <v>15601</v>
      </c>
      <c r="CG13" s="17">
        <f>A1L312C19</f>
        <v>1903.3220000000001</v>
      </c>
      <c r="CH13" s="16" t="s">
        <v>12191</v>
      </c>
      <c r="CI13" s="17">
        <f>A1L506C5</f>
        <v>2</v>
      </c>
      <c r="CJ13" s="16" t="s">
        <v>15602</v>
      </c>
      <c r="CK13" s="17">
        <f>B7L306C41*B7L306C42</f>
        <v>3806.6440000000002</v>
      </c>
      <c r="CL13" s="16" t="s">
        <v>15576</v>
      </c>
      <c r="CM13" s="15">
        <f>A1L526C1</f>
        <v>1</v>
      </c>
      <c r="CN13" s="16" t="s">
        <v>15603</v>
      </c>
      <c r="CO13" s="17">
        <f>B7L306C43*B7L306C44</f>
        <v>3806.6440000000002</v>
      </c>
      <c r="CP13" s="16" t="s">
        <v>15578</v>
      </c>
      <c r="CQ13" s="17">
        <f>A1L526C6</f>
        <v>2</v>
      </c>
      <c r="CR13" s="16" t="s">
        <v>15604</v>
      </c>
      <c r="CS13" s="17">
        <f>B7L306C41*B7L306C46</f>
        <v>3806.6440000000002</v>
      </c>
      <c r="CT13" s="16" t="s">
        <v>15580</v>
      </c>
      <c r="CU13" s="17">
        <f>A1L526C9</f>
        <v>4</v>
      </c>
      <c r="CV13" s="16" t="s">
        <v>15605</v>
      </c>
      <c r="CW13" s="17">
        <f>B7L306C43*B7L306C48</f>
        <v>15226.576000000001</v>
      </c>
      <c r="CX13" s="16" t="s">
        <v>15606</v>
      </c>
      <c r="CY13" s="17">
        <f>B7L306C49*B7L121C1</f>
        <v>39589.097600000001</v>
      </c>
    </row>
    <row r="14" spans="1:103" x14ac:dyDescent="0.3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181.476</v>
      </c>
      <c r="F14" s="16" t="s">
        <v>12230</v>
      </c>
      <c r="G14" s="24">
        <f>A1L507C5</f>
        <v>2</v>
      </c>
      <c r="H14" s="16" t="s">
        <v>15608</v>
      </c>
      <c r="I14" s="21">
        <f>B7L307C1*B7L307C2</f>
        <v>362.952</v>
      </c>
      <c r="J14" s="16" t="s">
        <v>15609</v>
      </c>
      <c r="K14" s="17">
        <f>A1L527C1</f>
        <v>1</v>
      </c>
      <c r="L14" s="16" t="s">
        <v>15610</v>
      </c>
      <c r="M14" s="23">
        <f>B7L307C3*B7L307C4</f>
        <v>362.952</v>
      </c>
      <c r="N14" s="16" t="s">
        <v>15611</v>
      </c>
      <c r="O14" s="17">
        <f>A1L527C6</f>
        <v>2</v>
      </c>
      <c r="P14" s="16" t="s">
        <v>15612</v>
      </c>
      <c r="Q14" s="23">
        <f>B7L307C1*B7L307C6</f>
        <v>362.952</v>
      </c>
      <c r="R14" s="16" t="s">
        <v>15613</v>
      </c>
      <c r="S14" s="17">
        <f>A1L527C9</f>
        <v>4</v>
      </c>
      <c r="T14" s="16" t="s">
        <v>15614</v>
      </c>
      <c r="U14" s="17">
        <f>B7L307C3*B7L307C8</f>
        <v>1451.808</v>
      </c>
      <c r="V14" s="16" t="s">
        <v>15615</v>
      </c>
      <c r="W14" s="17">
        <f>B7L307C9*B7L121C1</f>
        <v>3774.7008000000001</v>
      </c>
      <c r="X14" s="16" t="s">
        <v>15616</v>
      </c>
      <c r="Y14" s="23">
        <f>A1L313C16</f>
        <v>192.94400000000002</v>
      </c>
      <c r="Z14" s="16" t="s">
        <v>12230</v>
      </c>
      <c r="AA14" s="27">
        <f>A1L507C5</f>
        <v>2</v>
      </c>
      <c r="AB14" s="16" t="s">
        <v>15617</v>
      </c>
      <c r="AC14" s="23">
        <f>B7L307C11*B7L307C12</f>
        <v>385.88800000000003</v>
      </c>
      <c r="AD14" s="16" t="s">
        <v>15609</v>
      </c>
      <c r="AE14" s="17">
        <f>A1L527C1</f>
        <v>1</v>
      </c>
      <c r="AF14" s="16" t="s">
        <v>15618</v>
      </c>
      <c r="AG14" s="23">
        <f>B7L307C13*B7L307C14</f>
        <v>385.88800000000003</v>
      </c>
      <c r="AH14" s="16" t="s">
        <v>15611</v>
      </c>
      <c r="AI14" s="17">
        <f>A1L527C6</f>
        <v>2</v>
      </c>
      <c r="AJ14" s="16" t="s">
        <v>15619</v>
      </c>
      <c r="AK14" s="23">
        <f>B7L307C11*B7L307C16</f>
        <v>385.88800000000003</v>
      </c>
      <c r="AL14" s="16" t="s">
        <v>15613</v>
      </c>
      <c r="AM14" s="17">
        <f>A1L527C9</f>
        <v>4</v>
      </c>
      <c r="AN14" s="16" t="s">
        <v>15620</v>
      </c>
      <c r="AO14" s="17">
        <f>B7L307C13*B7L307C18</f>
        <v>1543.5520000000001</v>
      </c>
      <c r="AP14" s="16" t="s">
        <v>15621</v>
      </c>
      <c r="AQ14" s="17">
        <f>B7L307C19*B7L121C1</f>
        <v>4013.2352000000005</v>
      </c>
      <c r="AR14" s="16" t="s">
        <v>15622</v>
      </c>
      <c r="AS14" s="23">
        <f>A1L313C17</f>
        <v>200.72866666666667</v>
      </c>
      <c r="AT14" s="16" t="s">
        <v>12230</v>
      </c>
      <c r="AU14" s="27">
        <f>A1L507C5</f>
        <v>2</v>
      </c>
      <c r="AV14" s="16" t="s">
        <v>15623</v>
      </c>
      <c r="AW14" s="23">
        <f>B7L307C21*B7L307C22</f>
        <v>401.45733333333334</v>
      </c>
      <c r="AX14" s="16" t="s">
        <v>15609</v>
      </c>
      <c r="AY14" s="17">
        <f>A1L527C1</f>
        <v>1</v>
      </c>
      <c r="AZ14" s="16" t="s">
        <v>15624</v>
      </c>
      <c r="BA14" s="23">
        <f>B7L307C23*B7L307C24</f>
        <v>401.45733333333334</v>
      </c>
      <c r="BB14" s="16" t="s">
        <v>15611</v>
      </c>
      <c r="BC14" s="17">
        <f>A1L527C6</f>
        <v>2</v>
      </c>
      <c r="BD14" s="16" t="s">
        <v>15625</v>
      </c>
      <c r="BE14" s="23">
        <f>B7L307C21*B7L307C26</f>
        <v>401.45733333333334</v>
      </c>
      <c r="BF14" s="16" t="s">
        <v>15613</v>
      </c>
      <c r="BG14" s="17">
        <f>A1L527C9</f>
        <v>4</v>
      </c>
      <c r="BH14" s="16" t="s">
        <v>15626</v>
      </c>
      <c r="BI14" s="17">
        <f>B7L307C23*B7L307C28</f>
        <v>1605.8293333333334</v>
      </c>
      <c r="BJ14" s="16" t="s">
        <v>15627</v>
      </c>
      <c r="BK14" s="17">
        <f>B7L307C29*B7L121C1</f>
        <v>4175.1562666666669</v>
      </c>
      <c r="BL14" s="16" t="s">
        <v>15628</v>
      </c>
      <c r="BM14" s="23">
        <f>A1L313C18</f>
        <v>205.60925</v>
      </c>
      <c r="BN14" s="16" t="s">
        <v>12230</v>
      </c>
      <c r="BO14" s="17">
        <f>A1L507C5</f>
        <v>2</v>
      </c>
      <c r="BP14" s="16" t="s">
        <v>15629</v>
      </c>
      <c r="BQ14" s="23">
        <f>B7L307C31*B7L307C32</f>
        <v>411.21850000000001</v>
      </c>
      <c r="BR14" s="16" t="s">
        <v>15609</v>
      </c>
      <c r="BS14" s="15">
        <f>A1L527C1</f>
        <v>1</v>
      </c>
      <c r="BT14" s="16" t="s">
        <v>15630</v>
      </c>
      <c r="BU14" s="23">
        <f>B7L307C33*B7L307C34</f>
        <v>411.21850000000001</v>
      </c>
      <c r="BV14" s="16" t="s">
        <v>15611</v>
      </c>
      <c r="BW14" s="17">
        <f>A1L527C6</f>
        <v>2</v>
      </c>
      <c r="BX14" s="16" t="s">
        <v>15631</v>
      </c>
      <c r="BY14" s="23">
        <f>B7L307C31*B7L307C36</f>
        <v>411.21850000000001</v>
      </c>
      <c r="BZ14" s="16" t="s">
        <v>15613</v>
      </c>
      <c r="CA14" s="17">
        <f>A1L527C9</f>
        <v>4</v>
      </c>
      <c r="CB14" s="16" t="s">
        <v>15632</v>
      </c>
      <c r="CC14" s="17">
        <f>B7L307C33*B7L307C38</f>
        <v>1644.874</v>
      </c>
      <c r="CD14" s="16" t="s">
        <v>15633</v>
      </c>
      <c r="CE14" s="17">
        <f>B7L307C39*B7L121C1</f>
        <v>4276.6724000000004</v>
      </c>
      <c r="CF14" s="16" t="s">
        <v>15634</v>
      </c>
      <c r="CG14" s="23">
        <f>A1L313C19</f>
        <v>215.82300000000001</v>
      </c>
      <c r="CH14" s="16" t="s">
        <v>12230</v>
      </c>
      <c r="CI14" s="17">
        <f>A1L507C5</f>
        <v>2</v>
      </c>
      <c r="CJ14" s="16" t="s">
        <v>15635</v>
      </c>
      <c r="CK14" s="23">
        <f>B7L307C41*B7L307C42</f>
        <v>431.64600000000002</v>
      </c>
      <c r="CL14" s="16" t="s">
        <v>15609</v>
      </c>
      <c r="CM14" s="15">
        <f>A1L527C1</f>
        <v>1</v>
      </c>
      <c r="CN14" s="16" t="s">
        <v>15636</v>
      </c>
      <c r="CO14" s="23">
        <f>B7L307C43*B7L307C44</f>
        <v>431.64600000000002</v>
      </c>
      <c r="CP14" s="16" t="s">
        <v>15611</v>
      </c>
      <c r="CQ14" s="17">
        <f>A1L527C6</f>
        <v>2</v>
      </c>
      <c r="CR14" s="16" t="s">
        <v>15637</v>
      </c>
      <c r="CS14" s="23">
        <f>B7L307C41*B7L307C46</f>
        <v>431.64600000000002</v>
      </c>
      <c r="CT14" s="16" t="s">
        <v>15613</v>
      </c>
      <c r="CU14" s="17">
        <f>A1L527C9</f>
        <v>4</v>
      </c>
      <c r="CV14" s="16" t="s">
        <v>15638</v>
      </c>
      <c r="CW14" s="17">
        <f>B7L307C43*B7L307C48</f>
        <v>1726.5840000000001</v>
      </c>
      <c r="CX14" s="16" t="s">
        <v>15639</v>
      </c>
      <c r="CY14" s="17">
        <f>B7L307C49*B7L121C1</f>
        <v>4489.1184000000003</v>
      </c>
    </row>
    <row r="15" spans="1:103" x14ac:dyDescent="0.3">
      <c r="A15" s="11">
        <v>308</v>
      </c>
      <c r="B15" s="14" t="s">
        <v>945</v>
      </c>
      <c r="C15" s="11" t="s">
        <v>613</v>
      </c>
      <c r="D15" s="16" t="s">
        <v>15640</v>
      </c>
      <c r="E15" s="21">
        <f>A1L314C3</f>
        <v>533.78200000000004</v>
      </c>
      <c r="F15" s="16" t="s">
        <v>12269</v>
      </c>
      <c r="G15" s="24">
        <f>A1L508C5</f>
        <v>2</v>
      </c>
      <c r="H15" s="16" t="s">
        <v>15641</v>
      </c>
      <c r="I15" s="15">
        <f>B7L308C1*B7L308C2</f>
        <v>1067.5640000000001</v>
      </c>
      <c r="J15" s="16" t="s">
        <v>15642</v>
      </c>
      <c r="K15" s="17">
        <f>A1L528C1</f>
        <v>1</v>
      </c>
      <c r="L15" s="16" t="s">
        <v>15643</v>
      </c>
      <c r="M15" s="17">
        <f>B7L308C3*B7L308C4</f>
        <v>1067.5640000000001</v>
      </c>
      <c r="N15" s="16" t="s">
        <v>15644</v>
      </c>
      <c r="O15" s="17">
        <f>A1L528C6</f>
        <v>2</v>
      </c>
      <c r="P15" s="16" t="s">
        <v>15645</v>
      </c>
      <c r="Q15" s="17">
        <f>B7L308C1*B7L308C6</f>
        <v>1067.5640000000001</v>
      </c>
      <c r="R15" s="16" t="s">
        <v>15646</v>
      </c>
      <c r="S15" s="17">
        <f>A1L528C9</f>
        <v>4</v>
      </c>
      <c r="T15" s="16" t="s">
        <v>15647</v>
      </c>
      <c r="U15" s="17">
        <f>B7L308C3*B7L308C8</f>
        <v>4270.2560000000003</v>
      </c>
      <c r="V15" s="16" t="s">
        <v>15648</v>
      </c>
      <c r="W15" s="17">
        <f>B7L308C9*B7L121C1</f>
        <v>11102.665600000002</v>
      </c>
      <c r="X15" s="16" t="s">
        <v>15649</v>
      </c>
      <c r="Y15" s="23">
        <f>A1L314C16</f>
        <v>559.88800000000003</v>
      </c>
      <c r="Z15" s="16" t="s">
        <v>12269</v>
      </c>
      <c r="AA15" s="27">
        <f>A1L508C5</f>
        <v>2</v>
      </c>
      <c r="AB15" s="16" t="s">
        <v>15650</v>
      </c>
      <c r="AC15" s="17">
        <f>B7L308C11*B7L308C12</f>
        <v>1119.7760000000001</v>
      </c>
      <c r="AD15" s="16" t="s">
        <v>15642</v>
      </c>
      <c r="AE15" s="17">
        <f>A1L528C1</f>
        <v>1</v>
      </c>
      <c r="AF15" s="16" t="s">
        <v>15651</v>
      </c>
      <c r="AG15" s="17">
        <f>B7L308C13*B7L308C14</f>
        <v>1119.7760000000001</v>
      </c>
      <c r="AH15" s="16" t="s">
        <v>15644</v>
      </c>
      <c r="AI15" s="17">
        <f>A1L528C6</f>
        <v>2</v>
      </c>
      <c r="AJ15" s="16" t="s">
        <v>15652</v>
      </c>
      <c r="AK15" s="17">
        <f>B7L308C11*B7L308C16</f>
        <v>1119.7760000000001</v>
      </c>
      <c r="AL15" s="16" t="s">
        <v>15646</v>
      </c>
      <c r="AM15" s="17">
        <f>A1L528C9</f>
        <v>4</v>
      </c>
      <c r="AN15" s="16" t="s">
        <v>15653</v>
      </c>
      <c r="AO15" s="17">
        <f>B7L308C13*B7L308C18</f>
        <v>4479.1040000000003</v>
      </c>
      <c r="AP15" s="16" t="s">
        <v>15654</v>
      </c>
      <c r="AQ15" s="17">
        <f>B7L308C19*B7L121C1</f>
        <v>11645.670400000001</v>
      </c>
      <c r="AR15" s="16" t="s">
        <v>15655</v>
      </c>
      <c r="AS15" s="23">
        <f>A1L314C17</f>
        <v>564.16066666666666</v>
      </c>
      <c r="AT15" s="16" t="s">
        <v>12269</v>
      </c>
      <c r="AU15" s="27">
        <f>A1L508C5</f>
        <v>2</v>
      </c>
      <c r="AV15" s="16" t="s">
        <v>15656</v>
      </c>
      <c r="AW15" s="17">
        <f>B7L308C21*B7L308C22</f>
        <v>1128.3213333333333</v>
      </c>
      <c r="AX15" s="16" t="s">
        <v>15642</v>
      </c>
      <c r="AY15" s="17">
        <f>A1L528C1</f>
        <v>1</v>
      </c>
      <c r="AZ15" s="16" t="s">
        <v>15657</v>
      </c>
      <c r="BA15" s="17">
        <f>B7L308C23*B7L308C24</f>
        <v>1128.3213333333333</v>
      </c>
      <c r="BB15" s="16" t="s">
        <v>15644</v>
      </c>
      <c r="BC15" s="17">
        <f>A1L528C6</f>
        <v>2</v>
      </c>
      <c r="BD15" s="16" t="s">
        <v>15658</v>
      </c>
      <c r="BE15" s="17">
        <f>B7L308C21*B7L308C26</f>
        <v>1128.3213333333333</v>
      </c>
      <c r="BF15" s="16" t="s">
        <v>15646</v>
      </c>
      <c r="BG15" s="17">
        <f>A1L528C9</f>
        <v>4</v>
      </c>
      <c r="BH15" s="16" t="s">
        <v>15659</v>
      </c>
      <c r="BI15" s="17">
        <f>B7L308C23*B7L308C28</f>
        <v>4513.2853333333333</v>
      </c>
      <c r="BJ15" s="16" t="s">
        <v>15660</v>
      </c>
      <c r="BK15" s="17">
        <f>B7L308C29*B7L121C1</f>
        <v>11734.541866666666</v>
      </c>
      <c r="BL15" s="16" t="s">
        <v>15661</v>
      </c>
      <c r="BM15" s="23">
        <f>A1L314C18</f>
        <v>540.74625000000003</v>
      </c>
      <c r="BN15" s="16" t="s">
        <v>12269</v>
      </c>
      <c r="BO15" s="17">
        <f>A1L508C5</f>
        <v>2</v>
      </c>
      <c r="BP15" s="16" t="s">
        <v>15662</v>
      </c>
      <c r="BQ15" s="17">
        <f>B7L308C31*B7L308C32</f>
        <v>1081.4925000000001</v>
      </c>
      <c r="BR15" s="16" t="s">
        <v>15642</v>
      </c>
      <c r="BS15" s="15">
        <f>A1L528C1</f>
        <v>1</v>
      </c>
      <c r="BT15" s="16" t="s">
        <v>15663</v>
      </c>
      <c r="BU15" s="17">
        <f>B7L308C33*B7L308C34</f>
        <v>1081.4925000000001</v>
      </c>
      <c r="BV15" s="16" t="s">
        <v>15644</v>
      </c>
      <c r="BW15" s="17">
        <f>A1L528C6</f>
        <v>2</v>
      </c>
      <c r="BX15" s="16" t="s">
        <v>15664</v>
      </c>
      <c r="BY15" s="17">
        <f>B7L308C31*B7L308C36</f>
        <v>1081.4925000000001</v>
      </c>
      <c r="BZ15" s="16" t="s">
        <v>15646</v>
      </c>
      <c r="CA15" s="17">
        <f>A1L528C9</f>
        <v>4</v>
      </c>
      <c r="CB15" s="16" t="s">
        <v>15665</v>
      </c>
      <c r="CC15" s="17">
        <f>B7L308C33*B7L308C38</f>
        <v>4325.97</v>
      </c>
      <c r="CD15" s="16" t="s">
        <v>15666</v>
      </c>
      <c r="CE15" s="17">
        <f>B7L308C39*B7L121C1</f>
        <v>11247.522000000001</v>
      </c>
      <c r="CF15" s="16" t="s">
        <v>15667</v>
      </c>
      <c r="CG15" s="23">
        <f>A1L314C19</f>
        <v>569.99559999999997</v>
      </c>
      <c r="CH15" s="16" t="s">
        <v>12269</v>
      </c>
      <c r="CI15" s="17">
        <f>A1L508C5</f>
        <v>2</v>
      </c>
      <c r="CJ15" s="16" t="s">
        <v>15668</v>
      </c>
      <c r="CK15" s="17">
        <f>B7L308C41*B7L308C42</f>
        <v>1139.9911999999999</v>
      </c>
      <c r="CL15" s="16" t="s">
        <v>15642</v>
      </c>
      <c r="CM15" s="15">
        <f>A1L528C1</f>
        <v>1</v>
      </c>
      <c r="CN15" s="16" t="s">
        <v>15669</v>
      </c>
      <c r="CO15" s="17">
        <f>B7L308C43*B7L308C44</f>
        <v>1139.9911999999999</v>
      </c>
      <c r="CP15" s="16" t="s">
        <v>15644</v>
      </c>
      <c r="CQ15" s="17">
        <f>A1L528C6</f>
        <v>2</v>
      </c>
      <c r="CR15" s="16" t="s">
        <v>15670</v>
      </c>
      <c r="CS15" s="17">
        <f>B7L308C41*B7L308C46</f>
        <v>1139.9911999999999</v>
      </c>
      <c r="CT15" s="16" t="s">
        <v>15646</v>
      </c>
      <c r="CU15" s="17">
        <f>A1L528C9</f>
        <v>4</v>
      </c>
      <c r="CV15" s="16" t="s">
        <v>15671</v>
      </c>
      <c r="CW15" s="17">
        <f>B7L308C43*B7L308C48</f>
        <v>4559.9647999999997</v>
      </c>
      <c r="CX15" s="16" t="s">
        <v>15672</v>
      </c>
      <c r="CY15" s="17">
        <f>B7L308C49*B7L121C1</f>
        <v>11855.90848</v>
      </c>
    </row>
    <row r="16" spans="1:103" x14ac:dyDescent="0.3">
      <c r="A16" s="11">
        <v>309</v>
      </c>
      <c r="B16" s="14" t="s">
        <v>945</v>
      </c>
      <c r="C16" s="11" t="s">
        <v>615</v>
      </c>
      <c r="D16" s="16" t="s">
        <v>15673</v>
      </c>
      <c r="E16" s="21">
        <f>A1L316C3</f>
        <v>32.412999999999997</v>
      </c>
      <c r="F16" s="16" t="s">
        <v>12308</v>
      </c>
      <c r="G16" s="24">
        <f>A1L509C5</f>
        <v>2</v>
      </c>
      <c r="H16" s="16" t="s">
        <v>15674</v>
      </c>
      <c r="I16" s="21">
        <f>B7L309C1*B7L309C2</f>
        <v>64.825999999999993</v>
      </c>
      <c r="J16" s="16" t="s">
        <v>15675</v>
      </c>
      <c r="K16" s="17">
        <f>A1L529C1</f>
        <v>1</v>
      </c>
      <c r="L16" s="16" t="s">
        <v>15676</v>
      </c>
      <c r="M16" s="23">
        <f>B7L309C3*B7L309C4</f>
        <v>64.825999999999993</v>
      </c>
      <c r="N16" s="16" t="s">
        <v>15677</v>
      </c>
      <c r="O16" s="17">
        <f>A1L529C6</f>
        <v>2</v>
      </c>
      <c r="P16" s="16" t="s">
        <v>15678</v>
      </c>
      <c r="Q16" s="23">
        <f>B7L309C1*B7L309C6</f>
        <v>64.825999999999993</v>
      </c>
      <c r="R16" s="16" t="s">
        <v>15679</v>
      </c>
      <c r="S16" s="17">
        <f>A1L529C9</f>
        <v>4</v>
      </c>
      <c r="T16" s="16" t="s">
        <v>15680</v>
      </c>
      <c r="U16" s="23">
        <f>B7L309C3*B7L309C8</f>
        <v>259.30399999999997</v>
      </c>
      <c r="V16" s="16" t="s">
        <v>15681</v>
      </c>
      <c r="W16" s="23">
        <f>B7L309C9*B7L121C1</f>
        <v>674.19039999999995</v>
      </c>
      <c r="X16" s="16" t="s">
        <v>15682</v>
      </c>
      <c r="Y16" s="23">
        <f>A1L316C16</f>
        <v>34.765500000000003</v>
      </c>
      <c r="Z16" s="16" t="s">
        <v>12308</v>
      </c>
      <c r="AA16" s="27">
        <f>A1L509C5</f>
        <v>2</v>
      </c>
      <c r="AB16" s="16" t="s">
        <v>15683</v>
      </c>
      <c r="AC16" s="23">
        <f>B7L309C11*B7L309C12</f>
        <v>69.531000000000006</v>
      </c>
      <c r="AD16" s="16" t="s">
        <v>15675</v>
      </c>
      <c r="AE16" s="17">
        <f>A1L529C1</f>
        <v>1</v>
      </c>
      <c r="AF16" s="16" t="s">
        <v>15684</v>
      </c>
      <c r="AG16" s="23">
        <f>B7L309C13*B7L309C14</f>
        <v>69.531000000000006</v>
      </c>
      <c r="AH16" s="16" t="s">
        <v>15677</v>
      </c>
      <c r="AI16" s="17">
        <f>A1L529C6</f>
        <v>2</v>
      </c>
      <c r="AJ16" s="16" t="s">
        <v>15685</v>
      </c>
      <c r="AK16" s="23">
        <f>B7L309C11*B7L309C16</f>
        <v>69.531000000000006</v>
      </c>
      <c r="AL16" s="16" t="s">
        <v>15679</v>
      </c>
      <c r="AM16" s="17">
        <f>A1L529C9</f>
        <v>4</v>
      </c>
      <c r="AN16" s="16" t="s">
        <v>15686</v>
      </c>
      <c r="AO16" s="23">
        <f>B7L309C13*B7L309C18</f>
        <v>278.12400000000002</v>
      </c>
      <c r="AP16" s="16" t="s">
        <v>15687</v>
      </c>
      <c r="AQ16" s="23">
        <f>B7L309C19*B7L121C1</f>
        <v>723.12240000000008</v>
      </c>
      <c r="AR16" s="16" t="s">
        <v>15688</v>
      </c>
      <c r="AS16" s="23">
        <f>A1L316C17</f>
        <v>36.592333333333336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73.184666666666672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73.184666666666672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73.184666666666672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292.73866666666669</v>
      </c>
      <c r="BJ16" s="16" t="s">
        <v>15693</v>
      </c>
      <c r="BK16" s="23">
        <f>B7L309C29*B7L121C1</f>
        <v>761.12053333333347</v>
      </c>
      <c r="BL16" s="16" t="s">
        <v>15694</v>
      </c>
      <c r="BM16" s="23">
        <f>A1L316C18</f>
        <v>38.103500000000004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76.207000000000008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76.207000000000008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76.207000000000008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304.82800000000003</v>
      </c>
      <c r="CD16" s="16" t="s">
        <v>15699</v>
      </c>
      <c r="CE16" s="23">
        <f>B7L309C39*B7L121C1</f>
        <v>792.55280000000016</v>
      </c>
      <c r="CF16" s="16" t="s">
        <v>15700</v>
      </c>
      <c r="CG16" s="23">
        <f>A1L316C19</f>
        <v>40.534400000000005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81.06880000000001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81.06880000000001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81.06880000000001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324.27520000000004</v>
      </c>
      <c r="CX16" s="16" t="s">
        <v>15705</v>
      </c>
      <c r="CY16" s="23">
        <f>B7L309C49*B7L121C1</f>
        <v>843.11552000000017</v>
      </c>
    </row>
    <row r="17" spans="1:103" x14ac:dyDescent="0.3">
      <c r="A17" s="11">
        <v>310</v>
      </c>
      <c r="B17" s="14" t="s">
        <v>945</v>
      </c>
      <c r="C17" s="11" t="s">
        <v>5382</v>
      </c>
      <c r="D17" s="16" t="s">
        <v>15706</v>
      </c>
      <c r="E17" s="21">
        <f>A1L315C3</f>
        <v>8.8289999999999988</v>
      </c>
      <c r="F17" s="16" t="s">
        <v>12347</v>
      </c>
      <c r="G17" s="24">
        <f>A1L510C5</f>
        <v>2</v>
      </c>
      <c r="H17" s="16" t="s">
        <v>15707</v>
      </c>
      <c r="I17" s="21">
        <f>B7L310C1*B7L310C2</f>
        <v>17.657999999999998</v>
      </c>
      <c r="J17" s="16" t="s">
        <v>15708</v>
      </c>
      <c r="K17" s="17">
        <f>A1L530C1</f>
        <v>1</v>
      </c>
      <c r="L17" s="16" t="s">
        <v>15709</v>
      </c>
      <c r="M17" s="23">
        <f>B7L310C3*B7L310C4</f>
        <v>17.657999999999998</v>
      </c>
      <c r="N17" s="16" t="s">
        <v>15710</v>
      </c>
      <c r="O17" s="17">
        <f>A1L530C6</f>
        <v>2</v>
      </c>
      <c r="P17" s="16" t="s">
        <v>15711</v>
      </c>
      <c r="Q17" s="23">
        <f>B7L310C1*B7L310C6</f>
        <v>17.657999999999998</v>
      </c>
      <c r="R17" s="16" t="s">
        <v>15712</v>
      </c>
      <c r="S17" s="17">
        <f>A1L530C9</f>
        <v>4</v>
      </c>
      <c r="T17" s="16" t="s">
        <v>15713</v>
      </c>
      <c r="U17" s="23">
        <f>B7L310C3*B7L310C8</f>
        <v>70.631999999999991</v>
      </c>
      <c r="V17" s="16" t="s">
        <v>15714</v>
      </c>
      <c r="W17" s="23">
        <f>B7L310C9*B7L121C1</f>
        <v>183.64319999999998</v>
      </c>
      <c r="X17" s="16" t="s">
        <v>15715</v>
      </c>
      <c r="Y17" s="23">
        <f>A1L315C16</f>
        <v>12.602999999999998</v>
      </c>
      <c r="Z17" s="16" t="s">
        <v>12347</v>
      </c>
      <c r="AA17" s="27">
        <f>A1L510C5</f>
        <v>2</v>
      </c>
      <c r="AB17" s="16" t="s">
        <v>15716</v>
      </c>
      <c r="AC17" s="23">
        <f>B7L310C11*B7L310C12</f>
        <v>25.205999999999996</v>
      </c>
      <c r="AD17" s="16" t="s">
        <v>15708</v>
      </c>
      <c r="AE17" s="17">
        <f>A1L530C1</f>
        <v>1</v>
      </c>
      <c r="AF17" s="16" t="s">
        <v>15717</v>
      </c>
      <c r="AG17" s="23">
        <f>B7L310C13*B7L310C14</f>
        <v>25.205999999999996</v>
      </c>
      <c r="AH17" s="16" t="s">
        <v>15710</v>
      </c>
      <c r="AI17" s="17">
        <f>A1L530C6</f>
        <v>2</v>
      </c>
      <c r="AJ17" s="16" t="s">
        <v>15718</v>
      </c>
      <c r="AK17" s="23">
        <f>B7L310C11*B7L310C16</f>
        <v>25.205999999999996</v>
      </c>
      <c r="AL17" s="16" t="s">
        <v>15712</v>
      </c>
      <c r="AM17" s="17">
        <f>A1L530C9</f>
        <v>4</v>
      </c>
      <c r="AN17" s="16" t="s">
        <v>15719</v>
      </c>
      <c r="AO17" s="23">
        <f>B7L310C13*B7L310C18</f>
        <v>100.82399999999998</v>
      </c>
      <c r="AP17" s="16" t="s">
        <v>15720</v>
      </c>
      <c r="AQ17" s="23">
        <f>B7L310C19*B7L121C1</f>
        <v>262.14239999999995</v>
      </c>
      <c r="AR17" s="16" t="s">
        <v>15721</v>
      </c>
      <c r="AS17" s="23">
        <f>A1L315C17</f>
        <v>15.107666666666665</v>
      </c>
      <c r="AT17" s="16" t="s">
        <v>12347</v>
      </c>
      <c r="AU17" s="27">
        <f>A1L510C5</f>
        <v>2</v>
      </c>
      <c r="AV17" s="16" t="s">
        <v>15722</v>
      </c>
      <c r="AW17" s="23">
        <f>B7L310C21*B7L310C22</f>
        <v>30.21533333333333</v>
      </c>
      <c r="AX17" s="16" t="s">
        <v>15708</v>
      </c>
      <c r="AY17" s="17">
        <f>A1L530C1</f>
        <v>1</v>
      </c>
      <c r="AZ17" s="16" t="s">
        <v>15723</v>
      </c>
      <c r="BA17" s="23">
        <f>B7L310C23*B7L310C24</f>
        <v>30.21533333333333</v>
      </c>
      <c r="BB17" s="16" t="s">
        <v>15710</v>
      </c>
      <c r="BC17" s="17">
        <f>A1L530C6</f>
        <v>2</v>
      </c>
      <c r="BD17" s="16" t="s">
        <v>15724</v>
      </c>
      <c r="BE17" s="23">
        <f>B7L310C21*B7L310C26</f>
        <v>30.21533333333333</v>
      </c>
      <c r="BF17" s="16" t="s">
        <v>15712</v>
      </c>
      <c r="BG17" s="17">
        <f>A1L530C9</f>
        <v>4</v>
      </c>
      <c r="BH17" s="16" t="s">
        <v>15725</v>
      </c>
      <c r="BI17" s="23">
        <f>B7L310C23*B7L310C28</f>
        <v>120.86133333333332</v>
      </c>
      <c r="BJ17" s="16" t="s">
        <v>15726</v>
      </c>
      <c r="BK17" s="23">
        <f>B7L310C29*B7L121C1</f>
        <v>314.23946666666666</v>
      </c>
      <c r="BL17" s="16" t="s">
        <v>15727</v>
      </c>
      <c r="BM17" s="23">
        <f>A1L315C18</f>
        <v>15.772749999999998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31.545499999999997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31.545499999999997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31.545499999999997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126.18199999999999</v>
      </c>
      <c r="CD17" s="16" t="s">
        <v>15732</v>
      </c>
      <c r="CE17" s="23">
        <f>B7L310C39*B7L121C1</f>
        <v>328.07319999999999</v>
      </c>
      <c r="CF17" s="16" t="s">
        <v>15733</v>
      </c>
      <c r="CG17" s="23">
        <f>A1L315C19</f>
        <v>16.995999999999999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33.991999999999997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33.991999999999997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33.991999999999997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135.96799999999999</v>
      </c>
      <c r="CX17" s="16" t="s">
        <v>15738</v>
      </c>
      <c r="CY17" s="23">
        <f>B7L310C49*B7L121C1</f>
        <v>353.51679999999999</v>
      </c>
    </row>
    <row r="18" spans="1:103" x14ac:dyDescent="0.3">
      <c r="A18" s="11">
        <v>311</v>
      </c>
      <c r="B18" s="14" t="s">
        <v>945</v>
      </c>
      <c r="C18" s="11" t="s">
        <v>619</v>
      </c>
      <c r="D18" s="16" t="s">
        <v>15739</v>
      </c>
      <c r="E18" s="15">
        <f>A1L317C3</f>
        <v>1212.8020000000001</v>
      </c>
      <c r="F18" s="16" t="s">
        <v>12386</v>
      </c>
      <c r="G18" s="24">
        <f>A1L511C5</f>
        <v>1</v>
      </c>
      <c r="H18" s="16" t="s">
        <v>15740</v>
      </c>
      <c r="I18" s="15">
        <f>B7L311C1*B7L311C2</f>
        <v>1212.8020000000001</v>
      </c>
      <c r="J18" s="16" t="s">
        <v>15741</v>
      </c>
      <c r="K18" s="17">
        <f>A1L531C1</f>
        <v>1</v>
      </c>
      <c r="L18" s="16" t="s">
        <v>15742</v>
      </c>
      <c r="M18" s="17">
        <f>B7L311C3*B7L311C4</f>
        <v>1212.8020000000001</v>
      </c>
      <c r="N18" s="16" t="s">
        <v>15743</v>
      </c>
      <c r="O18" s="17">
        <f>A1L531C6</f>
        <v>2</v>
      </c>
      <c r="P18" s="16" t="s">
        <v>15744</v>
      </c>
      <c r="Q18" s="17">
        <f>B7L311C1*B7L311C6</f>
        <v>2425.6040000000003</v>
      </c>
      <c r="R18" s="16" t="s">
        <v>15745</v>
      </c>
      <c r="S18" s="17">
        <f>A1L531C9</f>
        <v>4</v>
      </c>
      <c r="T18" s="16" t="s">
        <v>15746</v>
      </c>
      <c r="U18" s="17">
        <f>B7L311C3*B7L311C8</f>
        <v>4851.2080000000005</v>
      </c>
      <c r="V18" s="16" t="s">
        <v>15747</v>
      </c>
      <c r="W18" s="17">
        <f>B7L311C9*B7L121C1</f>
        <v>12613.140800000001</v>
      </c>
      <c r="X18" s="16" t="s">
        <v>15748</v>
      </c>
      <c r="Y18" s="17">
        <f>A1L317C16</f>
        <v>1170.2890000000002</v>
      </c>
      <c r="Z18" s="16" t="s">
        <v>12386</v>
      </c>
      <c r="AA18" s="27">
        <f>A1L511C5</f>
        <v>1</v>
      </c>
      <c r="AB18" s="16" t="s">
        <v>15749</v>
      </c>
      <c r="AC18" s="17">
        <f>B7L311C11*B7L311C12</f>
        <v>1170.2890000000002</v>
      </c>
      <c r="AD18" s="16" t="s">
        <v>15741</v>
      </c>
      <c r="AE18" s="17">
        <f>A1L531C1</f>
        <v>1</v>
      </c>
      <c r="AF18" s="16" t="s">
        <v>15750</v>
      </c>
      <c r="AG18" s="17">
        <f>B7L311C13*B7L311C14</f>
        <v>1170.2890000000002</v>
      </c>
      <c r="AH18" s="16" t="s">
        <v>15743</v>
      </c>
      <c r="AI18" s="17">
        <f>A1L531C6</f>
        <v>2</v>
      </c>
      <c r="AJ18" s="16" t="s">
        <v>15751</v>
      </c>
      <c r="AK18" s="17">
        <f>B7L311C11*B7L311C16</f>
        <v>2340.5780000000004</v>
      </c>
      <c r="AL18" s="16" t="s">
        <v>15745</v>
      </c>
      <c r="AM18" s="17">
        <f>A1L531C9</f>
        <v>4</v>
      </c>
      <c r="AN18" s="16" t="s">
        <v>15752</v>
      </c>
      <c r="AO18" s="17">
        <f>B7L311C13*B7L311C18</f>
        <v>4681.1560000000009</v>
      </c>
      <c r="AP18" s="16" t="s">
        <v>15753</v>
      </c>
      <c r="AQ18" s="17">
        <f>B7L311C19*B7L121C1</f>
        <v>12171.005600000002</v>
      </c>
      <c r="AR18" s="16" t="s">
        <v>15754</v>
      </c>
      <c r="AS18" s="17">
        <f>A1L317C17</f>
        <v>1145.6493333333335</v>
      </c>
      <c r="AT18" s="16" t="s">
        <v>12386</v>
      </c>
      <c r="AU18" s="27">
        <f>A1L511C5</f>
        <v>1</v>
      </c>
      <c r="AV18" s="16" t="s">
        <v>15755</v>
      </c>
      <c r="AW18" s="17">
        <f>B7L311C21*B7L311C22</f>
        <v>1145.6493333333335</v>
      </c>
      <c r="AX18" s="16" t="s">
        <v>15741</v>
      </c>
      <c r="AY18" s="17">
        <f>A1L531C1</f>
        <v>1</v>
      </c>
      <c r="AZ18" s="16" t="s">
        <v>15756</v>
      </c>
      <c r="BA18" s="17">
        <f>B7L311C23*B7L311C24</f>
        <v>1145.6493333333335</v>
      </c>
      <c r="BB18" s="16" t="s">
        <v>15743</v>
      </c>
      <c r="BC18" s="17">
        <f>A1L531C6</f>
        <v>2</v>
      </c>
      <c r="BD18" s="16" t="s">
        <v>15757</v>
      </c>
      <c r="BE18" s="17">
        <f>B7L311C21*B7L311C26</f>
        <v>2291.298666666667</v>
      </c>
      <c r="BF18" s="16" t="s">
        <v>15745</v>
      </c>
      <c r="BG18" s="17">
        <f>A1L531C9</f>
        <v>4</v>
      </c>
      <c r="BH18" s="16" t="s">
        <v>15758</v>
      </c>
      <c r="BI18" s="17">
        <f>B7L311C23*B7L311C28</f>
        <v>4582.5973333333341</v>
      </c>
      <c r="BJ18" s="16" t="s">
        <v>15759</v>
      </c>
      <c r="BK18" s="17">
        <f>B7L311C29*B7L121C1</f>
        <v>11914.75306666667</v>
      </c>
      <c r="BL18" s="16" t="s">
        <v>15760</v>
      </c>
      <c r="BM18" s="17">
        <f>A1L317C18</f>
        <v>1156.0425</v>
      </c>
      <c r="BN18" s="16" t="s">
        <v>12386</v>
      </c>
      <c r="BO18" s="17">
        <f>A1L511C5</f>
        <v>1</v>
      </c>
      <c r="BP18" s="16" t="s">
        <v>15761</v>
      </c>
      <c r="BQ18" s="17">
        <f>B7L311C31*B7L311C32</f>
        <v>1156.0425</v>
      </c>
      <c r="BR18" s="16" t="s">
        <v>15741</v>
      </c>
      <c r="BS18" s="15">
        <f>A1L531C1</f>
        <v>1</v>
      </c>
      <c r="BT18" s="16" t="s">
        <v>15762</v>
      </c>
      <c r="BU18" s="17">
        <f>B7L311C33*B7L311C34</f>
        <v>1156.0425</v>
      </c>
      <c r="BV18" s="16" t="s">
        <v>15743</v>
      </c>
      <c r="BW18" s="17">
        <f>A1L531C6</f>
        <v>2</v>
      </c>
      <c r="BX18" s="16" t="s">
        <v>15763</v>
      </c>
      <c r="BY18" s="17">
        <f>B7L311C31*B7L311C36</f>
        <v>2312.085</v>
      </c>
      <c r="BZ18" s="16" t="s">
        <v>15745</v>
      </c>
      <c r="CA18" s="17">
        <f>A1L531C9</f>
        <v>4</v>
      </c>
      <c r="CB18" s="16" t="s">
        <v>15764</v>
      </c>
      <c r="CC18" s="17">
        <f>B7L311C33*B7L311C38</f>
        <v>4624.17</v>
      </c>
      <c r="CD18" s="16" t="s">
        <v>15765</v>
      </c>
      <c r="CE18" s="17">
        <f>B7L311C39*B7L121C1</f>
        <v>12022.842000000001</v>
      </c>
      <c r="CF18" s="16" t="s">
        <v>15766</v>
      </c>
      <c r="CG18" s="17">
        <f>A1L317C19</f>
        <v>1155.4266</v>
      </c>
      <c r="CH18" s="16" t="s">
        <v>12386</v>
      </c>
      <c r="CI18" s="17">
        <f>A1L511C5</f>
        <v>1</v>
      </c>
      <c r="CJ18" s="16" t="s">
        <v>15767</v>
      </c>
      <c r="CK18" s="17">
        <f>B7L311C41*B7L311C42</f>
        <v>1155.4266</v>
      </c>
      <c r="CL18" s="16" t="s">
        <v>15741</v>
      </c>
      <c r="CM18" s="15">
        <f>A1L531C1</f>
        <v>1</v>
      </c>
      <c r="CN18" s="16" t="s">
        <v>15768</v>
      </c>
      <c r="CO18" s="17">
        <f>B7L311C43*B7L311C44</f>
        <v>1155.4266</v>
      </c>
      <c r="CP18" s="16" t="s">
        <v>15743</v>
      </c>
      <c r="CQ18" s="17">
        <f>A1L531C6</f>
        <v>2</v>
      </c>
      <c r="CR18" s="16" t="s">
        <v>15769</v>
      </c>
      <c r="CS18" s="17">
        <f>B7L311C41*B7L311C46</f>
        <v>2310.8532</v>
      </c>
      <c r="CT18" s="16" t="s">
        <v>15745</v>
      </c>
      <c r="CU18" s="17">
        <f>A1L531C9</f>
        <v>4</v>
      </c>
      <c r="CV18" s="16" t="s">
        <v>15770</v>
      </c>
      <c r="CW18" s="17">
        <f>B7L311C43*B7L311C48</f>
        <v>4621.7064</v>
      </c>
      <c r="CX18" s="16" t="s">
        <v>15771</v>
      </c>
      <c r="CY18" s="17">
        <f>B7L311C49*B7L121C1</f>
        <v>12016.43664</v>
      </c>
    </row>
    <row r="19" spans="1:103" x14ac:dyDescent="0.3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592.09500000000003</v>
      </c>
      <c r="F19" s="16" t="s">
        <v>12425</v>
      </c>
      <c r="G19" s="24">
        <f>A1L512C5</f>
        <v>2</v>
      </c>
      <c r="H19" s="16" t="s">
        <v>15773</v>
      </c>
      <c r="I19" s="15">
        <f>B7L312C1*B7L312C2</f>
        <v>1184.19</v>
      </c>
      <c r="J19" s="16" t="s">
        <v>15774</v>
      </c>
      <c r="K19" s="17">
        <f>A1L532C1</f>
        <v>1</v>
      </c>
      <c r="L19" s="16" t="s">
        <v>15775</v>
      </c>
      <c r="M19" s="17">
        <f>B7L312C3*B7L312C4</f>
        <v>1184.19</v>
      </c>
      <c r="N19" s="16" t="s">
        <v>15776</v>
      </c>
      <c r="O19" s="17">
        <f>A1L532C6</f>
        <v>2</v>
      </c>
      <c r="P19" s="16" t="s">
        <v>15777</v>
      </c>
      <c r="Q19" s="17">
        <f>B7L312C1*B7L312C6</f>
        <v>1184.19</v>
      </c>
      <c r="R19" s="16" t="s">
        <v>15778</v>
      </c>
      <c r="S19" s="17">
        <f>A1L532C9</f>
        <v>4</v>
      </c>
      <c r="T19" s="16" t="s">
        <v>15779</v>
      </c>
      <c r="U19" s="17">
        <f>B7L312C3*B7L312C8</f>
        <v>4736.76</v>
      </c>
      <c r="V19" s="16" t="s">
        <v>15780</v>
      </c>
      <c r="W19" s="17">
        <f>B7L312C9*B7L121C1</f>
        <v>12315.576000000001</v>
      </c>
      <c r="X19" s="16" t="s">
        <v>15781</v>
      </c>
      <c r="Y19" s="23">
        <f>A1L318C16</f>
        <v>560.29549999999995</v>
      </c>
      <c r="Z19" s="16" t="s">
        <v>12425</v>
      </c>
      <c r="AA19" s="27">
        <f>A1L512C5</f>
        <v>2</v>
      </c>
      <c r="AB19" s="16" t="s">
        <v>15782</v>
      </c>
      <c r="AC19" s="17">
        <f>B7L312C11*B7L312C12</f>
        <v>1120.5909999999999</v>
      </c>
      <c r="AD19" s="16" t="s">
        <v>15774</v>
      </c>
      <c r="AE19" s="17">
        <f>A1L532C1</f>
        <v>1</v>
      </c>
      <c r="AF19" s="16" t="s">
        <v>15783</v>
      </c>
      <c r="AG19" s="17">
        <f>B7L312C13*B7L312C14</f>
        <v>1120.5909999999999</v>
      </c>
      <c r="AH19" s="16" t="s">
        <v>15776</v>
      </c>
      <c r="AI19" s="17">
        <f>A1L532C6</f>
        <v>2</v>
      </c>
      <c r="AJ19" s="16" t="s">
        <v>15784</v>
      </c>
      <c r="AK19" s="17">
        <f>B7L312C11*B7L312C16</f>
        <v>1120.5909999999999</v>
      </c>
      <c r="AL19" s="16" t="s">
        <v>15778</v>
      </c>
      <c r="AM19" s="17">
        <f>A1L532C9</f>
        <v>4</v>
      </c>
      <c r="AN19" s="16" t="s">
        <v>15785</v>
      </c>
      <c r="AO19" s="17">
        <f>B7L312C13*B7L312C18</f>
        <v>4482.3639999999996</v>
      </c>
      <c r="AP19" s="16" t="s">
        <v>15786</v>
      </c>
      <c r="AQ19" s="17">
        <f>B7L312C19*B7L121C1</f>
        <v>11654.1464</v>
      </c>
      <c r="AR19" s="16" t="s">
        <v>15787</v>
      </c>
      <c r="AS19" s="23">
        <f>A1L318C17</f>
        <v>522.69600000000003</v>
      </c>
      <c r="AT19" s="16" t="s">
        <v>12425</v>
      </c>
      <c r="AU19" s="27">
        <f>A1L512C5</f>
        <v>2</v>
      </c>
      <c r="AV19" s="16" t="s">
        <v>15788</v>
      </c>
      <c r="AW19" s="17">
        <f>B7L312C21*B7L312C22</f>
        <v>1045.3920000000001</v>
      </c>
      <c r="AX19" s="16" t="s">
        <v>15774</v>
      </c>
      <c r="AY19" s="17">
        <f>A1L532C1</f>
        <v>1</v>
      </c>
      <c r="AZ19" s="16" t="s">
        <v>15789</v>
      </c>
      <c r="BA19" s="17">
        <f>B7L312C23*B7L312C24</f>
        <v>1045.3920000000001</v>
      </c>
      <c r="BB19" s="16" t="s">
        <v>15776</v>
      </c>
      <c r="BC19" s="17">
        <f>A1L532C6</f>
        <v>2</v>
      </c>
      <c r="BD19" s="16" t="s">
        <v>15790</v>
      </c>
      <c r="BE19" s="17">
        <f>B7L312C21*B7L312C26</f>
        <v>1045.3920000000001</v>
      </c>
      <c r="BF19" s="16" t="s">
        <v>15778</v>
      </c>
      <c r="BG19" s="17">
        <f>A1L532C9</f>
        <v>4</v>
      </c>
      <c r="BH19" s="16" t="s">
        <v>15791</v>
      </c>
      <c r="BI19" s="17">
        <f>B7L312C23*B7L312C28</f>
        <v>4181.5680000000002</v>
      </c>
      <c r="BJ19" s="16" t="s">
        <v>15792</v>
      </c>
      <c r="BK19" s="17">
        <f>B7L312C29*B7L121C1</f>
        <v>10872.076800000001</v>
      </c>
      <c r="BL19" s="16" t="s">
        <v>15793</v>
      </c>
      <c r="BM19" s="23">
        <f>A1L318C18</f>
        <v>497.21325000000002</v>
      </c>
      <c r="BN19" s="16" t="s">
        <v>12425</v>
      </c>
      <c r="BO19" s="17">
        <f>A1L512C5</f>
        <v>2</v>
      </c>
      <c r="BP19" s="16" t="s">
        <v>15794</v>
      </c>
      <c r="BQ19" s="23">
        <f>B7L312C31*B7L312C32</f>
        <v>994.42650000000003</v>
      </c>
      <c r="BR19" s="16" t="s">
        <v>15774</v>
      </c>
      <c r="BS19" s="15">
        <f>A1L532C1</f>
        <v>1</v>
      </c>
      <c r="BT19" s="16" t="s">
        <v>15795</v>
      </c>
      <c r="BU19" s="23">
        <f>B7L312C33*B7L312C34</f>
        <v>994.42650000000003</v>
      </c>
      <c r="BV19" s="16" t="s">
        <v>15776</v>
      </c>
      <c r="BW19" s="17">
        <f>A1L532C6</f>
        <v>2</v>
      </c>
      <c r="BX19" s="16" t="s">
        <v>15796</v>
      </c>
      <c r="BY19" s="23">
        <f>B7L312C31*B7L312C36</f>
        <v>994.42650000000003</v>
      </c>
      <c r="BZ19" s="16" t="s">
        <v>15778</v>
      </c>
      <c r="CA19" s="17">
        <f>A1L532C9</f>
        <v>4</v>
      </c>
      <c r="CB19" s="16" t="s">
        <v>15797</v>
      </c>
      <c r="CC19" s="17">
        <f>B7L312C33*B7L312C38</f>
        <v>3977.7060000000001</v>
      </c>
      <c r="CD19" s="16" t="s">
        <v>15798</v>
      </c>
      <c r="CE19" s="17">
        <f>B7L312C39*B7L121C1</f>
        <v>10342.035600000001</v>
      </c>
      <c r="CF19" s="16" t="s">
        <v>15799</v>
      </c>
      <c r="CG19" s="23">
        <f>A1L318C19</f>
        <v>498.53919999999999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997.07839999999999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997.07839999999999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997.07839999999999</v>
      </c>
      <c r="CT19" s="16" t="s">
        <v>15778</v>
      </c>
      <c r="CU19" s="17">
        <f>A1L532C9</f>
        <v>4</v>
      </c>
      <c r="CV19" s="16" t="s">
        <v>15803</v>
      </c>
      <c r="CW19" s="17">
        <f>B7L312C43*B7L312C48</f>
        <v>3988.3136</v>
      </c>
      <c r="CX19" s="16" t="s">
        <v>15804</v>
      </c>
      <c r="CY19" s="17">
        <f>B7L312C49*B7L121C1</f>
        <v>10369.61536</v>
      </c>
    </row>
    <row r="20" spans="1:103" x14ac:dyDescent="0.3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0.94500000000000006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1.8900000000000001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1.8900000000000001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1.8900000000000001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7.5600000000000005</v>
      </c>
      <c r="V20" s="16" t="s">
        <v>15813</v>
      </c>
      <c r="W20" s="23">
        <f>B7L313C9*B7L121C1</f>
        <v>19.656000000000002</v>
      </c>
      <c r="X20" s="16" t="s">
        <v>15814</v>
      </c>
      <c r="Y20" s="23">
        <f>A1L319C16</f>
        <v>0.90949999999999998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1.819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1.819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1.819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7.2759999999999998</v>
      </c>
      <c r="AP20" s="16" t="s">
        <v>15819</v>
      </c>
      <c r="AQ20" s="23">
        <f>B7L313C19*B7L121C1</f>
        <v>18.9176</v>
      </c>
      <c r="AR20" s="16" t="s">
        <v>15820</v>
      </c>
      <c r="AS20" s="23">
        <f>A1L319C17</f>
        <v>0.98799999999999999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1.976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1.976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1.976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7.9039999999999999</v>
      </c>
      <c r="BJ20" s="16" t="s">
        <v>15825</v>
      </c>
      <c r="BK20" s="23">
        <f>B7L313C29*B7L121C1</f>
        <v>20.5504</v>
      </c>
      <c r="BL20" s="16" t="s">
        <v>15826</v>
      </c>
      <c r="BM20" s="23">
        <f>A1L319C18</f>
        <v>1.0545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2.109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2.109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2.109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8.4359999999999999</v>
      </c>
      <c r="CD20" s="16" t="s">
        <v>15831</v>
      </c>
      <c r="CE20" s="23">
        <f>B7L313C39*B7L121C1</f>
        <v>21.933600000000002</v>
      </c>
      <c r="CF20" s="16" t="s">
        <v>15832</v>
      </c>
      <c r="CG20" s="23">
        <f>A1L319C19</f>
        <v>1.0640000000000001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2.1280000000000001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2.1280000000000001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2.1280000000000001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8.5120000000000005</v>
      </c>
      <c r="CX20" s="16" t="s">
        <v>15837</v>
      </c>
      <c r="CY20" s="23">
        <f>B7L313C49*B7L121C1</f>
        <v>22.131200000000003</v>
      </c>
    </row>
    <row r="21" spans="1:103" x14ac:dyDescent="0.3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314.80700000000002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629.61400000000003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629.61400000000003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629.61400000000003</v>
      </c>
      <c r="R21" s="16" t="s">
        <v>15844</v>
      </c>
      <c r="S21" s="17">
        <f>A1L534C9</f>
        <v>4</v>
      </c>
      <c r="T21" s="16" t="s">
        <v>15845</v>
      </c>
      <c r="U21" s="17">
        <f>B7L314C3*B7L314C8</f>
        <v>2518.4560000000001</v>
      </c>
      <c r="V21" s="16" t="s">
        <v>15846</v>
      </c>
      <c r="W21" s="17">
        <f>B7L314C9*B7L121C1</f>
        <v>6547.9856000000009</v>
      </c>
      <c r="X21" s="16" t="s">
        <v>15847</v>
      </c>
      <c r="Y21" s="23">
        <f>A1L320C16</f>
        <v>323.62600000000003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647.25200000000007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647.25200000000007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647.25200000000007</v>
      </c>
      <c r="AL21" s="16" t="s">
        <v>15844</v>
      </c>
      <c r="AM21" s="17">
        <f>A1L534C9</f>
        <v>4</v>
      </c>
      <c r="AN21" s="16" t="s">
        <v>15851</v>
      </c>
      <c r="AO21" s="17">
        <f>B7L314C13*B7L314C18</f>
        <v>2589.0080000000003</v>
      </c>
      <c r="AP21" s="16" t="s">
        <v>15852</v>
      </c>
      <c r="AQ21" s="17">
        <f>B7L314C19*B7L121C1</f>
        <v>6731.4208000000008</v>
      </c>
      <c r="AR21" s="16" t="s">
        <v>15853</v>
      </c>
      <c r="AS21" s="23">
        <f>A1L320C17</f>
        <v>334.43433333333337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668.86866666666674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668.86866666666674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668.86866666666674</v>
      </c>
      <c r="BF21" s="16" t="s">
        <v>15844</v>
      </c>
      <c r="BG21" s="17">
        <f>A1L534C9</f>
        <v>4</v>
      </c>
      <c r="BH21" s="16" t="s">
        <v>15857</v>
      </c>
      <c r="BI21" s="17">
        <f>B7L314C23*B7L314C28</f>
        <v>2675.474666666667</v>
      </c>
      <c r="BJ21" s="16" t="s">
        <v>15858</v>
      </c>
      <c r="BK21" s="17">
        <f>B7L314C29*B7L121C1</f>
        <v>6956.2341333333343</v>
      </c>
      <c r="BL21" s="16" t="s">
        <v>15859</v>
      </c>
      <c r="BM21" s="23">
        <f>A1L320C18</f>
        <v>317.65325000000001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635.30650000000003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635.30650000000003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635.30650000000003</v>
      </c>
      <c r="BZ21" s="16" t="s">
        <v>15844</v>
      </c>
      <c r="CA21" s="17">
        <f>A1L534C9</f>
        <v>4</v>
      </c>
      <c r="CB21" s="16" t="s">
        <v>15863</v>
      </c>
      <c r="CC21" s="17">
        <f>B7L314C33*B7L314C38</f>
        <v>2541.2260000000001</v>
      </c>
      <c r="CD21" s="16" t="s">
        <v>15864</v>
      </c>
      <c r="CE21" s="17">
        <f>B7L314C39*B7L121C1</f>
        <v>6607.1876000000002</v>
      </c>
      <c r="CF21" s="16" t="s">
        <v>15865</v>
      </c>
      <c r="CG21" s="23">
        <f>A1L320C19</f>
        <v>303.86980000000005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607.73960000000011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607.73960000000011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607.73960000000011</v>
      </c>
      <c r="CT21" s="16" t="s">
        <v>15844</v>
      </c>
      <c r="CU21" s="17">
        <f>A1L534C9</f>
        <v>4</v>
      </c>
      <c r="CV21" s="16" t="s">
        <v>15869</v>
      </c>
      <c r="CW21" s="17">
        <f>B7L314C43*B7L314C48</f>
        <v>2430.9584000000004</v>
      </c>
      <c r="CX21" s="16" t="s">
        <v>15870</v>
      </c>
      <c r="CY21" s="17">
        <f>B7L314C49*B7L121C1</f>
        <v>6320.4918400000015</v>
      </c>
    </row>
    <row r="22" spans="1:103" x14ac:dyDescent="0.3">
      <c r="A22" s="11">
        <v>315</v>
      </c>
      <c r="B22" s="14" t="s">
        <v>945</v>
      </c>
      <c r="C22" s="11" t="s">
        <v>2738</v>
      </c>
      <c r="D22" s="16" t="s">
        <v>15871</v>
      </c>
      <c r="E22" s="15">
        <f>A1L323C3</f>
        <v>142.86199999999999</v>
      </c>
      <c r="F22" s="16" t="s">
        <v>12542</v>
      </c>
      <c r="G22" s="24">
        <f>A1L515C5</f>
        <v>2</v>
      </c>
      <c r="H22" s="16" t="s">
        <v>15872</v>
      </c>
      <c r="I22" s="15">
        <f>B7L315C1*B7L315C2</f>
        <v>285.72399999999999</v>
      </c>
      <c r="J22" s="16" t="s">
        <v>15873</v>
      </c>
      <c r="K22" s="17">
        <f>A1L535C1</f>
        <v>1</v>
      </c>
      <c r="L22" s="16" t="s">
        <v>15874</v>
      </c>
      <c r="M22" s="17">
        <f>B7L315C3*B7L315C4</f>
        <v>285.72399999999999</v>
      </c>
      <c r="N22" s="16" t="s">
        <v>15875</v>
      </c>
      <c r="O22" s="17">
        <f>A1L535C6</f>
        <v>2</v>
      </c>
      <c r="P22" s="16" t="s">
        <v>15876</v>
      </c>
      <c r="Q22" s="17">
        <f>B7L315C1*B7L315C6</f>
        <v>285.72399999999999</v>
      </c>
      <c r="R22" s="16" t="s">
        <v>15877</v>
      </c>
      <c r="S22" s="17">
        <f>A1L535C9</f>
        <v>4</v>
      </c>
      <c r="T22" s="16" t="s">
        <v>15878</v>
      </c>
      <c r="U22" s="17">
        <f>B7L315C3*B7L315C8</f>
        <v>1142.896</v>
      </c>
      <c r="V22" s="16" t="s">
        <v>15879</v>
      </c>
      <c r="W22" s="17">
        <f>B7L315C9*B7L121C1</f>
        <v>2971.5295999999998</v>
      </c>
      <c r="X22" s="16" t="s">
        <v>15880</v>
      </c>
      <c r="Y22" s="17">
        <f>A1L323C16</f>
        <v>133.108</v>
      </c>
      <c r="Z22" s="16" t="s">
        <v>12542</v>
      </c>
      <c r="AA22" s="27">
        <f>A1L515C5</f>
        <v>2</v>
      </c>
      <c r="AB22" s="16" t="s">
        <v>15881</v>
      </c>
      <c r="AC22" s="17">
        <f>B7L315C11*B7L315C12</f>
        <v>266.21600000000001</v>
      </c>
      <c r="AD22" s="16" t="s">
        <v>15873</v>
      </c>
      <c r="AE22" s="17">
        <f>A1L535C1</f>
        <v>1</v>
      </c>
      <c r="AF22" s="16" t="s">
        <v>15882</v>
      </c>
      <c r="AG22" s="17">
        <f>B7L315C13*B7L315C14</f>
        <v>266.21600000000001</v>
      </c>
      <c r="AH22" s="16" t="s">
        <v>15875</v>
      </c>
      <c r="AI22" s="17">
        <f>A1L535C6</f>
        <v>2</v>
      </c>
      <c r="AJ22" s="16" t="s">
        <v>15883</v>
      </c>
      <c r="AK22" s="17">
        <f>B7L315C11*B7L315C16</f>
        <v>266.21600000000001</v>
      </c>
      <c r="AL22" s="16" t="s">
        <v>15877</v>
      </c>
      <c r="AM22" s="17">
        <f>A1L535C9</f>
        <v>4</v>
      </c>
      <c r="AN22" s="16" t="s">
        <v>15884</v>
      </c>
      <c r="AO22" s="17">
        <f>B7L315C13*B7L315C18</f>
        <v>1064.864</v>
      </c>
      <c r="AP22" s="16" t="s">
        <v>15885</v>
      </c>
      <c r="AQ22" s="17">
        <f>B7L315C19*B7L121C1</f>
        <v>2768.6464000000001</v>
      </c>
      <c r="AR22" s="16" t="s">
        <v>15886</v>
      </c>
      <c r="AS22" s="17">
        <f>A1L323C17</f>
        <v>130.91466666666668</v>
      </c>
      <c r="AT22" s="16" t="s">
        <v>12542</v>
      </c>
      <c r="AU22" s="27">
        <f>A1L515C5</f>
        <v>2</v>
      </c>
      <c r="AV22" s="16" t="s">
        <v>15887</v>
      </c>
      <c r="AW22" s="17">
        <f>B7L315C21*B7L315C22</f>
        <v>261.82933333333335</v>
      </c>
      <c r="AX22" s="16" t="s">
        <v>15873</v>
      </c>
      <c r="AY22" s="17">
        <f>A1L535C1</f>
        <v>1</v>
      </c>
      <c r="AZ22" s="16" t="s">
        <v>15888</v>
      </c>
      <c r="BA22" s="17">
        <f>B7L315C23*B7L315C24</f>
        <v>261.82933333333335</v>
      </c>
      <c r="BB22" s="16" t="s">
        <v>15875</v>
      </c>
      <c r="BC22" s="17">
        <f>A1L535C6</f>
        <v>2</v>
      </c>
      <c r="BD22" s="16" t="s">
        <v>15889</v>
      </c>
      <c r="BE22" s="17">
        <f>B7L315C21*B7L315C26</f>
        <v>261.82933333333335</v>
      </c>
      <c r="BF22" s="16" t="s">
        <v>15877</v>
      </c>
      <c r="BG22" s="17">
        <f>A1L535C9</f>
        <v>4</v>
      </c>
      <c r="BH22" s="16" t="s">
        <v>15890</v>
      </c>
      <c r="BI22" s="17">
        <f>B7L315C23*B7L315C28</f>
        <v>1047.3173333333334</v>
      </c>
      <c r="BJ22" s="16" t="s">
        <v>15891</v>
      </c>
      <c r="BK22" s="17">
        <f>B7L315C29*B7L121C1</f>
        <v>2723.025066666667</v>
      </c>
      <c r="BL22" s="16" t="s">
        <v>15892</v>
      </c>
      <c r="BM22" s="17">
        <f>A1L323C18</f>
        <v>130.565</v>
      </c>
      <c r="BN22" s="16" t="s">
        <v>12542</v>
      </c>
      <c r="BO22" s="17">
        <f>A1L515C5</f>
        <v>2</v>
      </c>
      <c r="BP22" s="16" t="s">
        <v>15893</v>
      </c>
      <c r="BQ22" s="17">
        <f>B7L315C31*B7L315C32</f>
        <v>261.13</v>
      </c>
      <c r="BR22" s="16" t="s">
        <v>15873</v>
      </c>
      <c r="BS22" s="15">
        <f>A1L535C1</f>
        <v>1</v>
      </c>
      <c r="BT22" s="16" t="s">
        <v>15894</v>
      </c>
      <c r="BU22" s="17">
        <f>B7L315C33*B7L315C34</f>
        <v>261.13</v>
      </c>
      <c r="BV22" s="16" t="s">
        <v>15875</v>
      </c>
      <c r="BW22" s="17">
        <f>A1L535C6</f>
        <v>2</v>
      </c>
      <c r="BX22" s="16" t="s">
        <v>15895</v>
      </c>
      <c r="BY22" s="17">
        <f>B7L315C31*B7L315C36</f>
        <v>261.13</v>
      </c>
      <c r="BZ22" s="16" t="s">
        <v>15877</v>
      </c>
      <c r="CA22" s="17">
        <f>A1L535C9</f>
        <v>4</v>
      </c>
      <c r="CB22" s="16" t="s">
        <v>15896</v>
      </c>
      <c r="CC22" s="17">
        <f>B7L315C33*B7L315C38</f>
        <v>1044.52</v>
      </c>
      <c r="CD22" s="16" t="s">
        <v>15897</v>
      </c>
      <c r="CE22" s="17">
        <f>B7L315C39*B7L121C1</f>
        <v>2715.752</v>
      </c>
      <c r="CF22" s="16" t="s">
        <v>15898</v>
      </c>
      <c r="CG22" s="17">
        <f>A1L323C19</f>
        <v>133.18180000000001</v>
      </c>
      <c r="CH22" s="16" t="s">
        <v>12542</v>
      </c>
      <c r="CI22" s="17">
        <f>A1L515C5</f>
        <v>2</v>
      </c>
      <c r="CJ22" s="16" t="s">
        <v>15899</v>
      </c>
      <c r="CK22" s="17">
        <f>B7L315C41*B7L315C42</f>
        <v>266.36360000000002</v>
      </c>
      <c r="CL22" s="16" t="s">
        <v>15873</v>
      </c>
      <c r="CM22" s="15">
        <f>A1L535C1</f>
        <v>1</v>
      </c>
      <c r="CN22" s="16" t="s">
        <v>15900</v>
      </c>
      <c r="CO22" s="17">
        <f>B7L315C43*B7L315C44</f>
        <v>266.36360000000002</v>
      </c>
      <c r="CP22" s="16" t="s">
        <v>15875</v>
      </c>
      <c r="CQ22" s="17">
        <f>A1L535C6</f>
        <v>2</v>
      </c>
      <c r="CR22" s="16" t="s">
        <v>15901</v>
      </c>
      <c r="CS22" s="17">
        <f>B7L315C41*B7L315C46</f>
        <v>266.36360000000002</v>
      </c>
      <c r="CT22" s="16" t="s">
        <v>15877</v>
      </c>
      <c r="CU22" s="17">
        <f>A1L535C9</f>
        <v>4</v>
      </c>
      <c r="CV22" s="16" t="s">
        <v>15902</v>
      </c>
      <c r="CW22" s="17">
        <f>B7L315C43*B7L315C48</f>
        <v>1065.4544000000001</v>
      </c>
      <c r="CX22" s="16" t="s">
        <v>15903</v>
      </c>
      <c r="CY22" s="17">
        <f>B7L315C49*B7L121C1</f>
        <v>2770.1814400000003</v>
      </c>
    </row>
    <row r="23" spans="1:103" x14ac:dyDescent="0.3">
      <c r="A23" s="11">
        <v>316</v>
      </c>
      <c r="B23" s="14" t="s">
        <v>945</v>
      </c>
      <c r="C23" s="11" t="s">
        <v>1314</v>
      </c>
      <c r="D23" s="16" t="s">
        <v>15904</v>
      </c>
      <c r="E23" s="15">
        <f>A1L324C3</f>
        <v>6061.3469999999998</v>
      </c>
      <c r="F23" s="16" t="s">
        <v>15905</v>
      </c>
      <c r="G23" s="24">
        <f>A1L516C5</f>
        <v>1.9</v>
      </c>
      <c r="H23" s="16" t="s">
        <v>15906</v>
      </c>
      <c r="I23" s="15">
        <f>B7L316C1*B7L316C2</f>
        <v>11516.559299999999</v>
      </c>
      <c r="J23" s="16" t="s">
        <v>15907</v>
      </c>
      <c r="K23" s="17">
        <f>A1L536C1</f>
        <v>1</v>
      </c>
      <c r="L23" s="16" t="s">
        <v>15908</v>
      </c>
      <c r="M23" s="17">
        <f>B7L316C3*B7L316C4</f>
        <v>11516.559299999999</v>
      </c>
      <c r="N23" s="16" t="s">
        <v>15909</v>
      </c>
      <c r="O23" s="17">
        <f>A1L536C6</f>
        <v>2</v>
      </c>
      <c r="P23" s="16" t="s">
        <v>15910</v>
      </c>
      <c r="Q23" s="17">
        <f>B7L316C1*B7L316C6</f>
        <v>12122.694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46066.237199999996</v>
      </c>
      <c r="V23" s="16" t="s">
        <v>15913</v>
      </c>
      <c r="W23" s="17">
        <f>B7L316C9*B7L121C1</f>
        <v>119772.21672</v>
      </c>
      <c r="X23" s="16" t="s">
        <v>15914</v>
      </c>
      <c r="Y23" s="17">
        <f>A1L324C16</f>
        <v>6134.9830000000002</v>
      </c>
      <c r="Z23" s="16" t="s">
        <v>15905</v>
      </c>
      <c r="AA23" s="27">
        <f>A1L516C5</f>
        <v>1.9</v>
      </c>
      <c r="AB23" s="16" t="s">
        <v>15915</v>
      </c>
      <c r="AC23" s="17">
        <f>B7L316C11*B7L316C12</f>
        <v>11656.467699999999</v>
      </c>
      <c r="AD23" s="16" t="s">
        <v>15907</v>
      </c>
      <c r="AE23" s="17">
        <f>A1L536C1</f>
        <v>1</v>
      </c>
      <c r="AF23" s="16" t="s">
        <v>15916</v>
      </c>
      <c r="AG23" s="17">
        <f>B7L316C13*B7L316C14</f>
        <v>11656.467699999999</v>
      </c>
      <c r="AH23" s="16" t="s">
        <v>15909</v>
      </c>
      <c r="AI23" s="17">
        <f>A1L536C6</f>
        <v>2</v>
      </c>
      <c r="AJ23" s="16" t="s">
        <v>15917</v>
      </c>
      <c r="AK23" s="17">
        <f>B7L316C11*B7L316C16</f>
        <v>12269.966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46625.870799999997</v>
      </c>
      <c r="AP23" s="16" t="s">
        <v>15919</v>
      </c>
      <c r="AQ23" s="17">
        <f>B7L316C19*B7L121C1</f>
        <v>121227.26407999999</v>
      </c>
      <c r="AR23" s="16" t="s">
        <v>15920</v>
      </c>
      <c r="AS23" s="17">
        <f>A1L324C17</f>
        <v>6155.1573333333336</v>
      </c>
      <c r="AT23" s="16" t="s">
        <v>15905</v>
      </c>
      <c r="AU23" s="27">
        <f>A1L516C5</f>
        <v>1.9</v>
      </c>
      <c r="AV23" s="16" t="s">
        <v>15921</v>
      </c>
      <c r="AW23" s="17">
        <f>B7L316C21*B7L316C22</f>
        <v>11694.798933333333</v>
      </c>
      <c r="AX23" s="16" t="s">
        <v>15907</v>
      </c>
      <c r="AY23" s="17">
        <f>A1L536C1</f>
        <v>1</v>
      </c>
      <c r="AZ23" s="16" t="s">
        <v>15922</v>
      </c>
      <c r="BA23" s="17">
        <f>B7L316C23*B7L316C24</f>
        <v>11694.798933333333</v>
      </c>
      <c r="BB23" s="16" t="s">
        <v>15909</v>
      </c>
      <c r="BC23" s="17">
        <f>A1L536C6</f>
        <v>2</v>
      </c>
      <c r="BD23" s="16" t="s">
        <v>15923</v>
      </c>
      <c r="BE23" s="17">
        <f>B7L316C21*B7L316C26</f>
        <v>12310.314666666667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46779.195733333334</v>
      </c>
      <c r="BJ23" s="16" t="s">
        <v>15925</v>
      </c>
      <c r="BK23" s="17">
        <f>B7L316C29*B7L121C1</f>
        <v>121625.90890666668</v>
      </c>
      <c r="BL23" s="16" t="s">
        <v>15926</v>
      </c>
      <c r="BM23" s="17">
        <f>A1L324C18</f>
        <v>6062.9207500000011</v>
      </c>
      <c r="BN23" s="16" t="s">
        <v>15905</v>
      </c>
      <c r="BO23" s="17">
        <f>A1L516C5</f>
        <v>1.9</v>
      </c>
      <c r="BP23" s="16" t="s">
        <v>15927</v>
      </c>
      <c r="BQ23" s="17">
        <f>B7L316C31*B7L316C32</f>
        <v>11519.549425000001</v>
      </c>
      <c r="BR23" s="16" t="s">
        <v>15907</v>
      </c>
      <c r="BS23" s="15">
        <f>A1L536C1</f>
        <v>1</v>
      </c>
      <c r="BT23" s="16" t="s">
        <v>15928</v>
      </c>
      <c r="BU23" s="17">
        <f>B7L316C33*B7L316C34</f>
        <v>11519.549425000001</v>
      </c>
      <c r="BV23" s="16" t="s">
        <v>15909</v>
      </c>
      <c r="BW23" s="17">
        <f>A1L536C6</f>
        <v>2</v>
      </c>
      <c r="BX23" s="16" t="s">
        <v>15929</v>
      </c>
      <c r="BY23" s="17">
        <f>B7L316C31*B7L316C36</f>
        <v>12125.841500000002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46078.197700000004</v>
      </c>
      <c r="CD23" s="16" t="s">
        <v>15931</v>
      </c>
      <c r="CE23" s="17">
        <f>B7L316C39*B7L121C1</f>
        <v>119803.31402000002</v>
      </c>
      <c r="CF23" s="16" t="s">
        <v>15932</v>
      </c>
      <c r="CG23" s="17">
        <f>A1L324C19</f>
        <v>6073.6558000000005</v>
      </c>
      <c r="CH23" s="16" t="s">
        <v>15905</v>
      </c>
      <c r="CI23" s="17">
        <f>A1L516C5</f>
        <v>1.9</v>
      </c>
      <c r="CJ23" s="16" t="s">
        <v>15933</v>
      </c>
      <c r="CK23" s="17">
        <f>B7L316C41*B7L316C42</f>
        <v>11539.946020000001</v>
      </c>
      <c r="CL23" s="16" t="s">
        <v>15907</v>
      </c>
      <c r="CM23" s="15">
        <f>A1L536C1</f>
        <v>1</v>
      </c>
      <c r="CN23" s="16" t="s">
        <v>15934</v>
      </c>
      <c r="CO23" s="17">
        <f>B7L316C43*B7L316C44</f>
        <v>11539.946020000001</v>
      </c>
      <c r="CP23" s="16" t="s">
        <v>15909</v>
      </c>
      <c r="CQ23" s="17">
        <f>A1L536C6</f>
        <v>2</v>
      </c>
      <c r="CR23" s="16" t="s">
        <v>15935</v>
      </c>
      <c r="CS23" s="17">
        <f>B7L316C41*B7L316C46</f>
        <v>12147.311600000001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46159.784080000005</v>
      </c>
      <c r="CX23" s="16" t="s">
        <v>15937</v>
      </c>
      <c r="CY23" s="17">
        <f>B7L316C49*B7L121C1</f>
        <v>120015.43860800001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AEAB62-5532-4A18-8C7B-143CF06B46AE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03" width="25.6328125" style="1" customWidth="1"/>
    <col min="104" max="16384" width="8.7265625" style="1"/>
  </cols>
  <sheetData>
    <row r="1" spans="1:103" x14ac:dyDescent="0.3">
      <c r="A1" s="9" t="s">
        <v>0</v>
      </c>
    </row>
    <row r="2" spans="1:103" ht="15.5" x14ac:dyDescent="0.35">
      <c r="A2" s="10" t="s">
        <v>15938</v>
      </c>
    </row>
    <row r="3" spans="1:103" x14ac:dyDescent="0.3">
      <c r="B3" s="13" t="s">
        <v>14645</v>
      </c>
    </row>
    <row r="4" spans="1:103" x14ac:dyDescent="0.3">
      <c r="B4" s="13" t="s">
        <v>15939</v>
      </c>
    </row>
    <row r="6" spans="1:10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3">
      <c r="A8" s="11">
        <v>401</v>
      </c>
      <c r="B8" s="14" t="s">
        <v>945</v>
      </c>
      <c r="C8" s="11" t="s">
        <v>2731</v>
      </c>
      <c r="D8" s="16" t="s">
        <v>15409</v>
      </c>
      <c r="E8" s="21">
        <f>A1L301C3</f>
        <v>1E-3</v>
      </c>
      <c r="F8" s="16" t="s">
        <v>11999</v>
      </c>
      <c r="G8" s="15">
        <f>A1L541C9</f>
        <v>0.27880459148883652</v>
      </c>
      <c r="H8" s="16" t="s">
        <v>15986</v>
      </c>
      <c r="I8" s="15">
        <f>B7L401C1*B7L401C2</f>
        <v>2.7880459148883654E-4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23">
        <f>A1L301C16</f>
        <v>5.0000000000000001E-4</v>
      </c>
      <c r="Z8" s="16" t="s">
        <v>12616</v>
      </c>
      <c r="AA8" s="17">
        <f>A1L541C54</f>
        <v>0.27878500976710952</v>
      </c>
      <c r="AB8" s="16" t="s">
        <v>15994</v>
      </c>
      <c r="AC8" s="17">
        <f>B7L401C11*B7L401C12</f>
        <v>1.3939250488355476E-4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23">
        <f>A1L301C17</f>
        <v>3.3333333333333332E-4</v>
      </c>
      <c r="AT8" s="16" t="s">
        <v>13114</v>
      </c>
      <c r="AU8" s="17">
        <f>A1L541C63</f>
        <v>0.27181488914281426</v>
      </c>
      <c r="AV8" s="16" t="s">
        <v>16000</v>
      </c>
      <c r="AW8" s="17">
        <f>B7L401C21*B7L401C22</f>
        <v>9.0604963047604745E-5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23">
        <f>A1L301C18</f>
        <v>1.2500000000000001E-2</v>
      </c>
      <c r="BN8" s="16" t="s">
        <v>13612</v>
      </c>
      <c r="BO8" s="17">
        <f>A1L541C72</f>
        <v>0.26830071787658238</v>
      </c>
      <c r="BP8" s="16" t="s">
        <v>16006</v>
      </c>
      <c r="BQ8" s="17">
        <f>B7L401C31*B7L401C32</f>
        <v>3.3537589734572801E-3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23">
        <f>A1L301C19</f>
        <v>0.01</v>
      </c>
      <c r="CH8" s="16" t="s">
        <v>14110</v>
      </c>
      <c r="CI8" s="17">
        <f>A1L541C81</f>
        <v>0.26799455583173648</v>
      </c>
      <c r="CJ8" s="16" t="s">
        <v>16012</v>
      </c>
      <c r="CK8" s="17">
        <f>B7L401C41*B7L401C42</f>
        <v>2.679945558317365E-3</v>
      </c>
      <c r="CL8" s="16" t="s">
        <v>16013</v>
      </c>
      <c r="CM8" s="15">
        <f>B3L801C27</f>
        <v>0</v>
      </c>
      <c r="CN8" s="16" t="s">
        <v>16014</v>
      </c>
      <c r="CO8" s="17">
        <f>B7L401C43*B7L401C44</f>
        <v>0</v>
      </c>
      <c r="CP8" s="16" t="s">
        <v>15989</v>
      </c>
      <c r="CQ8" s="27">
        <f>A1L521C2</f>
        <v>0.5</v>
      </c>
      <c r="CR8" s="16" t="s">
        <v>16015</v>
      </c>
      <c r="CS8" s="17">
        <f>B7L401C45*B7L401C46</f>
        <v>0</v>
      </c>
      <c r="CT8" s="16" t="s">
        <v>15991</v>
      </c>
      <c r="CU8" s="25">
        <f>A1L521C10</f>
        <v>2.75</v>
      </c>
      <c r="CV8" s="16" t="s">
        <v>16016</v>
      </c>
      <c r="CW8" s="17">
        <f>B7L401C45*B7L401C48</f>
        <v>0</v>
      </c>
      <c r="CX8" s="16" t="s">
        <v>16017</v>
      </c>
      <c r="CY8" s="17">
        <f>B7L401C49*B7L121C1</f>
        <v>0</v>
      </c>
    </row>
    <row r="9" spans="1:103" x14ac:dyDescent="0.3">
      <c r="A9" s="11">
        <v>402</v>
      </c>
      <c r="B9" s="14" t="s">
        <v>945</v>
      </c>
      <c r="C9" s="11" t="s">
        <v>2732</v>
      </c>
      <c r="D9" s="16" t="s">
        <v>15442</v>
      </c>
      <c r="E9" s="15">
        <f>A1L304C3</f>
        <v>53.465000000000003</v>
      </c>
      <c r="F9" s="16" t="s">
        <v>12038</v>
      </c>
      <c r="G9" s="21">
        <f>A1L542C9</f>
        <v>1.1554059727392314</v>
      </c>
      <c r="H9" s="16" t="s">
        <v>16018</v>
      </c>
      <c r="I9" s="15">
        <f>B7L402C1*B7L402C2</f>
        <v>61.773780332503009</v>
      </c>
      <c r="J9" s="16" t="s">
        <v>16019</v>
      </c>
      <c r="K9" s="23">
        <f>B3L802C3</f>
        <v>1.7999492198319638</v>
      </c>
      <c r="L9" s="16" t="s">
        <v>16020</v>
      </c>
      <c r="M9" s="17">
        <f>B7L402C3*B7L402C4</f>
        <v>111.18966771555989</v>
      </c>
      <c r="N9" s="16" t="s">
        <v>16021</v>
      </c>
      <c r="O9" s="27">
        <f>A1L522C2</f>
        <v>0.5</v>
      </c>
      <c r="P9" s="16" t="s">
        <v>16022</v>
      </c>
      <c r="Q9" s="17">
        <f>B7L402C5*B7L402C6</f>
        <v>55.594833857779946</v>
      </c>
      <c r="R9" s="16" t="s">
        <v>16023</v>
      </c>
      <c r="S9" s="25">
        <f>A1L522C10</f>
        <v>2.75</v>
      </c>
      <c r="T9" s="16" t="s">
        <v>16024</v>
      </c>
      <c r="U9" s="17">
        <f>B7L402C5*B7L402C8</f>
        <v>305.77158621778972</v>
      </c>
      <c r="V9" s="16" t="s">
        <v>16025</v>
      </c>
      <c r="W9" s="17">
        <f>B7L402C9*B7L121C1</f>
        <v>795.00612416625324</v>
      </c>
      <c r="X9" s="16" t="s">
        <v>15451</v>
      </c>
      <c r="Y9" s="17">
        <f>A1L304C16</f>
        <v>52.040000000000006</v>
      </c>
      <c r="Z9" s="16" t="s">
        <v>12647</v>
      </c>
      <c r="AA9" s="23">
        <f>A1L542C54</f>
        <v>1.0432648749243532</v>
      </c>
      <c r="AB9" s="16" t="s">
        <v>16026</v>
      </c>
      <c r="AC9" s="17">
        <f>B7L402C11*B7L402C12</f>
        <v>54.291504091063345</v>
      </c>
      <c r="AD9" s="16" t="s">
        <v>16027</v>
      </c>
      <c r="AE9" s="23">
        <f>B3L802C9</f>
        <v>1.7801765418565743</v>
      </c>
      <c r="AF9" s="16" t="s">
        <v>16028</v>
      </c>
      <c r="AG9" s="17">
        <f>B7L402C13*B7L402C14</f>
        <v>96.648462005021202</v>
      </c>
      <c r="AH9" s="16" t="s">
        <v>16021</v>
      </c>
      <c r="AI9" s="27">
        <f>A1L522C2</f>
        <v>0.5</v>
      </c>
      <c r="AJ9" s="16" t="s">
        <v>16029</v>
      </c>
      <c r="AK9" s="17">
        <f>B7L402C15*B7L402C16</f>
        <v>48.324231002510601</v>
      </c>
      <c r="AL9" s="16" t="s">
        <v>16023</v>
      </c>
      <c r="AM9" s="25">
        <f>A1L522C10</f>
        <v>2.75</v>
      </c>
      <c r="AN9" s="16" t="s">
        <v>16030</v>
      </c>
      <c r="AO9" s="17">
        <f>B7L402C15*B7L402C18</f>
        <v>265.7832705138083</v>
      </c>
      <c r="AP9" s="16" t="s">
        <v>16031</v>
      </c>
      <c r="AQ9" s="17">
        <f>B7L402C19*B7L121C1</f>
        <v>691.03650333590167</v>
      </c>
      <c r="AR9" s="16" t="s">
        <v>15457</v>
      </c>
      <c r="AS9" s="17">
        <f>A1L304C17</f>
        <v>47.908000000000008</v>
      </c>
      <c r="AT9" s="16" t="s">
        <v>13145</v>
      </c>
      <c r="AU9" s="23">
        <f>A1L542C63</f>
        <v>0.98110484002428655</v>
      </c>
      <c r="AV9" s="16" t="s">
        <v>16032</v>
      </c>
      <c r="AW9" s="17">
        <f>B7L402C21*B7L402C22</f>
        <v>47.002770675883525</v>
      </c>
      <c r="AX9" s="16" t="s">
        <v>16033</v>
      </c>
      <c r="AY9" s="23">
        <f>B3L802C15</f>
        <v>1.7928624473966499</v>
      </c>
      <c r="AZ9" s="16" t="s">
        <v>16034</v>
      </c>
      <c r="BA9" s="17">
        <f>B7L402C23*B7L402C24</f>
        <v>84.269502468388026</v>
      </c>
      <c r="BB9" s="16" t="s">
        <v>16021</v>
      </c>
      <c r="BC9" s="27">
        <f>A1L522C2</f>
        <v>0.5</v>
      </c>
      <c r="BD9" s="16" t="s">
        <v>16035</v>
      </c>
      <c r="BE9" s="17">
        <f>B7L402C25*B7L402C26</f>
        <v>42.134751234194013</v>
      </c>
      <c r="BF9" s="16" t="s">
        <v>16023</v>
      </c>
      <c r="BG9" s="25">
        <f>A1L522C10</f>
        <v>2.75</v>
      </c>
      <c r="BH9" s="16" t="s">
        <v>16036</v>
      </c>
      <c r="BI9" s="17">
        <f>B7L402C25*B7L402C28</f>
        <v>231.74113178806707</v>
      </c>
      <c r="BJ9" s="16" t="s">
        <v>16037</v>
      </c>
      <c r="BK9" s="17">
        <f>B7L402C29*B7L121C1</f>
        <v>602.52694264897434</v>
      </c>
      <c r="BL9" s="16" t="s">
        <v>15463</v>
      </c>
      <c r="BM9" s="17">
        <f>A1L304C18</f>
        <v>43.944250000000004</v>
      </c>
      <c r="BN9" s="16" t="s">
        <v>13643</v>
      </c>
      <c r="BO9" s="23">
        <f>A1L542C72</f>
        <v>0.96997387084733111</v>
      </c>
      <c r="BP9" s="16" t="s">
        <v>16038</v>
      </c>
      <c r="BQ9" s="17">
        <f>B7L402C31*B7L402C32</f>
        <v>42.624774273982837</v>
      </c>
      <c r="BR9" s="16" t="s">
        <v>16039</v>
      </c>
      <c r="BS9" s="21">
        <f>B3L802C21</f>
        <v>1.800955959959933</v>
      </c>
      <c r="BT9" s="16" t="s">
        <v>16040</v>
      </c>
      <c r="BU9" s="17">
        <f>B7L402C33*B7L402C34</f>
        <v>76.765341270676217</v>
      </c>
      <c r="BV9" s="16" t="s">
        <v>16021</v>
      </c>
      <c r="BW9" s="27">
        <f>A1L522C2</f>
        <v>0.5</v>
      </c>
      <c r="BX9" s="16" t="s">
        <v>16041</v>
      </c>
      <c r="BY9" s="17">
        <f>B7L402C35*B7L402C36</f>
        <v>38.382670635338108</v>
      </c>
      <c r="BZ9" s="16" t="s">
        <v>16023</v>
      </c>
      <c r="CA9" s="25">
        <f>A1L522C10</f>
        <v>2.75</v>
      </c>
      <c r="CB9" s="16" t="s">
        <v>16042</v>
      </c>
      <c r="CC9" s="17">
        <f>B7L402C35*B7L402C38</f>
        <v>211.10468849435961</v>
      </c>
      <c r="CD9" s="16" t="s">
        <v>16043</v>
      </c>
      <c r="CE9" s="17">
        <f>B7L402C39*B7L121C1</f>
        <v>548.87219008533498</v>
      </c>
      <c r="CF9" s="16" t="s">
        <v>15469</v>
      </c>
      <c r="CG9" s="17">
        <f>A1L304C19</f>
        <v>41.369600000000005</v>
      </c>
      <c r="CH9" s="16" t="s">
        <v>14141</v>
      </c>
      <c r="CI9" s="23">
        <f>A1L542C81</f>
        <v>0.95758896329601395</v>
      </c>
      <c r="CJ9" s="16" t="s">
        <v>16044</v>
      </c>
      <c r="CK9" s="17">
        <f>B7L402C41*B7L402C42</f>
        <v>39.615072375970783</v>
      </c>
      <c r="CL9" s="16" t="s">
        <v>16045</v>
      </c>
      <c r="CM9" s="21">
        <f>B3L802C27</f>
        <v>1.8070568578863293</v>
      </c>
      <c r="CN9" s="16" t="s">
        <v>16046</v>
      </c>
      <c r="CO9" s="17">
        <f>B7L402C43*B7L402C44</f>
        <v>71.586688212661286</v>
      </c>
      <c r="CP9" s="16" t="s">
        <v>16021</v>
      </c>
      <c r="CQ9" s="27">
        <f>A1L522C2</f>
        <v>0.5</v>
      </c>
      <c r="CR9" s="16" t="s">
        <v>16047</v>
      </c>
      <c r="CS9" s="17">
        <f>B7L402C45*B7L402C46</f>
        <v>35.793344106330643</v>
      </c>
      <c r="CT9" s="16" t="s">
        <v>16023</v>
      </c>
      <c r="CU9" s="25">
        <f>A1L522C10</f>
        <v>2.75</v>
      </c>
      <c r="CV9" s="16" t="s">
        <v>16048</v>
      </c>
      <c r="CW9" s="17">
        <f>B7L402C45*B7L402C48</f>
        <v>196.86339258481854</v>
      </c>
      <c r="CX9" s="16" t="s">
        <v>16049</v>
      </c>
      <c r="CY9" s="17">
        <f>B7L402C49*B7L121C1</f>
        <v>511.84482072052822</v>
      </c>
    </row>
    <row r="10" spans="1:103" x14ac:dyDescent="0.3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347.45</v>
      </c>
      <c r="F10" s="16" t="s">
        <v>12077</v>
      </c>
      <c r="G10" s="21">
        <f>A1L543C9</f>
        <v>1.0821342667325173</v>
      </c>
      <c r="H10" s="16" t="s">
        <v>16050</v>
      </c>
      <c r="I10" s="21">
        <f>B7L403C1*B7L403C2</f>
        <v>375.98755097621313</v>
      </c>
      <c r="J10" s="16" t="s">
        <v>16051</v>
      </c>
      <c r="K10" s="23">
        <f>B3L803C3</f>
        <v>1.8371309286187594</v>
      </c>
      <c r="L10" s="16" t="s">
        <v>16052</v>
      </c>
      <c r="M10" s="23">
        <f>B7L403C3*B7L403C4</f>
        <v>690.73835867402352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345.36917933701176</v>
      </c>
      <c r="R10" s="16" t="s">
        <v>16055</v>
      </c>
      <c r="S10" s="25">
        <f>A1L523C10</f>
        <v>2.75</v>
      </c>
      <c r="T10" s="16" t="s">
        <v>16056</v>
      </c>
      <c r="U10" s="17">
        <f>B7L403C5*B7L403C8</f>
        <v>1899.5304863535646</v>
      </c>
      <c r="V10" s="16" t="s">
        <v>16057</v>
      </c>
      <c r="W10" s="17">
        <f>B7L403C9*B7L121C1</f>
        <v>4938.7792645192685</v>
      </c>
      <c r="X10" s="16" t="s">
        <v>15484</v>
      </c>
      <c r="Y10" s="23">
        <f>A1L305C16</f>
        <v>364.25599999999997</v>
      </c>
      <c r="Z10" s="16" t="s">
        <v>12678</v>
      </c>
      <c r="AA10" s="23">
        <f>A1L543C54</f>
        <v>1.0739983876498105</v>
      </c>
      <c r="AB10" s="16" t="s">
        <v>16058</v>
      </c>
      <c r="AC10" s="23">
        <f>B7L403C11*B7L403C12</f>
        <v>391.21035669176933</v>
      </c>
      <c r="AD10" s="16" t="s">
        <v>16059</v>
      </c>
      <c r="AE10" s="23">
        <f>B3L803C9</f>
        <v>1.8177066679069551</v>
      </c>
      <c r="AF10" s="16" t="s">
        <v>16060</v>
      </c>
      <c r="AG10" s="23">
        <f>B7L403C13*B7L403C14</f>
        <v>711.10567391288737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355.55283695644368</v>
      </c>
      <c r="AL10" s="16" t="s">
        <v>16055</v>
      </c>
      <c r="AM10" s="25">
        <f>A1L523C10</f>
        <v>2.75</v>
      </c>
      <c r="AN10" s="16" t="s">
        <v>16062</v>
      </c>
      <c r="AO10" s="17">
        <f>B7L403C15*B7L403C18</f>
        <v>1955.5406032604403</v>
      </c>
      <c r="AP10" s="16" t="s">
        <v>16063</v>
      </c>
      <c r="AQ10" s="17">
        <f>B7L403C19*B7L121C1</f>
        <v>5084.4055684771447</v>
      </c>
      <c r="AR10" s="16" t="s">
        <v>15490</v>
      </c>
      <c r="AS10" s="23">
        <f>A1L305C17</f>
        <v>373.69266666666664</v>
      </c>
      <c r="AT10" s="16" t="s">
        <v>13176</v>
      </c>
      <c r="AU10" s="23">
        <f>A1L543C63</f>
        <v>0.99884349606563838</v>
      </c>
      <c r="AV10" s="16" t="s">
        <v>16064</v>
      </c>
      <c r="AW10" s="23">
        <f>B7L403C21*B7L403C22</f>
        <v>373.26048962742453</v>
      </c>
      <c r="AX10" s="16" t="s">
        <v>16065</v>
      </c>
      <c r="AY10" s="23">
        <f>B3L803C15</f>
        <v>1.8080372569829173</v>
      </c>
      <c r="AZ10" s="16" t="s">
        <v>16066</v>
      </c>
      <c r="BA10" s="23">
        <f>B7L403C23*B7L403C24</f>
        <v>674.86887180606925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337.43443590303463</v>
      </c>
      <c r="BF10" s="16" t="s">
        <v>16055</v>
      </c>
      <c r="BG10" s="25">
        <f>A1L523C10</f>
        <v>2.75</v>
      </c>
      <c r="BH10" s="16" t="s">
        <v>16068</v>
      </c>
      <c r="BI10" s="17">
        <f>B7L403C25*B7L403C28</f>
        <v>1855.8893974666905</v>
      </c>
      <c r="BJ10" s="16" t="s">
        <v>16069</v>
      </c>
      <c r="BK10" s="17">
        <f>B7L403C29*B7L121C1</f>
        <v>4825.3124334133954</v>
      </c>
      <c r="BL10" s="16" t="s">
        <v>15496</v>
      </c>
      <c r="BM10" s="23">
        <f>A1L305C18</f>
        <v>353.5675</v>
      </c>
      <c r="BN10" s="16" t="s">
        <v>13674</v>
      </c>
      <c r="BO10" s="23">
        <f>A1L543C72</f>
        <v>0.96976369094461301</v>
      </c>
      <c r="BP10" s="16" t="s">
        <v>16070</v>
      </c>
      <c r="BQ10" s="23">
        <f>B7L403C31*B7L403C32</f>
        <v>342.87692379805947</v>
      </c>
      <c r="BR10" s="16" t="s">
        <v>16071</v>
      </c>
      <c r="BS10" s="21">
        <f>B3L803C21</f>
        <v>1.8065414687243611</v>
      </c>
      <c r="BT10" s="16" t="s">
        <v>16072</v>
      </c>
      <c r="BU10" s="23">
        <f>B7L403C33*B7L403C34</f>
        <v>619.42138150983715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309.71069075491857</v>
      </c>
      <c r="BZ10" s="16" t="s">
        <v>16055</v>
      </c>
      <c r="CA10" s="25">
        <f>A1L523C10</f>
        <v>2.75</v>
      </c>
      <c r="CB10" s="16" t="s">
        <v>16074</v>
      </c>
      <c r="CC10" s="17">
        <f>B7L403C35*B7L403C38</f>
        <v>1703.4087991520521</v>
      </c>
      <c r="CD10" s="16" t="s">
        <v>16075</v>
      </c>
      <c r="CE10" s="17">
        <f>B7L403C39*B7L121C1</f>
        <v>4428.8628777953354</v>
      </c>
      <c r="CF10" s="16" t="s">
        <v>15502</v>
      </c>
      <c r="CG10" s="23">
        <f>A1L305C19</f>
        <v>342.13400000000001</v>
      </c>
      <c r="CH10" s="16" t="s">
        <v>14172</v>
      </c>
      <c r="CI10" s="23">
        <f>A1L543C81</f>
        <v>0.96341321189015694</v>
      </c>
      <c r="CJ10" s="16" t="s">
        <v>16076</v>
      </c>
      <c r="CK10" s="23">
        <f>B7L403C41*B7L403C42</f>
        <v>329.61641583682695</v>
      </c>
      <c r="CL10" s="16" t="s">
        <v>16077</v>
      </c>
      <c r="CM10" s="21">
        <f>B3L803C27</f>
        <v>1.7964399561905362</v>
      </c>
      <c r="CN10" s="16" t="s">
        <v>16078</v>
      </c>
      <c r="CO10" s="23">
        <f>B7L403C43*B7L403C44</f>
        <v>592.13609962559099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296.06804981279549</v>
      </c>
      <c r="CT10" s="16" t="s">
        <v>16055</v>
      </c>
      <c r="CU10" s="25">
        <f>A1L523C10</f>
        <v>2.75</v>
      </c>
      <c r="CV10" s="16" t="s">
        <v>16080</v>
      </c>
      <c r="CW10" s="17">
        <f>B7L403C45*B7L403C48</f>
        <v>1628.3742739703753</v>
      </c>
      <c r="CX10" s="16" t="s">
        <v>16081</v>
      </c>
      <c r="CY10" s="17">
        <f>B7L403C49*B7L121C1</f>
        <v>4233.773112322976</v>
      </c>
    </row>
    <row r="11" spans="1:103" x14ac:dyDescent="0.3">
      <c r="A11" s="11">
        <v>404</v>
      </c>
      <c r="B11" s="14" t="s">
        <v>945</v>
      </c>
      <c r="C11" s="11" t="s">
        <v>605</v>
      </c>
      <c r="D11" s="16" t="s">
        <v>15508</v>
      </c>
      <c r="E11" s="15">
        <f>A1L308C3</f>
        <v>638.08500000000004</v>
      </c>
      <c r="F11" s="16" t="s">
        <v>12116</v>
      </c>
      <c r="G11" s="21">
        <f>A1L544C9</f>
        <v>5.3451118773389823E-2</v>
      </c>
      <c r="H11" s="16" t="s">
        <v>16082</v>
      </c>
      <c r="I11" s="15">
        <f>B7L404C1*B7L404C2</f>
        <v>34.106357122518446</v>
      </c>
      <c r="J11" s="16" t="s">
        <v>16083</v>
      </c>
      <c r="K11" s="23">
        <f>B3L804C3</f>
        <v>1.9311255957898732</v>
      </c>
      <c r="L11" s="16" t="s">
        <v>16084</v>
      </c>
      <c r="M11" s="17">
        <f>B7L404C3*B7L404C4</f>
        <v>65.863659218445619</v>
      </c>
      <c r="N11" s="16" t="s">
        <v>16085</v>
      </c>
      <c r="O11" s="27">
        <f>A1L524C2</f>
        <v>0.5</v>
      </c>
      <c r="P11" s="16" t="s">
        <v>16086</v>
      </c>
      <c r="Q11" s="17">
        <f>B7L404C5*B7L404C6</f>
        <v>32.93182960922281</v>
      </c>
      <c r="R11" s="16" t="s">
        <v>16087</v>
      </c>
      <c r="S11" s="25">
        <f>A1L524C10</f>
        <v>2.75</v>
      </c>
      <c r="T11" s="16" t="s">
        <v>16088</v>
      </c>
      <c r="U11" s="17">
        <f>B7L404C5*B7L404C8</f>
        <v>181.12506285072544</v>
      </c>
      <c r="V11" s="16" t="s">
        <v>16089</v>
      </c>
      <c r="W11" s="17">
        <f>B7L404C9*B7L121C1</f>
        <v>470.92516341188616</v>
      </c>
      <c r="X11" s="16" t="s">
        <v>15517</v>
      </c>
      <c r="Y11" s="17">
        <f>A1L308C16</f>
        <v>629.74400000000003</v>
      </c>
      <c r="Z11" s="16" t="s">
        <v>12709</v>
      </c>
      <c r="AA11" s="23">
        <f>A1L544C54</f>
        <v>0.10735986831110959</v>
      </c>
      <c r="AB11" s="16" t="s">
        <v>16090</v>
      </c>
      <c r="AC11" s="17">
        <f>B7L404C11*B7L404C12</f>
        <v>67.609232909711409</v>
      </c>
      <c r="AD11" s="16" t="s">
        <v>16091</v>
      </c>
      <c r="AE11" s="23">
        <f>B3L804C9</f>
        <v>1.9295349511713491</v>
      </c>
      <c r="AF11" s="16" t="s">
        <v>16092</v>
      </c>
      <c r="AG11" s="17">
        <f>B7L404C13*B7L404C14</f>
        <v>130.45437792117238</v>
      </c>
      <c r="AH11" s="16" t="s">
        <v>16085</v>
      </c>
      <c r="AI11" s="27">
        <f>A1L524C2</f>
        <v>0.5</v>
      </c>
      <c r="AJ11" s="16" t="s">
        <v>16093</v>
      </c>
      <c r="AK11" s="17">
        <f>B7L404C15*B7L404C16</f>
        <v>65.22718896058619</v>
      </c>
      <c r="AL11" s="16" t="s">
        <v>16087</v>
      </c>
      <c r="AM11" s="25">
        <f>A1L524C10</f>
        <v>2.75</v>
      </c>
      <c r="AN11" s="16" t="s">
        <v>16094</v>
      </c>
      <c r="AO11" s="17">
        <f>B7L404C15*B7L404C18</f>
        <v>358.74953928322407</v>
      </c>
      <c r="AP11" s="16" t="s">
        <v>16095</v>
      </c>
      <c r="AQ11" s="17">
        <f>B7L404C19*B7L121C1</f>
        <v>932.74880213638255</v>
      </c>
      <c r="AR11" s="16" t="s">
        <v>15523</v>
      </c>
      <c r="AS11" s="17">
        <f>A1L308C17</f>
        <v>624.95333333333338</v>
      </c>
      <c r="AT11" s="16" t="s">
        <v>13207</v>
      </c>
      <c r="AU11" s="23">
        <f>A1L544C63</f>
        <v>0.13802408149178466</v>
      </c>
      <c r="AV11" s="16" t="s">
        <v>16096</v>
      </c>
      <c r="AW11" s="17">
        <f>B7L404C21*B7L404C22</f>
        <v>86.258609808562468</v>
      </c>
      <c r="AX11" s="16" t="s">
        <v>16097</v>
      </c>
      <c r="AY11" s="23">
        <f>B3L804C15</f>
        <v>1.9220801025180658</v>
      </c>
      <c r="AZ11" s="16" t="s">
        <v>16098</v>
      </c>
      <c r="BA11" s="17">
        <f>B7L404C23*B7L404C24</f>
        <v>165.79595758390758</v>
      </c>
      <c r="BB11" s="16" t="s">
        <v>16085</v>
      </c>
      <c r="BC11" s="27">
        <f>A1L524C2</f>
        <v>0.5</v>
      </c>
      <c r="BD11" s="16" t="s">
        <v>16099</v>
      </c>
      <c r="BE11" s="17">
        <f>B7L404C25*B7L404C26</f>
        <v>82.89797879195379</v>
      </c>
      <c r="BF11" s="16" t="s">
        <v>16087</v>
      </c>
      <c r="BG11" s="25">
        <f>A1L524C10</f>
        <v>2.75</v>
      </c>
      <c r="BH11" s="16" t="s">
        <v>16100</v>
      </c>
      <c r="BI11" s="17">
        <f>B7L404C25*B7L404C28</f>
        <v>455.93888335574582</v>
      </c>
      <c r="BJ11" s="16" t="s">
        <v>16101</v>
      </c>
      <c r="BK11" s="17">
        <f>B7L404C29*B7L121C1</f>
        <v>1185.4410967249391</v>
      </c>
      <c r="BL11" s="16" t="s">
        <v>15529</v>
      </c>
      <c r="BM11" s="17">
        <f>A1L308C18</f>
        <v>605.19800000000009</v>
      </c>
      <c r="BN11" s="16" t="s">
        <v>13705</v>
      </c>
      <c r="BO11" s="23">
        <f>A1L544C72</f>
        <v>0.14836491854948705</v>
      </c>
      <c r="BP11" s="16" t="s">
        <v>16102</v>
      </c>
      <c r="BQ11" s="17">
        <f>B7L404C31*B7L404C32</f>
        <v>89.790151976312472</v>
      </c>
      <c r="BR11" s="16" t="s">
        <v>16103</v>
      </c>
      <c r="BS11" s="21">
        <f>B3L804C21</f>
        <v>1.9307414545802313</v>
      </c>
      <c r="BT11" s="16" t="s">
        <v>16104</v>
      </c>
      <c r="BU11" s="17">
        <f>B7L404C33*B7L404C34</f>
        <v>173.36156863372557</v>
      </c>
      <c r="BV11" s="16" t="s">
        <v>16085</v>
      </c>
      <c r="BW11" s="27">
        <f>A1L524C2</f>
        <v>0.5</v>
      </c>
      <c r="BX11" s="16" t="s">
        <v>16105</v>
      </c>
      <c r="BY11" s="17">
        <f>B7L404C35*B7L404C36</f>
        <v>86.680784316862784</v>
      </c>
      <c r="BZ11" s="16" t="s">
        <v>16087</v>
      </c>
      <c r="CA11" s="25">
        <f>A1L524C10</f>
        <v>2.75</v>
      </c>
      <c r="CB11" s="16" t="s">
        <v>16106</v>
      </c>
      <c r="CC11" s="17">
        <f>B7L404C35*B7L404C38</f>
        <v>476.74431374274531</v>
      </c>
      <c r="CD11" s="16" t="s">
        <v>16107</v>
      </c>
      <c r="CE11" s="17">
        <f>B7L404C39*B7L121C1</f>
        <v>1239.5352157311379</v>
      </c>
      <c r="CF11" s="16" t="s">
        <v>15535</v>
      </c>
      <c r="CG11" s="17">
        <f>A1L308C19</f>
        <v>611.30520000000001</v>
      </c>
      <c r="CH11" s="16" t="s">
        <v>14203</v>
      </c>
      <c r="CI11" s="23">
        <f>A1L544C81</f>
        <v>0.16261091663208549</v>
      </c>
      <c r="CJ11" s="16" t="s">
        <v>16108</v>
      </c>
      <c r="CK11" s="17">
        <f>B7L404C41*B7L404C42</f>
        <v>99.404898913960352</v>
      </c>
      <c r="CL11" s="16" t="s">
        <v>16109</v>
      </c>
      <c r="CM11" s="21">
        <f>B3L804C27</f>
        <v>1.9373709792661122</v>
      </c>
      <c r="CN11" s="16" t="s">
        <v>16110</v>
      </c>
      <c r="CO11" s="17">
        <f>B7L404C43*B7L404C44</f>
        <v>192.58416635278826</v>
      </c>
      <c r="CP11" s="16" t="s">
        <v>16085</v>
      </c>
      <c r="CQ11" s="27">
        <f>A1L524C2</f>
        <v>0.5</v>
      </c>
      <c r="CR11" s="16" t="s">
        <v>16111</v>
      </c>
      <c r="CS11" s="17">
        <f>B7L404C45*B7L404C46</f>
        <v>96.292083176394129</v>
      </c>
      <c r="CT11" s="16" t="s">
        <v>16087</v>
      </c>
      <c r="CU11" s="25">
        <f>A1L524C10</f>
        <v>2.75</v>
      </c>
      <c r="CV11" s="16" t="s">
        <v>16112</v>
      </c>
      <c r="CW11" s="17">
        <f>B7L404C45*B7L404C48</f>
        <v>529.6064574701677</v>
      </c>
      <c r="CX11" s="16" t="s">
        <v>16113</v>
      </c>
      <c r="CY11" s="17">
        <f>B7L404C49*B7L121C1</f>
        <v>1376.976789422436</v>
      </c>
    </row>
    <row r="12" spans="1:103" x14ac:dyDescent="0.3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235.80500000000001</v>
      </c>
      <c r="F12" s="16" t="s">
        <v>12155</v>
      </c>
      <c r="G12" s="21">
        <f>A1L545C9</f>
        <v>0.52905867462596334</v>
      </c>
      <c r="H12" s="16" t="s">
        <v>16114</v>
      </c>
      <c r="I12" s="21">
        <f>B7L405C1*B7L405C2</f>
        <v>124.75468077017528</v>
      </c>
      <c r="J12" s="16" t="s">
        <v>16115</v>
      </c>
      <c r="K12" s="23">
        <f>B3L805C3</f>
        <v>2.0092406981860851</v>
      </c>
      <c r="L12" s="16" t="s">
        <v>16116</v>
      </c>
      <c r="M12" s="23">
        <f>B7L405C3*B7L405C4</f>
        <v>250.66218189264916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125.33109094632458</v>
      </c>
      <c r="R12" s="16" t="s">
        <v>16119</v>
      </c>
      <c r="S12" s="25">
        <f>A1L525C10</f>
        <v>2.75</v>
      </c>
      <c r="T12" s="16" t="s">
        <v>16120</v>
      </c>
      <c r="U12" s="23">
        <f>B7L405C5*B7L405C8</f>
        <v>689.32100020478515</v>
      </c>
      <c r="V12" s="16" t="s">
        <v>16121</v>
      </c>
      <c r="W12" s="17">
        <f>B7L405C9*B7L121C1</f>
        <v>1792.2346005324414</v>
      </c>
      <c r="X12" s="16" t="s">
        <v>15550</v>
      </c>
      <c r="Y12" s="23">
        <f>A1L309C16</f>
        <v>242.84199999999998</v>
      </c>
      <c r="Z12" s="16" t="s">
        <v>12740</v>
      </c>
      <c r="AA12" s="23">
        <f>A1L545C54</f>
        <v>0.53266184685370643</v>
      </c>
      <c r="AB12" s="16" t="s">
        <v>16122</v>
      </c>
      <c r="AC12" s="23">
        <f>B7L405C11*B7L405C12</f>
        <v>129.35266821364777</v>
      </c>
      <c r="AD12" s="16" t="s">
        <v>16123</v>
      </c>
      <c r="AE12" s="23">
        <f>B3L805C9</f>
        <v>1.9713874288515483</v>
      </c>
      <c r="AF12" s="16" t="s">
        <v>16124</v>
      </c>
      <c r="AG12" s="23">
        <f>B7L405C13*B7L405C14</f>
        <v>255.00422400479047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127.50211200239524</v>
      </c>
      <c r="AL12" s="16" t="s">
        <v>16119</v>
      </c>
      <c r="AM12" s="25">
        <f>A1L525C10</f>
        <v>2.75</v>
      </c>
      <c r="AN12" s="16" t="s">
        <v>16126</v>
      </c>
      <c r="AO12" s="23">
        <f>B7L405C15*B7L405C18</f>
        <v>701.26161601317381</v>
      </c>
      <c r="AP12" s="16" t="s">
        <v>16127</v>
      </c>
      <c r="AQ12" s="17">
        <f>B7L405C19*B7L121C1</f>
        <v>1823.2802016342519</v>
      </c>
      <c r="AR12" s="16" t="s">
        <v>15556</v>
      </c>
      <c r="AS12" s="23">
        <f>A1L309C17</f>
        <v>244.50899999999999</v>
      </c>
      <c r="AT12" s="16" t="s">
        <v>13238</v>
      </c>
      <c r="AU12" s="23">
        <f>A1L545C63</f>
        <v>0.53132019459080948</v>
      </c>
      <c r="AV12" s="16" t="s">
        <v>16128</v>
      </c>
      <c r="AW12" s="23">
        <f>B7L405C21*B7L405C22</f>
        <v>129.91256945920424</v>
      </c>
      <c r="AX12" s="16" t="s">
        <v>16129</v>
      </c>
      <c r="AY12" s="23">
        <f>B3L805C15</f>
        <v>1.9475607091613902</v>
      </c>
      <c r="AZ12" s="16" t="s">
        <v>16130</v>
      </c>
      <c r="BA12" s="23">
        <f>B7L405C23*B7L405C24</f>
        <v>253.01261590494616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126.50630795247308</v>
      </c>
      <c r="BF12" s="16" t="s">
        <v>16119</v>
      </c>
      <c r="BG12" s="25">
        <f>A1L525C10</f>
        <v>2.75</v>
      </c>
      <c r="BH12" s="16" t="s">
        <v>16132</v>
      </c>
      <c r="BI12" s="23">
        <f>B7L405C25*B7L405C28</f>
        <v>695.78469373860196</v>
      </c>
      <c r="BJ12" s="16" t="s">
        <v>16133</v>
      </c>
      <c r="BK12" s="17">
        <f>B7L405C29*B7L121C1</f>
        <v>1809.0402037203651</v>
      </c>
      <c r="BL12" s="16" t="s">
        <v>15562</v>
      </c>
      <c r="BM12" s="23">
        <f>A1L309C18</f>
        <v>238.01675</v>
      </c>
      <c r="BN12" s="16" t="s">
        <v>13736</v>
      </c>
      <c r="BO12" s="23">
        <f>A1L545C72</f>
        <v>0.51824866521841029</v>
      </c>
      <c r="BP12" s="16" t="s">
        <v>16134</v>
      </c>
      <c r="BQ12" s="23">
        <f>B7L405C31*B7L405C32</f>
        <v>123.35186298712405</v>
      </c>
      <c r="BR12" s="16" t="s">
        <v>16135</v>
      </c>
      <c r="BS12" s="21">
        <f>B3L805C21</f>
        <v>1.964551494155558</v>
      </c>
      <c r="BT12" s="16" t="s">
        <v>16136</v>
      </c>
      <c r="BU12" s="23">
        <f>B7L405C33*B7L405C34</f>
        <v>242.33108673822622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121.16554336911311</v>
      </c>
      <c r="BZ12" s="16" t="s">
        <v>16119</v>
      </c>
      <c r="CA12" s="25">
        <f>A1L525C10</f>
        <v>2.75</v>
      </c>
      <c r="CB12" s="16" t="s">
        <v>16138</v>
      </c>
      <c r="CC12" s="23">
        <f>B7L405C35*B7L405C38</f>
        <v>666.41048853012205</v>
      </c>
      <c r="CD12" s="16" t="s">
        <v>16139</v>
      </c>
      <c r="CE12" s="17">
        <f>B7L405C39*B7L121C1</f>
        <v>1732.6672701783175</v>
      </c>
      <c r="CF12" s="16" t="s">
        <v>15568</v>
      </c>
      <c r="CG12" s="23">
        <f>A1L309C19</f>
        <v>240.08459999999999</v>
      </c>
      <c r="CH12" s="16" t="s">
        <v>14234</v>
      </c>
      <c r="CI12" s="23">
        <f>A1L545C81</f>
        <v>0.51519323243854853</v>
      </c>
      <c r="CJ12" s="16" t="s">
        <v>16140</v>
      </c>
      <c r="CK12" s="23">
        <f>B7L405C41*B7L405C42</f>
        <v>123.68996113271595</v>
      </c>
      <c r="CL12" s="16" t="s">
        <v>16141</v>
      </c>
      <c r="CM12" s="21">
        <f>B3L805C27</f>
        <v>1.9727619042395053</v>
      </c>
      <c r="CN12" s="16" t="s">
        <v>16142</v>
      </c>
      <c r="CO12" s="23">
        <f>B7L405C43*B7L405C44</f>
        <v>244.0108432594871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122.00542162974355</v>
      </c>
      <c r="CT12" s="16" t="s">
        <v>16119</v>
      </c>
      <c r="CU12" s="25">
        <f>A1L525C10</f>
        <v>2.75</v>
      </c>
      <c r="CV12" s="16" t="s">
        <v>16144</v>
      </c>
      <c r="CW12" s="23">
        <f>B7L405C45*B7L405C48</f>
        <v>671.02981896358949</v>
      </c>
      <c r="CX12" s="16" t="s">
        <v>16145</v>
      </c>
      <c r="CY12" s="17">
        <f>B7L405C49*B7L121C1</f>
        <v>1744.6775293053327</v>
      </c>
    </row>
    <row r="13" spans="1:103" x14ac:dyDescent="0.3">
      <c r="A13" s="11">
        <v>406</v>
      </c>
      <c r="B13" s="14" t="s">
        <v>945</v>
      </c>
      <c r="C13" s="11" t="s">
        <v>2734</v>
      </c>
      <c r="D13" s="16" t="s">
        <v>15574</v>
      </c>
      <c r="E13" s="15">
        <f>A1L312C3</f>
        <v>1766.5300000000002</v>
      </c>
      <c r="F13" s="16" t="s">
        <v>12194</v>
      </c>
      <c r="G13" s="21">
        <f>A1L546C9</f>
        <v>0.30176449990569409</v>
      </c>
      <c r="H13" s="16" t="s">
        <v>16146</v>
      </c>
      <c r="I13" s="15">
        <f>B7L406C1*B7L406C2</f>
        <v>533.07604201840581</v>
      </c>
      <c r="J13" s="16" t="s">
        <v>16147</v>
      </c>
      <c r="K13" s="23">
        <f>B3L806C3</f>
        <v>2.0004898607683561</v>
      </c>
      <c r="L13" s="16" t="s">
        <v>16148</v>
      </c>
      <c r="M13" s="17">
        <f>B7L406C3*B7L406C4</f>
        <v>1066.4132170763471</v>
      </c>
      <c r="N13" s="16" t="s">
        <v>16149</v>
      </c>
      <c r="O13" s="27">
        <f>A1L526C2</f>
        <v>0.5</v>
      </c>
      <c r="P13" s="16" t="s">
        <v>16150</v>
      </c>
      <c r="Q13" s="17">
        <f>B7L406C5*B7L406C6</f>
        <v>533.20660853817355</v>
      </c>
      <c r="R13" s="16" t="s">
        <v>16151</v>
      </c>
      <c r="S13" s="25">
        <f>A1L526C10</f>
        <v>2.75</v>
      </c>
      <c r="T13" s="16" t="s">
        <v>16152</v>
      </c>
      <c r="U13" s="17">
        <f>B7L406C5*B7L406C8</f>
        <v>2932.6363469599546</v>
      </c>
      <c r="V13" s="16" t="s">
        <v>16153</v>
      </c>
      <c r="W13" s="17">
        <f>B7L406C9*B7L121C1</f>
        <v>7624.8545020958818</v>
      </c>
      <c r="X13" s="16" t="s">
        <v>15583</v>
      </c>
      <c r="Y13" s="17">
        <f>A1L312C16</f>
        <v>1857.672</v>
      </c>
      <c r="Z13" s="16" t="s">
        <v>12771</v>
      </c>
      <c r="AA13" s="23">
        <f>A1L546C54</f>
        <v>0.33061953853188891</v>
      </c>
      <c r="AB13" s="16" t="s">
        <v>16154</v>
      </c>
      <c r="AC13" s="17">
        <f>B7L406C11*B7L406C12</f>
        <v>614.18265938361117</v>
      </c>
      <c r="AD13" s="16" t="s">
        <v>16155</v>
      </c>
      <c r="AE13" s="23">
        <f>B3L806C9</f>
        <v>1.9897114497184938</v>
      </c>
      <c r="AF13" s="16" t="s">
        <v>16156</v>
      </c>
      <c r="AG13" s="17">
        <f>B7L406C13*B7L406C14</f>
        <v>1222.0462695941249</v>
      </c>
      <c r="AH13" s="16" t="s">
        <v>16149</v>
      </c>
      <c r="AI13" s="27">
        <f>A1L526C2</f>
        <v>0.5</v>
      </c>
      <c r="AJ13" s="16" t="s">
        <v>16157</v>
      </c>
      <c r="AK13" s="17">
        <f>B7L406C15*B7L406C16</f>
        <v>611.02313479706243</v>
      </c>
      <c r="AL13" s="16" t="s">
        <v>16151</v>
      </c>
      <c r="AM13" s="25">
        <f>A1L526C10</f>
        <v>2.75</v>
      </c>
      <c r="AN13" s="16" t="s">
        <v>16158</v>
      </c>
      <c r="AO13" s="17">
        <f>B7L406C15*B7L406C18</f>
        <v>3360.6272413838433</v>
      </c>
      <c r="AP13" s="16" t="s">
        <v>16159</v>
      </c>
      <c r="AQ13" s="17">
        <f>B7L406C19*B7L121C1</f>
        <v>8737.6308275979936</v>
      </c>
      <c r="AR13" s="16" t="s">
        <v>15589</v>
      </c>
      <c r="AS13" s="17">
        <f>A1L312C17</f>
        <v>1912.8223333333333</v>
      </c>
      <c r="AT13" s="16" t="s">
        <v>13269</v>
      </c>
      <c r="AU13" s="23">
        <f>A1L546C63</f>
        <v>0.3271199881543716</v>
      </c>
      <c r="AV13" s="16" t="s">
        <v>16160</v>
      </c>
      <c r="AW13" s="17">
        <f>B7L406C21*B7L406C22</f>
        <v>625.72241902141741</v>
      </c>
      <c r="AX13" s="16" t="s">
        <v>16161</v>
      </c>
      <c r="AY13" s="23">
        <f>B3L806C15</f>
        <v>1.9852653600666454</v>
      </c>
      <c r="AZ13" s="16" t="s">
        <v>16162</v>
      </c>
      <c r="BA13" s="17">
        <f>B7L406C23*B7L406C24</f>
        <v>1242.2250435003266</v>
      </c>
      <c r="BB13" s="16" t="s">
        <v>16149</v>
      </c>
      <c r="BC13" s="27">
        <f>A1L526C2</f>
        <v>0.5</v>
      </c>
      <c r="BD13" s="16" t="s">
        <v>16163</v>
      </c>
      <c r="BE13" s="17">
        <f>B7L406C25*B7L406C26</f>
        <v>621.1125217501633</v>
      </c>
      <c r="BF13" s="16" t="s">
        <v>16151</v>
      </c>
      <c r="BG13" s="25">
        <f>A1L526C10</f>
        <v>2.75</v>
      </c>
      <c r="BH13" s="16" t="s">
        <v>16164</v>
      </c>
      <c r="BI13" s="17">
        <f>B7L406C25*B7L406C28</f>
        <v>3416.1188696258982</v>
      </c>
      <c r="BJ13" s="16" t="s">
        <v>16165</v>
      </c>
      <c r="BK13" s="17">
        <f>B7L406C29*B7L121C1</f>
        <v>8881.9090610273361</v>
      </c>
      <c r="BL13" s="16" t="s">
        <v>15595</v>
      </c>
      <c r="BM13" s="17">
        <f>A1L312C18</f>
        <v>1919.4214999999999</v>
      </c>
      <c r="BN13" s="16" t="s">
        <v>13767</v>
      </c>
      <c r="BO13" s="23">
        <f>A1L546C72</f>
        <v>0.32754713931499585</v>
      </c>
      <c r="BP13" s="16" t="s">
        <v>16166</v>
      </c>
      <c r="BQ13" s="17">
        <f>B7L406C31*B7L406C32</f>
        <v>628.70102146469833</v>
      </c>
      <c r="BR13" s="16" t="s">
        <v>16167</v>
      </c>
      <c r="BS13" s="21">
        <f>B3L806C21</f>
        <v>1.9845570311232335</v>
      </c>
      <c r="BT13" s="16" t="s">
        <v>16168</v>
      </c>
      <c r="BU13" s="17">
        <f>B7L406C33*B7L406C34</f>
        <v>1247.6930326221259</v>
      </c>
      <c r="BV13" s="16" t="s">
        <v>16149</v>
      </c>
      <c r="BW13" s="27">
        <f>A1L526C2</f>
        <v>0.5</v>
      </c>
      <c r="BX13" s="16" t="s">
        <v>16169</v>
      </c>
      <c r="BY13" s="17">
        <f>B7L406C35*B7L406C36</f>
        <v>623.84651631106294</v>
      </c>
      <c r="BZ13" s="16" t="s">
        <v>16151</v>
      </c>
      <c r="CA13" s="25">
        <f>A1L526C10</f>
        <v>2.75</v>
      </c>
      <c r="CB13" s="16" t="s">
        <v>16170</v>
      </c>
      <c r="CC13" s="17">
        <f>B7L406C35*B7L406C38</f>
        <v>3431.1558397108461</v>
      </c>
      <c r="CD13" s="16" t="s">
        <v>16171</v>
      </c>
      <c r="CE13" s="17">
        <f>B7L406C39*B7L121C1</f>
        <v>8921.0051832482004</v>
      </c>
      <c r="CF13" s="16" t="s">
        <v>15601</v>
      </c>
      <c r="CG13" s="17">
        <f>A1L312C19</f>
        <v>1903.3220000000001</v>
      </c>
      <c r="CH13" s="16" t="s">
        <v>14265</v>
      </c>
      <c r="CI13" s="23">
        <f>A1L546C81</f>
        <v>0.32517711402183552</v>
      </c>
      <c r="CJ13" s="16" t="s">
        <v>16172</v>
      </c>
      <c r="CK13" s="17">
        <f>B7L406C41*B7L406C42</f>
        <v>618.91675501426812</v>
      </c>
      <c r="CL13" s="16" t="s">
        <v>16173</v>
      </c>
      <c r="CM13" s="21">
        <f>B3L806C27</f>
        <v>1.9906178689562319</v>
      </c>
      <c r="CN13" s="16" t="s">
        <v>16174</v>
      </c>
      <c r="CO13" s="17">
        <f>B7L406C43*B7L406C44</f>
        <v>1232.0267519278086</v>
      </c>
      <c r="CP13" s="16" t="s">
        <v>16149</v>
      </c>
      <c r="CQ13" s="27">
        <f>A1L526C2</f>
        <v>0.5</v>
      </c>
      <c r="CR13" s="16" t="s">
        <v>16175</v>
      </c>
      <c r="CS13" s="17">
        <f>B7L406C45*B7L406C46</f>
        <v>616.01337596390431</v>
      </c>
      <c r="CT13" s="16" t="s">
        <v>16151</v>
      </c>
      <c r="CU13" s="25">
        <f>A1L526C10</f>
        <v>2.75</v>
      </c>
      <c r="CV13" s="16" t="s">
        <v>16176</v>
      </c>
      <c r="CW13" s="17">
        <f>B7L406C45*B7L406C48</f>
        <v>3388.0735678014735</v>
      </c>
      <c r="CX13" s="16" t="s">
        <v>16177</v>
      </c>
      <c r="CY13" s="17">
        <f>B7L406C49*B7L121C1</f>
        <v>8808.9912762838321</v>
      </c>
    </row>
    <row r="14" spans="1:103" x14ac:dyDescent="0.3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181.476</v>
      </c>
      <c r="F14" s="16" t="s">
        <v>12233</v>
      </c>
      <c r="G14" s="21">
        <f>A1L547C9</f>
        <v>0.11530635018576622</v>
      </c>
      <c r="H14" s="16" t="s">
        <v>16178</v>
      </c>
      <c r="I14" s="21">
        <f>B7L407C1*B7L407C2</f>
        <v>20.925335206312113</v>
      </c>
      <c r="J14" s="16" t="s">
        <v>16179</v>
      </c>
      <c r="K14" s="23">
        <f>B3L807C3</f>
        <v>2.0939660954231134</v>
      </c>
      <c r="L14" s="16" t="s">
        <v>16180</v>
      </c>
      <c r="M14" s="23">
        <f>B7L407C3*B7L407C4</f>
        <v>43.816942457381181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21.90847122869059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120.49659175779824</v>
      </c>
      <c r="V14" s="16" t="s">
        <v>16185</v>
      </c>
      <c r="W14" s="23">
        <f>B7L407C9*B7L121C1</f>
        <v>313.29113857027545</v>
      </c>
      <c r="X14" s="16" t="s">
        <v>15616</v>
      </c>
      <c r="Y14" s="23">
        <f>A1L313C16</f>
        <v>192.94400000000002</v>
      </c>
      <c r="Z14" s="16" t="s">
        <v>12802</v>
      </c>
      <c r="AA14" s="23">
        <f>A1L547C54</f>
        <v>9.0224224783019003E-2</v>
      </c>
      <c r="AB14" s="16" t="s">
        <v>16186</v>
      </c>
      <c r="AC14" s="23">
        <f>B7L407C11*B7L407C12</f>
        <v>17.408222826534821</v>
      </c>
      <c r="AD14" s="16" t="s">
        <v>16187</v>
      </c>
      <c r="AE14" s="23">
        <f>B3L807C9</f>
        <v>2.0998666854535406</v>
      </c>
      <c r="AF14" s="16" t="s">
        <v>16188</v>
      </c>
      <c r="AG14" s="23">
        <f>B7L407C13*B7L407C14</f>
        <v>36.554947166392338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18.277473583196169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100.52610470757892</v>
      </c>
      <c r="AP14" s="16" t="s">
        <v>16191</v>
      </c>
      <c r="AQ14" s="23">
        <f>B7L407C19*B7L121C1</f>
        <v>261.36787223970521</v>
      </c>
      <c r="AR14" s="16" t="s">
        <v>15622</v>
      </c>
      <c r="AS14" s="23">
        <f>A1L313C17</f>
        <v>200.72866666666667</v>
      </c>
      <c r="AT14" s="16" t="s">
        <v>13300</v>
      </c>
      <c r="AU14" s="23">
        <f>A1L547C63</f>
        <v>8.7978576553737559E-2</v>
      </c>
      <c r="AV14" s="16" t="s">
        <v>16192</v>
      </c>
      <c r="AW14" s="23">
        <f>B7L407C21*B7L407C22</f>
        <v>17.659822366863001</v>
      </c>
      <c r="AX14" s="16" t="s">
        <v>16193</v>
      </c>
      <c r="AY14" s="23">
        <f>B3L807C15</f>
        <v>2.1111977616790147</v>
      </c>
      <c r="AZ14" s="16" t="s">
        <v>16194</v>
      </c>
      <c r="BA14" s="23">
        <f>B7L407C23*B7L407C24</f>
        <v>37.283377452570164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18.641688726285082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102.52928799456795</v>
      </c>
      <c r="BJ14" s="16" t="s">
        <v>16197</v>
      </c>
      <c r="BK14" s="23">
        <f>B7L407C29*B7L121C1</f>
        <v>266.57614878587668</v>
      </c>
      <c r="BL14" s="16" t="s">
        <v>15628</v>
      </c>
      <c r="BM14" s="23">
        <f>A1L313C18</f>
        <v>205.60925</v>
      </c>
      <c r="BN14" s="16" t="s">
        <v>13798</v>
      </c>
      <c r="BO14" s="23">
        <f>A1L547C72</f>
        <v>8.7166088267416356E-2</v>
      </c>
      <c r="BP14" s="16" t="s">
        <v>16198</v>
      </c>
      <c r="BQ14" s="23">
        <f>B7L407C31*B7L407C32</f>
        <v>17.922154034097275</v>
      </c>
      <c r="BR14" s="16" t="s">
        <v>16199</v>
      </c>
      <c r="BS14" s="21">
        <f>B3L807C21</f>
        <v>2.1240202788339673</v>
      </c>
      <c r="BT14" s="16" t="s">
        <v>16200</v>
      </c>
      <c r="BU14" s="23">
        <f>B7L407C33*B7L407C34</f>
        <v>38.067018608808603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19.033509304404301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104.68430117422366</v>
      </c>
      <c r="CD14" s="16" t="s">
        <v>16203</v>
      </c>
      <c r="CE14" s="23">
        <f>B7L407C39*B7L121C1</f>
        <v>272.17918305298156</v>
      </c>
      <c r="CF14" s="16" t="s">
        <v>15634</v>
      </c>
      <c r="CG14" s="23">
        <f>A1L313C19</f>
        <v>215.82300000000001</v>
      </c>
      <c r="CH14" s="16" t="s">
        <v>14296</v>
      </c>
      <c r="CI14" s="23">
        <f>A1L547C81</f>
        <v>8.6135964593016395E-2</v>
      </c>
      <c r="CJ14" s="16" t="s">
        <v>16204</v>
      </c>
      <c r="CK14" s="23">
        <f>B7L407C41*B7L407C42</f>
        <v>18.590122286358579</v>
      </c>
      <c r="CL14" s="16" t="s">
        <v>16205</v>
      </c>
      <c r="CM14" s="21">
        <f>B3L807C27</f>
        <v>2.1290860673518543</v>
      </c>
      <c r="CN14" s="16" t="s">
        <v>16206</v>
      </c>
      <c r="CO14" s="23">
        <f>B7L407C43*B7L407C44</f>
        <v>39.579970350253248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19.789985175126624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108.84491846319644</v>
      </c>
      <c r="CX14" s="16" t="s">
        <v>16209</v>
      </c>
      <c r="CY14" s="23">
        <f>B7L407C49*B7L121C1</f>
        <v>282.99678800431076</v>
      </c>
    </row>
    <row r="15" spans="1:103" x14ac:dyDescent="0.3">
      <c r="A15" s="11">
        <v>408</v>
      </c>
      <c r="B15" s="14" t="s">
        <v>945</v>
      </c>
      <c r="C15" s="11" t="s">
        <v>613</v>
      </c>
      <c r="D15" s="16" t="s">
        <v>15640</v>
      </c>
      <c r="E15" s="21">
        <f>A1L314C3</f>
        <v>533.78200000000004</v>
      </c>
      <c r="F15" s="16" t="s">
        <v>12272</v>
      </c>
      <c r="G15" s="21">
        <f>A1L548C9</f>
        <v>0.60317231354531642</v>
      </c>
      <c r="H15" s="16" t="s">
        <v>16210</v>
      </c>
      <c r="I15" s="21">
        <f>B7L408C1*B7L408C2</f>
        <v>321.96252386884612</v>
      </c>
      <c r="J15" s="16" t="s">
        <v>16211</v>
      </c>
      <c r="K15" s="23">
        <f>B3L808C3</f>
        <v>2.0204279820652511</v>
      </c>
      <c r="L15" s="16" t="s">
        <v>16212</v>
      </c>
      <c r="M15" s="23">
        <f>B7L408C3*B7L408C4</f>
        <v>650.50209240096797</v>
      </c>
      <c r="N15" s="16" t="s">
        <v>16213</v>
      </c>
      <c r="O15" s="27">
        <f>A1L528C2</f>
        <v>0.5</v>
      </c>
      <c r="P15" s="16" t="s">
        <v>16214</v>
      </c>
      <c r="Q15" s="23">
        <f>B7L408C5*B7L408C6</f>
        <v>325.25104620048398</v>
      </c>
      <c r="R15" s="16" t="s">
        <v>16215</v>
      </c>
      <c r="S15" s="25">
        <f>A1L528C10</f>
        <v>2.75</v>
      </c>
      <c r="T15" s="16" t="s">
        <v>16216</v>
      </c>
      <c r="U15" s="17">
        <f>B7L408C5*B7L408C8</f>
        <v>1788.880754102662</v>
      </c>
      <c r="V15" s="16" t="s">
        <v>16217</v>
      </c>
      <c r="W15" s="17">
        <f>B7L408C9*B7L121C1</f>
        <v>4651.0899606669209</v>
      </c>
      <c r="X15" s="16" t="s">
        <v>15649</v>
      </c>
      <c r="Y15" s="23">
        <f>A1L314C16</f>
        <v>559.88800000000003</v>
      </c>
      <c r="Z15" s="16" t="s">
        <v>12833</v>
      </c>
      <c r="AA15" s="23">
        <f>A1L548C54</f>
        <v>0.5120221590081383</v>
      </c>
      <c r="AB15" s="16" t="s">
        <v>16218</v>
      </c>
      <c r="AC15" s="23">
        <f>B7L408C11*B7L408C12</f>
        <v>286.67506256274856</v>
      </c>
      <c r="AD15" s="16" t="s">
        <v>16219</v>
      </c>
      <c r="AE15" s="23">
        <f>B3L808C9</f>
        <v>2.0188729789201774</v>
      </c>
      <c r="AF15" s="16" t="s">
        <v>16220</v>
      </c>
      <c r="AG15" s="23">
        <f>B7L408C13*B7L408C14</f>
        <v>578.76053753818439</v>
      </c>
      <c r="AH15" s="16" t="s">
        <v>16213</v>
      </c>
      <c r="AI15" s="27">
        <f>A1L528C2</f>
        <v>0.5</v>
      </c>
      <c r="AJ15" s="16" t="s">
        <v>16221</v>
      </c>
      <c r="AK15" s="23">
        <f>B7L408C15*B7L408C16</f>
        <v>289.3802687690922</v>
      </c>
      <c r="AL15" s="16" t="s">
        <v>16215</v>
      </c>
      <c r="AM15" s="25">
        <f>A1L528C10</f>
        <v>2.75</v>
      </c>
      <c r="AN15" s="16" t="s">
        <v>16222</v>
      </c>
      <c r="AO15" s="17">
        <f>B7L408C15*B7L408C18</f>
        <v>1591.5914782300072</v>
      </c>
      <c r="AP15" s="16" t="s">
        <v>16223</v>
      </c>
      <c r="AQ15" s="17">
        <f>B7L408C19*B7L121C1</f>
        <v>4138.137843398019</v>
      </c>
      <c r="AR15" s="16" t="s">
        <v>15655</v>
      </c>
      <c r="AS15" s="23">
        <f>A1L314C17</f>
        <v>564.16066666666666</v>
      </c>
      <c r="AT15" s="16" t="s">
        <v>13331</v>
      </c>
      <c r="AU15" s="23">
        <f>A1L548C63</f>
        <v>0.46645352557481762</v>
      </c>
      <c r="AV15" s="16" t="s">
        <v>16224</v>
      </c>
      <c r="AW15" s="23">
        <f>B7L408C21*B7L408C22</f>
        <v>263.15473195730613</v>
      </c>
      <c r="AX15" s="16" t="s">
        <v>16225</v>
      </c>
      <c r="AY15" s="23">
        <f>B3L808C15</f>
        <v>2.0163121430496274</v>
      </c>
      <c r="AZ15" s="16" t="s">
        <v>16226</v>
      </c>
      <c r="BA15" s="23">
        <f>B7L408C23*B7L408C24</f>
        <v>530.60208154648615</v>
      </c>
      <c r="BB15" s="16" t="s">
        <v>16213</v>
      </c>
      <c r="BC15" s="27">
        <f>A1L528C2</f>
        <v>0.5</v>
      </c>
      <c r="BD15" s="16" t="s">
        <v>16227</v>
      </c>
      <c r="BE15" s="23">
        <f>B7L408C25*B7L408C26</f>
        <v>265.30104077324307</v>
      </c>
      <c r="BF15" s="16" t="s">
        <v>16215</v>
      </c>
      <c r="BG15" s="25">
        <f>A1L528C10</f>
        <v>2.75</v>
      </c>
      <c r="BH15" s="16" t="s">
        <v>16228</v>
      </c>
      <c r="BI15" s="17">
        <f>B7L408C25*B7L408C28</f>
        <v>1459.155724252837</v>
      </c>
      <c r="BJ15" s="16" t="s">
        <v>16229</v>
      </c>
      <c r="BK15" s="17">
        <f>B7L408C29*B7L121C1</f>
        <v>3793.8048830573762</v>
      </c>
      <c r="BL15" s="16" t="s">
        <v>15661</v>
      </c>
      <c r="BM15" s="23">
        <f>A1L314C18</f>
        <v>540.74625000000003</v>
      </c>
      <c r="BN15" s="16" t="s">
        <v>13829</v>
      </c>
      <c r="BO15" s="23">
        <f>A1L548C72</f>
        <v>0.44919372131761021</v>
      </c>
      <c r="BP15" s="16" t="s">
        <v>16230</v>
      </c>
      <c r="BQ15" s="23">
        <f>B7L408C31*B7L408C32</f>
        <v>242.8998203260428</v>
      </c>
      <c r="BR15" s="16" t="s">
        <v>16231</v>
      </c>
      <c r="BS15" s="21">
        <f>B3L808C21</f>
        <v>2.0161873843635441</v>
      </c>
      <c r="BT15" s="16" t="s">
        <v>16232</v>
      </c>
      <c r="BU15" s="23">
        <f>B7L408C33*B7L408C34</f>
        <v>489.73155340553905</v>
      </c>
      <c r="BV15" s="16" t="s">
        <v>16213</v>
      </c>
      <c r="BW15" s="27">
        <f>A1L528C2</f>
        <v>0.5</v>
      </c>
      <c r="BX15" s="16" t="s">
        <v>16233</v>
      </c>
      <c r="BY15" s="23">
        <f>B7L408C35*B7L408C36</f>
        <v>244.86577670276952</v>
      </c>
      <c r="BZ15" s="16" t="s">
        <v>16215</v>
      </c>
      <c r="CA15" s="25">
        <f>A1L528C10</f>
        <v>2.75</v>
      </c>
      <c r="CB15" s="16" t="s">
        <v>16234</v>
      </c>
      <c r="CC15" s="17">
        <f>B7L408C35*B7L408C38</f>
        <v>1346.7617718652323</v>
      </c>
      <c r="CD15" s="16" t="s">
        <v>16235</v>
      </c>
      <c r="CE15" s="17">
        <f>B7L408C39*B7L121C1</f>
        <v>3501.580606849604</v>
      </c>
      <c r="CF15" s="16" t="s">
        <v>15667</v>
      </c>
      <c r="CG15" s="23">
        <f>A1L314C19</f>
        <v>569.99559999999997</v>
      </c>
      <c r="CH15" s="16" t="s">
        <v>14327</v>
      </c>
      <c r="CI15" s="23">
        <f>A1L548C81</f>
        <v>0.42409306255094631</v>
      </c>
      <c r="CJ15" s="16" t="s">
        <v>16236</v>
      </c>
      <c r="CK15" s="23">
        <f>B7L408C41*B7L408C42</f>
        <v>241.73117964456415</v>
      </c>
      <c r="CL15" s="16" t="s">
        <v>16237</v>
      </c>
      <c r="CM15" s="21">
        <f>B3L808C27</f>
        <v>2.0168191681852425</v>
      </c>
      <c r="CN15" s="16" t="s">
        <v>16238</v>
      </c>
      <c r="CO15" s="23">
        <f>B7L408C43*B7L408C44</f>
        <v>487.52807665518731</v>
      </c>
      <c r="CP15" s="16" t="s">
        <v>16213</v>
      </c>
      <c r="CQ15" s="27">
        <f>A1L528C2</f>
        <v>0.5</v>
      </c>
      <c r="CR15" s="16" t="s">
        <v>16239</v>
      </c>
      <c r="CS15" s="23">
        <f>B7L408C45*B7L408C46</f>
        <v>243.76403832759365</v>
      </c>
      <c r="CT15" s="16" t="s">
        <v>16215</v>
      </c>
      <c r="CU15" s="25">
        <f>A1L528C10</f>
        <v>2.75</v>
      </c>
      <c r="CV15" s="16" t="s">
        <v>16240</v>
      </c>
      <c r="CW15" s="17">
        <f>B7L408C45*B7L408C48</f>
        <v>1340.702210801765</v>
      </c>
      <c r="CX15" s="16" t="s">
        <v>16241</v>
      </c>
      <c r="CY15" s="17">
        <f>B7L408C49*B7L121C1</f>
        <v>3485.8257480845891</v>
      </c>
    </row>
    <row r="16" spans="1:103" x14ac:dyDescent="0.3">
      <c r="A16" s="11">
        <v>409</v>
      </c>
      <c r="B16" s="14" t="s">
        <v>945</v>
      </c>
      <c r="C16" s="11" t="s">
        <v>15985</v>
      </c>
      <c r="D16" s="16" t="s">
        <v>15673</v>
      </c>
      <c r="E16" s="21">
        <f>A1L316C3</f>
        <v>32.412999999999997</v>
      </c>
      <c r="F16" s="16" t="s">
        <v>12311</v>
      </c>
      <c r="G16" s="21">
        <f>A1L549C9</f>
        <v>1.0380306917751851</v>
      </c>
      <c r="H16" s="16" t="s">
        <v>16242</v>
      </c>
      <c r="I16" s="21">
        <f>B7L409C1*B7L409C2</f>
        <v>33.645688812509071</v>
      </c>
      <c r="J16" s="16" t="s">
        <v>16243</v>
      </c>
      <c r="K16" s="23">
        <f>B3L809C3</f>
        <v>2.0449654202320948</v>
      </c>
      <c r="L16" s="16" t="s">
        <v>16244</v>
      </c>
      <c r="M16" s="23">
        <f>B7L409C3*B7L409C4</f>
        <v>68.80427016147091</v>
      </c>
      <c r="N16" s="16" t="s">
        <v>16245</v>
      </c>
      <c r="O16" s="27">
        <f>A1L529C2</f>
        <v>0.5</v>
      </c>
      <c r="P16" s="16" t="s">
        <v>16246</v>
      </c>
      <c r="Q16" s="23">
        <f>B7L409C5*B7L409C6</f>
        <v>34.402135080735455</v>
      </c>
      <c r="R16" s="16" t="s">
        <v>16247</v>
      </c>
      <c r="S16" s="25">
        <f>A1L529C10</f>
        <v>2.75</v>
      </c>
      <c r="T16" s="16" t="s">
        <v>16248</v>
      </c>
      <c r="U16" s="23">
        <f>B7L409C5*B7L409C8</f>
        <v>189.211742944045</v>
      </c>
      <c r="V16" s="16" t="s">
        <v>16249</v>
      </c>
      <c r="W16" s="23">
        <f>B7L409C9*B7L121C1</f>
        <v>491.95053165451702</v>
      </c>
      <c r="X16" s="16" t="s">
        <v>15682</v>
      </c>
      <c r="Y16" s="23">
        <f>A1L316C16</f>
        <v>34.765500000000003</v>
      </c>
      <c r="Z16" s="16" t="s">
        <v>12864</v>
      </c>
      <c r="AA16" s="23">
        <f>A1L549C54</f>
        <v>1.022964167715142</v>
      </c>
      <c r="AB16" s="16" t="s">
        <v>16250</v>
      </c>
      <c r="AC16" s="23">
        <f>B7L409C11*B7L409C12</f>
        <v>35.563860772700771</v>
      </c>
      <c r="AD16" s="16" t="s">
        <v>16251</v>
      </c>
      <c r="AE16" s="23">
        <f>B3L809C9</f>
        <v>1.959443205178673</v>
      </c>
      <c r="AF16" s="16" t="s">
        <v>16252</v>
      </c>
      <c r="AG16" s="23">
        <f>B7L409C13*B7L409C14</f>
        <v>69.685365340988881</v>
      </c>
      <c r="AH16" s="16" t="s">
        <v>16245</v>
      </c>
      <c r="AI16" s="27">
        <f>A1L529C2</f>
        <v>0.5</v>
      </c>
      <c r="AJ16" s="16" t="s">
        <v>16253</v>
      </c>
      <c r="AK16" s="23">
        <f>B7L409C15*B7L409C16</f>
        <v>34.84268267049444</v>
      </c>
      <c r="AL16" s="16" t="s">
        <v>16247</v>
      </c>
      <c r="AM16" s="25">
        <f>A1L529C10</f>
        <v>2.75</v>
      </c>
      <c r="AN16" s="16" t="s">
        <v>16254</v>
      </c>
      <c r="AO16" s="23">
        <f>B7L409C15*B7L409C18</f>
        <v>191.63475468771941</v>
      </c>
      <c r="AP16" s="16" t="s">
        <v>16255</v>
      </c>
      <c r="AQ16" s="23">
        <f>B7L409C19*B7L121C1</f>
        <v>498.25036218807048</v>
      </c>
      <c r="AR16" s="16" t="s">
        <v>15688</v>
      </c>
      <c r="AS16" s="23">
        <f>A1L316C17</f>
        <v>36.592333333333336</v>
      </c>
      <c r="AT16" s="16" t="s">
        <v>13362</v>
      </c>
      <c r="AU16" s="23">
        <f>A1L549C63</f>
        <v>0.95867068381807508</v>
      </c>
      <c r="AV16" s="16" t="s">
        <v>16256</v>
      </c>
      <c r="AW16" s="23">
        <f>B7L409C21*B7L409C22</f>
        <v>35.079997219165612</v>
      </c>
      <c r="AX16" s="16" t="s">
        <v>16257</v>
      </c>
      <c r="AY16" s="23">
        <f>B3L809C15</f>
        <v>1.9333755330026918</v>
      </c>
      <c r="AZ16" s="16" t="s">
        <v>16258</v>
      </c>
      <c r="BA16" s="23">
        <f>B7L409C23*B7L409C24</f>
        <v>67.822808321337263</v>
      </c>
      <c r="BB16" s="16" t="s">
        <v>16245</v>
      </c>
      <c r="BC16" s="27">
        <f>A1L529C2</f>
        <v>0.5</v>
      </c>
      <c r="BD16" s="16" t="s">
        <v>16259</v>
      </c>
      <c r="BE16" s="23">
        <f>B7L409C25*B7L409C26</f>
        <v>33.911404160668631</v>
      </c>
      <c r="BF16" s="16" t="s">
        <v>16247</v>
      </c>
      <c r="BG16" s="25">
        <f>A1L529C10</f>
        <v>2.75</v>
      </c>
      <c r="BH16" s="16" t="s">
        <v>16260</v>
      </c>
      <c r="BI16" s="23">
        <f>B7L409C25*B7L409C28</f>
        <v>186.51272288367747</v>
      </c>
      <c r="BJ16" s="16" t="s">
        <v>16261</v>
      </c>
      <c r="BK16" s="23">
        <f>B7L409C29*B7L121C1</f>
        <v>484.93307949756144</v>
      </c>
      <c r="BL16" s="16" t="s">
        <v>15694</v>
      </c>
      <c r="BM16" s="23">
        <f>A1L316C18</f>
        <v>38.103500000000004</v>
      </c>
      <c r="BN16" s="16" t="s">
        <v>13860</v>
      </c>
      <c r="BO16" s="23">
        <f>A1L549C72</f>
        <v>0.90690669617554187</v>
      </c>
      <c r="BP16" s="16" t="s">
        <v>16262</v>
      </c>
      <c r="BQ16" s="23">
        <f>B7L409C31*B7L409C32</f>
        <v>34.556319297724762</v>
      </c>
      <c r="BR16" s="16" t="s">
        <v>16263</v>
      </c>
      <c r="BS16" s="21">
        <f>B3L809C21</f>
        <v>1.9147107636921565</v>
      </c>
      <c r="BT16" s="16" t="s">
        <v>16264</v>
      </c>
      <c r="BU16" s="23">
        <f>B7L409C33*B7L409C34</f>
        <v>66.165356512936583</v>
      </c>
      <c r="BV16" s="16" t="s">
        <v>16245</v>
      </c>
      <c r="BW16" s="27">
        <f>A1L529C2</f>
        <v>0.5</v>
      </c>
      <c r="BX16" s="16" t="s">
        <v>16265</v>
      </c>
      <c r="BY16" s="23">
        <f>B7L409C35*B7L409C36</f>
        <v>33.082678256468292</v>
      </c>
      <c r="BZ16" s="16" t="s">
        <v>16247</v>
      </c>
      <c r="CA16" s="25">
        <f>A1L529C10</f>
        <v>2.75</v>
      </c>
      <c r="CB16" s="16" t="s">
        <v>16266</v>
      </c>
      <c r="CC16" s="23">
        <f>B7L409C35*B7L409C38</f>
        <v>181.95473041057559</v>
      </c>
      <c r="CD16" s="16" t="s">
        <v>16267</v>
      </c>
      <c r="CE16" s="23">
        <f>B7L409C39*B7L121C1</f>
        <v>473.08229906749654</v>
      </c>
      <c r="CF16" s="16" t="s">
        <v>15700</v>
      </c>
      <c r="CG16" s="23">
        <f>A1L316C19</f>
        <v>40.534400000000005</v>
      </c>
      <c r="CH16" s="16" t="s">
        <v>14358</v>
      </c>
      <c r="CI16" s="23">
        <f>A1L549C81</f>
        <v>0.87486598450995379</v>
      </c>
      <c r="CJ16" s="16" t="s">
        <v>16268</v>
      </c>
      <c r="CK16" s="23">
        <f>B7L409C41*B7L409C42</f>
        <v>35.462167762520274</v>
      </c>
      <c r="CL16" s="16" t="s">
        <v>16269</v>
      </c>
      <c r="CM16" s="21">
        <f>B3L809C27</f>
        <v>1.9088161321860098</v>
      </c>
      <c r="CN16" s="16" t="s">
        <v>16270</v>
      </c>
      <c r="CO16" s="23">
        <f>B7L409C43*B7L409C44</f>
        <v>67.690757907385347</v>
      </c>
      <c r="CP16" s="16" t="s">
        <v>16245</v>
      </c>
      <c r="CQ16" s="27">
        <f>A1L529C2</f>
        <v>0.5</v>
      </c>
      <c r="CR16" s="16" t="s">
        <v>16271</v>
      </c>
      <c r="CS16" s="23">
        <f>B7L409C45*B7L409C46</f>
        <v>33.845378953692673</v>
      </c>
      <c r="CT16" s="16" t="s">
        <v>16247</v>
      </c>
      <c r="CU16" s="25">
        <f>A1L529C10</f>
        <v>2.75</v>
      </c>
      <c r="CV16" s="16" t="s">
        <v>16272</v>
      </c>
      <c r="CW16" s="23">
        <f>B7L409C45*B7L409C48</f>
        <v>186.14958424530971</v>
      </c>
      <c r="CX16" s="16" t="s">
        <v>16273</v>
      </c>
      <c r="CY16" s="23">
        <f>B7L409C49*B7L121C1</f>
        <v>483.98891903780526</v>
      </c>
    </row>
    <row r="17" spans="1:103" x14ac:dyDescent="0.3">
      <c r="A17" s="11">
        <v>410</v>
      </c>
      <c r="B17" s="14" t="s">
        <v>945</v>
      </c>
      <c r="C17" s="11" t="s">
        <v>14608</v>
      </c>
      <c r="D17" s="16" t="s">
        <v>15706</v>
      </c>
      <c r="E17" s="21">
        <f>A1L315C3</f>
        <v>8.8289999999999988</v>
      </c>
      <c r="F17" s="16" t="s">
        <v>12350</v>
      </c>
      <c r="G17" s="21">
        <f>A1L550C9</f>
        <v>0.22357813771170773</v>
      </c>
      <c r="H17" s="16" t="s">
        <v>16274</v>
      </c>
      <c r="I17" s="21">
        <f>B7L410C1*B7L410C2</f>
        <v>1.9739713778566672</v>
      </c>
      <c r="J17" s="16" t="s">
        <v>16275</v>
      </c>
      <c r="K17" s="23">
        <f>B3L810C3</f>
        <v>2.0800118756030579</v>
      </c>
      <c r="L17" s="16" t="s">
        <v>16276</v>
      </c>
      <c r="M17" s="23">
        <f>B7L410C3*B7L410C4</f>
        <v>4.105883908042399</v>
      </c>
      <c r="N17" s="16" t="s">
        <v>16277</v>
      </c>
      <c r="O17" s="27">
        <f>A1L530C2</f>
        <v>0.5</v>
      </c>
      <c r="P17" s="16" t="s">
        <v>16278</v>
      </c>
      <c r="Q17" s="23">
        <f>B7L410C5*B7L410C6</f>
        <v>2.0529419540211995</v>
      </c>
      <c r="R17" s="16" t="s">
        <v>16279</v>
      </c>
      <c r="S17" s="25">
        <f>A1L530C10</f>
        <v>2.75</v>
      </c>
      <c r="T17" s="16" t="s">
        <v>16280</v>
      </c>
      <c r="U17" s="23">
        <f>B7L410C5*B7L410C8</f>
        <v>11.291180747116597</v>
      </c>
      <c r="V17" s="16" t="s">
        <v>16281</v>
      </c>
      <c r="W17" s="23">
        <f>B7L410C9*B7L121C1</f>
        <v>29.357069942503152</v>
      </c>
      <c r="X17" s="16" t="s">
        <v>15715</v>
      </c>
      <c r="Y17" s="23">
        <f>A1L315C16</f>
        <v>12.602999999999998</v>
      </c>
      <c r="Z17" s="16" t="s">
        <v>12895</v>
      </c>
      <c r="AA17" s="23">
        <f>A1L550C54</f>
        <v>0.5291985157064929</v>
      </c>
      <c r="AB17" s="16" t="s">
        <v>16282</v>
      </c>
      <c r="AC17" s="23">
        <f>B7L410C11*B7L410C12</f>
        <v>6.6694888934489294</v>
      </c>
      <c r="AD17" s="16" t="s">
        <v>16283</v>
      </c>
      <c r="AE17" s="23">
        <f>B3L810C9</f>
        <v>1.9882994464843535</v>
      </c>
      <c r="AF17" s="16" t="s">
        <v>16284</v>
      </c>
      <c r="AG17" s="23">
        <f>B7L410C13*B7L410C14</f>
        <v>13.260941075178049</v>
      </c>
      <c r="AH17" s="16" t="s">
        <v>16277</v>
      </c>
      <c r="AI17" s="27">
        <f>A1L530C2</f>
        <v>0.5</v>
      </c>
      <c r="AJ17" s="16" t="s">
        <v>16285</v>
      </c>
      <c r="AK17" s="23">
        <f>B7L410C15*B7L410C16</f>
        <v>6.6304705375890247</v>
      </c>
      <c r="AL17" s="16" t="s">
        <v>16279</v>
      </c>
      <c r="AM17" s="25">
        <f>A1L530C10</f>
        <v>2.75</v>
      </c>
      <c r="AN17" s="16" t="s">
        <v>16286</v>
      </c>
      <c r="AO17" s="23">
        <f>B7L410C15*B7L410C18</f>
        <v>36.467587956739635</v>
      </c>
      <c r="AP17" s="16" t="s">
        <v>16287</v>
      </c>
      <c r="AQ17" s="23">
        <f>B7L410C19*B7L121C1</f>
        <v>94.815728687523048</v>
      </c>
      <c r="AR17" s="16" t="s">
        <v>15721</v>
      </c>
      <c r="AS17" s="23">
        <f>A1L315C17</f>
        <v>15.107666666666665</v>
      </c>
      <c r="AT17" s="16" t="s">
        <v>13393</v>
      </c>
      <c r="AU17" s="23">
        <f>A1L550C63</f>
        <v>0.55089625619344584</v>
      </c>
      <c r="AV17" s="16" t="s">
        <v>16288</v>
      </c>
      <c r="AW17" s="23">
        <f>B7L410C21*B7L410C22</f>
        <v>8.3227570064851815</v>
      </c>
      <c r="AX17" s="16" t="s">
        <v>16289</v>
      </c>
      <c r="AY17" s="23">
        <f>B3L810C15</f>
        <v>1.999920222101669</v>
      </c>
      <c r="AZ17" s="16" t="s">
        <v>16290</v>
      </c>
      <c r="BA17" s="23">
        <f>B7L410C23*B7L410C24</f>
        <v>16.644850040908064</v>
      </c>
      <c r="BB17" s="16" t="s">
        <v>16277</v>
      </c>
      <c r="BC17" s="27">
        <f>A1L530C2</f>
        <v>0.5</v>
      </c>
      <c r="BD17" s="16" t="s">
        <v>16291</v>
      </c>
      <c r="BE17" s="23">
        <f>B7L410C25*B7L410C26</f>
        <v>8.3224250204540322</v>
      </c>
      <c r="BF17" s="16" t="s">
        <v>16279</v>
      </c>
      <c r="BG17" s="25">
        <f>A1L530C10</f>
        <v>2.75</v>
      </c>
      <c r="BH17" s="16" t="s">
        <v>16292</v>
      </c>
      <c r="BI17" s="23">
        <f>B7L410C25*B7L410C28</f>
        <v>45.77333761249718</v>
      </c>
      <c r="BJ17" s="16" t="s">
        <v>16293</v>
      </c>
      <c r="BK17" s="23">
        <f>B7L410C29*B7L121C1</f>
        <v>119.01067779249267</v>
      </c>
      <c r="BL17" s="16" t="s">
        <v>15727</v>
      </c>
      <c r="BM17" s="23">
        <f>A1L315C18</f>
        <v>15.772749999999998</v>
      </c>
      <c r="BN17" s="16" t="s">
        <v>13891</v>
      </c>
      <c r="BO17" s="23">
        <f>A1L550C72</f>
        <v>0.52375620607864215</v>
      </c>
      <c r="BP17" s="16" t="s">
        <v>16294</v>
      </c>
      <c r="BQ17" s="23">
        <f>B7L410C31*B7L410C32</f>
        <v>8.2610756994269021</v>
      </c>
      <c r="BR17" s="16" t="s">
        <v>16295</v>
      </c>
      <c r="BS17" s="21">
        <f>B3L810C21</f>
        <v>2.0091331686240528</v>
      </c>
      <c r="BT17" s="16" t="s">
        <v>16296</v>
      </c>
      <c r="BU17" s="23">
        <f>B7L410C33*B7L410C34</f>
        <v>16.597601196232734</v>
      </c>
      <c r="BV17" s="16" t="s">
        <v>16277</v>
      </c>
      <c r="BW17" s="27">
        <f>A1L530C2</f>
        <v>0.5</v>
      </c>
      <c r="BX17" s="16" t="s">
        <v>16297</v>
      </c>
      <c r="BY17" s="23">
        <f>B7L410C35*B7L410C36</f>
        <v>8.2988005981163671</v>
      </c>
      <c r="BZ17" s="16" t="s">
        <v>16279</v>
      </c>
      <c r="CA17" s="25">
        <f>A1L530C10</f>
        <v>2.75</v>
      </c>
      <c r="CB17" s="16" t="s">
        <v>16298</v>
      </c>
      <c r="CC17" s="23">
        <f>B7L410C35*B7L410C38</f>
        <v>45.64340328964002</v>
      </c>
      <c r="CD17" s="16" t="s">
        <v>16299</v>
      </c>
      <c r="CE17" s="23">
        <f>B7L410C39*B7L121C1</f>
        <v>118.67284855306406</v>
      </c>
      <c r="CF17" s="16" t="s">
        <v>15733</v>
      </c>
      <c r="CG17" s="23">
        <f>A1L315C19</f>
        <v>16.995999999999999</v>
      </c>
      <c r="CH17" s="16" t="s">
        <v>14389</v>
      </c>
      <c r="CI17" s="23">
        <f>A1L550C81</f>
        <v>0.48662469574985945</v>
      </c>
      <c r="CJ17" s="16" t="s">
        <v>16300</v>
      </c>
      <c r="CK17" s="23">
        <f>B7L410C41*B7L410C42</f>
        <v>8.2706733289646106</v>
      </c>
      <c r="CL17" s="16" t="s">
        <v>16301</v>
      </c>
      <c r="CM17" s="21">
        <f>B3L810C27</f>
        <v>1.9852224145850261</v>
      </c>
      <c r="CN17" s="16" t="s">
        <v>16302</v>
      </c>
      <c r="CO17" s="23">
        <f>B7L410C43*B7L410C44</f>
        <v>16.4191260763711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8.20956303818555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45.152596710020525</v>
      </c>
      <c r="CX17" s="16" t="s">
        <v>16305</v>
      </c>
      <c r="CY17" s="23">
        <f>B7L410C49*B7L121C1</f>
        <v>117.39675144605337</v>
      </c>
    </row>
    <row r="18" spans="1:103" x14ac:dyDescent="0.3">
      <c r="A18" s="11">
        <v>411</v>
      </c>
      <c r="B18" s="14" t="s">
        <v>945</v>
      </c>
      <c r="C18" s="11" t="s">
        <v>619</v>
      </c>
      <c r="D18" s="16" t="s">
        <v>15739</v>
      </c>
      <c r="E18" s="15">
        <f>A1L317C3</f>
        <v>1212.8020000000001</v>
      </c>
      <c r="F18" s="16" t="s">
        <v>12389</v>
      </c>
      <c r="G18" s="21">
        <f>A1L551C9</f>
        <v>0.18660988386523666</v>
      </c>
      <c r="H18" s="16" t="s">
        <v>16306</v>
      </c>
      <c r="I18" s="21">
        <f>B7L411C1*B7L411C2</f>
        <v>226.32084037152677</v>
      </c>
      <c r="J18" s="16" t="s">
        <v>16307</v>
      </c>
      <c r="K18" s="23">
        <f>B3L811C3</f>
        <v>1.1051114445312529</v>
      </c>
      <c r="L18" s="16" t="s">
        <v>16308</v>
      </c>
      <c r="M18" s="23">
        <f>B7L411C3*B7L411C4</f>
        <v>250.10975083050505</v>
      </c>
      <c r="N18" s="16" t="s">
        <v>16309</v>
      </c>
      <c r="O18" s="27">
        <f>A1L531C2</f>
        <v>0.5</v>
      </c>
      <c r="P18" s="16" t="s">
        <v>16310</v>
      </c>
      <c r="Q18" s="23">
        <f>B7L411C5*B7L411C6</f>
        <v>125.05487541525252</v>
      </c>
      <c r="R18" s="16" t="s">
        <v>16311</v>
      </c>
      <c r="S18" s="25">
        <f>A1L531C10</f>
        <v>2.75</v>
      </c>
      <c r="T18" s="16" t="s">
        <v>16312</v>
      </c>
      <c r="U18" s="23">
        <f>B7L411C5*B7L411C8</f>
        <v>687.80181478388886</v>
      </c>
      <c r="V18" s="16" t="s">
        <v>16313</v>
      </c>
      <c r="W18" s="17">
        <f>B7L411C9*B7L121C1</f>
        <v>1788.284718438111</v>
      </c>
      <c r="X18" s="16" t="s">
        <v>15748</v>
      </c>
      <c r="Y18" s="17">
        <f>A1L317C16</f>
        <v>1170.2890000000002</v>
      </c>
      <c r="Z18" s="16" t="s">
        <v>12926</v>
      </c>
      <c r="AA18" s="23">
        <f>A1L551C54</f>
        <v>0.19184734683131807</v>
      </c>
      <c r="AB18" s="16" t="s">
        <v>16314</v>
      </c>
      <c r="AC18" s="23">
        <f>B7L411C11*B7L411C12</f>
        <v>224.51683967587644</v>
      </c>
      <c r="AD18" s="16" t="s">
        <v>16315</v>
      </c>
      <c r="AE18" s="23">
        <f>B3L811C9</f>
        <v>1.1122327374250109</v>
      </c>
      <c r="AF18" s="16" t="s">
        <v>16316</v>
      </c>
      <c r="AG18" s="23">
        <f>B7L411C13*B7L411C14</f>
        <v>249.71497919071237</v>
      </c>
      <c r="AH18" s="16" t="s">
        <v>16309</v>
      </c>
      <c r="AI18" s="27">
        <f>A1L531C2</f>
        <v>0.5</v>
      </c>
      <c r="AJ18" s="16" t="s">
        <v>16317</v>
      </c>
      <c r="AK18" s="23">
        <f>B7L411C15*B7L411C16</f>
        <v>124.85748959535618</v>
      </c>
      <c r="AL18" s="16" t="s">
        <v>16311</v>
      </c>
      <c r="AM18" s="25">
        <f>A1L531C10</f>
        <v>2.75</v>
      </c>
      <c r="AN18" s="16" t="s">
        <v>16318</v>
      </c>
      <c r="AO18" s="23">
        <f>B7L411C15*B7L411C18</f>
        <v>686.71619277445905</v>
      </c>
      <c r="AP18" s="16" t="s">
        <v>16319</v>
      </c>
      <c r="AQ18" s="17">
        <f>B7L411C19*B7L121C1</f>
        <v>1785.4621012135935</v>
      </c>
      <c r="AR18" s="16" t="s">
        <v>15754</v>
      </c>
      <c r="AS18" s="17">
        <f>A1L317C17</f>
        <v>1145.6493333333335</v>
      </c>
      <c r="AT18" s="16" t="s">
        <v>13424</v>
      </c>
      <c r="AU18" s="23">
        <f>A1L551C63</f>
        <v>0.18356952084129138</v>
      </c>
      <c r="AV18" s="16" t="s">
        <v>16320</v>
      </c>
      <c r="AW18" s="23">
        <f>B7L411C21*B7L411C22</f>
        <v>210.30629917214495</v>
      </c>
      <c r="AX18" s="16" t="s">
        <v>16321</v>
      </c>
      <c r="AY18" s="23">
        <f>B3L811C15</f>
        <v>1.1170533487304752</v>
      </c>
      <c r="AZ18" s="16" t="s">
        <v>16322</v>
      </c>
      <c r="BA18" s="23">
        <f>B7L411C23*B7L411C24</f>
        <v>234.92335574935768</v>
      </c>
      <c r="BB18" s="16" t="s">
        <v>16309</v>
      </c>
      <c r="BC18" s="27">
        <f>A1L531C2</f>
        <v>0.5</v>
      </c>
      <c r="BD18" s="16" t="s">
        <v>16323</v>
      </c>
      <c r="BE18" s="23">
        <f>B7L411C25*B7L411C26</f>
        <v>117.46167787467884</v>
      </c>
      <c r="BF18" s="16" t="s">
        <v>16311</v>
      </c>
      <c r="BG18" s="25">
        <f>A1L531C10</f>
        <v>2.75</v>
      </c>
      <c r="BH18" s="16" t="s">
        <v>16324</v>
      </c>
      <c r="BI18" s="23">
        <f>B7L411C25*B7L411C28</f>
        <v>646.03922831073362</v>
      </c>
      <c r="BJ18" s="16" t="s">
        <v>16325</v>
      </c>
      <c r="BK18" s="17">
        <f>B7L411C29*B7L121C1</f>
        <v>1679.7019936079075</v>
      </c>
      <c r="BL18" s="16" t="s">
        <v>15760</v>
      </c>
      <c r="BM18" s="17">
        <f>A1L317C18</f>
        <v>1156.0425</v>
      </c>
      <c r="BN18" s="16" t="s">
        <v>13922</v>
      </c>
      <c r="BO18" s="23">
        <f>A1L551C72</f>
        <v>0.17969028303498938</v>
      </c>
      <c r="BP18" s="16" t="s">
        <v>16326</v>
      </c>
      <c r="BQ18" s="23">
        <f>B7L411C31*B7L411C32</f>
        <v>207.7296040254767</v>
      </c>
      <c r="BR18" s="16" t="s">
        <v>16327</v>
      </c>
      <c r="BS18" s="21">
        <f>B3L811C21</f>
        <v>1.1123286600819311</v>
      </c>
      <c r="BT18" s="16" t="s">
        <v>16328</v>
      </c>
      <c r="BU18" s="23">
        <f>B7L411C33*B7L411C34</f>
        <v>231.06359210500861</v>
      </c>
      <c r="BV18" s="16" t="s">
        <v>16309</v>
      </c>
      <c r="BW18" s="27">
        <f>A1L531C2</f>
        <v>0.5</v>
      </c>
      <c r="BX18" s="16" t="s">
        <v>16329</v>
      </c>
      <c r="BY18" s="23">
        <f>B7L411C35*B7L411C36</f>
        <v>115.5317960525043</v>
      </c>
      <c r="BZ18" s="16" t="s">
        <v>16311</v>
      </c>
      <c r="CA18" s="25">
        <f>A1L531C10</f>
        <v>2.75</v>
      </c>
      <c r="CB18" s="16" t="s">
        <v>16330</v>
      </c>
      <c r="CC18" s="23">
        <f>B7L411C35*B7L411C38</f>
        <v>635.4248782887737</v>
      </c>
      <c r="CD18" s="16" t="s">
        <v>16331</v>
      </c>
      <c r="CE18" s="17">
        <f>B7L411C39*B7L121C1</f>
        <v>1652.1046835508116</v>
      </c>
      <c r="CF18" s="16" t="s">
        <v>15766</v>
      </c>
      <c r="CG18" s="17">
        <f>A1L317C19</f>
        <v>1155.4266</v>
      </c>
      <c r="CH18" s="16" t="s">
        <v>14420</v>
      </c>
      <c r="CI18" s="23">
        <f>A1L551C81</f>
        <v>0.1770997278870152</v>
      </c>
      <c r="CJ18" s="16" t="s">
        <v>16332</v>
      </c>
      <c r="CK18" s="23">
        <f>B7L411C41*B7L411C42</f>
        <v>204.62573645341917</v>
      </c>
      <c r="CL18" s="16" t="s">
        <v>16333</v>
      </c>
      <c r="CM18" s="21">
        <f>B3L811C27</f>
        <v>1.1112444032683066</v>
      </c>
      <c r="CN18" s="16" t="s">
        <v>16334</v>
      </c>
      <c r="CO18" s="23">
        <f>B7L411C43*B7L411C44</f>
        <v>227.38920439851756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113.69460219925878</v>
      </c>
      <c r="CT18" s="16" t="s">
        <v>16311</v>
      </c>
      <c r="CU18" s="25">
        <f>A1L531C10</f>
        <v>2.75</v>
      </c>
      <c r="CV18" s="16" t="s">
        <v>16336</v>
      </c>
      <c r="CW18" s="23">
        <f>B7L411C45*B7L411C48</f>
        <v>625.32031209592333</v>
      </c>
      <c r="CX18" s="16" t="s">
        <v>16337</v>
      </c>
      <c r="CY18" s="17">
        <f>B7L411C49*B7L121C1</f>
        <v>1625.8328114494007</v>
      </c>
    </row>
    <row r="19" spans="1:103" x14ac:dyDescent="0.3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592.09500000000003</v>
      </c>
      <c r="F19" s="16" t="s">
        <v>12428</v>
      </c>
      <c r="G19" s="21">
        <f>A1L552C9</f>
        <v>0.16257758189714142</v>
      </c>
      <c r="H19" s="16" t="s">
        <v>16338</v>
      </c>
      <c r="I19" s="21">
        <f>B7L412C1*B7L412C2</f>
        <v>96.261373353387953</v>
      </c>
      <c r="J19" s="16" t="s">
        <v>16339</v>
      </c>
      <c r="K19" s="23">
        <f>B3L812C3</f>
        <v>1.2896239915126693</v>
      </c>
      <c r="L19" s="16" t="s">
        <v>16340</v>
      </c>
      <c r="M19" s="23">
        <f>B7L412C3*B7L412C4</f>
        <v>124.14097653248747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62.070488266243736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341.38768546434056</v>
      </c>
      <c r="V19" s="16" t="s">
        <v>16345</v>
      </c>
      <c r="W19" s="23">
        <f>B7L412C9*B7L121C1</f>
        <v>887.60798220728554</v>
      </c>
      <c r="X19" s="16" t="s">
        <v>15781</v>
      </c>
      <c r="Y19" s="23">
        <f>A1L318C16</f>
        <v>560.29549999999995</v>
      </c>
      <c r="Z19" s="16" t="s">
        <v>12957</v>
      </c>
      <c r="AA19" s="23">
        <f>A1L552C54</f>
        <v>0.16221041316980195</v>
      </c>
      <c r="AB19" s="16" t="s">
        <v>16346</v>
      </c>
      <c r="AC19" s="23">
        <f>B7L412C11*B7L412C12</f>
        <v>90.88576455218076</v>
      </c>
      <c r="AD19" s="16" t="s">
        <v>16347</v>
      </c>
      <c r="AE19" s="23">
        <f>B3L812C9</f>
        <v>1.304716270161224</v>
      </c>
      <c r="AF19" s="16" t="s">
        <v>16348</v>
      </c>
      <c r="AG19" s="23">
        <f>B7L412C13*B7L412C14</f>
        <v>118.58013573727247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59.290067868636235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326.09537327749928</v>
      </c>
      <c r="AP19" s="16" t="s">
        <v>16351</v>
      </c>
      <c r="AQ19" s="23">
        <f>B7L412C19*B7L121C1</f>
        <v>847.84797052149815</v>
      </c>
      <c r="AR19" s="16" t="s">
        <v>15787</v>
      </c>
      <c r="AS19" s="23">
        <f>A1L318C17</f>
        <v>522.69600000000003</v>
      </c>
      <c r="AT19" s="16" t="s">
        <v>13455</v>
      </c>
      <c r="AU19" s="23">
        <f>A1L552C63</f>
        <v>0.22081875328617642</v>
      </c>
      <c r="AV19" s="16" t="s">
        <v>16352</v>
      </c>
      <c r="AW19" s="23">
        <f>B7L412C21*B7L412C22</f>
        <v>115.42107906767127</v>
      </c>
      <c r="AX19" s="16" t="s">
        <v>16353</v>
      </c>
      <c r="AY19" s="23">
        <f>B3L812C15</f>
        <v>1.3094744614579366</v>
      </c>
      <c r="AZ19" s="16" t="s">
        <v>16354</v>
      </c>
      <c r="BA19" s="23">
        <f>B7L412C23*B7L412C24</f>
        <v>151.14095535303275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75.570477676516376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415.63762722084005</v>
      </c>
      <c r="BJ19" s="16" t="s">
        <v>16357</v>
      </c>
      <c r="BK19" s="17">
        <f>B7L412C29*B7L121C1</f>
        <v>1080.657830774184</v>
      </c>
      <c r="BL19" s="16" t="s">
        <v>15793</v>
      </c>
      <c r="BM19" s="23">
        <f>A1L318C18</f>
        <v>497.21325000000002</v>
      </c>
      <c r="BN19" s="16" t="s">
        <v>13953</v>
      </c>
      <c r="BO19" s="23">
        <f>A1L552C72</f>
        <v>0.238583338754498</v>
      </c>
      <c r="BP19" s="16" t="s">
        <v>16358</v>
      </c>
      <c r="BQ19" s="23">
        <f>B7L412C31*B7L412C32</f>
        <v>118.6267972579749</v>
      </c>
      <c r="BR19" s="16" t="s">
        <v>16359</v>
      </c>
      <c r="BS19" s="21">
        <f>B3L812C21</f>
        <v>1.3272833459812858</v>
      </c>
      <c r="BT19" s="16" t="s">
        <v>16360</v>
      </c>
      <c r="BU19" s="23">
        <f>B7L412C33*B7L412C34</f>
        <v>157.45137238760856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78.725686193804279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432.99127406592356</v>
      </c>
      <c r="CD19" s="16" t="s">
        <v>16363</v>
      </c>
      <c r="CE19" s="17">
        <f>B7L412C39*B7L121C1</f>
        <v>1125.7773125714014</v>
      </c>
      <c r="CF19" s="16" t="s">
        <v>15799</v>
      </c>
      <c r="CG19" s="23">
        <f>A1L318C19</f>
        <v>498.53919999999999</v>
      </c>
      <c r="CH19" s="16" t="s">
        <v>14451</v>
      </c>
      <c r="CI19" s="23">
        <f>A1L552C81</f>
        <v>0.25563772721187239</v>
      </c>
      <c r="CJ19" s="16" t="s">
        <v>16364</v>
      </c>
      <c r="CK19" s="23">
        <f>B7L412C41*B7L412C42</f>
        <v>127.4454280140251</v>
      </c>
      <c r="CL19" s="16" t="s">
        <v>16365</v>
      </c>
      <c r="CM19" s="21">
        <f>B3L812C27</f>
        <v>1.3335216890163335</v>
      </c>
      <c r="CN19" s="16" t="s">
        <v>16366</v>
      </c>
      <c r="CO19" s="23">
        <f>B7L412C43*B7L412C44</f>
        <v>169.95124242267229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84.975621211336147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467.36591666234881</v>
      </c>
      <c r="CX19" s="16" t="s">
        <v>16369</v>
      </c>
      <c r="CY19" s="17">
        <f>B7L412C49*B7L121C1</f>
        <v>1215.151383322107</v>
      </c>
    </row>
    <row r="20" spans="1:103" x14ac:dyDescent="0.3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0.94500000000000006</v>
      </c>
      <c r="F20" s="16" t="s">
        <v>12467</v>
      </c>
      <c r="G20" s="21">
        <f>A1L553C9</f>
        <v>0.97788018433179724</v>
      </c>
      <c r="H20" s="16" t="s">
        <v>16370</v>
      </c>
      <c r="I20" s="21">
        <f>B7L413C1*B7L413C2</f>
        <v>0.92409677419354841</v>
      </c>
      <c r="J20" s="16" t="s">
        <v>16371</v>
      </c>
      <c r="K20" s="23">
        <f>B3L813C3</f>
        <v>2.5636792452830188</v>
      </c>
      <c r="L20" s="16" t="s">
        <v>16372</v>
      </c>
      <c r="M20" s="23">
        <f>B7L413C3*B7L413C4</f>
        <v>2.3690877206329883</v>
      </c>
      <c r="N20" s="16" t="s">
        <v>16373</v>
      </c>
      <c r="O20" s="27">
        <f>A1L533C2</f>
        <v>0.5</v>
      </c>
      <c r="P20" s="16" t="s">
        <v>16374</v>
      </c>
      <c r="Q20" s="23">
        <f>B7L413C5*B7L413C6</f>
        <v>1.1845438603164942</v>
      </c>
      <c r="R20" s="16" t="s">
        <v>16375</v>
      </c>
      <c r="S20" s="25">
        <f>A1L533C10</f>
        <v>2.75</v>
      </c>
      <c r="T20" s="16" t="s">
        <v>16376</v>
      </c>
      <c r="U20" s="23">
        <f>B7L413C5*B7L413C8</f>
        <v>6.5149912317407175</v>
      </c>
      <c r="V20" s="16" t="s">
        <v>16377</v>
      </c>
      <c r="W20" s="23">
        <f>B7L413C9*B7L121C1</f>
        <v>16.938977202525866</v>
      </c>
      <c r="X20" s="16" t="s">
        <v>15814</v>
      </c>
      <c r="Y20" s="23">
        <f>A1L319C16</f>
        <v>0.90949999999999998</v>
      </c>
      <c r="Z20" s="16" t="s">
        <v>12988</v>
      </c>
      <c r="AA20" s="23">
        <f>A1L553C54</f>
        <v>0.98976780794962604</v>
      </c>
      <c r="AB20" s="16" t="s">
        <v>16378</v>
      </c>
      <c r="AC20" s="23">
        <f>B7L413C11*B7L413C12</f>
        <v>0.90019382133018488</v>
      </c>
      <c r="AD20" s="16" t="s">
        <v>16379</v>
      </c>
      <c r="AE20" s="23">
        <f>B3L813C9</f>
        <v>2.4944933920704848</v>
      </c>
      <c r="AF20" s="16" t="s">
        <v>16380</v>
      </c>
      <c r="AG20" s="23">
        <f>B7L413C13*B7L413C14</f>
        <v>2.2455275388908249</v>
      </c>
      <c r="AH20" s="16" t="s">
        <v>16373</v>
      </c>
      <c r="AI20" s="27">
        <f>A1L533C2</f>
        <v>0.5</v>
      </c>
      <c r="AJ20" s="16" t="s">
        <v>16381</v>
      </c>
      <c r="AK20" s="23">
        <f>B7L413C15*B7L413C16</f>
        <v>1.1227637694454125</v>
      </c>
      <c r="AL20" s="16" t="s">
        <v>16375</v>
      </c>
      <c r="AM20" s="25">
        <f>A1L533C10</f>
        <v>2.75</v>
      </c>
      <c r="AN20" s="16" t="s">
        <v>16382</v>
      </c>
      <c r="AO20" s="23">
        <f>B7L413C15*B7L413C18</f>
        <v>6.1752007319497686</v>
      </c>
      <c r="AP20" s="16" t="s">
        <v>16383</v>
      </c>
      <c r="AQ20" s="23">
        <f>B7L413C19*B7L121C1</f>
        <v>16.055521903069398</v>
      </c>
      <c r="AR20" s="16" t="s">
        <v>15820</v>
      </c>
      <c r="AS20" s="23">
        <f>A1L319C17</f>
        <v>0.98799999999999999</v>
      </c>
      <c r="AT20" s="16" t="s">
        <v>13486</v>
      </c>
      <c r="AU20" s="23">
        <f>A1L553C63</f>
        <v>0.9948979591836733</v>
      </c>
      <c r="AV20" s="16" t="s">
        <v>16384</v>
      </c>
      <c r="AW20" s="23">
        <f>B7L413C21*B7L413C22</f>
        <v>0.98295918367346924</v>
      </c>
      <c r="AX20" s="16" t="s">
        <v>16385</v>
      </c>
      <c r="AY20" s="23">
        <f>B3L813C15</f>
        <v>2.4058441558441555</v>
      </c>
      <c r="AZ20" s="16" t="s">
        <v>16386</v>
      </c>
      <c r="BA20" s="23">
        <f>B7L413C23*B7L413C24</f>
        <v>2.3648466074741576</v>
      </c>
      <c r="BB20" s="16" t="s">
        <v>16373</v>
      </c>
      <c r="BC20" s="27">
        <f>A1L533C2</f>
        <v>0.5</v>
      </c>
      <c r="BD20" s="16" t="s">
        <v>16387</v>
      </c>
      <c r="BE20" s="23">
        <f>B7L413C25*B7L413C26</f>
        <v>1.1824233037370788</v>
      </c>
      <c r="BF20" s="16" t="s">
        <v>16375</v>
      </c>
      <c r="BG20" s="25">
        <f>A1L533C10</f>
        <v>2.75</v>
      </c>
      <c r="BH20" s="16" t="s">
        <v>16388</v>
      </c>
      <c r="BI20" s="23">
        <f>B7L413C25*B7L413C28</f>
        <v>6.5033281705539334</v>
      </c>
      <c r="BJ20" s="16" t="s">
        <v>16389</v>
      </c>
      <c r="BK20" s="23">
        <f>B7L413C29*B7L121C1</f>
        <v>16.908653243440227</v>
      </c>
      <c r="BL20" s="16" t="s">
        <v>15826</v>
      </c>
      <c r="BM20" s="23">
        <f>A1L319C18</f>
        <v>1.0545</v>
      </c>
      <c r="BN20" s="16" t="s">
        <v>13984</v>
      </c>
      <c r="BO20" s="23">
        <f>A1L553C72</f>
        <v>0.86115214180206778</v>
      </c>
      <c r="BP20" s="16" t="s">
        <v>16390</v>
      </c>
      <c r="BQ20" s="23">
        <f>B7L413C31*B7L413C32</f>
        <v>0.90808493353028052</v>
      </c>
      <c r="BR20" s="16" t="s">
        <v>16391</v>
      </c>
      <c r="BS20" s="21">
        <f>B3L813C21</f>
        <v>2.3852996254681651</v>
      </c>
      <c r="BT20" s="16" t="s">
        <v>16392</v>
      </c>
      <c r="BU20" s="23">
        <f>B7L413C33*B7L413C34</f>
        <v>2.1660546518430617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1.0830273259215308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5.9566502925684199</v>
      </c>
      <c r="CD20" s="16" t="s">
        <v>16395</v>
      </c>
      <c r="CE20" s="23">
        <f>B7L413C39*B7L121C1</f>
        <v>15.487290760677892</v>
      </c>
      <c r="CF20" s="16" t="s">
        <v>15832</v>
      </c>
      <c r="CG20" s="23">
        <f>A1L319C19</f>
        <v>1.0640000000000001</v>
      </c>
      <c r="CH20" s="16" t="s">
        <v>14482</v>
      </c>
      <c r="CI20" s="23">
        <f>A1L553C81</f>
        <v>0.76611523103251566</v>
      </c>
      <c r="CJ20" s="16" t="s">
        <v>16396</v>
      </c>
      <c r="CK20" s="23">
        <f>B7L413C41*B7L413C42</f>
        <v>0.81514660581859666</v>
      </c>
      <c r="CL20" s="16" t="s">
        <v>16397</v>
      </c>
      <c r="CM20" s="21">
        <f>B3L813C27</f>
        <v>2.401134215500945</v>
      </c>
      <c r="CN20" s="16" t="s">
        <v>16398</v>
      </c>
      <c r="CO20" s="23">
        <f>B7L413C43*B7L413C44</f>
        <v>1.9572764058804941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0.97863820294024706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5.3825101161713587</v>
      </c>
      <c r="CX20" s="16" t="s">
        <v>16401</v>
      </c>
      <c r="CY20" s="23">
        <f>B7L413C49*B7L121C1</f>
        <v>13.994526302045532</v>
      </c>
    </row>
    <row r="21" spans="1:103" x14ac:dyDescent="0.3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314.80700000000002</v>
      </c>
      <c r="F21" s="16" t="s">
        <v>12506</v>
      </c>
      <c r="G21" s="21">
        <f>A1L554C9</f>
        <v>0.46389901652564053</v>
      </c>
      <c r="H21" s="16" t="s">
        <v>16402</v>
      </c>
      <c r="I21" s="21">
        <f>B7L414C1*B7L414C2</f>
        <v>146.03865769538731</v>
      </c>
      <c r="J21" s="16" t="s">
        <v>16403</v>
      </c>
      <c r="K21" s="23">
        <f>B3L814C3</f>
        <v>1.9938510869631987</v>
      </c>
      <c r="L21" s="16" t="s">
        <v>16404</v>
      </c>
      <c r="M21" s="23">
        <f>B7L414C3*B7L414C4</f>
        <v>291.17933638459448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145.58966819229724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800.74317505763486</v>
      </c>
      <c r="V21" s="16" t="s">
        <v>16409</v>
      </c>
      <c r="W21" s="17">
        <f>B7L414C9*B7L121C1</f>
        <v>2081.9322551498508</v>
      </c>
      <c r="X21" s="16" t="s">
        <v>15847</v>
      </c>
      <c r="Y21" s="23">
        <f>A1L320C16</f>
        <v>323.62600000000003</v>
      </c>
      <c r="Z21" s="16" t="s">
        <v>13019</v>
      </c>
      <c r="AA21" s="23">
        <f>A1L554C54</f>
        <v>0.45224822267743103</v>
      </c>
      <c r="AB21" s="16" t="s">
        <v>16410</v>
      </c>
      <c r="AC21" s="23">
        <f>B7L414C11*B7L414C12</f>
        <v>146.35928331220632</v>
      </c>
      <c r="AD21" s="16" t="s">
        <v>16411</v>
      </c>
      <c r="AE21" s="23">
        <f>B3L814C9</f>
        <v>1.9835998931782439</v>
      </c>
      <c r="AF21" s="16" t="s">
        <v>16412</v>
      </c>
      <c r="AG21" s="23">
        <f>B7L414C13*B7L414C14</f>
        <v>290.31825874373681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145.1591293718684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798.37521154527622</v>
      </c>
      <c r="AP21" s="16" t="s">
        <v>16415</v>
      </c>
      <c r="AQ21" s="17">
        <f>B7L414C19*B7L121C1</f>
        <v>2075.7755500177182</v>
      </c>
      <c r="AR21" s="16" t="s">
        <v>15853</v>
      </c>
      <c r="AS21" s="23">
        <f>A1L320C17</f>
        <v>334.43433333333337</v>
      </c>
      <c r="AT21" s="16" t="s">
        <v>13517</v>
      </c>
      <c r="AU21" s="23">
        <f>A1L554C63</f>
        <v>0.43094210937436384</v>
      </c>
      <c r="AV21" s="16" t="s">
        <v>16416</v>
      </c>
      <c r="AW21" s="23">
        <f>B7L414C21*B7L414C22</f>
        <v>144.12183705387579</v>
      </c>
      <c r="AX21" s="16" t="s">
        <v>16417</v>
      </c>
      <c r="AY21" s="23">
        <f>B3L814C15</f>
        <v>1.9785731829505537</v>
      </c>
      <c r="AZ21" s="16" t="s">
        <v>16418</v>
      </c>
      <c r="BA21" s="23">
        <f>B7L414C23*B7L414C24</f>
        <v>285.15560187236809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142.57780093618405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784.1779051490123</v>
      </c>
      <c r="BJ21" s="16" t="s">
        <v>16421</v>
      </c>
      <c r="BK21" s="17">
        <f>B7L414C29*B7L121C1</f>
        <v>2038.8625533874322</v>
      </c>
      <c r="BL21" s="16" t="s">
        <v>15859</v>
      </c>
      <c r="BM21" s="23">
        <f>A1L320C18</f>
        <v>317.65325000000001</v>
      </c>
      <c r="BN21" s="16" t="s">
        <v>14015</v>
      </c>
      <c r="BO21" s="23">
        <f>A1L554C72</f>
        <v>0.41785654960237972</v>
      </c>
      <c r="BP21" s="16" t="s">
        <v>16422</v>
      </c>
      <c r="BQ21" s="23">
        <f>B7L414C31*B7L414C32</f>
        <v>132.73349101498212</v>
      </c>
      <c r="BR21" s="16" t="s">
        <v>16423</v>
      </c>
      <c r="BS21" s="21">
        <f>B3L814C21</f>
        <v>1.9772372330664427</v>
      </c>
      <c r="BT21" s="16" t="s">
        <v>16424</v>
      </c>
      <c r="BU21" s="23">
        <f>B7L414C33*B7L414C34</f>
        <v>262.44560050971279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131.22280025485639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721.7254014017102</v>
      </c>
      <c r="CD21" s="16" t="s">
        <v>16427</v>
      </c>
      <c r="CE21" s="17">
        <f>B7L414C39*B7L121C1</f>
        <v>1876.4860436444467</v>
      </c>
      <c r="CF21" s="16" t="s">
        <v>15865</v>
      </c>
      <c r="CG21" s="23">
        <f>A1L320C19</f>
        <v>303.86980000000005</v>
      </c>
      <c r="CH21" s="16" t="s">
        <v>14513</v>
      </c>
      <c r="CI21" s="23">
        <f>A1L554C81</f>
        <v>0.42564248783314579</v>
      </c>
      <c r="CJ21" s="16" t="s">
        <v>16428</v>
      </c>
      <c r="CK21" s="23">
        <f>B7L414C41*B7L414C42</f>
        <v>129.33989764936047</v>
      </c>
      <c r="CL21" s="16" t="s">
        <v>16429</v>
      </c>
      <c r="CM21" s="21">
        <f>B3L814C27</f>
        <v>1.9743482421879592</v>
      </c>
      <c r="CN21" s="16" t="s">
        <v>16430</v>
      </c>
      <c r="CO21" s="23">
        <f>B7L414C43*B7L414C44</f>
        <v>255.36199956878539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127.6809997843927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702.24549881415987</v>
      </c>
      <c r="CX21" s="16" t="s">
        <v>16433</v>
      </c>
      <c r="CY21" s="17">
        <f>B7L414C49*B7L121C1</f>
        <v>1825.8382969168158</v>
      </c>
    </row>
    <row r="22" spans="1:103" x14ac:dyDescent="0.3">
      <c r="A22" s="11">
        <v>415</v>
      </c>
      <c r="B22" s="14" t="s">
        <v>945</v>
      </c>
      <c r="C22" s="11" t="s">
        <v>2738</v>
      </c>
      <c r="D22" s="16" t="s">
        <v>15871</v>
      </c>
      <c r="E22" s="15">
        <f>A1L323C3</f>
        <v>142.86199999999999</v>
      </c>
      <c r="F22" s="16" t="s">
        <v>12545</v>
      </c>
      <c r="G22" s="21">
        <f>A1L555C9</f>
        <v>0.2766289155855241</v>
      </c>
      <c r="H22" s="16" t="s">
        <v>16434</v>
      </c>
      <c r="I22" s="15">
        <f>B7L415C1*B7L415C2</f>
        <v>39.519760138379141</v>
      </c>
      <c r="J22" s="16" t="s">
        <v>16435</v>
      </c>
      <c r="K22" s="23">
        <f>B3L815C3</f>
        <v>1.9133663366336635</v>
      </c>
      <c r="L22" s="16" t="s">
        <v>16436</v>
      </c>
      <c r="M22" s="17">
        <f>B7L415C3*B7L415C4</f>
        <v>75.615778680611584</v>
      </c>
      <c r="N22" s="16" t="s">
        <v>16437</v>
      </c>
      <c r="O22" s="27">
        <f>A1L535C2</f>
        <v>0.5</v>
      </c>
      <c r="P22" s="16" t="s">
        <v>16438</v>
      </c>
      <c r="Q22" s="17">
        <f>B7L415C5*B7L415C6</f>
        <v>37.807889340305792</v>
      </c>
      <c r="R22" s="16" t="s">
        <v>16439</v>
      </c>
      <c r="S22" s="25">
        <f>A1L535C10</f>
        <v>2.75</v>
      </c>
      <c r="T22" s="16" t="s">
        <v>16440</v>
      </c>
      <c r="U22" s="17">
        <f>B7L415C5*B7L415C8</f>
        <v>207.94339137168186</v>
      </c>
      <c r="V22" s="16" t="s">
        <v>16441</v>
      </c>
      <c r="W22" s="17">
        <f>B7L415C9*B7L121C1</f>
        <v>540.65281756637285</v>
      </c>
      <c r="X22" s="16" t="s">
        <v>15880</v>
      </c>
      <c r="Y22" s="17">
        <f>A1L323C16</f>
        <v>133.108</v>
      </c>
      <c r="Z22" s="16" t="s">
        <v>13050</v>
      </c>
      <c r="AA22" s="23">
        <f>A1L555C54</f>
        <v>0.27950674678280857</v>
      </c>
      <c r="AB22" s="16" t="s">
        <v>16442</v>
      </c>
      <c r="AC22" s="17">
        <f>B7L415C11*B7L415C12</f>
        <v>37.204584050766087</v>
      </c>
      <c r="AD22" s="16" t="s">
        <v>16443</v>
      </c>
      <c r="AE22" s="23">
        <f>B3L815C9</f>
        <v>1.9959623149394348</v>
      </c>
      <c r="AF22" s="16" t="s">
        <v>16444</v>
      </c>
      <c r="AG22" s="17">
        <f>B7L415C13*B7L415C14</f>
        <v>74.258947708325849</v>
      </c>
      <c r="AH22" s="16" t="s">
        <v>16437</v>
      </c>
      <c r="AI22" s="27">
        <f>A1L535C2</f>
        <v>0.5</v>
      </c>
      <c r="AJ22" s="16" t="s">
        <v>16445</v>
      </c>
      <c r="AK22" s="17">
        <f>B7L415C15*B7L415C16</f>
        <v>37.129473854162924</v>
      </c>
      <c r="AL22" s="16" t="s">
        <v>16439</v>
      </c>
      <c r="AM22" s="25">
        <f>A1L535C10</f>
        <v>2.75</v>
      </c>
      <c r="AN22" s="16" t="s">
        <v>16446</v>
      </c>
      <c r="AO22" s="17">
        <f>B7L415C15*B7L415C18</f>
        <v>204.21210619789608</v>
      </c>
      <c r="AP22" s="16" t="s">
        <v>16447</v>
      </c>
      <c r="AQ22" s="17">
        <f>B7L415C19*B7L121C1</f>
        <v>530.95147611452978</v>
      </c>
      <c r="AR22" s="16" t="s">
        <v>15886</v>
      </c>
      <c r="AS22" s="17">
        <f>A1L323C17</f>
        <v>130.91466666666668</v>
      </c>
      <c r="AT22" s="16" t="s">
        <v>13548</v>
      </c>
      <c r="AU22" s="23">
        <f>A1L555C63</f>
        <v>0.2979617496171012</v>
      </c>
      <c r="AV22" s="16" t="s">
        <v>16448</v>
      </c>
      <c r="AW22" s="17">
        <f>B7L415C21*B7L415C22</f>
        <v>39.007563130539602</v>
      </c>
      <c r="AX22" s="16" t="s">
        <v>16449</v>
      </c>
      <c r="AY22" s="23">
        <f>B3L815C15</f>
        <v>2.0081892629663329</v>
      </c>
      <c r="AZ22" s="16" t="s">
        <v>16450</v>
      </c>
      <c r="BA22" s="17">
        <f>B7L415C23*B7L415C24</f>
        <v>78.334569453231026</v>
      </c>
      <c r="BB22" s="16" t="s">
        <v>16437</v>
      </c>
      <c r="BC22" s="27">
        <f>A1L535C2</f>
        <v>0.5</v>
      </c>
      <c r="BD22" s="16" t="s">
        <v>16451</v>
      </c>
      <c r="BE22" s="17">
        <f>B7L415C25*B7L415C26</f>
        <v>39.167284726615513</v>
      </c>
      <c r="BF22" s="16" t="s">
        <v>16439</v>
      </c>
      <c r="BG22" s="25">
        <f>A1L535C10</f>
        <v>2.75</v>
      </c>
      <c r="BH22" s="16" t="s">
        <v>16452</v>
      </c>
      <c r="BI22" s="17">
        <f>B7L415C25*B7L415C28</f>
        <v>215.42006599638532</v>
      </c>
      <c r="BJ22" s="16" t="s">
        <v>16453</v>
      </c>
      <c r="BK22" s="17">
        <f>B7L415C29*B7L121C1</f>
        <v>560.09217159060188</v>
      </c>
      <c r="BL22" s="16" t="s">
        <v>15892</v>
      </c>
      <c r="BM22" s="17">
        <f>A1L323C18</f>
        <v>130.565</v>
      </c>
      <c r="BN22" s="16" t="s">
        <v>14046</v>
      </c>
      <c r="BO22" s="23">
        <f>A1L555C72</f>
        <v>0.31087693513627401</v>
      </c>
      <c r="BP22" s="16" t="s">
        <v>16454</v>
      </c>
      <c r="BQ22" s="17">
        <f>B7L415C31*B7L415C32</f>
        <v>40.589647036067618</v>
      </c>
      <c r="BR22" s="16" t="s">
        <v>16455</v>
      </c>
      <c r="BS22" s="21">
        <f>B3L815C21</f>
        <v>1.9749236807675534</v>
      </c>
      <c r="BT22" s="16" t="s">
        <v>16456</v>
      </c>
      <c r="BU22" s="17">
        <f>B7L415C33*B7L415C34</f>
        <v>80.161455125526473</v>
      </c>
      <c r="BV22" s="16" t="s">
        <v>16437</v>
      </c>
      <c r="BW22" s="27">
        <f>A1L535C2</f>
        <v>0.5</v>
      </c>
      <c r="BX22" s="16" t="s">
        <v>16457</v>
      </c>
      <c r="BY22" s="17">
        <f>B7L415C35*B7L415C36</f>
        <v>40.080727562763236</v>
      </c>
      <c r="BZ22" s="16" t="s">
        <v>16439</v>
      </c>
      <c r="CA22" s="25">
        <f>A1L535C10</f>
        <v>2.75</v>
      </c>
      <c r="CB22" s="16" t="s">
        <v>16458</v>
      </c>
      <c r="CC22" s="17">
        <f>B7L415C35*B7L415C38</f>
        <v>220.44400159519779</v>
      </c>
      <c r="CD22" s="16" t="s">
        <v>16459</v>
      </c>
      <c r="CE22" s="17">
        <f>B7L415C39*B7L121C1</f>
        <v>573.15440414751424</v>
      </c>
      <c r="CF22" s="16" t="s">
        <v>15898</v>
      </c>
      <c r="CG22" s="17">
        <f>A1L323C19</f>
        <v>133.18180000000001</v>
      </c>
      <c r="CH22" s="16" t="s">
        <v>14544</v>
      </c>
      <c r="CI22" s="23">
        <f>A1L555C81</f>
        <v>0.33317061218228522</v>
      </c>
      <c r="CJ22" s="16" t="s">
        <v>16460</v>
      </c>
      <c r="CK22" s="17">
        <f>B7L415C41*B7L415C42</f>
        <v>44.37226183753868</v>
      </c>
      <c r="CL22" s="16" t="s">
        <v>16461</v>
      </c>
      <c r="CM22" s="21">
        <f>B3L815C27</f>
        <v>1.9279323247112412</v>
      </c>
      <c r="CN22" s="16" t="s">
        <v>16462</v>
      </c>
      <c r="CO22" s="17">
        <f>B7L415C43*B7L415C44</f>
        <v>85.546717917141834</v>
      </c>
      <c r="CP22" s="16" t="s">
        <v>16437</v>
      </c>
      <c r="CQ22" s="27">
        <f>A1L535C2</f>
        <v>0.5</v>
      </c>
      <c r="CR22" s="16" t="s">
        <v>16463</v>
      </c>
      <c r="CS22" s="17">
        <f>B7L415C45*B7L415C46</f>
        <v>42.773358958570917</v>
      </c>
      <c r="CT22" s="16" t="s">
        <v>16439</v>
      </c>
      <c r="CU22" s="25">
        <f>A1L535C10</f>
        <v>2.75</v>
      </c>
      <c r="CV22" s="16" t="s">
        <v>16464</v>
      </c>
      <c r="CW22" s="17">
        <f>B7L415C45*B7L415C48</f>
        <v>235.25347427214004</v>
      </c>
      <c r="CX22" s="16" t="s">
        <v>16465</v>
      </c>
      <c r="CY22" s="17">
        <f>B7L415C49*B7L121C1</f>
        <v>611.65903310756414</v>
      </c>
    </row>
    <row r="23" spans="1:103" x14ac:dyDescent="0.3">
      <c r="A23" s="11">
        <v>416</v>
      </c>
      <c r="B23" s="14" t="s">
        <v>945</v>
      </c>
      <c r="C23" s="11" t="s">
        <v>1314</v>
      </c>
      <c r="D23" s="16" t="s">
        <v>15904</v>
      </c>
      <c r="E23" s="15">
        <f>A1L324C3</f>
        <v>6061.3469999999998</v>
      </c>
      <c r="F23" s="16" t="s">
        <v>16466</v>
      </c>
      <c r="G23" s="21">
        <f>A1L556C9</f>
        <v>0.27880459148883652</v>
      </c>
      <c r="H23" s="16" t="s">
        <v>16467</v>
      </c>
      <c r="I23" s="15">
        <f>B7L416C1*B7L416C2</f>
        <v>1689.9313742070847</v>
      </c>
      <c r="J23" s="16" t="s">
        <v>16468</v>
      </c>
      <c r="K23" s="23">
        <f>B3L816C3</f>
        <v>1.7287104043602932</v>
      </c>
      <c r="L23" s="16" t="s">
        <v>16469</v>
      </c>
      <c r="M23" s="17">
        <f>B7L416C3*B7L416C4</f>
        <v>2921.4019492466755</v>
      </c>
      <c r="N23" s="16" t="s">
        <v>16470</v>
      </c>
      <c r="O23" s="27">
        <f>A1L536C2</f>
        <v>0.5</v>
      </c>
      <c r="P23" s="16" t="s">
        <v>16471</v>
      </c>
      <c r="Q23" s="17">
        <f>B7L416C5*B7L416C6</f>
        <v>1460.7009746233377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8033.8553604283579</v>
      </c>
      <c r="V23" s="16" t="s">
        <v>16474</v>
      </c>
      <c r="W23" s="17">
        <f>B7L416C9*B7L121C1</f>
        <v>20888.023937113732</v>
      </c>
      <c r="X23" s="16" t="s">
        <v>15914</v>
      </c>
      <c r="Y23" s="17">
        <f>A1L324C16</f>
        <v>6134.9830000000002</v>
      </c>
      <c r="Z23" s="16" t="s">
        <v>16475</v>
      </c>
      <c r="AA23" s="23">
        <f>A1L556C54</f>
        <v>0.27878500976710952</v>
      </c>
      <c r="AB23" s="16" t="s">
        <v>16476</v>
      </c>
      <c r="AC23" s="17">
        <f>B7L416C11*B7L416C12</f>
        <v>1710.3412955760509</v>
      </c>
      <c r="AD23" s="16" t="s">
        <v>16477</v>
      </c>
      <c r="AE23" s="23">
        <f>B3L816C9</f>
        <v>1.7368915613790898</v>
      </c>
      <c r="AF23" s="16" t="s">
        <v>16478</v>
      </c>
      <c r="AG23" s="17">
        <f>B7L416C13*B7L416C14</f>
        <v>2970.6773633642224</v>
      </c>
      <c r="AH23" s="16" t="s">
        <v>16470</v>
      </c>
      <c r="AI23" s="27">
        <f>A1L536C2</f>
        <v>0.5</v>
      </c>
      <c r="AJ23" s="16" t="s">
        <v>16479</v>
      </c>
      <c r="AK23" s="17">
        <f>B7L416C15*B7L416C16</f>
        <v>1485.3386816821112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8169.3627492516116</v>
      </c>
      <c r="AP23" s="16" t="s">
        <v>16481</v>
      </c>
      <c r="AQ23" s="17">
        <f>B7L416C19*B7L121C1</f>
        <v>21240.343148054191</v>
      </c>
      <c r="AR23" s="16" t="s">
        <v>15920</v>
      </c>
      <c r="AS23" s="17">
        <f>A1L324C17</f>
        <v>6155.1573333333336</v>
      </c>
      <c r="AT23" s="16" t="s">
        <v>16482</v>
      </c>
      <c r="AU23" s="23">
        <f>A1L556C63</f>
        <v>0.27181488914281426</v>
      </c>
      <c r="AV23" s="16" t="s">
        <v>16483</v>
      </c>
      <c r="AW23" s="17">
        <f>B7L416C21*B7L416C22</f>
        <v>1673.0634082165802</v>
      </c>
      <c r="AX23" s="16" t="s">
        <v>16484</v>
      </c>
      <c r="AY23" s="23">
        <f>B3L816C15</f>
        <v>1.7384049319701815</v>
      </c>
      <c r="AZ23" s="16" t="s">
        <v>16485</v>
      </c>
      <c r="BA23" s="17">
        <f>B7L416C23*B7L416C24</f>
        <v>2908.4616803425442</v>
      </c>
      <c r="BB23" s="16" t="s">
        <v>16470</v>
      </c>
      <c r="BC23" s="27">
        <f>A1L536C2</f>
        <v>0.5</v>
      </c>
      <c r="BD23" s="16" t="s">
        <v>16486</v>
      </c>
      <c r="BE23" s="17">
        <f>B7L416C25*B7L416C26</f>
        <v>1454.2308401712721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7998.2696209419964</v>
      </c>
      <c r="BJ23" s="16" t="s">
        <v>16488</v>
      </c>
      <c r="BK23" s="17">
        <f>B7L416C29*B7L121C1</f>
        <v>20795.50101444919</v>
      </c>
      <c r="BL23" s="16" t="s">
        <v>15926</v>
      </c>
      <c r="BM23" s="17">
        <f>A1L324C18</f>
        <v>6062.9207500000011</v>
      </c>
      <c r="BN23" s="16" t="s">
        <v>16489</v>
      </c>
      <c r="BO23" s="23">
        <f>A1L556C72</f>
        <v>0.26830071787658238</v>
      </c>
      <c r="BP23" s="16" t="s">
        <v>16490</v>
      </c>
      <c r="BQ23" s="17">
        <f>B7L416C31*B7L416C32</f>
        <v>1626.6859896538276</v>
      </c>
      <c r="BR23" s="16" t="s">
        <v>16491</v>
      </c>
      <c r="BS23" s="21">
        <f>B3L816C21</f>
        <v>1.7334901994071843</v>
      </c>
      <c r="BT23" s="16" t="s">
        <v>16492</v>
      </c>
      <c r="BU23" s="17">
        <f>B7L416C33*B7L416C34</f>
        <v>2819.8442205778865</v>
      </c>
      <c r="BV23" s="16" t="s">
        <v>16470</v>
      </c>
      <c r="BW23" s="27">
        <f>A1L536C2</f>
        <v>0.5</v>
      </c>
      <c r="BX23" s="16" t="s">
        <v>16493</v>
      </c>
      <c r="BY23" s="17">
        <f>B7L416C35*B7L416C36</f>
        <v>1409.9221102889433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7754.5716065891884</v>
      </c>
      <c r="CD23" s="16" t="s">
        <v>16495</v>
      </c>
      <c r="CE23" s="17">
        <f>B7L416C39*B7L121C1</f>
        <v>20161.886177131892</v>
      </c>
      <c r="CF23" s="16" t="s">
        <v>15932</v>
      </c>
      <c r="CG23" s="17">
        <f>A1L324C19</f>
        <v>6073.6558000000005</v>
      </c>
      <c r="CH23" s="16" t="s">
        <v>16496</v>
      </c>
      <c r="CI23" s="23">
        <f>A1L556C81</f>
        <v>0.26799455583173648</v>
      </c>
      <c r="CJ23" s="16" t="s">
        <v>16497</v>
      </c>
      <c r="CK23" s="17">
        <f>B7L416C41*B7L416C42</f>
        <v>1627.7066883958503</v>
      </c>
      <c r="CL23" s="16" t="s">
        <v>16498</v>
      </c>
      <c r="CM23" s="21">
        <f>B3L816C27</f>
        <v>1.7333933075907413</v>
      </c>
      <c r="CN23" s="16" t="s">
        <v>16499</v>
      </c>
      <c r="CO23" s="17">
        <f>B7L416C43*B7L416C44</f>
        <v>2821.455880386055</v>
      </c>
      <c r="CP23" s="16" t="s">
        <v>16470</v>
      </c>
      <c r="CQ23" s="27">
        <f>A1L536C2</f>
        <v>0.5</v>
      </c>
      <c r="CR23" s="16" t="s">
        <v>16500</v>
      </c>
      <c r="CS23" s="17">
        <f>B7L416C45*B7L416C46</f>
        <v>1410.7279401930275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7759.0036710616514</v>
      </c>
      <c r="CX23" s="16" t="s">
        <v>16502</v>
      </c>
      <c r="CY23" s="17">
        <f>B7L416C49*B7L121C1</f>
        <v>20173.409544760296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DD26AB-26AD-4112-AA51-04C0EF155BDE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23" width="25.6328125" style="1" customWidth="1"/>
    <col min="124" max="16384" width="8.7265625" style="1"/>
  </cols>
  <sheetData>
    <row r="1" spans="1:123" x14ac:dyDescent="0.3">
      <c r="A1" s="9" t="s">
        <v>0</v>
      </c>
    </row>
    <row r="2" spans="1:123" ht="15.5" x14ac:dyDescent="0.35">
      <c r="A2" s="10" t="s">
        <v>16503</v>
      </c>
    </row>
    <row r="3" spans="1:123" x14ac:dyDescent="0.3">
      <c r="B3" s="13" t="s">
        <v>14645</v>
      </c>
    </row>
    <row r="4" spans="1:123" x14ac:dyDescent="0.3">
      <c r="B4" s="13" t="s">
        <v>16504</v>
      </c>
    </row>
    <row r="6" spans="1:1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3">
      <c r="A8" s="11">
        <v>501</v>
      </c>
      <c r="B8" s="14" t="s">
        <v>945</v>
      </c>
      <c r="C8" s="11" t="s">
        <v>2731</v>
      </c>
      <c r="D8" s="16" t="s">
        <v>15409</v>
      </c>
      <c r="E8" s="21">
        <f>A1L301C3</f>
        <v>1E-3</v>
      </c>
      <c r="F8" s="16" t="s">
        <v>12006</v>
      </c>
      <c r="G8" s="21">
        <f>A1L501C11</f>
        <v>3.2660000000000002E-2</v>
      </c>
      <c r="H8" s="16" t="s">
        <v>16550</v>
      </c>
      <c r="I8" s="21">
        <f>B7L501C1*B7L501C2</f>
        <v>3.2660000000000002E-5</v>
      </c>
      <c r="J8" s="16" t="s">
        <v>11996</v>
      </c>
      <c r="K8" s="27">
        <f>A1L501C5</f>
        <v>1.8</v>
      </c>
      <c r="L8" s="16" t="s">
        <v>16551</v>
      </c>
      <c r="M8" s="23">
        <f>B7L501C3*B7L501C4</f>
        <v>5.8788000000000007E-5</v>
      </c>
      <c r="N8" s="16" t="s">
        <v>16552</v>
      </c>
      <c r="O8" s="17">
        <f>A1L521C3</f>
        <v>2</v>
      </c>
      <c r="P8" s="16" t="s">
        <v>16553</v>
      </c>
      <c r="Q8" s="23">
        <f>B7L501C5*B7L501C6</f>
        <v>1.1757600000000001E-4</v>
      </c>
      <c r="R8" s="16" t="s">
        <v>16554</v>
      </c>
      <c r="S8" s="17">
        <f>A1L521C7</f>
        <v>4</v>
      </c>
      <c r="T8" s="16" t="s">
        <v>16555</v>
      </c>
      <c r="U8" s="23">
        <f>B7L501C3*B7L501C8</f>
        <v>1.3064000000000001E-4</v>
      </c>
      <c r="V8" s="16" t="s">
        <v>16556</v>
      </c>
      <c r="W8" s="17">
        <f>A1L521C11</f>
        <v>6</v>
      </c>
      <c r="X8" s="16" t="s">
        <v>16557</v>
      </c>
      <c r="Y8" s="23">
        <f>B7L501C5*B7L501C10</f>
        <v>3.5272800000000007E-4</v>
      </c>
      <c r="Z8" s="16" t="s">
        <v>16558</v>
      </c>
      <c r="AA8" s="23">
        <f>B7L501C11*B7L121C1</f>
        <v>9.1709280000000016E-4</v>
      </c>
      <c r="AB8" s="16" t="s">
        <v>15418</v>
      </c>
      <c r="AC8" s="23">
        <f>A1L301C16</f>
        <v>5.0000000000000001E-4</v>
      </c>
      <c r="AD8" s="16" t="s">
        <v>12006</v>
      </c>
      <c r="AE8" s="23">
        <f>A1L501C11</f>
        <v>3.2660000000000002E-2</v>
      </c>
      <c r="AF8" s="16" t="s">
        <v>16559</v>
      </c>
      <c r="AG8" s="23">
        <f>B7L501C13*B7L501C14</f>
        <v>1.6330000000000001E-5</v>
      </c>
      <c r="AH8" s="16" t="s">
        <v>11996</v>
      </c>
      <c r="AI8" s="27">
        <f>A1L501C5</f>
        <v>1.8</v>
      </c>
      <c r="AJ8" s="16" t="s">
        <v>16560</v>
      </c>
      <c r="AK8" s="23">
        <f>B7L501C15*B7L501C16</f>
        <v>2.9394000000000004E-5</v>
      </c>
      <c r="AL8" s="16" t="s">
        <v>16552</v>
      </c>
      <c r="AM8" s="17">
        <f>A1L521C3</f>
        <v>2</v>
      </c>
      <c r="AN8" s="16" t="s">
        <v>16561</v>
      </c>
      <c r="AO8" s="23">
        <f>B7L501C17*B7L501C18</f>
        <v>5.8788000000000007E-5</v>
      </c>
      <c r="AP8" s="16" t="s">
        <v>16554</v>
      </c>
      <c r="AQ8" s="17">
        <f>A1L521C7</f>
        <v>4</v>
      </c>
      <c r="AR8" s="16" t="s">
        <v>16562</v>
      </c>
      <c r="AS8" s="23">
        <f>B7L501C15*B7L501C20</f>
        <v>6.5320000000000005E-5</v>
      </c>
      <c r="AT8" s="16" t="s">
        <v>16556</v>
      </c>
      <c r="AU8" s="17">
        <f>A1L521C11</f>
        <v>6</v>
      </c>
      <c r="AV8" s="16" t="s">
        <v>16563</v>
      </c>
      <c r="AW8" s="23">
        <f>B7L501C17*B7L501C22</f>
        <v>1.7636400000000003E-4</v>
      </c>
      <c r="AX8" s="16" t="s">
        <v>16564</v>
      </c>
      <c r="AY8" s="23">
        <f>B7L501C23*B7L121C1</f>
        <v>4.5854640000000008E-4</v>
      </c>
      <c r="AZ8" s="16" t="s">
        <v>15424</v>
      </c>
      <c r="BA8" s="23">
        <f>A1L301C17</f>
        <v>3.3333333333333332E-4</v>
      </c>
      <c r="BB8" s="16" t="s">
        <v>12006</v>
      </c>
      <c r="BC8" s="23">
        <f>A1L501C11</f>
        <v>3.2660000000000002E-2</v>
      </c>
      <c r="BD8" s="16" t="s">
        <v>16565</v>
      </c>
      <c r="BE8" s="23">
        <f>B7L501C25*B7L501C26</f>
        <v>1.0886666666666667E-5</v>
      </c>
      <c r="BF8" s="16" t="s">
        <v>11996</v>
      </c>
      <c r="BG8" s="27">
        <f>A1L501C5</f>
        <v>1.8</v>
      </c>
      <c r="BH8" s="16" t="s">
        <v>16566</v>
      </c>
      <c r="BI8" s="23">
        <f>B7L501C27*B7L501C28</f>
        <v>1.9596E-5</v>
      </c>
      <c r="BJ8" s="16" t="s">
        <v>16552</v>
      </c>
      <c r="BK8" s="17">
        <f>A1L521C3</f>
        <v>2</v>
      </c>
      <c r="BL8" s="16" t="s">
        <v>16567</v>
      </c>
      <c r="BM8" s="23">
        <f>B7L501C29*B7L501C30</f>
        <v>3.9192E-5</v>
      </c>
      <c r="BN8" s="16" t="s">
        <v>16554</v>
      </c>
      <c r="BO8" s="17">
        <f>A1L521C7</f>
        <v>4</v>
      </c>
      <c r="BP8" s="16" t="s">
        <v>16568</v>
      </c>
      <c r="BQ8" s="23">
        <f>B7L501C27*B7L501C32</f>
        <v>4.3546666666666668E-5</v>
      </c>
      <c r="BR8" s="16" t="s">
        <v>16556</v>
      </c>
      <c r="BS8" s="15">
        <f>A1L521C11</f>
        <v>6</v>
      </c>
      <c r="BT8" s="16" t="s">
        <v>16569</v>
      </c>
      <c r="BU8" s="23">
        <f>B7L501C29*B7L501C34</f>
        <v>1.17576E-4</v>
      </c>
      <c r="BV8" s="16" t="s">
        <v>16570</v>
      </c>
      <c r="BW8" s="23">
        <f>B7L501C35*B7L121C1</f>
        <v>3.056976E-4</v>
      </c>
      <c r="BX8" s="16" t="s">
        <v>15430</v>
      </c>
      <c r="BY8" s="23">
        <f>A1L301C18</f>
        <v>1.2500000000000001E-2</v>
      </c>
      <c r="BZ8" s="16" t="s">
        <v>12006</v>
      </c>
      <c r="CA8" s="23">
        <f>A1L501C11</f>
        <v>3.2660000000000002E-2</v>
      </c>
      <c r="CB8" s="16" t="s">
        <v>16571</v>
      </c>
      <c r="CC8" s="23">
        <f>B7L501C37*B7L501C38</f>
        <v>4.0825000000000003E-4</v>
      </c>
      <c r="CD8" s="16" t="s">
        <v>11996</v>
      </c>
      <c r="CE8" s="27">
        <f>A1L501C5</f>
        <v>1.8</v>
      </c>
      <c r="CF8" s="16" t="s">
        <v>16572</v>
      </c>
      <c r="CG8" s="23">
        <f>B7L501C39*B7L501C40</f>
        <v>7.3485000000000011E-4</v>
      </c>
      <c r="CH8" s="16" t="s">
        <v>16552</v>
      </c>
      <c r="CI8" s="17">
        <f>A1L521C3</f>
        <v>2</v>
      </c>
      <c r="CJ8" s="16" t="s">
        <v>16573</v>
      </c>
      <c r="CK8" s="23">
        <f>B7L501C41*B7L501C42</f>
        <v>1.4697000000000002E-3</v>
      </c>
      <c r="CL8" s="16" t="s">
        <v>16554</v>
      </c>
      <c r="CM8" s="15">
        <f>A1L521C7</f>
        <v>4</v>
      </c>
      <c r="CN8" s="16" t="s">
        <v>16574</v>
      </c>
      <c r="CO8" s="23">
        <f>B7L501C39*B7L501C44</f>
        <v>1.6330000000000001E-3</v>
      </c>
      <c r="CP8" s="16" t="s">
        <v>16556</v>
      </c>
      <c r="CQ8" s="17">
        <f>A1L521C11</f>
        <v>6</v>
      </c>
      <c r="CR8" s="16" t="s">
        <v>16575</v>
      </c>
      <c r="CS8" s="23">
        <f>B7L501C41*B7L501C46</f>
        <v>4.4091000000000009E-3</v>
      </c>
      <c r="CT8" s="16" t="s">
        <v>16576</v>
      </c>
      <c r="CU8" s="23">
        <f>B7L501C47*B7L121C1</f>
        <v>1.1463660000000002E-2</v>
      </c>
      <c r="CV8" s="16" t="s">
        <v>15436</v>
      </c>
      <c r="CW8" s="23">
        <f>A1L301C19</f>
        <v>0.01</v>
      </c>
      <c r="CX8" s="16" t="s">
        <v>12006</v>
      </c>
      <c r="CY8" s="23">
        <f>A1L501C11</f>
        <v>3.2660000000000002E-2</v>
      </c>
      <c r="CZ8" s="16" t="s">
        <v>16577</v>
      </c>
      <c r="DA8" s="23">
        <f>B7L501C49*B7L501C50</f>
        <v>3.2660000000000002E-4</v>
      </c>
      <c r="DB8" s="16" t="s">
        <v>11996</v>
      </c>
      <c r="DC8" s="27">
        <f>A1L501C5</f>
        <v>1.8</v>
      </c>
      <c r="DD8" s="16" t="s">
        <v>16578</v>
      </c>
      <c r="DE8" s="23">
        <f>B7L501C51*B7L501C52</f>
        <v>5.8788000000000004E-4</v>
      </c>
      <c r="DF8" s="16" t="s">
        <v>16552</v>
      </c>
      <c r="DG8" s="15">
        <f>A1L521C3</f>
        <v>2</v>
      </c>
      <c r="DH8" s="16" t="s">
        <v>16579</v>
      </c>
      <c r="DI8" s="23">
        <f>B7L501C53*B7L501C54</f>
        <v>1.1757600000000001E-3</v>
      </c>
      <c r="DJ8" s="16" t="s">
        <v>16554</v>
      </c>
      <c r="DK8" s="17">
        <f>A1L521C7</f>
        <v>4</v>
      </c>
      <c r="DL8" s="16" t="s">
        <v>16580</v>
      </c>
      <c r="DM8" s="23">
        <f>B7L501C51*B7L501C56</f>
        <v>1.3064000000000001E-3</v>
      </c>
      <c r="DN8" s="16" t="s">
        <v>16556</v>
      </c>
      <c r="DO8" s="17">
        <f>A1L521C11</f>
        <v>6</v>
      </c>
      <c r="DP8" s="16" t="s">
        <v>16581</v>
      </c>
      <c r="DQ8" s="23">
        <f>B7L501C53*B7L501C58</f>
        <v>3.5272800000000003E-3</v>
      </c>
      <c r="DR8" s="16" t="s">
        <v>16582</v>
      </c>
      <c r="DS8" s="23">
        <f>B7L501C59*B7L121C1</f>
        <v>9.1709280000000018E-3</v>
      </c>
    </row>
    <row r="9" spans="1:123" x14ac:dyDescent="0.3">
      <c r="A9" s="11">
        <v>502</v>
      </c>
      <c r="B9" s="14" t="s">
        <v>945</v>
      </c>
      <c r="C9" s="11" t="s">
        <v>2732</v>
      </c>
      <c r="D9" s="16" t="s">
        <v>15442</v>
      </c>
      <c r="E9" s="15">
        <f>A1L304C3</f>
        <v>53.465000000000003</v>
      </c>
      <c r="F9" s="16" t="s">
        <v>12045</v>
      </c>
      <c r="G9" s="21">
        <f>A1L502C11</f>
        <v>3.2660000000000002E-2</v>
      </c>
      <c r="H9" s="16" t="s">
        <v>16583</v>
      </c>
      <c r="I9" s="15">
        <f>B7L502C1*B7L502C2</f>
        <v>1.7461669000000002</v>
      </c>
      <c r="J9" s="16" t="s">
        <v>12035</v>
      </c>
      <c r="K9" s="27">
        <f>A1L502C5</f>
        <v>1.8</v>
      </c>
      <c r="L9" s="16" t="s">
        <v>16584</v>
      </c>
      <c r="M9" s="17">
        <f>B7L502C3*B7L502C4</f>
        <v>3.1431004200000006</v>
      </c>
      <c r="N9" s="16" t="s">
        <v>16585</v>
      </c>
      <c r="O9" s="17">
        <f>A1L522C3</f>
        <v>2</v>
      </c>
      <c r="P9" s="16" t="s">
        <v>16586</v>
      </c>
      <c r="Q9" s="17">
        <f>B7L502C5*B7L502C6</f>
        <v>6.2862008400000011</v>
      </c>
      <c r="R9" s="16" t="s">
        <v>16587</v>
      </c>
      <c r="S9" s="17">
        <f>A1L522C7</f>
        <v>4</v>
      </c>
      <c r="T9" s="16" t="s">
        <v>16588</v>
      </c>
      <c r="U9" s="17">
        <f>B7L502C3*B7L502C8</f>
        <v>6.9846676000000008</v>
      </c>
      <c r="V9" s="16" t="s">
        <v>16589</v>
      </c>
      <c r="W9" s="17">
        <f>A1L522C11</f>
        <v>6</v>
      </c>
      <c r="X9" s="16" t="s">
        <v>16590</v>
      </c>
      <c r="Y9" s="17">
        <f>B7L502C5*B7L502C10</f>
        <v>18.858602520000005</v>
      </c>
      <c r="Z9" s="16" t="s">
        <v>16591</v>
      </c>
      <c r="AA9" s="17">
        <f>B7L502C11*B7L121C1</f>
        <v>49.032366552000013</v>
      </c>
      <c r="AB9" s="16" t="s">
        <v>15451</v>
      </c>
      <c r="AC9" s="17">
        <f>A1L304C16</f>
        <v>52.040000000000006</v>
      </c>
      <c r="AD9" s="16" t="s">
        <v>12045</v>
      </c>
      <c r="AE9" s="23">
        <f>A1L502C11</f>
        <v>3.2660000000000002E-2</v>
      </c>
      <c r="AF9" s="16" t="s">
        <v>16592</v>
      </c>
      <c r="AG9" s="17">
        <f>B7L502C13*B7L502C14</f>
        <v>1.6996264000000003</v>
      </c>
      <c r="AH9" s="16" t="s">
        <v>12035</v>
      </c>
      <c r="AI9" s="27">
        <f>A1L502C5</f>
        <v>1.8</v>
      </c>
      <c r="AJ9" s="16" t="s">
        <v>16593</v>
      </c>
      <c r="AK9" s="17">
        <f>B7L502C15*B7L502C16</f>
        <v>3.0593275200000005</v>
      </c>
      <c r="AL9" s="16" t="s">
        <v>16585</v>
      </c>
      <c r="AM9" s="17">
        <f>A1L522C3</f>
        <v>2</v>
      </c>
      <c r="AN9" s="16" t="s">
        <v>16594</v>
      </c>
      <c r="AO9" s="17">
        <f>B7L502C17*B7L502C18</f>
        <v>6.118655040000001</v>
      </c>
      <c r="AP9" s="16" t="s">
        <v>16587</v>
      </c>
      <c r="AQ9" s="17">
        <f>A1L522C7</f>
        <v>4</v>
      </c>
      <c r="AR9" s="16" t="s">
        <v>16595</v>
      </c>
      <c r="AS9" s="17">
        <f>B7L502C15*B7L502C20</f>
        <v>6.7985056000000013</v>
      </c>
      <c r="AT9" s="16" t="s">
        <v>16589</v>
      </c>
      <c r="AU9" s="17">
        <f>A1L522C11</f>
        <v>6</v>
      </c>
      <c r="AV9" s="16" t="s">
        <v>16596</v>
      </c>
      <c r="AW9" s="17">
        <f>B7L502C17*B7L502C22</f>
        <v>18.355965120000004</v>
      </c>
      <c r="AX9" s="16" t="s">
        <v>16597</v>
      </c>
      <c r="AY9" s="17">
        <f>B7L502C23*B7L121C1</f>
        <v>47.725509312000014</v>
      </c>
      <c r="AZ9" s="16" t="s">
        <v>15457</v>
      </c>
      <c r="BA9" s="17">
        <f>A1L304C17</f>
        <v>47.908000000000008</v>
      </c>
      <c r="BB9" s="16" t="s">
        <v>12045</v>
      </c>
      <c r="BC9" s="23">
        <f>A1L502C11</f>
        <v>3.2660000000000002E-2</v>
      </c>
      <c r="BD9" s="16" t="s">
        <v>16598</v>
      </c>
      <c r="BE9" s="17">
        <f>B7L502C25*B7L502C26</f>
        <v>1.5646752800000003</v>
      </c>
      <c r="BF9" s="16" t="s">
        <v>12035</v>
      </c>
      <c r="BG9" s="27">
        <f>A1L502C5</f>
        <v>1.8</v>
      </c>
      <c r="BH9" s="16" t="s">
        <v>16599</v>
      </c>
      <c r="BI9" s="17">
        <f>B7L502C27*B7L502C28</f>
        <v>2.8164155040000005</v>
      </c>
      <c r="BJ9" s="16" t="s">
        <v>16585</v>
      </c>
      <c r="BK9" s="17">
        <f>A1L522C3</f>
        <v>2</v>
      </c>
      <c r="BL9" s="16" t="s">
        <v>16600</v>
      </c>
      <c r="BM9" s="17">
        <f>B7L502C29*B7L502C30</f>
        <v>5.632831008000001</v>
      </c>
      <c r="BN9" s="16" t="s">
        <v>16587</v>
      </c>
      <c r="BO9" s="17">
        <f>A1L522C7</f>
        <v>4</v>
      </c>
      <c r="BP9" s="16" t="s">
        <v>16601</v>
      </c>
      <c r="BQ9" s="17">
        <f>B7L502C27*B7L502C32</f>
        <v>6.2587011200000013</v>
      </c>
      <c r="BR9" s="16" t="s">
        <v>16589</v>
      </c>
      <c r="BS9" s="15">
        <f>A1L522C11</f>
        <v>6</v>
      </c>
      <c r="BT9" s="16" t="s">
        <v>16602</v>
      </c>
      <c r="BU9" s="17">
        <f>B7L502C29*B7L502C34</f>
        <v>16.898493024000004</v>
      </c>
      <c r="BV9" s="16" t="s">
        <v>16603</v>
      </c>
      <c r="BW9" s="17">
        <f>B7L502C35*B7L121C1</f>
        <v>43.936081862400009</v>
      </c>
      <c r="BX9" s="16" t="s">
        <v>15463</v>
      </c>
      <c r="BY9" s="17">
        <f>A1L304C18</f>
        <v>43.944250000000004</v>
      </c>
      <c r="BZ9" s="16" t="s">
        <v>12045</v>
      </c>
      <c r="CA9" s="23">
        <f>A1L502C11</f>
        <v>3.2660000000000002E-2</v>
      </c>
      <c r="CB9" s="16" t="s">
        <v>16604</v>
      </c>
      <c r="CC9" s="17">
        <f>B7L502C37*B7L502C38</f>
        <v>1.4352192050000001</v>
      </c>
      <c r="CD9" s="16" t="s">
        <v>12035</v>
      </c>
      <c r="CE9" s="27">
        <f>A1L502C5</f>
        <v>1.8</v>
      </c>
      <c r="CF9" s="16" t="s">
        <v>16605</v>
      </c>
      <c r="CG9" s="17">
        <f>B7L502C39*B7L502C40</f>
        <v>2.5833945690000002</v>
      </c>
      <c r="CH9" s="16" t="s">
        <v>16585</v>
      </c>
      <c r="CI9" s="17">
        <f>A1L522C3</f>
        <v>2</v>
      </c>
      <c r="CJ9" s="16" t="s">
        <v>16606</v>
      </c>
      <c r="CK9" s="17">
        <f>B7L502C41*B7L502C42</f>
        <v>5.1667891380000004</v>
      </c>
      <c r="CL9" s="16" t="s">
        <v>16587</v>
      </c>
      <c r="CM9" s="15">
        <f>A1L522C7</f>
        <v>4</v>
      </c>
      <c r="CN9" s="16" t="s">
        <v>16607</v>
      </c>
      <c r="CO9" s="17">
        <f>B7L502C39*B7L502C44</f>
        <v>5.7408768200000004</v>
      </c>
      <c r="CP9" s="16" t="s">
        <v>16589</v>
      </c>
      <c r="CQ9" s="17">
        <f>A1L522C11</f>
        <v>6</v>
      </c>
      <c r="CR9" s="16" t="s">
        <v>16608</v>
      </c>
      <c r="CS9" s="17">
        <f>B7L502C41*B7L502C46</f>
        <v>15.500367414000001</v>
      </c>
      <c r="CT9" s="16" t="s">
        <v>16609</v>
      </c>
      <c r="CU9" s="17">
        <f>B7L502C47*B7L121C1</f>
        <v>40.300955276400003</v>
      </c>
      <c r="CV9" s="16" t="s">
        <v>15469</v>
      </c>
      <c r="CW9" s="17">
        <f>A1L304C19</f>
        <v>41.369600000000005</v>
      </c>
      <c r="CX9" s="16" t="s">
        <v>12045</v>
      </c>
      <c r="CY9" s="23">
        <f>A1L502C11</f>
        <v>3.2660000000000002E-2</v>
      </c>
      <c r="CZ9" s="16" t="s">
        <v>16610</v>
      </c>
      <c r="DA9" s="17">
        <f>B7L502C49*B7L502C50</f>
        <v>1.3511311360000002</v>
      </c>
      <c r="DB9" s="16" t="s">
        <v>12035</v>
      </c>
      <c r="DC9" s="27">
        <f>A1L502C5</f>
        <v>1.8</v>
      </c>
      <c r="DD9" s="16" t="s">
        <v>16611</v>
      </c>
      <c r="DE9" s="17">
        <f>B7L502C51*B7L502C52</f>
        <v>2.4320360448000007</v>
      </c>
      <c r="DF9" s="16" t="s">
        <v>16585</v>
      </c>
      <c r="DG9" s="15">
        <f>A1L522C3</f>
        <v>2</v>
      </c>
      <c r="DH9" s="16" t="s">
        <v>16612</v>
      </c>
      <c r="DI9" s="17">
        <f>B7L502C53*B7L502C54</f>
        <v>4.8640720896000014</v>
      </c>
      <c r="DJ9" s="16" t="s">
        <v>16587</v>
      </c>
      <c r="DK9" s="17">
        <f>A1L522C7</f>
        <v>4</v>
      </c>
      <c r="DL9" s="16" t="s">
        <v>16613</v>
      </c>
      <c r="DM9" s="17">
        <f>B7L502C51*B7L502C56</f>
        <v>5.4045245440000009</v>
      </c>
      <c r="DN9" s="16" t="s">
        <v>16589</v>
      </c>
      <c r="DO9" s="17">
        <f>A1L522C11</f>
        <v>6</v>
      </c>
      <c r="DP9" s="16" t="s">
        <v>16614</v>
      </c>
      <c r="DQ9" s="17">
        <f>B7L502C53*B7L502C58</f>
        <v>14.592216268800005</v>
      </c>
      <c r="DR9" s="16" t="s">
        <v>16615</v>
      </c>
      <c r="DS9" s="17">
        <f>B7L502C59*B7L121C1</f>
        <v>37.939762298880012</v>
      </c>
    </row>
    <row r="10" spans="1:123" x14ac:dyDescent="0.3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347.45</v>
      </c>
      <c r="F10" s="16" t="s">
        <v>12084</v>
      </c>
      <c r="G10" s="21">
        <f>A1L503C11</f>
        <v>4.292E-2</v>
      </c>
      <c r="H10" s="16" t="s">
        <v>16616</v>
      </c>
      <c r="I10" s="21">
        <f>B7L503C1*B7L503C2</f>
        <v>14.912554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29.825108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59.650216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59.650216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178.950648</v>
      </c>
      <c r="Z10" s="16" t="s">
        <v>16624</v>
      </c>
      <c r="AA10" s="23">
        <f>B7L503C11*B7L121C1</f>
        <v>465.2716848</v>
      </c>
      <c r="AB10" s="16" t="s">
        <v>15484</v>
      </c>
      <c r="AC10" s="23">
        <f>A1L305C16</f>
        <v>364.25599999999997</v>
      </c>
      <c r="AD10" s="16" t="s">
        <v>12084</v>
      </c>
      <c r="AE10" s="23">
        <f>A1L503C11</f>
        <v>4.292E-2</v>
      </c>
      <c r="AF10" s="16" t="s">
        <v>16625</v>
      </c>
      <c r="AG10" s="23">
        <f>B7L503C13*B7L503C14</f>
        <v>15.633867519999999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31.267735039999998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62.535470079999996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62.535470079999996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187.60641024</v>
      </c>
      <c r="AX10" s="16" t="s">
        <v>16630</v>
      </c>
      <c r="AY10" s="23">
        <f>B7L503C23*B7L121C1</f>
        <v>487.77666662400003</v>
      </c>
      <c r="AZ10" s="16" t="s">
        <v>15490</v>
      </c>
      <c r="BA10" s="23">
        <f>A1L305C17</f>
        <v>373.69266666666664</v>
      </c>
      <c r="BB10" s="16" t="s">
        <v>12084</v>
      </c>
      <c r="BC10" s="23">
        <f>A1L503C11</f>
        <v>4.292E-2</v>
      </c>
      <c r="BD10" s="16" t="s">
        <v>16631</v>
      </c>
      <c r="BE10" s="23">
        <f>B7L503C25*B7L503C26</f>
        <v>16.03888925333333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32.077778506666661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64.155557013333322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64.155557013333322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192.46667103999997</v>
      </c>
      <c r="BV10" s="16" t="s">
        <v>16636</v>
      </c>
      <c r="BW10" s="23">
        <f>B7L503C35*B7L121C1</f>
        <v>500.41334470399994</v>
      </c>
      <c r="BX10" s="16" t="s">
        <v>15496</v>
      </c>
      <c r="BY10" s="23">
        <f>A1L305C18</f>
        <v>353.5675</v>
      </c>
      <c r="BZ10" s="16" t="s">
        <v>12084</v>
      </c>
      <c r="CA10" s="23">
        <f>A1L503C11</f>
        <v>4.292E-2</v>
      </c>
      <c r="CB10" s="16" t="s">
        <v>16637</v>
      </c>
      <c r="CC10" s="23">
        <f>B7L503C37*B7L503C38</f>
        <v>15.1751171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30.350234199999999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60.700468399999998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60.700468399999998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182.10140519999999</v>
      </c>
      <c r="CT10" s="16" t="s">
        <v>16642</v>
      </c>
      <c r="CU10" s="23">
        <f>B7L503C47*B7L121C1</f>
        <v>473.46365351999998</v>
      </c>
      <c r="CV10" s="16" t="s">
        <v>15502</v>
      </c>
      <c r="CW10" s="23">
        <f>A1L305C19</f>
        <v>342.13400000000001</v>
      </c>
      <c r="CX10" s="16" t="s">
        <v>12084</v>
      </c>
      <c r="CY10" s="23">
        <f>A1L503C11</f>
        <v>4.292E-2</v>
      </c>
      <c r="CZ10" s="16" t="s">
        <v>16643</v>
      </c>
      <c r="DA10" s="23">
        <f>B7L503C49*B7L503C50</f>
        <v>14.68439128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29.36878256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58.737565119999999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58.737565119999999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176.21269536</v>
      </c>
      <c r="DR10" s="16" t="s">
        <v>16648</v>
      </c>
      <c r="DS10" s="23">
        <f>B7L503C59*B7L121C1</f>
        <v>458.15300793599999</v>
      </c>
    </row>
    <row r="11" spans="1:123" x14ac:dyDescent="0.3">
      <c r="A11" s="11">
        <v>504</v>
      </c>
      <c r="B11" s="14" t="s">
        <v>945</v>
      </c>
      <c r="C11" s="11" t="s">
        <v>605</v>
      </c>
      <c r="D11" s="16" t="s">
        <v>15508</v>
      </c>
      <c r="E11" s="15">
        <f>A1L308C3</f>
        <v>638.08500000000004</v>
      </c>
      <c r="F11" s="16" t="s">
        <v>12123</v>
      </c>
      <c r="G11" s="21">
        <f>A1L504C11</f>
        <v>4.292E-2</v>
      </c>
      <c r="H11" s="16" t="s">
        <v>16649</v>
      </c>
      <c r="I11" s="15">
        <f>B7L504C1*B7L504C2</f>
        <v>27.386608200000001</v>
      </c>
      <c r="J11" s="16" t="s">
        <v>12113</v>
      </c>
      <c r="K11" s="27">
        <f>A1L504C5</f>
        <v>2</v>
      </c>
      <c r="L11" s="16" t="s">
        <v>16650</v>
      </c>
      <c r="M11" s="17">
        <f>B7L504C3*B7L504C4</f>
        <v>54.773216400000003</v>
      </c>
      <c r="N11" s="16" t="s">
        <v>16651</v>
      </c>
      <c r="O11" s="17">
        <f>A1L524C3</f>
        <v>2</v>
      </c>
      <c r="P11" s="16" t="s">
        <v>16652</v>
      </c>
      <c r="Q11" s="17">
        <f>B7L504C5*B7L504C6</f>
        <v>109.54643280000001</v>
      </c>
      <c r="R11" s="16" t="s">
        <v>16653</v>
      </c>
      <c r="S11" s="17">
        <f>A1L524C7</f>
        <v>4</v>
      </c>
      <c r="T11" s="16" t="s">
        <v>16654</v>
      </c>
      <c r="U11" s="17">
        <f>B7L504C3*B7L504C8</f>
        <v>109.54643280000001</v>
      </c>
      <c r="V11" s="16" t="s">
        <v>16655</v>
      </c>
      <c r="W11" s="17">
        <f>A1L524C11</f>
        <v>6</v>
      </c>
      <c r="X11" s="16" t="s">
        <v>16656</v>
      </c>
      <c r="Y11" s="17">
        <f>B7L504C5*B7L504C10</f>
        <v>328.63929840000003</v>
      </c>
      <c r="Z11" s="16" t="s">
        <v>16657</v>
      </c>
      <c r="AA11" s="17">
        <f>B7L504C11*B7L121C1</f>
        <v>854.4621758400001</v>
      </c>
      <c r="AB11" s="16" t="s">
        <v>15517</v>
      </c>
      <c r="AC11" s="17">
        <f>A1L308C16</f>
        <v>629.74400000000003</v>
      </c>
      <c r="AD11" s="16" t="s">
        <v>12123</v>
      </c>
      <c r="AE11" s="23">
        <f>A1L504C11</f>
        <v>4.292E-2</v>
      </c>
      <c r="AF11" s="16" t="s">
        <v>16658</v>
      </c>
      <c r="AG11" s="17">
        <f>B7L504C13*B7L504C14</f>
        <v>27.02861248</v>
      </c>
      <c r="AH11" s="16" t="s">
        <v>12113</v>
      </c>
      <c r="AI11" s="27">
        <f>A1L504C5</f>
        <v>2</v>
      </c>
      <c r="AJ11" s="16" t="s">
        <v>16659</v>
      </c>
      <c r="AK11" s="17">
        <f>B7L504C15*B7L504C16</f>
        <v>54.057224959999999</v>
      </c>
      <c r="AL11" s="16" t="s">
        <v>16651</v>
      </c>
      <c r="AM11" s="17">
        <f>A1L524C3</f>
        <v>2</v>
      </c>
      <c r="AN11" s="16" t="s">
        <v>16660</v>
      </c>
      <c r="AO11" s="17">
        <f>B7L504C17*B7L504C18</f>
        <v>108.11444992</v>
      </c>
      <c r="AP11" s="16" t="s">
        <v>16653</v>
      </c>
      <c r="AQ11" s="17">
        <f>A1L524C7</f>
        <v>4</v>
      </c>
      <c r="AR11" s="16" t="s">
        <v>16661</v>
      </c>
      <c r="AS11" s="17">
        <f>B7L504C15*B7L504C20</f>
        <v>108.11444992</v>
      </c>
      <c r="AT11" s="16" t="s">
        <v>16655</v>
      </c>
      <c r="AU11" s="17">
        <f>A1L524C11</f>
        <v>6</v>
      </c>
      <c r="AV11" s="16" t="s">
        <v>16662</v>
      </c>
      <c r="AW11" s="17">
        <f>B7L504C17*B7L504C22</f>
        <v>324.34334976000002</v>
      </c>
      <c r="AX11" s="16" t="s">
        <v>16663</v>
      </c>
      <c r="AY11" s="17">
        <f>B7L504C23*B7L121C1</f>
        <v>843.29270937600006</v>
      </c>
      <c r="AZ11" s="16" t="s">
        <v>15523</v>
      </c>
      <c r="BA11" s="17">
        <f>A1L308C17</f>
        <v>624.95333333333338</v>
      </c>
      <c r="BB11" s="16" t="s">
        <v>12123</v>
      </c>
      <c r="BC11" s="23">
        <f>A1L504C11</f>
        <v>4.292E-2</v>
      </c>
      <c r="BD11" s="16" t="s">
        <v>16664</v>
      </c>
      <c r="BE11" s="17">
        <f>B7L504C25*B7L504C26</f>
        <v>26.822997066666669</v>
      </c>
      <c r="BF11" s="16" t="s">
        <v>12113</v>
      </c>
      <c r="BG11" s="27">
        <f>A1L504C5</f>
        <v>2</v>
      </c>
      <c r="BH11" s="16" t="s">
        <v>16665</v>
      </c>
      <c r="BI11" s="17">
        <f>B7L504C27*B7L504C28</f>
        <v>53.645994133333339</v>
      </c>
      <c r="BJ11" s="16" t="s">
        <v>16651</v>
      </c>
      <c r="BK11" s="17">
        <f>A1L524C3</f>
        <v>2</v>
      </c>
      <c r="BL11" s="16" t="s">
        <v>16666</v>
      </c>
      <c r="BM11" s="17">
        <f>B7L504C29*B7L504C30</f>
        <v>107.29198826666668</v>
      </c>
      <c r="BN11" s="16" t="s">
        <v>16653</v>
      </c>
      <c r="BO11" s="17">
        <f>A1L524C7</f>
        <v>4</v>
      </c>
      <c r="BP11" s="16" t="s">
        <v>16667</v>
      </c>
      <c r="BQ11" s="17">
        <f>B7L504C27*B7L504C32</f>
        <v>107.29198826666668</v>
      </c>
      <c r="BR11" s="16" t="s">
        <v>16655</v>
      </c>
      <c r="BS11" s="15">
        <f>A1L524C11</f>
        <v>6</v>
      </c>
      <c r="BT11" s="16" t="s">
        <v>16668</v>
      </c>
      <c r="BU11" s="17">
        <f>B7L504C29*B7L504C34</f>
        <v>321.87596480000002</v>
      </c>
      <c r="BV11" s="16" t="s">
        <v>16669</v>
      </c>
      <c r="BW11" s="17">
        <f>B7L504C35*B7L121C1</f>
        <v>836.87750848000007</v>
      </c>
      <c r="BX11" s="16" t="s">
        <v>15529</v>
      </c>
      <c r="BY11" s="17">
        <f>A1L308C18</f>
        <v>605.19800000000009</v>
      </c>
      <c r="BZ11" s="16" t="s">
        <v>12123</v>
      </c>
      <c r="CA11" s="23">
        <f>A1L504C11</f>
        <v>4.292E-2</v>
      </c>
      <c r="CB11" s="16" t="s">
        <v>16670</v>
      </c>
      <c r="CC11" s="17">
        <f>B7L504C37*B7L504C38</f>
        <v>25.975098160000005</v>
      </c>
      <c r="CD11" s="16" t="s">
        <v>12113</v>
      </c>
      <c r="CE11" s="27">
        <f>A1L504C5</f>
        <v>2</v>
      </c>
      <c r="CF11" s="16" t="s">
        <v>16671</v>
      </c>
      <c r="CG11" s="17">
        <f>B7L504C39*B7L504C40</f>
        <v>51.950196320000011</v>
      </c>
      <c r="CH11" s="16" t="s">
        <v>16651</v>
      </c>
      <c r="CI11" s="17">
        <f>A1L524C3</f>
        <v>2</v>
      </c>
      <c r="CJ11" s="16" t="s">
        <v>16672</v>
      </c>
      <c r="CK11" s="17">
        <f>B7L504C41*B7L504C42</f>
        <v>103.90039264000002</v>
      </c>
      <c r="CL11" s="16" t="s">
        <v>16653</v>
      </c>
      <c r="CM11" s="15">
        <f>A1L524C7</f>
        <v>4</v>
      </c>
      <c r="CN11" s="16" t="s">
        <v>16673</v>
      </c>
      <c r="CO11" s="17">
        <f>B7L504C39*B7L504C44</f>
        <v>103.90039264000002</v>
      </c>
      <c r="CP11" s="16" t="s">
        <v>16655</v>
      </c>
      <c r="CQ11" s="17">
        <f>A1L524C11</f>
        <v>6</v>
      </c>
      <c r="CR11" s="16" t="s">
        <v>16674</v>
      </c>
      <c r="CS11" s="17">
        <f>B7L504C41*B7L504C46</f>
        <v>311.70117792000008</v>
      </c>
      <c r="CT11" s="16" t="s">
        <v>16675</v>
      </c>
      <c r="CU11" s="17">
        <f>B7L504C47*B7L121C1</f>
        <v>810.42306259200018</v>
      </c>
      <c r="CV11" s="16" t="s">
        <v>15535</v>
      </c>
      <c r="CW11" s="17">
        <f>A1L308C19</f>
        <v>611.30520000000001</v>
      </c>
      <c r="CX11" s="16" t="s">
        <v>12123</v>
      </c>
      <c r="CY11" s="23">
        <f>A1L504C11</f>
        <v>4.292E-2</v>
      </c>
      <c r="CZ11" s="16" t="s">
        <v>16676</v>
      </c>
      <c r="DA11" s="17">
        <f>B7L504C49*B7L504C50</f>
        <v>26.237219184000001</v>
      </c>
      <c r="DB11" s="16" t="s">
        <v>12113</v>
      </c>
      <c r="DC11" s="27">
        <f>A1L504C5</f>
        <v>2</v>
      </c>
      <c r="DD11" s="16" t="s">
        <v>16677</v>
      </c>
      <c r="DE11" s="17">
        <f>B7L504C51*B7L504C52</f>
        <v>52.474438368000001</v>
      </c>
      <c r="DF11" s="16" t="s">
        <v>16651</v>
      </c>
      <c r="DG11" s="15">
        <f>A1L524C3</f>
        <v>2</v>
      </c>
      <c r="DH11" s="16" t="s">
        <v>16678</v>
      </c>
      <c r="DI11" s="17">
        <f>B7L504C53*B7L504C54</f>
        <v>104.948876736</v>
      </c>
      <c r="DJ11" s="16" t="s">
        <v>16653</v>
      </c>
      <c r="DK11" s="17">
        <f>A1L524C7</f>
        <v>4</v>
      </c>
      <c r="DL11" s="16" t="s">
        <v>16679</v>
      </c>
      <c r="DM11" s="17">
        <f>B7L504C51*B7L504C56</f>
        <v>104.948876736</v>
      </c>
      <c r="DN11" s="16" t="s">
        <v>16655</v>
      </c>
      <c r="DO11" s="17">
        <f>A1L524C11</f>
        <v>6</v>
      </c>
      <c r="DP11" s="16" t="s">
        <v>16680</v>
      </c>
      <c r="DQ11" s="17">
        <f>B7L504C53*B7L504C58</f>
        <v>314.84663020800002</v>
      </c>
      <c r="DR11" s="16" t="s">
        <v>16681</v>
      </c>
      <c r="DS11" s="17">
        <f>B7L504C59*B7L121C1</f>
        <v>818.60123854080007</v>
      </c>
    </row>
    <row r="12" spans="1:123" x14ac:dyDescent="0.3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235.80500000000001</v>
      </c>
      <c r="F12" s="16" t="s">
        <v>12162</v>
      </c>
      <c r="G12" s="21">
        <f>A1L505C11</f>
        <v>4.292E-2</v>
      </c>
      <c r="H12" s="16" t="s">
        <v>16682</v>
      </c>
      <c r="I12" s="21">
        <f>B7L505C1*B7L505C2</f>
        <v>10.120750600000001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20.241501200000002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40.483002400000004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40.483002400000004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121.44900720000001</v>
      </c>
      <c r="Z12" s="16" t="s">
        <v>16690</v>
      </c>
      <c r="AA12" s="23">
        <f>B7L505C11*B7L121C1</f>
        <v>315.76741872000002</v>
      </c>
      <c r="AB12" s="16" t="s">
        <v>15550</v>
      </c>
      <c r="AC12" s="23">
        <f>A1L309C16</f>
        <v>242.84199999999998</v>
      </c>
      <c r="AD12" s="16" t="s">
        <v>12162</v>
      </c>
      <c r="AE12" s="23">
        <f>A1L505C11</f>
        <v>4.292E-2</v>
      </c>
      <c r="AF12" s="16" t="s">
        <v>16691</v>
      </c>
      <c r="AG12" s="23">
        <f>B7L505C13*B7L505C14</f>
        <v>10.422778639999999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20.845557279999998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41.691114559999995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41.691114559999995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125.07334367999999</v>
      </c>
      <c r="AX12" s="16" t="s">
        <v>16696</v>
      </c>
      <c r="AY12" s="23">
        <f>B7L505C23*B7L121C1</f>
        <v>325.19069356799997</v>
      </c>
      <c r="AZ12" s="16" t="s">
        <v>15556</v>
      </c>
      <c r="BA12" s="23">
        <f>A1L309C17</f>
        <v>244.50899999999999</v>
      </c>
      <c r="BB12" s="16" t="s">
        <v>12162</v>
      </c>
      <c r="BC12" s="23">
        <f>A1L505C11</f>
        <v>4.292E-2</v>
      </c>
      <c r="BD12" s="16" t="s">
        <v>16697</v>
      </c>
      <c r="BE12" s="23">
        <f>B7L505C25*B7L505C26</f>
        <v>10.494326279999999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20.988652559999998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41.977305119999997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41.977305119999997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125.93191535999999</v>
      </c>
      <c r="BV12" s="16" t="s">
        <v>16702</v>
      </c>
      <c r="BW12" s="23">
        <f>B7L505C35*B7L121C1</f>
        <v>327.42297993599999</v>
      </c>
      <c r="BX12" s="16" t="s">
        <v>15562</v>
      </c>
      <c r="BY12" s="23">
        <f>A1L309C18</f>
        <v>238.01675</v>
      </c>
      <c r="BZ12" s="16" t="s">
        <v>12162</v>
      </c>
      <c r="CA12" s="23">
        <f>A1L505C11</f>
        <v>4.292E-2</v>
      </c>
      <c r="CB12" s="16" t="s">
        <v>16703</v>
      </c>
      <c r="CC12" s="23">
        <f>B7L505C37*B7L505C38</f>
        <v>10.215678909999999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20.431357819999999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40.862715639999998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40.862715639999998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122.58814691999999</v>
      </c>
      <c r="CT12" s="16" t="s">
        <v>16708</v>
      </c>
      <c r="CU12" s="23">
        <f>B7L505C47*B7L121C1</f>
        <v>318.72918199199995</v>
      </c>
      <c r="CV12" s="16" t="s">
        <v>15568</v>
      </c>
      <c r="CW12" s="23">
        <f>A1L309C19</f>
        <v>240.08459999999999</v>
      </c>
      <c r="CX12" s="16" t="s">
        <v>12162</v>
      </c>
      <c r="CY12" s="23">
        <f>A1L505C11</f>
        <v>4.292E-2</v>
      </c>
      <c r="CZ12" s="16" t="s">
        <v>16709</v>
      </c>
      <c r="DA12" s="23">
        <f>B7L505C49*B7L505C50</f>
        <v>10.304431032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20.608862064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41.217724128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41.217724128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123.653172384</v>
      </c>
      <c r="DR12" s="16" t="s">
        <v>16714</v>
      </c>
      <c r="DS12" s="23">
        <f>B7L505C59*B7L121C1</f>
        <v>321.49824819840001</v>
      </c>
    </row>
    <row r="13" spans="1:123" x14ac:dyDescent="0.3">
      <c r="A13" s="11">
        <v>506</v>
      </c>
      <c r="B13" s="14" t="s">
        <v>945</v>
      </c>
      <c r="C13" s="11" t="s">
        <v>2734</v>
      </c>
      <c r="D13" s="16" t="s">
        <v>15574</v>
      </c>
      <c r="E13" s="15">
        <f>A1L312C3</f>
        <v>1766.5300000000002</v>
      </c>
      <c r="F13" s="16" t="s">
        <v>12201</v>
      </c>
      <c r="G13" s="21">
        <f>A1L506C11</f>
        <v>4.292E-2</v>
      </c>
      <c r="H13" s="16" t="s">
        <v>16715</v>
      </c>
      <c r="I13" s="15">
        <f>B7L506C1*B7L506C2</f>
        <v>75.81946760000001</v>
      </c>
      <c r="J13" s="16" t="s">
        <v>12191</v>
      </c>
      <c r="K13" s="27">
        <f>A1L506C5</f>
        <v>2</v>
      </c>
      <c r="L13" s="16" t="s">
        <v>16716</v>
      </c>
      <c r="M13" s="17">
        <f>B7L506C3*B7L506C4</f>
        <v>151.63893520000002</v>
      </c>
      <c r="N13" s="16" t="s">
        <v>16717</v>
      </c>
      <c r="O13" s="17">
        <f>A1L526C3</f>
        <v>2</v>
      </c>
      <c r="P13" s="16" t="s">
        <v>16718</v>
      </c>
      <c r="Q13" s="17">
        <f>B7L506C5*B7L506C6</f>
        <v>303.27787040000004</v>
      </c>
      <c r="R13" s="16" t="s">
        <v>16719</v>
      </c>
      <c r="S13" s="17">
        <f>A1L526C7</f>
        <v>4</v>
      </c>
      <c r="T13" s="16" t="s">
        <v>16720</v>
      </c>
      <c r="U13" s="17">
        <f>B7L506C3*B7L506C8</f>
        <v>303.27787040000004</v>
      </c>
      <c r="V13" s="16" t="s">
        <v>16721</v>
      </c>
      <c r="W13" s="17">
        <f>A1L526C11</f>
        <v>6</v>
      </c>
      <c r="X13" s="16" t="s">
        <v>16722</v>
      </c>
      <c r="Y13" s="17">
        <f>B7L506C5*B7L506C10</f>
        <v>909.83361120000018</v>
      </c>
      <c r="Z13" s="16" t="s">
        <v>16723</v>
      </c>
      <c r="AA13" s="17">
        <f>B7L506C11*B7L121C1</f>
        <v>2365.5673891200004</v>
      </c>
      <c r="AB13" s="16" t="s">
        <v>15583</v>
      </c>
      <c r="AC13" s="17">
        <f>A1L312C16</f>
        <v>1857.672</v>
      </c>
      <c r="AD13" s="16" t="s">
        <v>12201</v>
      </c>
      <c r="AE13" s="23">
        <f>A1L506C11</f>
        <v>4.292E-2</v>
      </c>
      <c r="AF13" s="16" t="s">
        <v>16724</v>
      </c>
      <c r="AG13" s="17">
        <f>B7L506C13*B7L506C14</f>
        <v>79.731282239999999</v>
      </c>
      <c r="AH13" s="16" t="s">
        <v>12191</v>
      </c>
      <c r="AI13" s="27">
        <f>A1L506C5</f>
        <v>2</v>
      </c>
      <c r="AJ13" s="16" t="s">
        <v>16725</v>
      </c>
      <c r="AK13" s="17">
        <f>B7L506C15*B7L506C16</f>
        <v>159.46256448</v>
      </c>
      <c r="AL13" s="16" t="s">
        <v>16717</v>
      </c>
      <c r="AM13" s="17">
        <f>A1L526C3</f>
        <v>2</v>
      </c>
      <c r="AN13" s="16" t="s">
        <v>16726</v>
      </c>
      <c r="AO13" s="17">
        <f>B7L506C17*B7L506C18</f>
        <v>318.92512896</v>
      </c>
      <c r="AP13" s="16" t="s">
        <v>16719</v>
      </c>
      <c r="AQ13" s="17">
        <f>A1L526C7</f>
        <v>4</v>
      </c>
      <c r="AR13" s="16" t="s">
        <v>16727</v>
      </c>
      <c r="AS13" s="17">
        <f>B7L506C15*B7L506C20</f>
        <v>318.92512896</v>
      </c>
      <c r="AT13" s="16" t="s">
        <v>16721</v>
      </c>
      <c r="AU13" s="17">
        <f>A1L526C11</f>
        <v>6</v>
      </c>
      <c r="AV13" s="16" t="s">
        <v>16728</v>
      </c>
      <c r="AW13" s="17">
        <f>B7L506C17*B7L506C22</f>
        <v>956.77538688000004</v>
      </c>
      <c r="AX13" s="16" t="s">
        <v>16729</v>
      </c>
      <c r="AY13" s="17">
        <f>B7L506C23*B7L121C1</f>
        <v>2487.616005888</v>
      </c>
      <c r="AZ13" s="16" t="s">
        <v>15589</v>
      </c>
      <c r="BA13" s="17">
        <f>A1L312C17</f>
        <v>1912.8223333333333</v>
      </c>
      <c r="BB13" s="16" t="s">
        <v>12201</v>
      </c>
      <c r="BC13" s="23">
        <f>A1L506C11</f>
        <v>4.292E-2</v>
      </c>
      <c r="BD13" s="16" t="s">
        <v>16730</v>
      </c>
      <c r="BE13" s="17">
        <f>B7L506C25*B7L506C26</f>
        <v>82.098334546666663</v>
      </c>
      <c r="BF13" s="16" t="s">
        <v>12191</v>
      </c>
      <c r="BG13" s="27">
        <f>A1L506C5</f>
        <v>2</v>
      </c>
      <c r="BH13" s="16" t="s">
        <v>16731</v>
      </c>
      <c r="BI13" s="17">
        <f>B7L506C27*B7L506C28</f>
        <v>164.19666909333333</v>
      </c>
      <c r="BJ13" s="16" t="s">
        <v>16717</v>
      </c>
      <c r="BK13" s="17">
        <f>A1L526C3</f>
        <v>2</v>
      </c>
      <c r="BL13" s="16" t="s">
        <v>16732</v>
      </c>
      <c r="BM13" s="17">
        <f>B7L506C29*B7L506C30</f>
        <v>328.39333818666665</v>
      </c>
      <c r="BN13" s="16" t="s">
        <v>16719</v>
      </c>
      <c r="BO13" s="17">
        <f>A1L526C7</f>
        <v>4</v>
      </c>
      <c r="BP13" s="16" t="s">
        <v>16733</v>
      </c>
      <c r="BQ13" s="17">
        <f>B7L506C27*B7L506C32</f>
        <v>328.39333818666665</v>
      </c>
      <c r="BR13" s="16" t="s">
        <v>16721</v>
      </c>
      <c r="BS13" s="15">
        <f>A1L526C11</f>
        <v>6</v>
      </c>
      <c r="BT13" s="16" t="s">
        <v>16734</v>
      </c>
      <c r="BU13" s="17">
        <f>B7L506C29*B7L506C34</f>
        <v>985.18001456000002</v>
      </c>
      <c r="BV13" s="16" t="s">
        <v>16735</v>
      </c>
      <c r="BW13" s="17">
        <f>B7L506C35*B7L121C1</f>
        <v>2561.4680378560001</v>
      </c>
      <c r="BX13" s="16" t="s">
        <v>15595</v>
      </c>
      <c r="BY13" s="17">
        <f>A1L312C18</f>
        <v>1919.4214999999999</v>
      </c>
      <c r="BZ13" s="16" t="s">
        <v>12201</v>
      </c>
      <c r="CA13" s="23">
        <f>A1L506C11</f>
        <v>4.292E-2</v>
      </c>
      <c r="CB13" s="16" t="s">
        <v>16736</v>
      </c>
      <c r="CC13" s="17">
        <f>B7L506C37*B7L506C38</f>
        <v>82.38157077999999</v>
      </c>
      <c r="CD13" s="16" t="s">
        <v>12191</v>
      </c>
      <c r="CE13" s="27">
        <f>A1L506C5</f>
        <v>2</v>
      </c>
      <c r="CF13" s="16" t="s">
        <v>16737</v>
      </c>
      <c r="CG13" s="17">
        <f>B7L506C39*B7L506C40</f>
        <v>164.76314155999998</v>
      </c>
      <c r="CH13" s="16" t="s">
        <v>16717</v>
      </c>
      <c r="CI13" s="17">
        <f>A1L526C3</f>
        <v>2</v>
      </c>
      <c r="CJ13" s="16" t="s">
        <v>16738</v>
      </c>
      <c r="CK13" s="17">
        <f>B7L506C41*B7L506C42</f>
        <v>329.52628311999996</v>
      </c>
      <c r="CL13" s="16" t="s">
        <v>16719</v>
      </c>
      <c r="CM13" s="15">
        <f>A1L526C7</f>
        <v>4</v>
      </c>
      <c r="CN13" s="16" t="s">
        <v>16739</v>
      </c>
      <c r="CO13" s="17">
        <f>B7L506C39*B7L506C44</f>
        <v>329.52628311999996</v>
      </c>
      <c r="CP13" s="16" t="s">
        <v>16721</v>
      </c>
      <c r="CQ13" s="17">
        <f>A1L526C11</f>
        <v>6</v>
      </c>
      <c r="CR13" s="16" t="s">
        <v>16740</v>
      </c>
      <c r="CS13" s="17">
        <f>B7L506C41*B7L506C46</f>
        <v>988.57884935999982</v>
      </c>
      <c r="CT13" s="16" t="s">
        <v>16741</v>
      </c>
      <c r="CU13" s="17">
        <f>B7L506C47*B7L121C1</f>
        <v>2570.3050083359994</v>
      </c>
      <c r="CV13" s="16" t="s">
        <v>15601</v>
      </c>
      <c r="CW13" s="17">
        <f>A1L312C19</f>
        <v>1903.3220000000001</v>
      </c>
      <c r="CX13" s="16" t="s">
        <v>12201</v>
      </c>
      <c r="CY13" s="23">
        <f>A1L506C11</f>
        <v>4.292E-2</v>
      </c>
      <c r="CZ13" s="16" t="s">
        <v>16742</v>
      </c>
      <c r="DA13" s="17">
        <f>B7L506C49*B7L506C50</f>
        <v>81.690580240000003</v>
      </c>
      <c r="DB13" s="16" t="s">
        <v>12191</v>
      </c>
      <c r="DC13" s="27">
        <f>A1L506C5</f>
        <v>2</v>
      </c>
      <c r="DD13" s="16" t="s">
        <v>16743</v>
      </c>
      <c r="DE13" s="17">
        <f>B7L506C51*B7L506C52</f>
        <v>163.38116048000001</v>
      </c>
      <c r="DF13" s="16" t="s">
        <v>16717</v>
      </c>
      <c r="DG13" s="15">
        <f>A1L526C3</f>
        <v>2</v>
      </c>
      <c r="DH13" s="16" t="s">
        <v>16744</v>
      </c>
      <c r="DI13" s="17">
        <f>B7L506C53*B7L506C54</f>
        <v>326.76232096000001</v>
      </c>
      <c r="DJ13" s="16" t="s">
        <v>16719</v>
      </c>
      <c r="DK13" s="17">
        <f>A1L526C7</f>
        <v>4</v>
      </c>
      <c r="DL13" s="16" t="s">
        <v>16745</v>
      </c>
      <c r="DM13" s="17">
        <f>B7L506C51*B7L506C56</f>
        <v>326.76232096000001</v>
      </c>
      <c r="DN13" s="16" t="s">
        <v>16721</v>
      </c>
      <c r="DO13" s="17">
        <f>A1L526C11</f>
        <v>6</v>
      </c>
      <c r="DP13" s="16" t="s">
        <v>16746</v>
      </c>
      <c r="DQ13" s="17">
        <f>B7L506C53*B7L506C58</f>
        <v>980.28696288000003</v>
      </c>
      <c r="DR13" s="16" t="s">
        <v>16747</v>
      </c>
      <c r="DS13" s="17">
        <f>B7L506C59*B7L121C1</f>
        <v>2548.7461034880002</v>
      </c>
    </row>
    <row r="14" spans="1:123" x14ac:dyDescent="0.3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181.476</v>
      </c>
      <c r="F14" s="16" t="s">
        <v>12240</v>
      </c>
      <c r="G14" s="21">
        <f>A1L507C11</f>
        <v>4.292E-2</v>
      </c>
      <c r="H14" s="16" t="s">
        <v>16748</v>
      </c>
      <c r="I14" s="21">
        <f>B7L507C1*B7L507C2</f>
        <v>7.7889499200000003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15.577899840000001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31.155799680000001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31.155799680000001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93.467399040000004</v>
      </c>
      <c r="Z14" s="16" t="s">
        <v>16756</v>
      </c>
      <c r="AA14" s="23">
        <f>B7L507C11*B7L121C1</f>
        <v>243.01523750400003</v>
      </c>
      <c r="AB14" s="16" t="s">
        <v>15616</v>
      </c>
      <c r="AC14" s="23">
        <f>A1L313C16</f>
        <v>192.94400000000002</v>
      </c>
      <c r="AD14" s="16" t="s">
        <v>12240</v>
      </c>
      <c r="AE14" s="23">
        <f>A1L507C11</f>
        <v>4.292E-2</v>
      </c>
      <c r="AF14" s="16" t="s">
        <v>16757</v>
      </c>
      <c r="AG14" s="23">
        <f>B7L507C13*B7L507C14</f>
        <v>8.2811564799999999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16.56231296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33.12462592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33.12462592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99.373877759999999</v>
      </c>
      <c r="AX14" s="16" t="s">
        <v>16762</v>
      </c>
      <c r="AY14" s="23">
        <f>B7L507C23*B7L121C1</f>
        <v>258.37208217599999</v>
      </c>
      <c r="AZ14" s="16" t="s">
        <v>15622</v>
      </c>
      <c r="BA14" s="23">
        <f>A1L313C17</f>
        <v>200.72866666666667</v>
      </c>
      <c r="BB14" s="16" t="s">
        <v>12240</v>
      </c>
      <c r="BC14" s="23">
        <f>A1L507C11</f>
        <v>4.292E-2</v>
      </c>
      <c r="BD14" s="16" t="s">
        <v>16763</v>
      </c>
      <c r="BE14" s="23">
        <f>B7L507C25*B7L507C26</f>
        <v>8.6152743733333335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17.230548746666667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34.461097493333334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34.461097493333334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103.38329247999999</v>
      </c>
      <c r="BV14" s="16" t="s">
        <v>16768</v>
      </c>
      <c r="BW14" s="23">
        <f>B7L507C35*B7L121C1</f>
        <v>268.79656044799998</v>
      </c>
      <c r="BX14" s="16" t="s">
        <v>15628</v>
      </c>
      <c r="BY14" s="23">
        <f>A1L313C18</f>
        <v>205.60925</v>
      </c>
      <c r="BZ14" s="16" t="s">
        <v>12240</v>
      </c>
      <c r="CA14" s="23">
        <f>A1L507C11</f>
        <v>4.292E-2</v>
      </c>
      <c r="CB14" s="16" t="s">
        <v>16769</v>
      </c>
      <c r="CC14" s="23">
        <f>B7L507C37*B7L507C38</f>
        <v>8.8247490099999997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17.649498019999999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35.298996039999999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35.298996039999999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105.89698812</v>
      </c>
      <c r="CT14" s="16" t="s">
        <v>16774</v>
      </c>
      <c r="CU14" s="23">
        <f>B7L507C47*B7L121C1</f>
        <v>275.33216911200003</v>
      </c>
      <c r="CV14" s="16" t="s">
        <v>15634</v>
      </c>
      <c r="CW14" s="23">
        <f>A1L313C19</f>
        <v>215.82300000000001</v>
      </c>
      <c r="CX14" s="16" t="s">
        <v>12240</v>
      </c>
      <c r="CY14" s="23">
        <f>A1L507C11</f>
        <v>4.292E-2</v>
      </c>
      <c r="CZ14" s="16" t="s">
        <v>16775</v>
      </c>
      <c r="DA14" s="23">
        <f>B7L507C49*B7L507C50</f>
        <v>9.263123160000001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18.526246320000002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37.052492640000004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37.052492640000004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111.15747792000002</v>
      </c>
      <c r="DR14" s="16" t="s">
        <v>16780</v>
      </c>
      <c r="DS14" s="23">
        <f>B7L507C59*B7L121C1</f>
        <v>289.00944259200008</v>
      </c>
    </row>
    <row r="15" spans="1:123" x14ac:dyDescent="0.3">
      <c r="A15" s="11">
        <v>508</v>
      </c>
      <c r="B15" s="14" t="s">
        <v>945</v>
      </c>
      <c r="C15" s="11" t="s">
        <v>613</v>
      </c>
      <c r="D15" s="16" t="s">
        <v>15640</v>
      </c>
      <c r="E15" s="21">
        <f>A1L314C3</f>
        <v>533.78200000000004</v>
      </c>
      <c r="F15" s="16" t="s">
        <v>12279</v>
      </c>
      <c r="G15" s="21">
        <f>A1L508C11</f>
        <v>4.292E-2</v>
      </c>
      <c r="H15" s="16" t="s">
        <v>16781</v>
      </c>
      <c r="I15" s="21">
        <f>B7L508C1*B7L508C2</f>
        <v>22.90992344</v>
      </c>
      <c r="J15" s="16" t="s">
        <v>12269</v>
      </c>
      <c r="K15" s="27">
        <f>A1L508C5</f>
        <v>2</v>
      </c>
      <c r="L15" s="16" t="s">
        <v>16782</v>
      </c>
      <c r="M15" s="23">
        <f>B7L508C3*B7L508C4</f>
        <v>45.81984688</v>
      </c>
      <c r="N15" s="16" t="s">
        <v>16783</v>
      </c>
      <c r="O15" s="17">
        <f>A1L528C3</f>
        <v>2</v>
      </c>
      <c r="P15" s="16" t="s">
        <v>16784</v>
      </c>
      <c r="Q15" s="23">
        <f>B7L508C5*B7L508C6</f>
        <v>91.63969376</v>
      </c>
      <c r="R15" s="16" t="s">
        <v>16785</v>
      </c>
      <c r="S15" s="17">
        <f>A1L528C7</f>
        <v>4</v>
      </c>
      <c r="T15" s="16" t="s">
        <v>16786</v>
      </c>
      <c r="U15" s="23">
        <f>B7L508C3*B7L508C8</f>
        <v>91.63969376</v>
      </c>
      <c r="V15" s="16" t="s">
        <v>16787</v>
      </c>
      <c r="W15" s="17">
        <f>A1L528C11</f>
        <v>6</v>
      </c>
      <c r="X15" s="16" t="s">
        <v>16788</v>
      </c>
      <c r="Y15" s="23">
        <f>B7L508C5*B7L508C10</f>
        <v>274.91908128</v>
      </c>
      <c r="Z15" s="16" t="s">
        <v>16789</v>
      </c>
      <c r="AA15" s="23">
        <f>B7L508C11*B7L121C1</f>
        <v>714.78961132799998</v>
      </c>
      <c r="AB15" s="16" t="s">
        <v>15649</v>
      </c>
      <c r="AC15" s="23">
        <f>A1L314C16</f>
        <v>559.88800000000003</v>
      </c>
      <c r="AD15" s="16" t="s">
        <v>12279</v>
      </c>
      <c r="AE15" s="23">
        <f>A1L508C11</f>
        <v>4.292E-2</v>
      </c>
      <c r="AF15" s="16" t="s">
        <v>16790</v>
      </c>
      <c r="AG15" s="23">
        <f>B7L508C13*B7L508C14</f>
        <v>24.03039296</v>
      </c>
      <c r="AH15" s="16" t="s">
        <v>12269</v>
      </c>
      <c r="AI15" s="27">
        <f>A1L508C5</f>
        <v>2</v>
      </c>
      <c r="AJ15" s="16" t="s">
        <v>16791</v>
      </c>
      <c r="AK15" s="23">
        <f>B7L508C15*B7L508C16</f>
        <v>48.060785920000001</v>
      </c>
      <c r="AL15" s="16" t="s">
        <v>16783</v>
      </c>
      <c r="AM15" s="17">
        <f>A1L528C3</f>
        <v>2</v>
      </c>
      <c r="AN15" s="16" t="s">
        <v>16792</v>
      </c>
      <c r="AO15" s="23">
        <f>B7L508C17*B7L508C18</f>
        <v>96.121571840000001</v>
      </c>
      <c r="AP15" s="16" t="s">
        <v>16785</v>
      </c>
      <c r="AQ15" s="17">
        <f>A1L528C7</f>
        <v>4</v>
      </c>
      <c r="AR15" s="16" t="s">
        <v>16793</v>
      </c>
      <c r="AS15" s="23">
        <f>B7L508C15*B7L508C20</f>
        <v>96.121571840000001</v>
      </c>
      <c r="AT15" s="16" t="s">
        <v>16787</v>
      </c>
      <c r="AU15" s="17">
        <f>A1L528C11</f>
        <v>6</v>
      </c>
      <c r="AV15" s="16" t="s">
        <v>16794</v>
      </c>
      <c r="AW15" s="23">
        <f>B7L508C17*B7L508C22</f>
        <v>288.36471552</v>
      </c>
      <c r="AX15" s="16" t="s">
        <v>16795</v>
      </c>
      <c r="AY15" s="23">
        <f>B7L508C23*B7L121C1</f>
        <v>749.74826035199999</v>
      </c>
      <c r="AZ15" s="16" t="s">
        <v>15655</v>
      </c>
      <c r="BA15" s="23">
        <f>A1L314C17</f>
        <v>564.16066666666666</v>
      </c>
      <c r="BB15" s="16" t="s">
        <v>12279</v>
      </c>
      <c r="BC15" s="23">
        <f>A1L508C11</f>
        <v>4.292E-2</v>
      </c>
      <c r="BD15" s="16" t="s">
        <v>16796</v>
      </c>
      <c r="BE15" s="23">
        <f>B7L508C25*B7L508C26</f>
        <v>24.213775813333331</v>
      </c>
      <c r="BF15" s="16" t="s">
        <v>12269</v>
      </c>
      <c r="BG15" s="27">
        <f>A1L508C5</f>
        <v>2</v>
      </c>
      <c r="BH15" s="16" t="s">
        <v>16797</v>
      </c>
      <c r="BI15" s="23">
        <f>B7L508C27*B7L508C28</f>
        <v>48.427551626666663</v>
      </c>
      <c r="BJ15" s="16" t="s">
        <v>16783</v>
      </c>
      <c r="BK15" s="17">
        <f>A1L528C3</f>
        <v>2</v>
      </c>
      <c r="BL15" s="16" t="s">
        <v>16798</v>
      </c>
      <c r="BM15" s="23">
        <f>B7L508C29*B7L508C30</f>
        <v>96.855103253333326</v>
      </c>
      <c r="BN15" s="16" t="s">
        <v>16785</v>
      </c>
      <c r="BO15" s="17">
        <f>A1L528C7</f>
        <v>4</v>
      </c>
      <c r="BP15" s="16" t="s">
        <v>16799</v>
      </c>
      <c r="BQ15" s="23">
        <f>B7L508C27*B7L508C32</f>
        <v>96.855103253333326</v>
      </c>
      <c r="BR15" s="16" t="s">
        <v>16787</v>
      </c>
      <c r="BS15" s="15">
        <f>A1L528C11</f>
        <v>6</v>
      </c>
      <c r="BT15" s="16" t="s">
        <v>16800</v>
      </c>
      <c r="BU15" s="23">
        <f>B7L508C29*B7L508C34</f>
        <v>290.56530975999999</v>
      </c>
      <c r="BV15" s="16" t="s">
        <v>16801</v>
      </c>
      <c r="BW15" s="23">
        <f>B7L508C35*B7L121C1</f>
        <v>755.46980537599995</v>
      </c>
      <c r="BX15" s="16" t="s">
        <v>15661</v>
      </c>
      <c r="BY15" s="23">
        <f>A1L314C18</f>
        <v>540.74625000000003</v>
      </c>
      <c r="BZ15" s="16" t="s">
        <v>12279</v>
      </c>
      <c r="CA15" s="23">
        <f>A1L508C11</f>
        <v>4.292E-2</v>
      </c>
      <c r="CB15" s="16" t="s">
        <v>16802</v>
      </c>
      <c r="CC15" s="23">
        <f>B7L508C37*B7L508C38</f>
        <v>23.208829050000002</v>
      </c>
      <c r="CD15" s="16" t="s">
        <v>12269</v>
      </c>
      <c r="CE15" s="27">
        <f>A1L508C5</f>
        <v>2</v>
      </c>
      <c r="CF15" s="16" t="s">
        <v>16803</v>
      </c>
      <c r="CG15" s="23">
        <f>B7L508C39*B7L508C40</f>
        <v>46.417658100000004</v>
      </c>
      <c r="CH15" s="16" t="s">
        <v>16783</v>
      </c>
      <c r="CI15" s="17">
        <f>A1L528C3</f>
        <v>2</v>
      </c>
      <c r="CJ15" s="16" t="s">
        <v>16804</v>
      </c>
      <c r="CK15" s="23">
        <f>B7L508C41*B7L508C42</f>
        <v>92.835316200000008</v>
      </c>
      <c r="CL15" s="16" t="s">
        <v>16785</v>
      </c>
      <c r="CM15" s="15">
        <f>A1L528C7</f>
        <v>4</v>
      </c>
      <c r="CN15" s="16" t="s">
        <v>16805</v>
      </c>
      <c r="CO15" s="23">
        <f>B7L508C39*B7L508C44</f>
        <v>92.835316200000008</v>
      </c>
      <c r="CP15" s="16" t="s">
        <v>16787</v>
      </c>
      <c r="CQ15" s="17">
        <f>A1L528C11</f>
        <v>6</v>
      </c>
      <c r="CR15" s="16" t="s">
        <v>16806</v>
      </c>
      <c r="CS15" s="23">
        <f>B7L508C41*B7L508C46</f>
        <v>278.50594860000001</v>
      </c>
      <c r="CT15" s="16" t="s">
        <v>16807</v>
      </c>
      <c r="CU15" s="23">
        <f>B7L508C47*B7L121C1</f>
        <v>724.11546636000003</v>
      </c>
      <c r="CV15" s="16" t="s">
        <v>15667</v>
      </c>
      <c r="CW15" s="23">
        <f>A1L314C19</f>
        <v>569.99559999999997</v>
      </c>
      <c r="CX15" s="16" t="s">
        <v>12279</v>
      </c>
      <c r="CY15" s="23">
        <f>A1L508C11</f>
        <v>4.292E-2</v>
      </c>
      <c r="CZ15" s="16" t="s">
        <v>16808</v>
      </c>
      <c r="DA15" s="23">
        <f>B7L508C49*B7L508C50</f>
        <v>24.464211151999997</v>
      </c>
      <c r="DB15" s="16" t="s">
        <v>12269</v>
      </c>
      <c r="DC15" s="27">
        <f>A1L508C5</f>
        <v>2</v>
      </c>
      <c r="DD15" s="16" t="s">
        <v>16809</v>
      </c>
      <c r="DE15" s="23">
        <f>B7L508C51*B7L508C52</f>
        <v>48.928422303999994</v>
      </c>
      <c r="DF15" s="16" t="s">
        <v>16783</v>
      </c>
      <c r="DG15" s="15">
        <f>A1L528C3</f>
        <v>2</v>
      </c>
      <c r="DH15" s="16" t="s">
        <v>16810</v>
      </c>
      <c r="DI15" s="23">
        <f>B7L508C53*B7L508C54</f>
        <v>97.856844607999989</v>
      </c>
      <c r="DJ15" s="16" t="s">
        <v>16785</v>
      </c>
      <c r="DK15" s="17">
        <f>A1L528C7</f>
        <v>4</v>
      </c>
      <c r="DL15" s="16" t="s">
        <v>16811</v>
      </c>
      <c r="DM15" s="23">
        <f>B7L508C51*B7L508C56</f>
        <v>97.856844607999989</v>
      </c>
      <c r="DN15" s="16" t="s">
        <v>16787</v>
      </c>
      <c r="DO15" s="17">
        <f>A1L528C11</f>
        <v>6</v>
      </c>
      <c r="DP15" s="16" t="s">
        <v>16812</v>
      </c>
      <c r="DQ15" s="23">
        <f>B7L508C53*B7L508C58</f>
        <v>293.57053382399999</v>
      </c>
      <c r="DR15" s="16" t="s">
        <v>16813</v>
      </c>
      <c r="DS15" s="23">
        <f>B7L508C59*B7L121C1</f>
        <v>763.28338794240005</v>
      </c>
    </row>
    <row r="16" spans="1:123" x14ac:dyDescent="0.3">
      <c r="A16" s="11">
        <v>509</v>
      </c>
      <c r="B16" s="14" t="s">
        <v>945</v>
      </c>
      <c r="C16" s="11" t="s">
        <v>15985</v>
      </c>
      <c r="D16" s="16" t="s">
        <v>15673</v>
      </c>
      <c r="E16" s="21">
        <f>A1L316C3</f>
        <v>32.412999999999997</v>
      </c>
      <c r="F16" s="16" t="s">
        <v>12318</v>
      </c>
      <c r="G16" s="21">
        <f>A1L509C11</f>
        <v>4.292E-2</v>
      </c>
      <c r="H16" s="16" t="s">
        <v>16814</v>
      </c>
      <c r="I16" s="21">
        <f>B7L509C1*B7L509C2</f>
        <v>1.3911659599999999</v>
      </c>
      <c r="J16" s="16" t="s">
        <v>12308</v>
      </c>
      <c r="K16" s="27">
        <f>A1L509C5</f>
        <v>2</v>
      </c>
      <c r="L16" s="16" t="s">
        <v>16815</v>
      </c>
      <c r="M16" s="23">
        <f>B7L509C3*B7L509C4</f>
        <v>2.7823319199999998</v>
      </c>
      <c r="N16" s="16" t="s">
        <v>16816</v>
      </c>
      <c r="O16" s="17">
        <f>A1L529C3</f>
        <v>2</v>
      </c>
      <c r="P16" s="16" t="s">
        <v>16817</v>
      </c>
      <c r="Q16" s="23">
        <f>B7L509C5*B7L509C6</f>
        <v>5.5646638399999997</v>
      </c>
      <c r="R16" s="16" t="s">
        <v>16818</v>
      </c>
      <c r="S16" s="17">
        <f>A1L529C7</f>
        <v>4</v>
      </c>
      <c r="T16" s="16" t="s">
        <v>16819</v>
      </c>
      <c r="U16" s="23">
        <f>B7L509C3*B7L509C8</f>
        <v>5.5646638399999997</v>
      </c>
      <c r="V16" s="16" t="s">
        <v>16820</v>
      </c>
      <c r="W16" s="17">
        <f>A1L529C11</f>
        <v>6</v>
      </c>
      <c r="X16" s="16" t="s">
        <v>16821</v>
      </c>
      <c r="Y16" s="23">
        <f>B7L509C5*B7L509C10</f>
        <v>16.693991519999997</v>
      </c>
      <c r="Z16" s="16" t="s">
        <v>16822</v>
      </c>
      <c r="AA16" s="23">
        <f>B7L509C11*B7L121C1</f>
        <v>43.404377951999997</v>
      </c>
      <c r="AB16" s="16" t="s">
        <v>15682</v>
      </c>
      <c r="AC16" s="23">
        <f>A1L316C16</f>
        <v>34.765500000000003</v>
      </c>
      <c r="AD16" s="16" t="s">
        <v>12318</v>
      </c>
      <c r="AE16" s="23">
        <f>A1L509C11</f>
        <v>4.292E-2</v>
      </c>
      <c r="AF16" s="16" t="s">
        <v>16823</v>
      </c>
      <c r="AG16" s="23">
        <f>B7L509C13*B7L509C14</f>
        <v>1.4921352600000002</v>
      </c>
      <c r="AH16" s="16" t="s">
        <v>12308</v>
      </c>
      <c r="AI16" s="27">
        <f>A1L509C5</f>
        <v>2</v>
      </c>
      <c r="AJ16" s="16" t="s">
        <v>16824</v>
      </c>
      <c r="AK16" s="23">
        <f>B7L509C15*B7L509C16</f>
        <v>2.9842705200000004</v>
      </c>
      <c r="AL16" s="16" t="s">
        <v>16816</v>
      </c>
      <c r="AM16" s="17">
        <f>A1L529C3</f>
        <v>2</v>
      </c>
      <c r="AN16" s="16" t="s">
        <v>16825</v>
      </c>
      <c r="AO16" s="23">
        <f>B7L509C17*B7L509C18</f>
        <v>5.9685410400000007</v>
      </c>
      <c r="AP16" s="16" t="s">
        <v>16818</v>
      </c>
      <c r="AQ16" s="17">
        <f>A1L529C7</f>
        <v>4</v>
      </c>
      <c r="AR16" s="16" t="s">
        <v>16826</v>
      </c>
      <c r="AS16" s="23">
        <f>B7L509C15*B7L509C20</f>
        <v>5.9685410400000007</v>
      </c>
      <c r="AT16" s="16" t="s">
        <v>16820</v>
      </c>
      <c r="AU16" s="17">
        <f>A1L529C11</f>
        <v>6</v>
      </c>
      <c r="AV16" s="16" t="s">
        <v>16827</v>
      </c>
      <c r="AW16" s="23">
        <f>B7L509C17*B7L509C22</f>
        <v>17.905623120000001</v>
      </c>
      <c r="AX16" s="16" t="s">
        <v>16828</v>
      </c>
      <c r="AY16" s="23">
        <f>B7L509C23*B7L121C1</f>
        <v>46.554620112000002</v>
      </c>
      <c r="AZ16" s="16" t="s">
        <v>15688</v>
      </c>
      <c r="BA16" s="23">
        <f>A1L316C17</f>
        <v>36.592333333333336</v>
      </c>
      <c r="BB16" s="16" t="s">
        <v>12318</v>
      </c>
      <c r="BC16" s="23">
        <f>A1L509C11</f>
        <v>4.292E-2</v>
      </c>
      <c r="BD16" s="16" t="s">
        <v>16829</v>
      </c>
      <c r="BE16" s="23">
        <f>B7L509C25*B7L509C26</f>
        <v>1.5705429466666667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3.1410858933333334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6.2821717866666669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6.2821717866666669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18.846515360000001</v>
      </c>
      <c r="BV16" s="16" t="s">
        <v>16834</v>
      </c>
      <c r="BW16" s="23">
        <f>B7L509C35*B7L121C1</f>
        <v>49.000939936000009</v>
      </c>
      <c r="BX16" s="16" t="s">
        <v>15694</v>
      </c>
      <c r="BY16" s="23">
        <f>A1L316C18</f>
        <v>38.103500000000004</v>
      </c>
      <c r="BZ16" s="16" t="s">
        <v>12318</v>
      </c>
      <c r="CA16" s="23">
        <f>A1L509C11</f>
        <v>4.292E-2</v>
      </c>
      <c r="CB16" s="16" t="s">
        <v>16835</v>
      </c>
      <c r="CC16" s="23">
        <f>B7L509C37*B7L509C38</f>
        <v>1.6354022200000002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3.2708044400000005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6.541608880000001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6.541608880000001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19.624826640000002</v>
      </c>
      <c r="CT16" s="16" t="s">
        <v>16840</v>
      </c>
      <c r="CU16" s="23">
        <f>B7L509C47*B7L121C1</f>
        <v>51.024549264000008</v>
      </c>
      <c r="CV16" s="16" t="s">
        <v>15700</v>
      </c>
      <c r="CW16" s="23">
        <f>A1L316C19</f>
        <v>40.534400000000005</v>
      </c>
      <c r="CX16" s="16" t="s">
        <v>12318</v>
      </c>
      <c r="CY16" s="23">
        <f>A1L509C11</f>
        <v>4.292E-2</v>
      </c>
      <c r="CZ16" s="16" t="s">
        <v>16841</v>
      </c>
      <c r="DA16" s="23">
        <f>B7L509C49*B7L509C50</f>
        <v>1.7397364480000002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3.4794728960000003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6.9589457920000006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6.9589457920000006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20.876837376000001</v>
      </c>
      <c r="DR16" s="16" t="s">
        <v>16846</v>
      </c>
      <c r="DS16" s="23">
        <f>B7L509C59*B7L121C1</f>
        <v>54.279777177600003</v>
      </c>
    </row>
    <row r="17" spans="1:123" x14ac:dyDescent="0.3">
      <c r="A17" s="11">
        <v>510</v>
      </c>
      <c r="B17" s="14" t="s">
        <v>945</v>
      </c>
      <c r="C17" s="11" t="s">
        <v>14608</v>
      </c>
      <c r="D17" s="16" t="s">
        <v>15706</v>
      </c>
      <c r="E17" s="21">
        <f>A1L315C3</f>
        <v>8.8289999999999988</v>
      </c>
      <c r="F17" s="16" t="s">
        <v>12357</v>
      </c>
      <c r="G17" s="21">
        <f>A1L510C11</f>
        <v>4.292E-2</v>
      </c>
      <c r="H17" s="16" t="s">
        <v>16847</v>
      </c>
      <c r="I17" s="21">
        <f>B7L510C1*B7L510C2</f>
        <v>0.37894067999999997</v>
      </c>
      <c r="J17" s="16" t="s">
        <v>12347</v>
      </c>
      <c r="K17" s="27">
        <f>A1L510C5</f>
        <v>2</v>
      </c>
      <c r="L17" s="16" t="s">
        <v>16848</v>
      </c>
      <c r="M17" s="23">
        <f>B7L510C3*B7L510C4</f>
        <v>0.75788135999999995</v>
      </c>
      <c r="N17" s="16" t="s">
        <v>16849</v>
      </c>
      <c r="O17" s="17">
        <f>A1L530C3</f>
        <v>2</v>
      </c>
      <c r="P17" s="16" t="s">
        <v>16850</v>
      </c>
      <c r="Q17" s="23">
        <f>B7L510C5*B7L510C6</f>
        <v>1.5157627199999999</v>
      </c>
      <c r="R17" s="16" t="s">
        <v>16851</v>
      </c>
      <c r="S17" s="17">
        <f>A1L530C7</f>
        <v>4</v>
      </c>
      <c r="T17" s="16" t="s">
        <v>16852</v>
      </c>
      <c r="U17" s="23">
        <f>B7L510C3*B7L510C8</f>
        <v>1.5157627199999999</v>
      </c>
      <c r="V17" s="16" t="s">
        <v>16853</v>
      </c>
      <c r="W17" s="17">
        <f>A1L530C11</f>
        <v>6</v>
      </c>
      <c r="X17" s="16" t="s">
        <v>16854</v>
      </c>
      <c r="Y17" s="23">
        <f>B7L510C5*B7L510C10</f>
        <v>4.5472881599999999</v>
      </c>
      <c r="Z17" s="16" t="s">
        <v>16855</v>
      </c>
      <c r="AA17" s="23">
        <f>B7L510C11*B7L121C1</f>
        <v>11.822949216</v>
      </c>
      <c r="AB17" s="16" t="s">
        <v>15715</v>
      </c>
      <c r="AC17" s="23">
        <f>A1L315C16</f>
        <v>12.602999999999998</v>
      </c>
      <c r="AD17" s="16" t="s">
        <v>12357</v>
      </c>
      <c r="AE17" s="23">
        <f>A1L510C11</f>
        <v>4.292E-2</v>
      </c>
      <c r="AF17" s="16" t="s">
        <v>16856</v>
      </c>
      <c r="AG17" s="23">
        <f>B7L510C13*B7L510C14</f>
        <v>0.54092075999999989</v>
      </c>
      <c r="AH17" s="16" t="s">
        <v>12347</v>
      </c>
      <c r="AI17" s="27">
        <f>A1L510C5</f>
        <v>2</v>
      </c>
      <c r="AJ17" s="16" t="s">
        <v>16857</v>
      </c>
      <c r="AK17" s="23">
        <f>B7L510C15*B7L510C16</f>
        <v>1.0818415199999998</v>
      </c>
      <c r="AL17" s="16" t="s">
        <v>16849</v>
      </c>
      <c r="AM17" s="17">
        <f>A1L530C3</f>
        <v>2</v>
      </c>
      <c r="AN17" s="16" t="s">
        <v>16858</v>
      </c>
      <c r="AO17" s="23">
        <f>B7L510C17*B7L510C18</f>
        <v>2.1636830399999996</v>
      </c>
      <c r="AP17" s="16" t="s">
        <v>16851</v>
      </c>
      <c r="AQ17" s="17">
        <f>A1L530C7</f>
        <v>4</v>
      </c>
      <c r="AR17" s="16" t="s">
        <v>16859</v>
      </c>
      <c r="AS17" s="23">
        <f>B7L510C15*B7L510C20</f>
        <v>2.1636830399999996</v>
      </c>
      <c r="AT17" s="16" t="s">
        <v>16853</v>
      </c>
      <c r="AU17" s="17">
        <f>A1L530C11</f>
        <v>6</v>
      </c>
      <c r="AV17" s="16" t="s">
        <v>16860</v>
      </c>
      <c r="AW17" s="23">
        <f>B7L510C17*B7L510C22</f>
        <v>6.4910491199999987</v>
      </c>
      <c r="AX17" s="16" t="s">
        <v>16861</v>
      </c>
      <c r="AY17" s="23">
        <f>B7L510C23*B7L121C1</f>
        <v>16.876727711999997</v>
      </c>
      <c r="AZ17" s="16" t="s">
        <v>15721</v>
      </c>
      <c r="BA17" s="23">
        <f>A1L315C17</f>
        <v>15.107666666666665</v>
      </c>
      <c r="BB17" s="16" t="s">
        <v>12357</v>
      </c>
      <c r="BC17" s="23">
        <f>A1L510C11</f>
        <v>4.292E-2</v>
      </c>
      <c r="BD17" s="16" t="s">
        <v>16862</v>
      </c>
      <c r="BE17" s="23">
        <f>B7L510C25*B7L510C26</f>
        <v>0.64842105333333322</v>
      </c>
      <c r="BF17" s="16" t="s">
        <v>12347</v>
      </c>
      <c r="BG17" s="27">
        <f>A1L510C5</f>
        <v>2</v>
      </c>
      <c r="BH17" s="16" t="s">
        <v>16863</v>
      </c>
      <c r="BI17" s="23">
        <f>B7L510C27*B7L510C28</f>
        <v>1.2968421066666664</v>
      </c>
      <c r="BJ17" s="16" t="s">
        <v>16849</v>
      </c>
      <c r="BK17" s="17">
        <f>A1L530C3</f>
        <v>2</v>
      </c>
      <c r="BL17" s="16" t="s">
        <v>16864</v>
      </c>
      <c r="BM17" s="23">
        <f>B7L510C29*B7L510C30</f>
        <v>2.5936842133333329</v>
      </c>
      <c r="BN17" s="16" t="s">
        <v>16851</v>
      </c>
      <c r="BO17" s="17">
        <f>A1L530C7</f>
        <v>4</v>
      </c>
      <c r="BP17" s="16" t="s">
        <v>16865</v>
      </c>
      <c r="BQ17" s="23">
        <f>B7L510C27*B7L510C32</f>
        <v>2.5936842133333329</v>
      </c>
      <c r="BR17" s="16" t="s">
        <v>16853</v>
      </c>
      <c r="BS17" s="15">
        <f>A1L530C11</f>
        <v>6</v>
      </c>
      <c r="BT17" s="16" t="s">
        <v>16866</v>
      </c>
      <c r="BU17" s="23">
        <f>B7L510C29*B7L510C34</f>
        <v>7.7810526399999986</v>
      </c>
      <c r="BV17" s="16" t="s">
        <v>16867</v>
      </c>
      <c r="BW17" s="23">
        <f>B7L510C35*B7L121C1</f>
        <v>20.230736863999997</v>
      </c>
      <c r="BX17" s="16" t="s">
        <v>15727</v>
      </c>
      <c r="BY17" s="23">
        <f>A1L315C18</f>
        <v>15.772749999999998</v>
      </c>
      <c r="BZ17" s="16" t="s">
        <v>12357</v>
      </c>
      <c r="CA17" s="23">
        <f>A1L510C11</f>
        <v>4.292E-2</v>
      </c>
      <c r="CB17" s="16" t="s">
        <v>16868</v>
      </c>
      <c r="CC17" s="23">
        <f>B7L510C37*B7L510C38</f>
        <v>0.6769664299999999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1.3539328599999998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2.7078657199999996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2.7078657199999996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8.1235971599999992</v>
      </c>
      <c r="CT17" s="16" t="s">
        <v>16873</v>
      </c>
      <c r="CU17" s="23">
        <f>B7L510C47*B7L121C1</f>
        <v>21.121352615999999</v>
      </c>
      <c r="CV17" s="16" t="s">
        <v>15733</v>
      </c>
      <c r="CW17" s="23">
        <f>A1L315C19</f>
        <v>16.995999999999999</v>
      </c>
      <c r="CX17" s="16" t="s">
        <v>12357</v>
      </c>
      <c r="CY17" s="23">
        <f>A1L510C11</f>
        <v>4.292E-2</v>
      </c>
      <c r="CZ17" s="16" t="s">
        <v>16874</v>
      </c>
      <c r="DA17" s="23">
        <f>B7L510C49*B7L510C50</f>
        <v>0.72946831999999995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1.4589366399999999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2.9178732799999998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2.9178732799999998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8.7536198399999989</v>
      </c>
      <c r="DR17" s="16" t="s">
        <v>16879</v>
      </c>
      <c r="DS17" s="23">
        <f>B7L510C59*B7L121C1</f>
        <v>22.759411583999999</v>
      </c>
    </row>
    <row r="18" spans="1:123" x14ac:dyDescent="0.3">
      <c r="A18" s="11">
        <v>511</v>
      </c>
      <c r="B18" s="14" t="s">
        <v>945</v>
      </c>
      <c r="C18" s="11" t="s">
        <v>619</v>
      </c>
      <c r="D18" s="16" t="s">
        <v>15739</v>
      </c>
      <c r="E18" s="15">
        <f>A1L317C3</f>
        <v>1212.8020000000001</v>
      </c>
      <c r="F18" s="16" t="s">
        <v>12396</v>
      </c>
      <c r="G18" s="21">
        <f>A1L511C11</f>
        <v>3.2660000000000002E-2</v>
      </c>
      <c r="H18" s="16" t="s">
        <v>16880</v>
      </c>
      <c r="I18" s="21">
        <f>B7L511C1*B7L511C2</f>
        <v>39.610113320000004</v>
      </c>
      <c r="J18" s="16" t="s">
        <v>12386</v>
      </c>
      <c r="K18" s="27">
        <f>A1L511C5</f>
        <v>1</v>
      </c>
      <c r="L18" s="16" t="s">
        <v>16881</v>
      </c>
      <c r="M18" s="23">
        <f>B7L511C3*B7L511C4</f>
        <v>39.610113320000004</v>
      </c>
      <c r="N18" s="16" t="s">
        <v>16882</v>
      </c>
      <c r="O18" s="17">
        <f>A1L531C3</f>
        <v>2</v>
      </c>
      <c r="P18" s="16" t="s">
        <v>16883</v>
      </c>
      <c r="Q18" s="23">
        <f>B7L511C5*B7L511C6</f>
        <v>79.220226640000007</v>
      </c>
      <c r="R18" s="16" t="s">
        <v>16884</v>
      </c>
      <c r="S18" s="17">
        <f>A1L531C7</f>
        <v>4</v>
      </c>
      <c r="T18" s="16" t="s">
        <v>16885</v>
      </c>
      <c r="U18" s="23">
        <f>B7L511C3*B7L511C8</f>
        <v>158.44045328000001</v>
      </c>
      <c r="V18" s="16" t="s">
        <v>16886</v>
      </c>
      <c r="W18" s="17">
        <f>A1L531C11</f>
        <v>6</v>
      </c>
      <c r="X18" s="16" t="s">
        <v>16887</v>
      </c>
      <c r="Y18" s="23">
        <f>B7L511C5*B7L511C10</f>
        <v>237.66067992000001</v>
      </c>
      <c r="Z18" s="16" t="s">
        <v>16888</v>
      </c>
      <c r="AA18" s="23">
        <f>B7L511C11*B7L121C1</f>
        <v>617.91776779200006</v>
      </c>
      <c r="AB18" s="16" t="s">
        <v>15748</v>
      </c>
      <c r="AC18" s="17">
        <f>A1L317C16</f>
        <v>1170.2890000000002</v>
      </c>
      <c r="AD18" s="16" t="s">
        <v>12396</v>
      </c>
      <c r="AE18" s="23">
        <f>A1L511C11</f>
        <v>3.2660000000000002E-2</v>
      </c>
      <c r="AF18" s="16" t="s">
        <v>16889</v>
      </c>
      <c r="AG18" s="23">
        <f>B7L511C13*B7L511C14</f>
        <v>38.22163874000001</v>
      </c>
      <c r="AH18" s="16" t="s">
        <v>12386</v>
      </c>
      <c r="AI18" s="27">
        <f>A1L511C5</f>
        <v>1</v>
      </c>
      <c r="AJ18" s="16" t="s">
        <v>16890</v>
      </c>
      <c r="AK18" s="23">
        <f>B7L511C15*B7L511C16</f>
        <v>38.22163874000001</v>
      </c>
      <c r="AL18" s="16" t="s">
        <v>16882</v>
      </c>
      <c r="AM18" s="17">
        <f>A1L531C3</f>
        <v>2</v>
      </c>
      <c r="AN18" s="16" t="s">
        <v>16891</v>
      </c>
      <c r="AO18" s="23">
        <f>B7L511C17*B7L511C18</f>
        <v>76.44327748000002</v>
      </c>
      <c r="AP18" s="16" t="s">
        <v>16884</v>
      </c>
      <c r="AQ18" s="17">
        <f>A1L531C7</f>
        <v>4</v>
      </c>
      <c r="AR18" s="16" t="s">
        <v>16892</v>
      </c>
      <c r="AS18" s="23">
        <f>B7L511C15*B7L511C20</f>
        <v>152.88655496000004</v>
      </c>
      <c r="AT18" s="16" t="s">
        <v>16886</v>
      </c>
      <c r="AU18" s="17">
        <f>A1L531C11</f>
        <v>6</v>
      </c>
      <c r="AV18" s="16" t="s">
        <v>16893</v>
      </c>
      <c r="AW18" s="23">
        <f>B7L511C17*B7L511C22</f>
        <v>229.32983244000008</v>
      </c>
      <c r="AX18" s="16" t="s">
        <v>16894</v>
      </c>
      <c r="AY18" s="23">
        <f>B7L511C23*B7L121C1</f>
        <v>596.25756434400023</v>
      </c>
      <c r="AZ18" s="16" t="s">
        <v>15754</v>
      </c>
      <c r="BA18" s="17">
        <f>A1L317C17</f>
        <v>1145.6493333333335</v>
      </c>
      <c r="BB18" s="16" t="s">
        <v>12396</v>
      </c>
      <c r="BC18" s="23">
        <f>A1L511C11</f>
        <v>3.2660000000000002E-2</v>
      </c>
      <c r="BD18" s="16" t="s">
        <v>16895</v>
      </c>
      <c r="BE18" s="23">
        <f>B7L511C25*B7L511C26</f>
        <v>37.416907226666673</v>
      </c>
      <c r="BF18" s="16" t="s">
        <v>12386</v>
      </c>
      <c r="BG18" s="27">
        <f>A1L511C5</f>
        <v>1</v>
      </c>
      <c r="BH18" s="16" t="s">
        <v>16896</v>
      </c>
      <c r="BI18" s="23">
        <f>B7L511C27*B7L511C28</f>
        <v>37.416907226666673</v>
      </c>
      <c r="BJ18" s="16" t="s">
        <v>16882</v>
      </c>
      <c r="BK18" s="17">
        <f>A1L531C3</f>
        <v>2</v>
      </c>
      <c r="BL18" s="16" t="s">
        <v>16897</v>
      </c>
      <c r="BM18" s="23">
        <f>B7L511C29*B7L511C30</f>
        <v>74.833814453333346</v>
      </c>
      <c r="BN18" s="16" t="s">
        <v>16884</v>
      </c>
      <c r="BO18" s="17">
        <f>A1L531C7</f>
        <v>4</v>
      </c>
      <c r="BP18" s="16" t="s">
        <v>16898</v>
      </c>
      <c r="BQ18" s="23">
        <f>B7L511C27*B7L511C32</f>
        <v>149.66762890666669</v>
      </c>
      <c r="BR18" s="16" t="s">
        <v>16886</v>
      </c>
      <c r="BS18" s="15">
        <f>A1L531C11</f>
        <v>6</v>
      </c>
      <c r="BT18" s="16" t="s">
        <v>16899</v>
      </c>
      <c r="BU18" s="23">
        <f>B7L511C29*B7L511C34</f>
        <v>224.50144336000005</v>
      </c>
      <c r="BV18" s="16" t="s">
        <v>16900</v>
      </c>
      <c r="BW18" s="23">
        <f>B7L511C35*B7L121C1</f>
        <v>583.70375273600018</v>
      </c>
      <c r="BX18" s="16" t="s">
        <v>15760</v>
      </c>
      <c r="BY18" s="17">
        <f>A1L317C18</f>
        <v>1156.0425</v>
      </c>
      <c r="BZ18" s="16" t="s">
        <v>12396</v>
      </c>
      <c r="CA18" s="23">
        <f>A1L511C11</f>
        <v>3.2660000000000002E-2</v>
      </c>
      <c r="CB18" s="16" t="s">
        <v>16901</v>
      </c>
      <c r="CC18" s="23">
        <f>B7L511C37*B7L511C38</f>
        <v>37.75634805</v>
      </c>
      <c r="CD18" s="16" t="s">
        <v>12386</v>
      </c>
      <c r="CE18" s="27">
        <f>A1L511C5</f>
        <v>1</v>
      </c>
      <c r="CF18" s="16" t="s">
        <v>16902</v>
      </c>
      <c r="CG18" s="23">
        <f>B7L511C39*B7L511C40</f>
        <v>37.75634805</v>
      </c>
      <c r="CH18" s="16" t="s">
        <v>16882</v>
      </c>
      <c r="CI18" s="17">
        <f>A1L531C3</f>
        <v>2</v>
      </c>
      <c r="CJ18" s="16" t="s">
        <v>16903</v>
      </c>
      <c r="CK18" s="23">
        <f>B7L511C41*B7L511C42</f>
        <v>75.512696099999999</v>
      </c>
      <c r="CL18" s="16" t="s">
        <v>16884</v>
      </c>
      <c r="CM18" s="15">
        <f>A1L531C7</f>
        <v>4</v>
      </c>
      <c r="CN18" s="16" t="s">
        <v>16904</v>
      </c>
      <c r="CO18" s="23">
        <f>B7L511C39*B7L511C44</f>
        <v>151.0253922</v>
      </c>
      <c r="CP18" s="16" t="s">
        <v>16886</v>
      </c>
      <c r="CQ18" s="17">
        <f>A1L531C11</f>
        <v>6</v>
      </c>
      <c r="CR18" s="16" t="s">
        <v>16905</v>
      </c>
      <c r="CS18" s="23">
        <f>B7L511C41*B7L511C46</f>
        <v>226.5380883</v>
      </c>
      <c r="CT18" s="16" t="s">
        <v>16906</v>
      </c>
      <c r="CU18" s="23">
        <f>B7L511C47*B7L121C1</f>
        <v>588.99902958000007</v>
      </c>
      <c r="CV18" s="16" t="s">
        <v>15766</v>
      </c>
      <c r="CW18" s="17">
        <f>A1L317C19</f>
        <v>1155.4266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37.736232756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37.736232756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75.472465511999999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150.944931024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226.41739653600001</v>
      </c>
      <c r="DR18" s="16" t="s">
        <v>16912</v>
      </c>
      <c r="DS18" s="23">
        <f>B7L511C59*B7L121C1</f>
        <v>588.68523099360004</v>
      </c>
    </row>
    <row r="19" spans="1:123" x14ac:dyDescent="0.3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592.09500000000003</v>
      </c>
      <c r="F19" s="16" t="s">
        <v>12435</v>
      </c>
      <c r="G19" s="21">
        <f>A1L512C11</f>
        <v>4.292E-2</v>
      </c>
      <c r="H19" s="16" t="s">
        <v>16913</v>
      </c>
      <c r="I19" s="21">
        <f>B7L512C1*B7L512C2</f>
        <v>25.412717400000002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50.825434800000004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101.65086960000001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101.65086960000001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304.95260880000001</v>
      </c>
      <c r="Z19" s="16" t="s">
        <v>16921</v>
      </c>
      <c r="AA19" s="23">
        <f>B7L512C11*B7L121C1</f>
        <v>792.87678288000006</v>
      </c>
      <c r="AB19" s="16" t="s">
        <v>15781</v>
      </c>
      <c r="AC19" s="23">
        <f>A1L318C16</f>
        <v>560.29549999999995</v>
      </c>
      <c r="AD19" s="16" t="s">
        <v>12435</v>
      </c>
      <c r="AE19" s="23">
        <f>A1L512C11</f>
        <v>4.292E-2</v>
      </c>
      <c r="AF19" s="16" t="s">
        <v>16922</v>
      </c>
      <c r="AG19" s="23">
        <f>B7L512C13*B7L512C14</f>
        <v>24.047882859999998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48.095765719999996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96.191531439999991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96.191531439999991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288.57459431999996</v>
      </c>
      <c r="AX19" s="16" t="s">
        <v>16927</v>
      </c>
      <c r="AY19" s="23">
        <f>B7L512C23*B7L121C1</f>
        <v>750.29394523199994</v>
      </c>
      <c r="AZ19" s="16" t="s">
        <v>15787</v>
      </c>
      <c r="BA19" s="23">
        <f>A1L318C17</f>
        <v>522.69600000000003</v>
      </c>
      <c r="BB19" s="16" t="s">
        <v>12435</v>
      </c>
      <c r="BC19" s="23">
        <f>A1L512C11</f>
        <v>4.292E-2</v>
      </c>
      <c r="BD19" s="16" t="s">
        <v>16928</v>
      </c>
      <c r="BE19" s="23">
        <f>B7L512C25*B7L512C26</f>
        <v>22.434112320000001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44.868224640000001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89.736449280000002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89.736449280000002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269.20934784000002</v>
      </c>
      <c r="BV19" s="16" t="s">
        <v>16933</v>
      </c>
      <c r="BW19" s="23">
        <f>B7L512C35*B7L121C1</f>
        <v>699.94430438400013</v>
      </c>
      <c r="BX19" s="16" t="s">
        <v>15793</v>
      </c>
      <c r="BY19" s="23">
        <f>A1L318C18</f>
        <v>497.21325000000002</v>
      </c>
      <c r="BZ19" s="16" t="s">
        <v>12435</v>
      </c>
      <c r="CA19" s="23">
        <f>A1L512C11</f>
        <v>4.292E-2</v>
      </c>
      <c r="CB19" s="16" t="s">
        <v>16934</v>
      </c>
      <c r="CC19" s="23">
        <f>B7L512C37*B7L512C38</f>
        <v>21.340392690000002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42.680785380000003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85.361570760000006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85.361570760000006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256.08471228000002</v>
      </c>
      <c r="CT19" s="16" t="s">
        <v>16939</v>
      </c>
      <c r="CU19" s="23">
        <f>B7L512C47*B7L121C1</f>
        <v>665.82025192800006</v>
      </c>
      <c r="CV19" s="16" t="s">
        <v>15799</v>
      </c>
      <c r="CW19" s="23">
        <f>A1L318C19</f>
        <v>498.53919999999999</v>
      </c>
      <c r="CX19" s="16" t="s">
        <v>12435</v>
      </c>
      <c r="CY19" s="23">
        <f>A1L512C11</f>
        <v>4.292E-2</v>
      </c>
      <c r="CZ19" s="16" t="s">
        <v>16940</v>
      </c>
      <c r="DA19" s="23">
        <f>B7L512C49*B7L512C50</f>
        <v>21.397302463999999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42.794604927999998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85.589209855999997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85.589209855999997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256.76762956799996</v>
      </c>
      <c r="DR19" s="16" t="s">
        <v>16945</v>
      </c>
      <c r="DS19" s="23">
        <f>B7L512C59*B7L121C1</f>
        <v>667.59583687679992</v>
      </c>
    </row>
    <row r="20" spans="1:123" x14ac:dyDescent="0.3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0.94500000000000006</v>
      </c>
      <c r="F20" s="16" t="s">
        <v>12474</v>
      </c>
      <c r="G20" s="21">
        <f>A1L513C11</f>
        <v>4.292E-2</v>
      </c>
      <c r="H20" s="16" t="s">
        <v>16946</v>
      </c>
      <c r="I20" s="21">
        <f>B7L513C1*B7L513C2</f>
        <v>4.0559400000000002E-2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8.1118800000000005E-2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0.16223760000000001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0.16223760000000001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0.48671280000000006</v>
      </c>
      <c r="Z20" s="16" t="s">
        <v>16954</v>
      </c>
      <c r="AA20" s="23">
        <f>B7L513C11*B7L121C1</f>
        <v>1.2654532800000002</v>
      </c>
      <c r="AB20" s="16" t="s">
        <v>15814</v>
      </c>
      <c r="AC20" s="23">
        <f>A1L319C16</f>
        <v>0.90949999999999998</v>
      </c>
      <c r="AD20" s="16" t="s">
        <v>12474</v>
      </c>
      <c r="AE20" s="23">
        <f>A1L513C11</f>
        <v>4.292E-2</v>
      </c>
      <c r="AF20" s="16" t="s">
        <v>16955</v>
      </c>
      <c r="AG20" s="23">
        <f>B7L513C13*B7L513C14</f>
        <v>3.9035739999999999E-2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7.8071479999999999E-2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0.15614296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0.15614296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0.46842887999999999</v>
      </c>
      <c r="AX20" s="16" t="s">
        <v>16960</v>
      </c>
      <c r="AY20" s="23">
        <f>B7L513C23*B7L121C1</f>
        <v>1.217915088</v>
      </c>
      <c r="AZ20" s="16" t="s">
        <v>15820</v>
      </c>
      <c r="BA20" s="23">
        <f>A1L319C17</f>
        <v>0.98799999999999999</v>
      </c>
      <c r="BB20" s="16" t="s">
        <v>12474</v>
      </c>
      <c r="BC20" s="23">
        <f>A1L513C11</f>
        <v>4.292E-2</v>
      </c>
      <c r="BD20" s="16" t="s">
        <v>16961</v>
      </c>
      <c r="BE20" s="23">
        <f>B7L513C25*B7L513C26</f>
        <v>4.2404959999999998E-2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8.4809919999999997E-2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0.16961983999999999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0.16961983999999999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0.50885952000000001</v>
      </c>
      <c r="BV20" s="16" t="s">
        <v>16966</v>
      </c>
      <c r="BW20" s="23">
        <f>B7L513C35*B7L121C1</f>
        <v>1.3230347520000001</v>
      </c>
      <c r="BX20" s="16" t="s">
        <v>15826</v>
      </c>
      <c r="BY20" s="23">
        <f>A1L319C18</f>
        <v>1.0545</v>
      </c>
      <c r="BZ20" s="16" t="s">
        <v>12474</v>
      </c>
      <c r="CA20" s="23">
        <f>A1L513C11</f>
        <v>4.292E-2</v>
      </c>
      <c r="CB20" s="16" t="s">
        <v>16967</v>
      </c>
      <c r="CC20" s="23">
        <f>B7L513C37*B7L513C38</f>
        <v>4.5259139999999996E-2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9.0518279999999993E-2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0.18103655999999999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0.18103655999999999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0.54310967999999993</v>
      </c>
      <c r="CT20" s="16" t="s">
        <v>16972</v>
      </c>
      <c r="CU20" s="23">
        <f>B7L513C47*B7L121C1</f>
        <v>1.4120851679999999</v>
      </c>
      <c r="CV20" s="16" t="s">
        <v>15832</v>
      </c>
      <c r="CW20" s="23">
        <f>A1L319C19</f>
        <v>1.0640000000000001</v>
      </c>
      <c r="CX20" s="16" t="s">
        <v>12474</v>
      </c>
      <c r="CY20" s="23">
        <f>A1L513C11</f>
        <v>4.292E-2</v>
      </c>
      <c r="CZ20" s="16" t="s">
        <v>16973</v>
      </c>
      <c r="DA20" s="23">
        <f>B7L513C49*B7L513C50</f>
        <v>4.566688E-2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9.133376E-2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0.18266752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0.18266752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0.54800256000000003</v>
      </c>
      <c r="DR20" s="16" t="s">
        <v>16978</v>
      </c>
      <c r="DS20" s="23">
        <f>B7L513C59*B7L121C1</f>
        <v>1.4248066560000001</v>
      </c>
    </row>
    <row r="21" spans="1:123" x14ac:dyDescent="0.3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314.80700000000002</v>
      </c>
      <c r="F21" s="16" t="s">
        <v>12513</v>
      </c>
      <c r="G21" s="21">
        <f>A1L514C11</f>
        <v>4.292E-2</v>
      </c>
      <c r="H21" s="16" t="s">
        <v>16979</v>
      </c>
      <c r="I21" s="21">
        <f>B7L514C1*B7L514C2</f>
        <v>13.511516440000001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27.023032880000002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54.046065760000005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54.046065760000005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162.13819728000001</v>
      </c>
      <c r="Z21" s="16" t="s">
        <v>16987</v>
      </c>
      <c r="AA21" s="23">
        <f>B7L514C11*B7L121C1</f>
        <v>421.55931292800005</v>
      </c>
      <c r="AB21" s="16" t="s">
        <v>15847</v>
      </c>
      <c r="AC21" s="23">
        <f>A1L320C16</f>
        <v>323.62600000000003</v>
      </c>
      <c r="AD21" s="16" t="s">
        <v>12513</v>
      </c>
      <c r="AE21" s="23">
        <f>A1L514C11</f>
        <v>4.292E-2</v>
      </c>
      <c r="AF21" s="16" t="s">
        <v>16988</v>
      </c>
      <c r="AG21" s="23">
        <f>B7L514C13*B7L514C14</f>
        <v>13.890027920000001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27.780055840000003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55.560111680000006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55.560111680000006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166.68033504000002</v>
      </c>
      <c r="AX21" s="16" t="s">
        <v>16993</v>
      </c>
      <c r="AY21" s="23">
        <f>B7L514C23*B7L121C1</f>
        <v>433.36887110400005</v>
      </c>
      <c r="AZ21" s="16" t="s">
        <v>15853</v>
      </c>
      <c r="BA21" s="23">
        <f>A1L320C17</f>
        <v>334.43433333333337</v>
      </c>
      <c r="BB21" s="16" t="s">
        <v>12513</v>
      </c>
      <c r="BC21" s="23">
        <f>A1L514C11</f>
        <v>4.292E-2</v>
      </c>
      <c r="BD21" s="16" t="s">
        <v>16994</v>
      </c>
      <c r="BE21" s="23">
        <f>B7L514C25*B7L514C26</f>
        <v>14.353921586666669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28.707843173333337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57.415686346666675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57.415686346666675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172.24705904000001</v>
      </c>
      <c r="BV21" s="16" t="s">
        <v>16999</v>
      </c>
      <c r="BW21" s="23">
        <f>B7L514C35*B7L121C1</f>
        <v>447.84235350400002</v>
      </c>
      <c r="BX21" s="16" t="s">
        <v>15859</v>
      </c>
      <c r="BY21" s="23">
        <f>A1L320C18</f>
        <v>317.65325000000001</v>
      </c>
      <c r="BZ21" s="16" t="s">
        <v>12513</v>
      </c>
      <c r="CA21" s="23">
        <f>A1L514C11</f>
        <v>4.292E-2</v>
      </c>
      <c r="CB21" s="16" t="s">
        <v>17000</v>
      </c>
      <c r="CC21" s="23">
        <f>B7L514C37*B7L514C38</f>
        <v>13.63367749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27.26735498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54.534709960000001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54.534709960000001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163.60412988000002</v>
      </c>
      <c r="CT21" s="16" t="s">
        <v>17005</v>
      </c>
      <c r="CU21" s="23">
        <f>B7L514C47*B7L121C1</f>
        <v>425.37073768800008</v>
      </c>
      <c r="CV21" s="16" t="s">
        <v>15865</v>
      </c>
      <c r="CW21" s="23">
        <f>A1L320C19</f>
        <v>303.86980000000005</v>
      </c>
      <c r="CX21" s="16" t="s">
        <v>12513</v>
      </c>
      <c r="CY21" s="23">
        <f>A1L514C11</f>
        <v>4.292E-2</v>
      </c>
      <c r="CZ21" s="16" t="s">
        <v>17006</v>
      </c>
      <c r="DA21" s="23">
        <f>B7L514C49*B7L514C50</f>
        <v>13.042091816000003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26.084183632000006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52.168367264000011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52.168367264000011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156.50510179200003</v>
      </c>
      <c r="DR21" s="16" t="s">
        <v>17011</v>
      </c>
      <c r="DS21" s="23">
        <f>B7L514C59*B7L121C1</f>
        <v>406.91326465920008</v>
      </c>
    </row>
    <row r="22" spans="1:123" x14ac:dyDescent="0.3">
      <c r="A22" s="11">
        <v>515</v>
      </c>
      <c r="B22" s="14" t="s">
        <v>945</v>
      </c>
      <c r="C22" s="11" t="s">
        <v>2738</v>
      </c>
      <c r="D22" s="16" t="s">
        <v>15871</v>
      </c>
      <c r="E22" s="15">
        <f>A1L323C3</f>
        <v>142.86199999999999</v>
      </c>
      <c r="F22" s="16" t="s">
        <v>12552</v>
      </c>
      <c r="G22" s="21">
        <f>A1L515C11</f>
        <v>4.292E-2</v>
      </c>
      <c r="H22" s="16" t="s">
        <v>17012</v>
      </c>
      <c r="I22" s="15">
        <f>B7L515C1*B7L515C2</f>
        <v>6.1316370399999993</v>
      </c>
      <c r="J22" s="16" t="s">
        <v>12542</v>
      </c>
      <c r="K22" s="27">
        <f>A1L515C5</f>
        <v>2</v>
      </c>
      <c r="L22" s="16" t="s">
        <v>17013</v>
      </c>
      <c r="M22" s="17">
        <f>B7L515C3*B7L515C4</f>
        <v>12.263274079999999</v>
      </c>
      <c r="N22" s="16" t="s">
        <v>17014</v>
      </c>
      <c r="O22" s="17">
        <f>A1L535C3</f>
        <v>2</v>
      </c>
      <c r="P22" s="16" t="s">
        <v>17015</v>
      </c>
      <c r="Q22" s="17">
        <f>B7L515C5*B7L515C6</f>
        <v>24.526548159999997</v>
      </c>
      <c r="R22" s="16" t="s">
        <v>17016</v>
      </c>
      <c r="S22" s="17">
        <f>A1L535C7</f>
        <v>4</v>
      </c>
      <c r="T22" s="16" t="s">
        <v>17017</v>
      </c>
      <c r="U22" s="17">
        <f>B7L515C3*B7L515C8</f>
        <v>24.526548159999997</v>
      </c>
      <c r="V22" s="16" t="s">
        <v>17018</v>
      </c>
      <c r="W22" s="17">
        <f>A1L535C11</f>
        <v>6</v>
      </c>
      <c r="X22" s="16" t="s">
        <v>17019</v>
      </c>
      <c r="Y22" s="17">
        <f>B7L515C5*B7L515C10</f>
        <v>73.579644479999985</v>
      </c>
      <c r="Z22" s="16" t="s">
        <v>17020</v>
      </c>
      <c r="AA22" s="17">
        <f>B7L515C11*B7L121C1</f>
        <v>191.30707564799997</v>
      </c>
      <c r="AB22" s="16" t="s">
        <v>15880</v>
      </c>
      <c r="AC22" s="17">
        <f>A1L323C16</f>
        <v>133.108</v>
      </c>
      <c r="AD22" s="16" t="s">
        <v>12552</v>
      </c>
      <c r="AE22" s="23">
        <f>A1L515C11</f>
        <v>4.292E-2</v>
      </c>
      <c r="AF22" s="16" t="s">
        <v>17021</v>
      </c>
      <c r="AG22" s="17">
        <f>B7L515C13*B7L515C14</f>
        <v>5.7129953599999999</v>
      </c>
      <c r="AH22" s="16" t="s">
        <v>12542</v>
      </c>
      <c r="AI22" s="27">
        <f>A1L515C5</f>
        <v>2</v>
      </c>
      <c r="AJ22" s="16" t="s">
        <v>17022</v>
      </c>
      <c r="AK22" s="17">
        <f>B7L515C15*B7L515C16</f>
        <v>11.42599072</v>
      </c>
      <c r="AL22" s="16" t="s">
        <v>17014</v>
      </c>
      <c r="AM22" s="17">
        <f>A1L535C3</f>
        <v>2</v>
      </c>
      <c r="AN22" s="16" t="s">
        <v>17023</v>
      </c>
      <c r="AO22" s="17">
        <f>B7L515C17*B7L515C18</f>
        <v>22.851981439999999</v>
      </c>
      <c r="AP22" s="16" t="s">
        <v>17016</v>
      </c>
      <c r="AQ22" s="17">
        <f>A1L535C7</f>
        <v>4</v>
      </c>
      <c r="AR22" s="16" t="s">
        <v>17024</v>
      </c>
      <c r="AS22" s="17">
        <f>B7L515C15*B7L515C20</f>
        <v>22.851981439999999</v>
      </c>
      <c r="AT22" s="16" t="s">
        <v>17018</v>
      </c>
      <c r="AU22" s="17">
        <f>A1L535C11</f>
        <v>6</v>
      </c>
      <c r="AV22" s="16" t="s">
        <v>17025</v>
      </c>
      <c r="AW22" s="17">
        <f>B7L515C17*B7L515C22</f>
        <v>68.555944319999995</v>
      </c>
      <c r="AX22" s="16" t="s">
        <v>17026</v>
      </c>
      <c r="AY22" s="17">
        <f>B7L515C23*B7L121C1</f>
        <v>178.24545523199998</v>
      </c>
      <c r="AZ22" s="16" t="s">
        <v>15886</v>
      </c>
      <c r="BA22" s="17">
        <f>A1L323C17</f>
        <v>130.91466666666668</v>
      </c>
      <c r="BB22" s="16" t="s">
        <v>12552</v>
      </c>
      <c r="BC22" s="23">
        <f>A1L515C11</f>
        <v>4.292E-2</v>
      </c>
      <c r="BD22" s="16" t="s">
        <v>17027</v>
      </c>
      <c r="BE22" s="17">
        <f>B7L515C25*B7L515C26</f>
        <v>5.6188574933333335</v>
      </c>
      <c r="BF22" s="16" t="s">
        <v>12542</v>
      </c>
      <c r="BG22" s="27">
        <f>A1L515C5</f>
        <v>2</v>
      </c>
      <c r="BH22" s="16" t="s">
        <v>17028</v>
      </c>
      <c r="BI22" s="17">
        <f>B7L515C27*B7L515C28</f>
        <v>11.237714986666667</v>
      </c>
      <c r="BJ22" s="16" t="s">
        <v>17014</v>
      </c>
      <c r="BK22" s="17">
        <f>A1L535C3</f>
        <v>2</v>
      </c>
      <c r="BL22" s="16" t="s">
        <v>17029</v>
      </c>
      <c r="BM22" s="17">
        <f>B7L515C29*B7L515C30</f>
        <v>22.475429973333334</v>
      </c>
      <c r="BN22" s="16" t="s">
        <v>17016</v>
      </c>
      <c r="BO22" s="17">
        <f>A1L535C7</f>
        <v>4</v>
      </c>
      <c r="BP22" s="16" t="s">
        <v>17030</v>
      </c>
      <c r="BQ22" s="17">
        <f>B7L515C27*B7L515C32</f>
        <v>22.475429973333334</v>
      </c>
      <c r="BR22" s="16" t="s">
        <v>17018</v>
      </c>
      <c r="BS22" s="15">
        <f>A1L535C11</f>
        <v>6</v>
      </c>
      <c r="BT22" s="16" t="s">
        <v>17031</v>
      </c>
      <c r="BU22" s="17">
        <f>B7L515C29*B7L515C34</f>
        <v>67.426289920000002</v>
      </c>
      <c r="BV22" s="16" t="s">
        <v>17032</v>
      </c>
      <c r="BW22" s="17">
        <f>B7L515C35*B7L121C1</f>
        <v>175.30835379200002</v>
      </c>
      <c r="BX22" s="16" t="s">
        <v>15892</v>
      </c>
      <c r="BY22" s="17">
        <f>A1L323C18</f>
        <v>130.565</v>
      </c>
      <c r="BZ22" s="16" t="s">
        <v>12552</v>
      </c>
      <c r="CA22" s="23">
        <f>A1L515C11</f>
        <v>4.292E-2</v>
      </c>
      <c r="CB22" s="16" t="s">
        <v>17033</v>
      </c>
      <c r="CC22" s="17">
        <f>B7L515C37*B7L515C38</f>
        <v>5.6038497999999999</v>
      </c>
      <c r="CD22" s="16" t="s">
        <v>12542</v>
      </c>
      <c r="CE22" s="27">
        <f>A1L515C5</f>
        <v>2</v>
      </c>
      <c r="CF22" s="16" t="s">
        <v>17034</v>
      </c>
      <c r="CG22" s="17">
        <f>B7L515C39*B7L515C40</f>
        <v>11.2076996</v>
      </c>
      <c r="CH22" s="16" t="s">
        <v>17014</v>
      </c>
      <c r="CI22" s="17">
        <f>A1L535C3</f>
        <v>2</v>
      </c>
      <c r="CJ22" s="16" t="s">
        <v>17035</v>
      </c>
      <c r="CK22" s="17">
        <f>B7L515C41*B7L515C42</f>
        <v>22.4153992</v>
      </c>
      <c r="CL22" s="16" t="s">
        <v>17016</v>
      </c>
      <c r="CM22" s="15">
        <f>A1L535C7</f>
        <v>4</v>
      </c>
      <c r="CN22" s="16" t="s">
        <v>17036</v>
      </c>
      <c r="CO22" s="17">
        <f>B7L515C39*B7L515C44</f>
        <v>22.4153992</v>
      </c>
      <c r="CP22" s="16" t="s">
        <v>17018</v>
      </c>
      <c r="CQ22" s="17">
        <f>A1L535C11</f>
        <v>6</v>
      </c>
      <c r="CR22" s="16" t="s">
        <v>17037</v>
      </c>
      <c r="CS22" s="17">
        <f>B7L515C41*B7L515C46</f>
        <v>67.246197600000002</v>
      </c>
      <c r="CT22" s="16" t="s">
        <v>17038</v>
      </c>
      <c r="CU22" s="17">
        <f>B7L515C47*B7L121C1</f>
        <v>174.84011376000001</v>
      </c>
      <c r="CV22" s="16" t="s">
        <v>15898</v>
      </c>
      <c r="CW22" s="17">
        <f>A1L323C19</f>
        <v>133.18180000000001</v>
      </c>
      <c r="CX22" s="16" t="s">
        <v>12552</v>
      </c>
      <c r="CY22" s="23">
        <f>A1L515C11</f>
        <v>4.292E-2</v>
      </c>
      <c r="CZ22" s="16" t="s">
        <v>17039</v>
      </c>
      <c r="DA22" s="17">
        <f>B7L515C49*B7L515C50</f>
        <v>5.7161628560000004</v>
      </c>
      <c r="DB22" s="16" t="s">
        <v>12542</v>
      </c>
      <c r="DC22" s="27">
        <f>A1L515C5</f>
        <v>2</v>
      </c>
      <c r="DD22" s="16" t="s">
        <v>17040</v>
      </c>
      <c r="DE22" s="17">
        <f>B7L515C51*B7L515C52</f>
        <v>11.432325712000001</v>
      </c>
      <c r="DF22" s="16" t="s">
        <v>17014</v>
      </c>
      <c r="DG22" s="15">
        <f>A1L535C3</f>
        <v>2</v>
      </c>
      <c r="DH22" s="16" t="s">
        <v>17041</v>
      </c>
      <c r="DI22" s="17">
        <f>B7L515C53*B7L515C54</f>
        <v>22.864651424000002</v>
      </c>
      <c r="DJ22" s="16" t="s">
        <v>17016</v>
      </c>
      <c r="DK22" s="17">
        <f>A1L535C7</f>
        <v>4</v>
      </c>
      <c r="DL22" s="16" t="s">
        <v>17042</v>
      </c>
      <c r="DM22" s="17">
        <f>B7L515C51*B7L515C56</f>
        <v>22.864651424000002</v>
      </c>
      <c r="DN22" s="16" t="s">
        <v>17018</v>
      </c>
      <c r="DO22" s="17">
        <f>A1L535C11</f>
        <v>6</v>
      </c>
      <c r="DP22" s="16" t="s">
        <v>17043</v>
      </c>
      <c r="DQ22" s="17">
        <f>B7L515C53*B7L515C58</f>
        <v>68.593954272000005</v>
      </c>
      <c r="DR22" s="16" t="s">
        <v>17044</v>
      </c>
      <c r="DS22" s="17">
        <f>B7L515C59*B7L121C1</f>
        <v>178.34428110720003</v>
      </c>
    </row>
    <row r="23" spans="1:123" x14ac:dyDescent="0.3">
      <c r="A23" s="11">
        <v>516</v>
      </c>
      <c r="B23" s="14" t="s">
        <v>945</v>
      </c>
      <c r="C23" s="11" t="s">
        <v>1314</v>
      </c>
      <c r="D23" s="16" t="s">
        <v>15904</v>
      </c>
      <c r="E23" s="15">
        <f>A1L324C3</f>
        <v>6061.3469999999998</v>
      </c>
      <c r="F23" s="16" t="s">
        <v>17045</v>
      </c>
      <c r="G23" s="21">
        <f>A1L516C11</f>
        <v>3.2660000000000002E-2</v>
      </c>
      <c r="H23" s="16" t="s">
        <v>17046</v>
      </c>
      <c r="I23" s="15">
        <f>B7L516C1*B7L516C2</f>
        <v>197.96359301999999</v>
      </c>
      <c r="J23" s="16" t="s">
        <v>15905</v>
      </c>
      <c r="K23" s="27">
        <f>A1L516C5</f>
        <v>1.9</v>
      </c>
      <c r="L23" s="16" t="s">
        <v>17047</v>
      </c>
      <c r="M23" s="17">
        <f>B7L516C3*B7L516C4</f>
        <v>376.13082673799994</v>
      </c>
      <c r="N23" s="16" t="s">
        <v>17048</v>
      </c>
      <c r="O23" s="17">
        <f>A1L536C3</f>
        <v>2</v>
      </c>
      <c r="P23" s="16" t="s">
        <v>17049</v>
      </c>
      <c r="Q23" s="17">
        <f>B7L516C5*B7L516C6</f>
        <v>752.26165347599988</v>
      </c>
      <c r="R23" s="16" t="s">
        <v>17050</v>
      </c>
      <c r="S23" s="17">
        <f>A1L536C7</f>
        <v>4</v>
      </c>
      <c r="T23" s="16" t="s">
        <v>17051</v>
      </c>
      <c r="U23" s="17">
        <f>B7L516C3*B7L516C8</f>
        <v>791.85437207999996</v>
      </c>
      <c r="V23" s="16" t="s">
        <v>17052</v>
      </c>
      <c r="W23" s="17">
        <f>A1L536C11</f>
        <v>6</v>
      </c>
      <c r="X23" s="16" t="s">
        <v>17053</v>
      </c>
      <c r="Y23" s="17">
        <f>B7L516C5*B7L516C10</f>
        <v>2256.7849604279995</v>
      </c>
      <c r="Z23" s="16" t="s">
        <v>17054</v>
      </c>
      <c r="AA23" s="17">
        <f>B7L516C11*B7L121C1</f>
        <v>5867.6408971127994</v>
      </c>
      <c r="AB23" s="16" t="s">
        <v>15914</v>
      </c>
      <c r="AC23" s="17">
        <f>A1L324C16</f>
        <v>6134.9830000000002</v>
      </c>
      <c r="AD23" s="16" t="s">
        <v>17045</v>
      </c>
      <c r="AE23" s="23">
        <f>A1L516C11</f>
        <v>3.2660000000000002E-2</v>
      </c>
      <c r="AF23" s="16" t="s">
        <v>17055</v>
      </c>
      <c r="AG23" s="17">
        <f>B7L516C13*B7L516C14</f>
        <v>200.36854478000001</v>
      </c>
      <c r="AH23" s="16" t="s">
        <v>15905</v>
      </c>
      <c r="AI23" s="27">
        <f>A1L516C5</f>
        <v>1.9</v>
      </c>
      <c r="AJ23" s="16" t="s">
        <v>17056</v>
      </c>
      <c r="AK23" s="17">
        <f>B7L516C15*B7L516C16</f>
        <v>380.70023508200001</v>
      </c>
      <c r="AL23" s="16" t="s">
        <v>17048</v>
      </c>
      <c r="AM23" s="17">
        <f>A1L536C3</f>
        <v>2</v>
      </c>
      <c r="AN23" s="16" t="s">
        <v>17057</v>
      </c>
      <c r="AO23" s="17">
        <f>B7L516C17*B7L516C18</f>
        <v>761.40047016400001</v>
      </c>
      <c r="AP23" s="16" t="s">
        <v>17050</v>
      </c>
      <c r="AQ23" s="17">
        <f>A1L536C7</f>
        <v>4</v>
      </c>
      <c r="AR23" s="16" t="s">
        <v>17058</v>
      </c>
      <c r="AS23" s="17">
        <f>B7L516C15*B7L516C20</f>
        <v>801.47417912000003</v>
      </c>
      <c r="AT23" s="16" t="s">
        <v>17052</v>
      </c>
      <c r="AU23" s="17">
        <f>A1L536C11</f>
        <v>6</v>
      </c>
      <c r="AV23" s="16" t="s">
        <v>17059</v>
      </c>
      <c r="AW23" s="17">
        <f>B7L516C17*B7L516C22</f>
        <v>2284.2014104919999</v>
      </c>
      <c r="AX23" s="16" t="s">
        <v>17060</v>
      </c>
      <c r="AY23" s="17">
        <f>B7L516C23*B7L121C1</f>
        <v>5938.9236672792003</v>
      </c>
      <c r="AZ23" s="16" t="s">
        <v>15920</v>
      </c>
      <c r="BA23" s="17">
        <f>A1L324C17</f>
        <v>6155.1573333333336</v>
      </c>
      <c r="BB23" s="16" t="s">
        <v>17045</v>
      </c>
      <c r="BC23" s="23">
        <f>A1L516C11</f>
        <v>3.2660000000000002E-2</v>
      </c>
      <c r="BD23" s="16" t="s">
        <v>17061</v>
      </c>
      <c r="BE23" s="17">
        <f>B7L516C25*B7L516C26</f>
        <v>201.02743850666667</v>
      </c>
      <c r="BF23" s="16" t="s">
        <v>15905</v>
      </c>
      <c r="BG23" s="27">
        <f>A1L516C5</f>
        <v>1.9</v>
      </c>
      <c r="BH23" s="16" t="s">
        <v>17062</v>
      </c>
      <c r="BI23" s="17">
        <f>B7L516C27*B7L516C28</f>
        <v>381.95213316266666</v>
      </c>
      <c r="BJ23" s="16" t="s">
        <v>17048</v>
      </c>
      <c r="BK23" s="17">
        <f>A1L536C3</f>
        <v>2</v>
      </c>
      <c r="BL23" s="16" t="s">
        <v>17063</v>
      </c>
      <c r="BM23" s="17">
        <f>B7L516C29*B7L516C30</f>
        <v>763.90426632533331</v>
      </c>
      <c r="BN23" s="16" t="s">
        <v>17050</v>
      </c>
      <c r="BO23" s="17">
        <f>A1L536C7</f>
        <v>4</v>
      </c>
      <c r="BP23" s="16" t="s">
        <v>17064</v>
      </c>
      <c r="BQ23" s="17">
        <f>B7L516C27*B7L516C32</f>
        <v>804.10975402666668</v>
      </c>
      <c r="BR23" s="16" t="s">
        <v>17052</v>
      </c>
      <c r="BS23" s="15">
        <f>A1L536C11</f>
        <v>6</v>
      </c>
      <c r="BT23" s="16" t="s">
        <v>17065</v>
      </c>
      <c r="BU23" s="17">
        <f>B7L516C29*B7L516C34</f>
        <v>2291.7127989760002</v>
      </c>
      <c r="BV23" s="16" t="s">
        <v>17066</v>
      </c>
      <c r="BW23" s="17">
        <f>B7L516C35*B7L121C1</f>
        <v>5958.4532773376004</v>
      </c>
      <c r="BX23" s="16" t="s">
        <v>15926</v>
      </c>
      <c r="BY23" s="17">
        <f>A1L324C18</f>
        <v>6062.9207500000011</v>
      </c>
      <c r="BZ23" s="16" t="s">
        <v>17045</v>
      </c>
      <c r="CA23" s="23">
        <f>A1L516C11</f>
        <v>3.2660000000000002E-2</v>
      </c>
      <c r="CB23" s="16" t="s">
        <v>17067</v>
      </c>
      <c r="CC23" s="17">
        <f>B7L516C37*B7L516C38</f>
        <v>198.01499169500005</v>
      </c>
      <c r="CD23" s="16" t="s">
        <v>15905</v>
      </c>
      <c r="CE23" s="27">
        <f>A1L516C5</f>
        <v>1.9</v>
      </c>
      <c r="CF23" s="16" t="s">
        <v>17068</v>
      </c>
      <c r="CG23" s="17">
        <f>B7L516C39*B7L516C40</f>
        <v>376.22848422050009</v>
      </c>
      <c r="CH23" s="16" t="s">
        <v>17048</v>
      </c>
      <c r="CI23" s="17">
        <f>A1L536C3</f>
        <v>2</v>
      </c>
      <c r="CJ23" s="16" t="s">
        <v>17069</v>
      </c>
      <c r="CK23" s="17">
        <f>B7L516C41*B7L516C42</f>
        <v>752.45696844100019</v>
      </c>
      <c r="CL23" s="16" t="s">
        <v>17050</v>
      </c>
      <c r="CM23" s="15">
        <f>A1L536C7</f>
        <v>4</v>
      </c>
      <c r="CN23" s="16" t="s">
        <v>17070</v>
      </c>
      <c r="CO23" s="17">
        <f>B7L516C39*B7L516C44</f>
        <v>792.0599667800002</v>
      </c>
      <c r="CP23" s="16" t="s">
        <v>17052</v>
      </c>
      <c r="CQ23" s="17">
        <f>A1L536C11</f>
        <v>6</v>
      </c>
      <c r="CR23" s="16" t="s">
        <v>17071</v>
      </c>
      <c r="CS23" s="17">
        <f>B7L516C41*B7L516C46</f>
        <v>2257.3709053230004</v>
      </c>
      <c r="CT23" s="16" t="s">
        <v>17072</v>
      </c>
      <c r="CU23" s="17">
        <f>B7L516C47*B7L121C1</f>
        <v>5869.1643538398012</v>
      </c>
      <c r="CV23" s="16" t="s">
        <v>15932</v>
      </c>
      <c r="CW23" s="17">
        <f>A1L324C19</f>
        <v>6073.6558000000005</v>
      </c>
      <c r="CX23" s="16" t="s">
        <v>17045</v>
      </c>
      <c r="CY23" s="23">
        <f>A1L516C11</f>
        <v>3.2660000000000002E-2</v>
      </c>
      <c r="CZ23" s="16" t="s">
        <v>17073</v>
      </c>
      <c r="DA23" s="17">
        <f>B7L516C49*B7L516C50</f>
        <v>198.36559842800003</v>
      </c>
      <c r="DB23" s="16" t="s">
        <v>15905</v>
      </c>
      <c r="DC23" s="27">
        <f>A1L516C5</f>
        <v>1.9</v>
      </c>
      <c r="DD23" s="16" t="s">
        <v>17074</v>
      </c>
      <c r="DE23" s="17">
        <f>B7L516C51*B7L516C52</f>
        <v>376.89463701320005</v>
      </c>
      <c r="DF23" s="16" t="s">
        <v>17048</v>
      </c>
      <c r="DG23" s="15">
        <f>A1L536C3</f>
        <v>2</v>
      </c>
      <c r="DH23" s="16" t="s">
        <v>17075</v>
      </c>
      <c r="DI23" s="17">
        <f>B7L516C53*B7L516C54</f>
        <v>753.78927402640011</v>
      </c>
      <c r="DJ23" s="16" t="s">
        <v>17050</v>
      </c>
      <c r="DK23" s="17">
        <f>A1L536C7</f>
        <v>4</v>
      </c>
      <c r="DL23" s="16" t="s">
        <v>17076</v>
      </c>
      <c r="DM23" s="17">
        <f>B7L516C51*B7L516C56</f>
        <v>793.46239371200011</v>
      </c>
      <c r="DN23" s="16" t="s">
        <v>17052</v>
      </c>
      <c r="DO23" s="17">
        <f>A1L536C11</f>
        <v>6</v>
      </c>
      <c r="DP23" s="16" t="s">
        <v>17077</v>
      </c>
      <c r="DQ23" s="17">
        <f>B7L516C53*B7L516C58</f>
        <v>2261.3678220792003</v>
      </c>
      <c r="DR23" s="16" t="s">
        <v>17078</v>
      </c>
      <c r="DS23" s="17">
        <f>B7L516C59*B7L121C1</f>
        <v>5879.5563374059211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139708-54E0-4F2D-9D39-583E46C8B08A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23" width="25.6328125" style="1" customWidth="1"/>
    <col min="124" max="16384" width="8.7265625" style="1"/>
  </cols>
  <sheetData>
    <row r="1" spans="1:123" x14ac:dyDescent="0.3">
      <c r="A1" s="9" t="s">
        <v>0</v>
      </c>
    </row>
    <row r="2" spans="1:123" ht="15.5" x14ac:dyDescent="0.35">
      <c r="A2" s="10" t="s">
        <v>17079</v>
      </c>
    </row>
    <row r="3" spans="1:123" x14ac:dyDescent="0.3">
      <c r="B3" s="13" t="s">
        <v>14645</v>
      </c>
    </row>
    <row r="4" spans="1:123" x14ac:dyDescent="0.3">
      <c r="B4" s="13" t="s">
        <v>17080</v>
      </c>
    </row>
    <row r="6" spans="1:1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3">
      <c r="A8" s="11">
        <v>601</v>
      </c>
      <c r="B8" s="14" t="s">
        <v>945</v>
      </c>
      <c r="C8" s="11" t="s">
        <v>2731</v>
      </c>
      <c r="D8" s="16" t="s">
        <v>15409</v>
      </c>
      <c r="E8" s="21">
        <f>A1L301C3</f>
        <v>1E-3</v>
      </c>
      <c r="F8" s="16" t="s">
        <v>12011</v>
      </c>
      <c r="G8" s="21">
        <f>A1L521C14</f>
        <v>5.629E-2</v>
      </c>
      <c r="H8" s="16" t="s">
        <v>17125</v>
      </c>
      <c r="I8" s="21">
        <f>B7L601C1*B7L601C2</f>
        <v>5.6289999999999998E-5</v>
      </c>
      <c r="J8" s="16" t="s">
        <v>11996</v>
      </c>
      <c r="K8" s="27">
        <f>A1L501C5</f>
        <v>1.8</v>
      </c>
      <c r="L8" s="16" t="s">
        <v>17126</v>
      </c>
      <c r="M8" s="23">
        <f>B7L601C3*B7L601C4</f>
        <v>1.01322E-4</v>
      </c>
      <c r="N8" s="16" t="s">
        <v>17127</v>
      </c>
      <c r="O8" s="27">
        <f>A1L521C4</f>
        <v>1.5</v>
      </c>
      <c r="P8" s="16" t="s">
        <v>17128</v>
      </c>
      <c r="Q8" s="23">
        <f>B7L601C5*B7L601C6</f>
        <v>1.5198300000000001E-4</v>
      </c>
      <c r="R8" s="16" t="s">
        <v>17129</v>
      </c>
      <c r="S8" s="17">
        <f>A1L521C8</f>
        <v>2</v>
      </c>
      <c r="T8" s="16" t="s">
        <v>17130</v>
      </c>
      <c r="U8" s="23">
        <f>B7L601C3*B7L601C8</f>
        <v>1.1258E-4</v>
      </c>
      <c r="V8" s="16" t="s">
        <v>17131</v>
      </c>
      <c r="W8" s="25">
        <f>A1L521C12</f>
        <v>5.25</v>
      </c>
      <c r="X8" s="16" t="s">
        <v>17132</v>
      </c>
      <c r="Y8" s="23">
        <f>B7L601C5*B7L601C10</f>
        <v>5.3194050000000001E-4</v>
      </c>
      <c r="Z8" s="16" t="s">
        <v>17133</v>
      </c>
      <c r="AA8" s="23">
        <f>B7L601C11*B7L121C1</f>
        <v>1.3830453000000002E-3</v>
      </c>
      <c r="AB8" s="16" t="s">
        <v>15418</v>
      </c>
      <c r="AC8" s="23">
        <f>A1L301C16</f>
        <v>5.0000000000000001E-4</v>
      </c>
      <c r="AD8" s="16" t="s">
        <v>12011</v>
      </c>
      <c r="AE8" s="23">
        <f>A1L521C14</f>
        <v>5.629E-2</v>
      </c>
      <c r="AF8" s="16" t="s">
        <v>17134</v>
      </c>
      <c r="AG8" s="23">
        <f>B7L601C13*B7L601C14</f>
        <v>2.8144999999999999E-5</v>
      </c>
      <c r="AH8" s="16" t="s">
        <v>11996</v>
      </c>
      <c r="AI8" s="27">
        <f>A1L501C5</f>
        <v>1.8</v>
      </c>
      <c r="AJ8" s="16" t="s">
        <v>17135</v>
      </c>
      <c r="AK8" s="23">
        <f>B7L601C15*B7L601C16</f>
        <v>5.0661000000000002E-5</v>
      </c>
      <c r="AL8" s="16" t="s">
        <v>17127</v>
      </c>
      <c r="AM8" s="27">
        <f>A1L521C4</f>
        <v>1.5</v>
      </c>
      <c r="AN8" s="16" t="s">
        <v>17136</v>
      </c>
      <c r="AO8" s="23">
        <f>B7L601C17*B7L601C18</f>
        <v>7.5991500000000006E-5</v>
      </c>
      <c r="AP8" s="16" t="s">
        <v>17129</v>
      </c>
      <c r="AQ8" s="17">
        <f>A1L521C8</f>
        <v>2</v>
      </c>
      <c r="AR8" s="16" t="s">
        <v>17137</v>
      </c>
      <c r="AS8" s="23">
        <f>B7L601C15*B7L601C20</f>
        <v>5.6289999999999998E-5</v>
      </c>
      <c r="AT8" s="16" t="s">
        <v>17131</v>
      </c>
      <c r="AU8" s="25">
        <f>A1L521C12</f>
        <v>5.25</v>
      </c>
      <c r="AV8" s="16" t="s">
        <v>17138</v>
      </c>
      <c r="AW8" s="23">
        <f>B7L601C17*B7L601C22</f>
        <v>2.6597025000000001E-4</v>
      </c>
      <c r="AX8" s="16" t="s">
        <v>17139</v>
      </c>
      <c r="AY8" s="23">
        <f>B7L601C23*B7L121C1</f>
        <v>6.9152265000000008E-4</v>
      </c>
      <c r="AZ8" s="16" t="s">
        <v>15424</v>
      </c>
      <c r="BA8" s="23">
        <f>A1L301C17</f>
        <v>3.3333333333333332E-4</v>
      </c>
      <c r="BB8" s="16" t="s">
        <v>12011</v>
      </c>
      <c r="BC8" s="23">
        <f>A1L521C14</f>
        <v>5.629E-2</v>
      </c>
      <c r="BD8" s="16" t="s">
        <v>17140</v>
      </c>
      <c r="BE8" s="23">
        <f>B7L601C25*B7L601C26</f>
        <v>1.8763333333333334E-5</v>
      </c>
      <c r="BF8" s="16" t="s">
        <v>11996</v>
      </c>
      <c r="BG8" s="27">
        <f>A1L501C5</f>
        <v>1.8</v>
      </c>
      <c r="BH8" s="16" t="s">
        <v>17141</v>
      </c>
      <c r="BI8" s="23">
        <f>B7L601C27*B7L601C28</f>
        <v>3.3773999999999999E-5</v>
      </c>
      <c r="BJ8" s="16" t="s">
        <v>17127</v>
      </c>
      <c r="BK8" s="27">
        <f>A1L521C4</f>
        <v>1.5</v>
      </c>
      <c r="BL8" s="16" t="s">
        <v>17142</v>
      </c>
      <c r="BM8" s="23">
        <f>B7L601C29*B7L601C30</f>
        <v>5.0660999999999995E-5</v>
      </c>
      <c r="BN8" s="16" t="s">
        <v>17129</v>
      </c>
      <c r="BO8" s="17">
        <f>A1L521C8</f>
        <v>2</v>
      </c>
      <c r="BP8" s="16" t="s">
        <v>17143</v>
      </c>
      <c r="BQ8" s="23">
        <f>B7L601C27*B7L601C32</f>
        <v>3.7526666666666668E-5</v>
      </c>
      <c r="BR8" s="16" t="s">
        <v>17131</v>
      </c>
      <c r="BS8" s="22">
        <f>A1L521C12</f>
        <v>5.25</v>
      </c>
      <c r="BT8" s="16" t="s">
        <v>17144</v>
      </c>
      <c r="BU8" s="23">
        <f>B7L601C29*B7L601C34</f>
        <v>1.773135E-4</v>
      </c>
      <c r="BV8" s="16" t="s">
        <v>17145</v>
      </c>
      <c r="BW8" s="23">
        <f>B7L601C35*B7L121C1</f>
        <v>4.6101509999999998E-4</v>
      </c>
      <c r="BX8" s="16" t="s">
        <v>15430</v>
      </c>
      <c r="BY8" s="23">
        <f>A1L301C18</f>
        <v>1.2500000000000001E-2</v>
      </c>
      <c r="BZ8" s="16" t="s">
        <v>12011</v>
      </c>
      <c r="CA8" s="23">
        <f>A1L521C14</f>
        <v>5.629E-2</v>
      </c>
      <c r="CB8" s="16" t="s">
        <v>17146</v>
      </c>
      <c r="CC8" s="23">
        <f>B7L601C37*B7L601C38</f>
        <v>7.0362500000000004E-4</v>
      </c>
      <c r="CD8" s="16" t="s">
        <v>11996</v>
      </c>
      <c r="CE8" s="27">
        <f>A1L501C5</f>
        <v>1.8</v>
      </c>
      <c r="CF8" s="16" t="s">
        <v>17147</v>
      </c>
      <c r="CG8" s="23">
        <f>B7L601C39*B7L601C40</f>
        <v>1.2665250000000001E-3</v>
      </c>
      <c r="CH8" s="16" t="s">
        <v>17127</v>
      </c>
      <c r="CI8" s="27">
        <f>A1L521C4</f>
        <v>1.5</v>
      </c>
      <c r="CJ8" s="16" t="s">
        <v>17148</v>
      </c>
      <c r="CK8" s="23">
        <f>B7L601C41*B7L601C42</f>
        <v>1.8997875000000002E-3</v>
      </c>
      <c r="CL8" s="16" t="s">
        <v>17129</v>
      </c>
      <c r="CM8" s="15">
        <f>A1L521C8</f>
        <v>2</v>
      </c>
      <c r="CN8" s="16" t="s">
        <v>17149</v>
      </c>
      <c r="CO8" s="23">
        <f>B7L601C39*B7L601C44</f>
        <v>1.4072500000000001E-3</v>
      </c>
      <c r="CP8" s="16" t="s">
        <v>17131</v>
      </c>
      <c r="CQ8" s="25">
        <f>A1L521C12</f>
        <v>5.25</v>
      </c>
      <c r="CR8" s="16" t="s">
        <v>17150</v>
      </c>
      <c r="CS8" s="23">
        <f>B7L601C41*B7L601C46</f>
        <v>6.6492562500000008E-3</v>
      </c>
      <c r="CT8" s="16" t="s">
        <v>17151</v>
      </c>
      <c r="CU8" s="23">
        <f>B7L601C47*B7L121C1</f>
        <v>1.7288066250000001E-2</v>
      </c>
      <c r="CV8" s="16" t="s">
        <v>15436</v>
      </c>
      <c r="CW8" s="23">
        <f>A1L301C19</f>
        <v>0.01</v>
      </c>
      <c r="CX8" s="16" t="s">
        <v>12011</v>
      </c>
      <c r="CY8" s="23">
        <f>A1L521C14</f>
        <v>5.629E-2</v>
      </c>
      <c r="CZ8" s="16" t="s">
        <v>17152</v>
      </c>
      <c r="DA8" s="23">
        <f>B7L601C49*B7L601C50</f>
        <v>5.6289999999999997E-4</v>
      </c>
      <c r="DB8" s="16" t="s">
        <v>11996</v>
      </c>
      <c r="DC8" s="27">
        <f>A1L501C5</f>
        <v>1.8</v>
      </c>
      <c r="DD8" s="16" t="s">
        <v>17153</v>
      </c>
      <c r="DE8" s="23">
        <f>B7L601C51*B7L601C52</f>
        <v>1.01322E-3</v>
      </c>
      <c r="DF8" s="16" t="s">
        <v>17127</v>
      </c>
      <c r="DG8" s="24">
        <f>A1L521C4</f>
        <v>1.5</v>
      </c>
      <c r="DH8" s="16" t="s">
        <v>17154</v>
      </c>
      <c r="DI8" s="23">
        <f>B7L601C53*B7L601C54</f>
        <v>1.51983E-3</v>
      </c>
      <c r="DJ8" s="16" t="s">
        <v>17129</v>
      </c>
      <c r="DK8" s="17">
        <f>A1L521C8</f>
        <v>2</v>
      </c>
      <c r="DL8" s="16" t="s">
        <v>17155</v>
      </c>
      <c r="DM8" s="23">
        <f>B7L601C51*B7L601C56</f>
        <v>1.1257999999999999E-3</v>
      </c>
      <c r="DN8" s="16" t="s">
        <v>17131</v>
      </c>
      <c r="DO8" s="25">
        <f>A1L521C12</f>
        <v>5.25</v>
      </c>
      <c r="DP8" s="16" t="s">
        <v>17156</v>
      </c>
      <c r="DQ8" s="23">
        <f>B7L601C53*B7L601C58</f>
        <v>5.3194050000000001E-3</v>
      </c>
      <c r="DR8" s="16" t="s">
        <v>17157</v>
      </c>
      <c r="DS8" s="23">
        <f>B7L601C59*B7L121C1</f>
        <v>1.3830453000000001E-2</v>
      </c>
    </row>
    <row r="9" spans="1:123" x14ac:dyDescent="0.3">
      <c r="A9" s="11">
        <v>602</v>
      </c>
      <c r="B9" s="14" t="s">
        <v>945</v>
      </c>
      <c r="C9" s="11" t="s">
        <v>2732</v>
      </c>
      <c r="D9" s="16" t="s">
        <v>15442</v>
      </c>
      <c r="E9" s="15">
        <f>A1L304C3</f>
        <v>53.465000000000003</v>
      </c>
      <c r="F9" s="16" t="s">
        <v>12050</v>
      </c>
      <c r="G9" s="21">
        <f>A1L522C14</f>
        <v>5.629E-2</v>
      </c>
      <c r="H9" s="16" t="s">
        <v>17158</v>
      </c>
      <c r="I9" s="15">
        <f>B7L602C1*B7L602C2</f>
        <v>3.0095448500000002</v>
      </c>
      <c r="J9" s="16" t="s">
        <v>12035</v>
      </c>
      <c r="K9" s="27">
        <f>A1L502C5</f>
        <v>1.8</v>
      </c>
      <c r="L9" s="16" t="s">
        <v>17159</v>
      </c>
      <c r="M9" s="17">
        <f>B7L602C3*B7L602C4</f>
        <v>5.4171807300000001</v>
      </c>
      <c r="N9" s="16" t="s">
        <v>17160</v>
      </c>
      <c r="O9" s="27">
        <f>A1L522C4</f>
        <v>1.5</v>
      </c>
      <c r="P9" s="16" t="s">
        <v>17161</v>
      </c>
      <c r="Q9" s="17">
        <f>B7L602C5*B7L602C6</f>
        <v>8.1257710950000011</v>
      </c>
      <c r="R9" s="16" t="s">
        <v>17162</v>
      </c>
      <c r="S9" s="17">
        <f>A1L522C8</f>
        <v>2</v>
      </c>
      <c r="T9" s="16" t="s">
        <v>17163</v>
      </c>
      <c r="U9" s="17">
        <f>B7L602C3*B7L602C8</f>
        <v>6.0190897000000003</v>
      </c>
      <c r="V9" s="16" t="s">
        <v>17164</v>
      </c>
      <c r="W9" s="25">
        <f>A1L522C12</f>
        <v>5.25</v>
      </c>
      <c r="X9" s="16" t="s">
        <v>17165</v>
      </c>
      <c r="Y9" s="17">
        <f>B7L602C5*B7L602C10</f>
        <v>28.440198832500002</v>
      </c>
      <c r="Z9" s="16" t="s">
        <v>17166</v>
      </c>
      <c r="AA9" s="17">
        <f>B7L602C11*B7L121C1</f>
        <v>73.944516964500011</v>
      </c>
      <c r="AB9" s="16" t="s">
        <v>15451</v>
      </c>
      <c r="AC9" s="17">
        <f>A1L304C16</f>
        <v>52.040000000000006</v>
      </c>
      <c r="AD9" s="16" t="s">
        <v>12050</v>
      </c>
      <c r="AE9" s="23">
        <f>A1L522C14</f>
        <v>5.629E-2</v>
      </c>
      <c r="AF9" s="16" t="s">
        <v>17167</v>
      </c>
      <c r="AG9" s="17">
        <f>B7L602C13*B7L602C14</f>
        <v>2.9293316000000003</v>
      </c>
      <c r="AH9" s="16" t="s">
        <v>12035</v>
      </c>
      <c r="AI9" s="27">
        <f>A1L502C5</f>
        <v>1.8</v>
      </c>
      <c r="AJ9" s="16" t="s">
        <v>17168</v>
      </c>
      <c r="AK9" s="17">
        <f>B7L602C15*B7L602C16</f>
        <v>5.2727968800000005</v>
      </c>
      <c r="AL9" s="16" t="s">
        <v>17160</v>
      </c>
      <c r="AM9" s="27">
        <f>A1L522C4</f>
        <v>1.5</v>
      </c>
      <c r="AN9" s="16" t="s">
        <v>17169</v>
      </c>
      <c r="AO9" s="17">
        <f>B7L602C17*B7L602C18</f>
        <v>7.9091953200000003</v>
      </c>
      <c r="AP9" s="16" t="s">
        <v>17162</v>
      </c>
      <c r="AQ9" s="17">
        <f>A1L522C8</f>
        <v>2</v>
      </c>
      <c r="AR9" s="16" t="s">
        <v>17170</v>
      </c>
      <c r="AS9" s="17">
        <f>B7L602C15*B7L602C20</f>
        <v>5.8586632000000005</v>
      </c>
      <c r="AT9" s="16" t="s">
        <v>17164</v>
      </c>
      <c r="AU9" s="25">
        <f>A1L522C12</f>
        <v>5.25</v>
      </c>
      <c r="AV9" s="16" t="s">
        <v>17171</v>
      </c>
      <c r="AW9" s="17">
        <f>B7L602C17*B7L602C22</f>
        <v>27.682183620000004</v>
      </c>
      <c r="AX9" s="16" t="s">
        <v>17172</v>
      </c>
      <c r="AY9" s="17">
        <f>B7L602C23*B7L121C1</f>
        <v>71.973677412000015</v>
      </c>
      <c r="AZ9" s="16" t="s">
        <v>15457</v>
      </c>
      <c r="BA9" s="17">
        <f>A1L304C17</f>
        <v>47.908000000000008</v>
      </c>
      <c r="BB9" s="16" t="s">
        <v>12050</v>
      </c>
      <c r="BC9" s="23">
        <f>A1L522C14</f>
        <v>5.629E-2</v>
      </c>
      <c r="BD9" s="16" t="s">
        <v>17173</v>
      </c>
      <c r="BE9" s="17">
        <f>B7L602C25*B7L602C26</f>
        <v>2.6967413200000006</v>
      </c>
      <c r="BF9" s="16" t="s">
        <v>12035</v>
      </c>
      <c r="BG9" s="27">
        <f>A1L502C5</f>
        <v>1.8</v>
      </c>
      <c r="BH9" s="16" t="s">
        <v>17174</v>
      </c>
      <c r="BI9" s="17">
        <f>B7L602C27*B7L602C28</f>
        <v>4.8541343760000011</v>
      </c>
      <c r="BJ9" s="16" t="s">
        <v>17160</v>
      </c>
      <c r="BK9" s="27">
        <f>A1L522C4</f>
        <v>1.5</v>
      </c>
      <c r="BL9" s="16" t="s">
        <v>17175</v>
      </c>
      <c r="BM9" s="17">
        <f>B7L602C29*B7L602C30</f>
        <v>7.2812015640000016</v>
      </c>
      <c r="BN9" s="16" t="s">
        <v>17162</v>
      </c>
      <c r="BO9" s="17">
        <f>A1L522C8</f>
        <v>2</v>
      </c>
      <c r="BP9" s="16" t="s">
        <v>17176</v>
      </c>
      <c r="BQ9" s="17">
        <f>B7L602C27*B7L602C32</f>
        <v>5.3934826400000011</v>
      </c>
      <c r="BR9" s="16" t="s">
        <v>17164</v>
      </c>
      <c r="BS9" s="22">
        <f>A1L522C12</f>
        <v>5.25</v>
      </c>
      <c r="BT9" s="16" t="s">
        <v>17177</v>
      </c>
      <c r="BU9" s="17">
        <f>B7L602C29*B7L602C34</f>
        <v>25.484205474000007</v>
      </c>
      <c r="BV9" s="16" t="s">
        <v>17178</v>
      </c>
      <c r="BW9" s="17">
        <f>B7L602C35*B7L121C1</f>
        <v>66.258934232400023</v>
      </c>
      <c r="BX9" s="16" t="s">
        <v>15463</v>
      </c>
      <c r="BY9" s="17">
        <f>A1L304C18</f>
        <v>43.944250000000004</v>
      </c>
      <c r="BZ9" s="16" t="s">
        <v>12050</v>
      </c>
      <c r="CA9" s="23">
        <f>A1L522C14</f>
        <v>5.629E-2</v>
      </c>
      <c r="CB9" s="16" t="s">
        <v>17179</v>
      </c>
      <c r="CC9" s="17">
        <f>B7L602C37*B7L602C38</f>
        <v>2.4736218325000001</v>
      </c>
      <c r="CD9" s="16" t="s">
        <v>12035</v>
      </c>
      <c r="CE9" s="27">
        <f>A1L502C5</f>
        <v>1.8</v>
      </c>
      <c r="CF9" s="16" t="s">
        <v>17180</v>
      </c>
      <c r="CG9" s="17">
        <f>B7L602C39*B7L602C40</f>
        <v>4.4525192985000004</v>
      </c>
      <c r="CH9" s="16" t="s">
        <v>17160</v>
      </c>
      <c r="CI9" s="27">
        <f>A1L522C4</f>
        <v>1.5</v>
      </c>
      <c r="CJ9" s="16" t="s">
        <v>17181</v>
      </c>
      <c r="CK9" s="17">
        <f>B7L602C41*B7L602C42</f>
        <v>6.6787789477500006</v>
      </c>
      <c r="CL9" s="16" t="s">
        <v>17162</v>
      </c>
      <c r="CM9" s="15">
        <f>A1L522C8</f>
        <v>2</v>
      </c>
      <c r="CN9" s="16" t="s">
        <v>17182</v>
      </c>
      <c r="CO9" s="17">
        <f>B7L602C39*B7L602C44</f>
        <v>4.9472436650000002</v>
      </c>
      <c r="CP9" s="16" t="s">
        <v>17164</v>
      </c>
      <c r="CQ9" s="25">
        <f>A1L522C12</f>
        <v>5.25</v>
      </c>
      <c r="CR9" s="16" t="s">
        <v>17183</v>
      </c>
      <c r="CS9" s="17">
        <f>B7L602C41*B7L602C46</f>
        <v>23.375726317125</v>
      </c>
      <c r="CT9" s="16" t="s">
        <v>17184</v>
      </c>
      <c r="CU9" s="17">
        <f>B7L602C47*B7L121C1</f>
        <v>60.776888424525005</v>
      </c>
      <c r="CV9" s="16" t="s">
        <v>15469</v>
      </c>
      <c r="CW9" s="17">
        <f>A1L304C19</f>
        <v>41.369600000000005</v>
      </c>
      <c r="CX9" s="16" t="s">
        <v>12050</v>
      </c>
      <c r="CY9" s="23">
        <f>A1L522C14</f>
        <v>5.629E-2</v>
      </c>
      <c r="CZ9" s="16" t="s">
        <v>17185</v>
      </c>
      <c r="DA9" s="17">
        <f>B7L602C49*B7L602C50</f>
        <v>2.3286947840000005</v>
      </c>
      <c r="DB9" s="16" t="s">
        <v>12035</v>
      </c>
      <c r="DC9" s="27">
        <f>A1L502C5</f>
        <v>1.8</v>
      </c>
      <c r="DD9" s="16" t="s">
        <v>17186</v>
      </c>
      <c r="DE9" s="17">
        <f>B7L602C51*B7L602C52</f>
        <v>4.1916506112000009</v>
      </c>
      <c r="DF9" s="16" t="s">
        <v>17160</v>
      </c>
      <c r="DG9" s="24">
        <f>A1L522C4</f>
        <v>1.5</v>
      </c>
      <c r="DH9" s="16" t="s">
        <v>17187</v>
      </c>
      <c r="DI9" s="17">
        <f>B7L602C53*B7L602C54</f>
        <v>6.2874759168000018</v>
      </c>
      <c r="DJ9" s="16" t="s">
        <v>17162</v>
      </c>
      <c r="DK9" s="17">
        <f>A1L522C8</f>
        <v>2</v>
      </c>
      <c r="DL9" s="16" t="s">
        <v>17188</v>
      </c>
      <c r="DM9" s="17">
        <f>B7L602C51*B7L602C56</f>
        <v>4.657389568000001</v>
      </c>
      <c r="DN9" s="16" t="s">
        <v>17164</v>
      </c>
      <c r="DO9" s="25">
        <f>A1L522C12</f>
        <v>5.25</v>
      </c>
      <c r="DP9" s="16" t="s">
        <v>17189</v>
      </c>
      <c r="DQ9" s="17">
        <f>B7L602C53*B7L602C58</f>
        <v>22.006165708800005</v>
      </c>
      <c r="DR9" s="16" t="s">
        <v>17190</v>
      </c>
      <c r="DS9" s="17">
        <f>B7L602C59*B7L121C1</f>
        <v>57.216030842880016</v>
      </c>
    </row>
    <row r="10" spans="1:123" x14ac:dyDescent="0.3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347.45</v>
      </c>
      <c r="F10" s="16" t="s">
        <v>12089</v>
      </c>
      <c r="G10" s="21">
        <f>A1L523C14</f>
        <v>5.629E-2</v>
      </c>
      <c r="H10" s="16" t="s">
        <v>17191</v>
      </c>
      <c r="I10" s="21">
        <f>B7L603C1*B7L603C2</f>
        <v>19.5579605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39.115921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58.6738815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39.115921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205.35858525</v>
      </c>
      <c r="Z10" s="16" t="s">
        <v>17199</v>
      </c>
      <c r="AA10" s="23">
        <f>B7L603C11*B7L121C1</f>
        <v>533.93232165000006</v>
      </c>
      <c r="AB10" s="16" t="s">
        <v>15484</v>
      </c>
      <c r="AC10" s="23">
        <f>A1L305C16</f>
        <v>364.25599999999997</v>
      </c>
      <c r="AD10" s="16" t="s">
        <v>12089</v>
      </c>
      <c r="AE10" s="23">
        <f>A1L523C14</f>
        <v>5.629E-2</v>
      </c>
      <c r="AF10" s="16" t="s">
        <v>17200</v>
      </c>
      <c r="AG10" s="23">
        <f>B7L603C13*B7L603C14</f>
        <v>20.503970239999997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41.007940479999995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61.511910719999989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41.007940479999995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215.29168751999998</v>
      </c>
      <c r="AX10" s="16" t="s">
        <v>17205</v>
      </c>
      <c r="AY10" s="23">
        <f>B7L603C23*B7L121C1</f>
        <v>559.75838755199993</v>
      </c>
      <c r="AZ10" s="16" t="s">
        <v>15490</v>
      </c>
      <c r="BA10" s="23">
        <f>A1L305C17</f>
        <v>373.69266666666664</v>
      </c>
      <c r="BB10" s="16" t="s">
        <v>12089</v>
      </c>
      <c r="BC10" s="23">
        <f>A1L523C14</f>
        <v>5.629E-2</v>
      </c>
      <c r="BD10" s="16" t="s">
        <v>17206</v>
      </c>
      <c r="BE10" s="23">
        <f>B7L603C25*B7L603C26</f>
        <v>21.035160206666664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42.070320413333327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63.105480619999994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42.070320413333327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220.86918216999996</v>
      </c>
      <c r="BV10" s="16" t="s">
        <v>17211</v>
      </c>
      <c r="BW10" s="23">
        <f>B7L603C35*B7L121C1</f>
        <v>574.25987364199989</v>
      </c>
      <c r="BX10" s="16" t="s">
        <v>15496</v>
      </c>
      <c r="BY10" s="23">
        <f>A1L305C18</f>
        <v>353.5675</v>
      </c>
      <c r="BZ10" s="16" t="s">
        <v>12089</v>
      </c>
      <c r="CA10" s="23">
        <f>A1L523C14</f>
        <v>5.629E-2</v>
      </c>
      <c r="CB10" s="16" t="s">
        <v>17212</v>
      </c>
      <c r="CC10" s="23">
        <f>B7L603C37*B7L603C38</f>
        <v>19.902314574999998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39.804629149999997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59.706943724999995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39.804629149999997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208.97430303749999</v>
      </c>
      <c r="CT10" s="16" t="s">
        <v>17217</v>
      </c>
      <c r="CU10" s="23">
        <f>B7L603C47*B7L121C1</f>
        <v>543.33318789750001</v>
      </c>
      <c r="CV10" s="16" t="s">
        <v>15502</v>
      </c>
      <c r="CW10" s="23">
        <f>A1L305C19</f>
        <v>342.13400000000001</v>
      </c>
      <c r="CX10" s="16" t="s">
        <v>12089</v>
      </c>
      <c r="CY10" s="23">
        <f>A1L523C14</f>
        <v>5.629E-2</v>
      </c>
      <c r="CZ10" s="16" t="s">
        <v>17218</v>
      </c>
      <c r="DA10" s="23">
        <f>B7L603C49*B7L603C50</f>
        <v>19.258722860000002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38.517445720000005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57.776168580000004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38.517445720000005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202.21659003000002</v>
      </c>
      <c r="DR10" s="16" t="s">
        <v>17223</v>
      </c>
      <c r="DS10" s="23">
        <f>B7L603C59*B7L121C1</f>
        <v>525.76313407800012</v>
      </c>
    </row>
    <row r="11" spans="1:123" x14ac:dyDescent="0.3">
      <c r="A11" s="11">
        <v>604</v>
      </c>
      <c r="B11" s="14" t="s">
        <v>945</v>
      </c>
      <c r="C11" s="11" t="s">
        <v>605</v>
      </c>
      <c r="D11" s="16" t="s">
        <v>15508</v>
      </c>
      <c r="E11" s="15">
        <f>A1L308C3</f>
        <v>638.08500000000004</v>
      </c>
      <c r="F11" s="16" t="s">
        <v>12128</v>
      </c>
      <c r="G11" s="21">
        <f>A1L524C14</f>
        <v>5.629E-2</v>
      </c>
      <c r="H11" s="16" t="s">
        <v>17224</v>
      </c>
      <c r="I11" s="15">
        <f>B7L604C1*B7L604C2</f>
        <v>35.917804650000001</v>
      </c>
      <c r="J11" s="16" t="s">
        <v>12113</v>
      </c>
      <c r="K11" s="27">
        <f>A1L504C5</f>
        <v>2</v>
      </c>
      <c r="L11" s="16" t="s">
        <v>17225</v>
      </c>
      <c r="M11" s="17">
        <f>B7L604C3*B7L604C4</f>
        <v>71.835609300000002</v>
      </c>
      <c r="N11" s="16" t="s">
        <v>17226</v>
      </c>
      <c r="O11" s="27">
        <f>A1L524C4</f>
        <v>1.5</v>
      </c>
      <c r="P11" s="16" t="s">
        <v>17227</v>
      </c>
      <c r="Q11" s="17">
        <f>B7L604C5*B7L604C6</f>
        <v>107.75341395000001</v>
      </c>
      <c r="R11" s="16" t="s">
        <v>17228</v>
      </c>
      <c r="S11" s="17">
        <f>A1L524C8</f>
        <v>2</v>
      </c>
      <c r="T11" s="16" t="s">
        <v>17229</v>
      </c>
      <c r="U11" s="17">
        <f>B7L604C3*B7L604C8</f>
        <v>71.835609300000002</v>
      </c>
      <c r="V11" s="16" t="s">
        <v>17230</v>
      </c>
      <c r="W11" s="25">
        <f>A1L524C12</f>
        <v>5.25</v>
      </c>
      <c r="X11" s="16" t="s">
        <v>17231</v>
      </c>
      <c r="Y11" s="17">
        <f>B7L604C5*B7L604C10</f>
        <v>377.13694882499999</v>
      </c>
      <c r="Z11" s="16" t="s">
        <v>17232</v>
      </c>
      <c r="AA11" s="17">
        <f>B7L604C11*B7L121C1</f>
        <v>980.556066945</v>
      </c>
      <c r="AB11" s="16" t="s">
        <v>15517</v>
      </c>
      <c r="AC11" s="17">
        <f>A1L308C16</f>
        <v>629.74400000000003</v>
      </c>
      <c r="AD11" s="16" t="s">
        <v>12128</v>
      </c>
      <c r="AE11" s="23">
        <f>A1L524C14</f>
        <v>5.629E-2</v>
      </c>
      <c r="AF11" s="16" t="s">
        <v>17233</v>
      </c>
      <c r="AG11" s="17">
        <f>B7L604C13*B7L604C14</f>
        <v>35.448289760000002</v>
      </c>
      <c r="AH11" s="16" t="s">
        <v>12113</v>
      </c>
      <c r="AI11" s="27">
        <f>A1L504C5</f>
        <v>2</v>
      </c>
      <c r="AJ11" s="16" t="s">
        <v>17234</v>
      </c>
      <c r="AK11" s="17">
        <f>B7L604C15*B7L604C16</f>
        <v>70.896579520000003</v>
      </c>
      <c r="AL11" s="16" t="s">
        <v>17226</v>
      </c>
      <c r="AM11" s="27">
        <f>A1L524C4</f>
        <v>1.5</v>
      </c>
      <c r="AN11" s="16" t="s">
        <v>17235</v>
      </c>
      <c r="AO11" s="17">
        <f>B7L604C17*B7L604C18</f>
        <v>106.34486928000001</v>
      </c>
      <c r="AP11" s="16" t="s">
        <v>17228</v>
      </c>
      <c r="AQ11" s="17">
        <f>A1L524C8</f>
        <v>2</v>
      </c>
      <c r="AR11" s="16" t="s">
        <v>17236</v>
      </c>
      <c r="AS11" s="17">
        <f>B7L604C15*B7L604C20</f>
        <v>70.896579520000003</v>
      </c>
      <c r="AT11" s="16" t="s">
        <v>17230</v>
      </c>
      <c r="AU11" s="25">
        <f>A1L524C12</f>
        <v>5.25</v>
      </c>
      <c r="AV11" s="16" t="s">
        <v>17237</v>
      </c>
      <c r="AW11" s="17">
        <f>B7L604C17*B7L604C22</f>
        <v>372.20704248000004</v>
      </c>
      <c r="AX11" s="16" t="s">
        <v>17238</v>
      </c>
      <c r="AY11" s="17">
        <f>B7L604C23*B7L121C1</f>
        <v>967.73831044800011</v>
      </c>
      <c r="AZ11" s="16" t="s">
        <v>15523</v>
      </c>
      <c r="BA11" s="17">
        <f>A1L308C17</f>
        <v>624.95333333333338</v>
      </c>
      <c r="BB11" s="16" t="s">
        <v>12128</v>
      </c>
      <c r="BC11" s="23">
        <f>A1L524C14</f>
        <v>5.629E-2</v>
      </c>
      <c r="BD11" s="16" t="s">
        <v>17239</v>
      </c>
      <c r="BE11" s="17">
        <f>B7L604C25*B7L604C26</f>
        <v>35.178623133333339</v>
      </c>
      <c r="BF11" s="16" t="s">
        <v>12113</v>
      </c>
      <c r="BG11" s="27">
        <f>A1L504C5</f>
        <v>2</v>
      </c>
      <c r="BH11" s="16" t="s">
        <v>17240</v>
      </c>
      <c r="BI11" s="17">
        <f>B7L604C27*B7L604C28</f>
        <v>70.357246266666678</v>
      </c>
      <c r="BJ11" s="16" t="s">
        <v>17226</v>
      </c>
      <c r="BK11" s="27">
        <f>A1L524C4</f>
        <v>1.5</v>
      </c>
      <c r="BL11" s="16" t="s">
        <v>17241</v>
      </c>
      <c r="BM11" s="17">
        <f>B7L604C29*B7L604C30</f>
        <v>105.53586940000002</v>
      </c>
      <c r="BN11" s="16" t="s">
        <v>17228</v>
      </c>
      <c r="BO11" s="17">
        <f>A1L524C8</f>
        <v>2</v>
      </c>
      <c r="BP11" s="16" t="s">
        <v>17242</v>
      </c>
      <c r="BQ11" s="17">
        <f>B7L604C27*B7L604C32</f>
        <v>70.357246266666678</v>
      </c>
      <c r="BR11" s="16" t="s">
        <v>17230</v>
      </c>
      <c r="BS11" s="22">
        <f>A1L524C12</f>
        <v>5.25</v>
      </c>
      <c r="BT11" s="16" t="s">
        <v>17243</v>
      </c>
      <c r="BU11" s="17">
        <f>B7L604C29*B7L604C34</f>
        <v>369.37554290000008</v>
      </c>
      <c r="BV11" s="16" t="s">
        <v>17244</v>
      </c>
      <c r="BW11" s="17">
        <f>B7L604C35*B7L121C1</f>
        <v>960.37641154000028</v>
      </c>
      <c r="BX11" s="16" t="s">
        <v>15529</v>
      </c>
      <c r="BY11" s="17">
        <f>A1L308C18</f>
        <v>605.19800000000009</v>
      </c>
      <c r="BZ11" s="16" t="s">
        <v>12128</v>
      </c>
      <c r="CA11" s="23">
        <f>A1L524C14</f>
        <v>5.629E-2</v>
      </c>
      <c r="CB11" s="16" t="s">
        <v>17245</v>
      </c>
      <c r="CC11" s="17">
        <f>B7L604C37*B7L604C38</f>
        <v>34.066595420000006</v>
      </c>
      <c r="CD11" s="16" t="s">
        <v>12113</v>
      </c>
      <c r="CE11" s="27">
        <f>A1L504C5</f>
        <v>2</v>
      </c>
      <c r="CF11" s="16" t="s">
        <v>17246</v>
      </c>
      <c r="CG11" s="17">
        <f>B7L604C39*B7L604C40</f>
        <v>68.133190840000012</v>
      </c>
      <c r="CH11" s="16" t="s">
        <v>17226</v>
      </c>
      <c r="CI11" s="27">
        <f>A1L524C4</f>
        <v>1.5</v>
      </c>
      <c r="CJ11" s="16" t="s">
        <v>17247</v>
      </c>
      <c r="CK11" s="17">
        <f>B7L604C41*B7L604C42</f>
        <v>102.19978626000002</v>
      </c>
      <c r="CL11" s="16" t="s">
        <v>17228</v>
      </c>
      <c r="CM11" s="15">
        <f>A1L524C8</f>
        <v>2</v>
      </c>
      <c r="CN11" s="16" t="s">
        <v>17248</v>
      </c>
      <c r="CO11" s="17">
        <f>B7L604C39*B7L604C44</f>
        <v>68.133190840000012</v>
      </c>
      <c r="CP11" s="16" t="s">
        <v>17230</v>
      </c>
      <c r="CQ11" s="25">
        <f>A1L524C12</f>
        <v>5.25</v>
      </c>
      <c r="CR11" s="16" t="s">
        <v>17249</v>
      </c>
      <c r="CS11" s="17">
        <f>B7L604C41*B7L604C46</f>
        <v>357.69925191000004</v>
      </c>
      <c r="CT11" s="16" t="s">
        <v>17250</v>
      </c>
      <c r="CU11" s="17">
        <f>B7L604C47*B7L121C1</f>
        <v>930.01805496600014</v>
      </c>
      <c r="CV11" s="16" t="s">
        <v>15535</v>
      </c>
      <c r="CW11" s="17">
        <f>A1L308C19</f>
        <v>611.30520000000001</v>
      </c>
      <c r="CX11" s="16" t="s">
        <v>12128</v>
      </c>
      <c r="CY11" s="23">
        <f>A1L524C14</f>
        <v>5.629E-2</v>
      </c>
      <c r="CZ11" s="16" t="s">
        <v>17251</v>
      </c>
      <c r="DA11" s="17">
        <f>B7L604C49*B7L604C50</f>
        <v>34.410369707999998</v>
      </c>
      <c r="DB11" s="16" t="s">
        <v>12113</v>
      </c>
      <c r="DC11" s="27">
        <f>A1L504C5</f>
        <v>2</v>
      </c>
      <c r="DD11" s="16" t="s">
        <v>17252</v>
      </c>
      <c r="DE11" s="17">
        <f>B7L604C51*B7L604C52</f>
        <v>68.820739415999995</v>
      </c>
      <c r="DF11" s="16" t="s">
        <v>17226</v>
      </c>
      <c r="DG11" s="24">
        <f>A1L524C4</f>
        <v>1.5</v>
      </c>
      <c r="DH11" s="16" t="s">
        <v>17253</v>
      </c>
      <c r="DI11" s="17">
        <f>B7L604C53*B7L604C54</f>
        <v>103.231109124</v>
      </c>
      <c r="DJ11" s="16" t="s">
        <v>17228</v>
      </c>
      <c r="DK11" s="17">
        <f>A1L524C8</f>
        <v>2</v>
      </c>
      <c r="DL11" s="16" t="s">
        <v>17254</v>
      </c>
      <c r="DM11" s="17">
        <f>B7L604C51*B7L604C56</f>
        <v>68.820739415999995</v>
      </c>
      <c r="DN11" s="16" t="s">
        <v>17230</v>
      </c>
      <c r="DO11" s="25">
        <f>A1L524C12</f>
        <v>5.25</v>
      </c>
      <c r="DP11" s="16" t="s">
        <v>17255</v>
      </c>
      <c r="DQ11" s="17">
        <f>B7L604C53*B7L604C58</f>
        <v>361.308881934</v>
      </c>
      <c r="DR11" s="16" t="s">
        <v>17256</v>
      </c>
      <c r="DS11" s="17">
        <f>B7L604C59*B7L121C1</f>
        <v>939.40309302840001</v>
      </c>
    </row>
    <row r="12" spans="1:123" x14ac:dyDescent="0.3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235.80500000000001</v>
      </c>
      <c r="F12" s="16" t="s">
        <v>12167</v>
      </c>
      <c r="G12" s="21">
        <f>A1L525C14</f>
        <v>5.629E-2</v>
      </c>
      <c r="H12" s="16" t="s">
        <v>17257</v>
      </c>
      <c r="I12" s="21">
        <f>B7L605C1*B7L605C2</f>
        <v>13.273463449999999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26.546926899999999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39.820390349999997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26.546926899999999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139.371366225</v>
      </c>
      <c r="Z12" s="16" t="s">
        <v>17265</v>
      </c>
      <c r="AA12" s="23">
        <f>B7L605C11*B7L121C1</f>
        <v>362.36555218500001</v>
      </c>
      <c r="AB12" s="16" t="s">
        <v>15550</v>
      </c>
      <c r="AC12" s="23">
        <f>A1L309C16</f>
        <v>242.84199999999998</v>
      </c>
      <c r="AD12" s="16" t="s">
        <v>12167</v>
      </c>
      <c r="AE12" s="23">
        <f>A1L525C14</f>
        <v>5.629E-2</v>
      </c>
      <c r="AF12" s="16" t="s">
        <v>17266</v>
      </c>
      <c r="AG12" s="23">
        <f>B7L605C13*B7L605C14</f>
        <v>13.669576179999998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27.339152359999996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41.008728539999993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27.339152359999996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143.53054988999997</v>
      </c>
      <c r="AX12" s="16" t="s">
        <v>17271</v>
      </c>
      <c r="AY12" s="23">
        <f>B7L605C23*B7L121C1</f>
        <v>373.17942971399992</v>
      </c>
      <c r="AZ12" s="16" t="s">
        <v>15556</v>
      </c>
      <c r="BA12" s="23">
        <f>A1L309C17</f>
        <v>244.50899999999999</v>
      </c>
      <c r="BB12" s="16" t="s">
        <v>12167</v>
      </c>
      <c r="BC12" s="23">
        <f>A1L525C14</f>
        <v>5.629E-2</v>
      </c>
      <c r="BD12" s="16" t="s">
        <v>17272</v>
      </c>
      <c r="BE12" s="23">
        <f>B7L605C25*B7L605C26</f>
        <v>13.763411609999999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27.526823219999997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41.290234829999996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27.526823219999997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144.515821905</v>
      </c>
      <c r="BV12" s="16" t="s">
        <v>17277</v>
      </c>
      <c r="BW12" s="23">
        <f>B7L605C35*B7L121C1</f>
        <v>375.74113695300002</v>
      </c>
      <c r="BX12" s="16" t="s">
        <v>15562</v>
      </c>
      <c r="BY12" s="23">
        <f>A1L309C18</f>
        <v>238.01675</v>
      </c>
      <c r="BZ12" s="16" t="s">
        <v>12167</v>
      </c>
      <c r="CA12" s="23">
        <f>A1L525C14</f>
        <v>5.629E-2</v>
      </c>
      <c r="CB12" s="16" t="s">
        <v>17278</v>
      </c>
      <c r="CC12" s="23">
        <f>B7L605C37*B7L605C38</f>
        <v>13.3979628575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26.795925714999999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40.193888572500001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26.795925714999999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140.67861000375001</v>
      </c>
      <c r="CT12" s="16" t="s">
        <v>17283</v>
      </c>
      <c r="CU12" s="23">
        <f>B7L605C47*B7L121C1</f>
        <v>365.76438600975001</v>
      </c>
      <c r="CV12" s="16" t="s">
        <v>15568</v>
      </c>
      <c r="CW12" s="23">
        <f>A1L309C19</f>
        <v>240.08459999999999</v>
      </c>
      <c r="CX12" s="16" t="s">
        <v>12167</v>
      </c>
      <c r="CY12" s="23">
        <f>A1L525C14</f>
        <v>5.629E-2</v>
      </c>
      <c r="CZ12" s="16" t="s">
        <v>17284</v>
      </c>
      <c r="DA12" s="23">
        <f>B7L605C49*B7L605C50</f>
        <v>13.514362133999999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27.028724267999998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40.543086402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27.028724267999998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141.90080240699999</v>
      </c>
      <c r="DR12" s="16" t="s">
        <v>17289</v>
      </c>
      <c r="DS12" s="23">
        <f>B7L605C59*B7L121C1</f>
        <v>368.94208625819999</v>
      </c>
    </row>
    <row r="13" spans="1:123" x14ac:dyDescent="0.3">
      <c r="A13" s="11">
        <v>606</v>
      </c>
      <c r="B13" s="14" t="s">
        <v>945</v>
      </c>
      <c r="C13" s="11" t="s">
        <v>2734</v>
      </c>
      <c r="D13" s="16" t="s">
        <v>15574</v>
      </c>
      <c r="E13" s="15">
        <f>A1L312C3</f>
        <v>1766.5300000000002</v>
      </c>
      <c r="F13" s="16" t="s">
        <v>12206</v>
      </c>
      <c r="G13" s="21">
        <f>A1L526C14</f>
        <v>5.629E-2</v>
      </c>
      <c r="H13" s="16" t="s">
        <v>17290</v>
      </c>
      <c r="I13" s="15">
        <f>B7L606C1*B7L606C2</f>
        <v>99.437973700000015</v>
      </c>
      <c r="J13" s="16" t="s">
        <v>12191</v>
      </c>
      <c r="K13" s="27">
        <f>A1L506C5</f>
        <v>2</v>
      </c>
      <c r="L13" s="16" t="s">
        <v>17291</v>
      </c>
      <c r="M13" s="17">
        <f>B7L606C3*B7L606C4</f>
        <v>198.87594740000003</v>
      </c>
      <c r="N13" s="16" t="s">
        <v>17292</v>
      </c>
      <c r="O13" s="27">
        <f>A1L526C4</f>
        <v>1.5</v>
      </c>
      <c r="P13" s="16" t="s">
        <v>17293</v>
      </c>
      <c r="Q13" s="17">
        <f>B7L606C5*B7L606C6</f>
        <v>298.31392110000002</v>
      </c>
      <c r="R13" s="16" t="s">
        <v>17294</v>
      </c>
      <c r="S13" s="17">
        <f>A1L526C8</f>
        <v>2</v>
      </c>
      <c r="T13" s="16" t="s">
        <v>17295</v>
      </c>
      <c r="U13" s="17">
        <f>B7L606C3*B7L606C8</f>
        <v>198.87594740000003</v>
      </c>
      <c r="V13" s="16" t="s">
        <v>17296</v>
      </c>
      <c r="W13" s="25">
        <f>A1L526C12</f>
        <v>5.25</v>
      </c>
      <c r="X13" s="16" t="s">
        <v>17297</v>
      </c>
      <c r="Y13" s="17">
        <f>B7L606C5*B7L606C10</f>
        <v>1044.0987238500002</v>
      </c>
      <c r="Z13" s="16" t="s">
        <v>17298</v>
      </c>
      <c r="AA13" s="17">
        <f>B7L606C11*B7L121C1</f>
        <v>2714.6566820100006</v>
      </c>
      <c r="AB13" s="16" t="s">
        <v>15583</v>
      </c>
      <c r="AC13" s="17">
        <f>A1L312C16</f>
        <v>1857.672</v>
      </c>
      <c r="AD13" s="16" t="s">
        <v>12206</v>
      </c>
      <c r="AE13" s="23">
        <f>A1L526C14</f>
        <v>5.629E-2</v>
      </c>
      <c r="AF13" s="16" t="s">
        <v>17299</v>
      </c>
      <c r="AG13" s="17">
        <f>B7L606C13*B7L606C14</f>
        <v>104.56835688</v>
      </c>
      <c r="AH13" s="16" t="s">
        <v>12191</v>
      </c>
      <c r="AI13" s="27">
        <f>A1L506C5</f>
        <v>2</v>
      </c>
      <c r="AJ13" s="16" t="s">
        <v>17300</v>
      </c>
      <c r="AK13" s="17">
        <f>B7L606C15*B7L606C16</f>
        <v>209.13671375999999</v>
      </c>
      <c r="AL13" s="16" t="s">
        <v>17292</v>
      </c>
      <c r="AM13" s="27">
        <f>A1L526C4</f>
        <v>1.5</v>
      </c>
      <c r="AN13" s="16" t="s">
        <v>17301</v>
      </c>
      <c r="AO13" s="17">
        <f>B7L606C17*B7L606C18</f>
        <v>313.70507063999997</v>
      </c>
      <c r="AP13" s="16" t="s">
        <v>17294</v>
      </c>
      <c r="AQ13" s="17">
        <f>A1L526C8</f>
        <v>2</v>
      </c>
      <c r="AR13" s="16" t="s">
        <v>17302</v>
      </c>
      <c r="AS13" s="17">
        <f>B7L606C15*B7L606C20</f>
        <v>209.13671375999999</v>
      </c>
      <c r="AT13" s="16" t="s">
        <v>17296</v>
      </c>
      <c r="AU13" s="25">
        <f>A1L526C12</f>
        <v>5.25</v>
      </c>
      <c r="AV13" s="16" t="s">
        <v>17303</v>
      </c>
      <c r="AW13" s="17">
        <f>B7L606C17*B7L606C22</f>
        <v>1097.9677472399999</v>
      </c>
      <c r="AX13" s="16" t="s">
        <v>17304</v>
      </c>
      <c r="AY13" s="17">
        <f>B7L606C23*B7L121C1</f>
        <v>2854.7161428239997</v>
      </c>
      <c r="AZ13" s="16" t="s">
        <v>15589</v>
      </c>
      <c r="BA13" s="17">
        <f>A1L312C17</f>
        <v>1912.8223333333333</v>
      </c>
      <c r="BB13" s="16" t="s">
        <v>12206</v>
      </c>
      <c r="BC13" s="23">
        <f>A1L526C14</f>
        <v>5.629E-2</v>
      </c>
      <c r="BD13" s="16" t="s">
        <v>17305</v>
      </c>
      <c r="BE13" s="17">
        <f>B7L606C25*B7L606C26</f>
        <v>107.67276914333333</v>
      </c>
      <c r="BF13" s="16" t="s">
        <v>12191</v>
      </c>
      <c r="BG13" s="27">
        <f>A1L506C5</f>
        <v>2</v>
      </c>
      <c r="BH13" s="16" t="s">
        <v>17306</v>
      </c>
      <c r="BI13" s="17">
        <f>B7L606C27*B7L606C28</f>
        <v>215.34553828666665</v>
      </c>
      <c r="BJ13" s="16" t="s">
        <v>17292</v>
      </c>
      <c r="BK13" s="27">
        <f>A1L526C4</f>
        <v>1.5</v>
      </c>
      <c r="BL13" s="16" t="s">
        <v>17307</v>
      </c>
      <c r="BM13" s="17">
        <f>B7L606C29*B7L606C30</f>
        <v>323.01830742999999</v>
      </c>
      <c r="BN13" s="16" t="s">
        <v>17294</v>
      </c>
      <c r="BO13" s="17">
        <f>A1L526C8</f>
        <v>2</v>
      </c>
      <c r="BP13" s="16" t="s">
        <v>17308</v>
      </c>
      <c r="BQ13" s="17">
        <f>B7L606C27*B7L606C32</f>
        <v>215.34553828666665</v>
      </c>
      <c r="BR13" s="16" t="s">
        <v>17296</v>
      </c>
      <c r="BS13" s="22">
        <f>A1L526C12</f>
        <v>5.25</v>
      </c>
      <c r="BT13" s="16" t="s">
        <v>17309</v>
      </c>
      <c r="BU13" s="17">
        <f>B7L606C29*B7L606C34</f>
        <v>1130.5640760049998</v>
      </c>
      <c r="BV13" s="16" t="s">
        <v>17310</v>
      </c>
      <c r="BW13" s="17">
        <f>B7L606C35*B7L121C1</f>
        <v>2939.4665976129995</v>
      </c>
      <c r="BX13" s="16" t="s">
        <v>15595</v>
      </c>
      <c r="BY13" s="17">
        <f>A1L312C18</f>
        <v>1919.4214999999999</v>
      </c>
      <c r="BZ13" s="16" t="s">
        <v>12206</v>
      </c>
      <c r="CA13" s="23">
        <f>A1L526C14</f>
        <v>5.629E-2</v>
      </c>
      <c r="CB13" s="16" t="s">
        <v>17311</v>
      </c>
      <c r="CC13" s="17">
        <f>B7L606C37*B7L606C38</f>
        <v>108.044236235</v>
      </c>
      <c r="CD13" s="16" t="s">
        <v>12191</v>
      </c>
      <c r="CE13" s="27">
        <f>A1L506C5</f>
        <v>2</v>
      </c>
      <c r="CF13" s="16" t="s">
        <v>17312</v>
      </c>
      <c r="CG13" s="17">
        <f>B7L606C39*B7L606C40</f>
        <v>216.08847247</v>
      </c>
      <c r="CH13" s="16" t="s">
        <v>17292</v>
      </c>
      <c r="CI13" s="27">
        <f>A1L526C4</f>
        <v>1.5</v>
      </c>
      <c r="CJ13" s="16" t="s">
        <v>17313</v>
      </c>
      <c r="CK13" s="17">
        <f>B7L606C41*B7L606C42</f>
        <v>324.13270870500003</v>
      </c>
      <c r="CL13" s="16" t="s">
        <v>17294</v>
      </c>
      <c r="CM13" s="15">
        <f>A1L526C8</f>
        <v>2</v>
      </c>
      <c r="CN13" s="16" t="s">
        <v>17314</v>
      </c>
      <c r="CO13" s="17">
        <f>B7L606C39*B7L606C44</f>
        <v>216.08847247</v>
      </c>
      <c r="CP13" s="16" t="s">
        <v>17296</v>
      </c>
      <c r="CQ13" s="25">
        <f>A1L526C12</f>
        <v>5.25</v>
      </c>
      <c r="CR13" s="16" t="s">
        <v>17315</v>
      </c>
      <c r="CS13" s="17">
        <f>B7L606C41*B7L606C46</f>
        <v>1134.4644804674999</v>
      </c>
      <c r="CT13" s="16" t="s">
        <v>17316</v>
      </c>
      <c r="CU13" s="17">
        <f>B7L606C47*B7L121C1</f>
        <v>2949.6076492154998</v>
      </c>
      <c r="CV13" s="16" t="s">
        <v>15601</v>
      </c>
      <c r="CW13" s="17">
        <f>A1L312C19</f>
        <v>1903.3220000000001</v>
      </c>
      <c r="CX13" s="16" t="s">
        <v>12206</v>
      </c>
      <c r="CY13" s="23">
        <f>A1L526C14</f>
        <v>5.629E-2</v>
      </c>
      <c r="CZ13" s="16" t="s">
        <v>17317</v>
      </c>
      <c r="DA13" s="17">
        <f>B7L606C49*B7L606C50</f>
        <v>107.13799538000001</v>
      </c>
      <c r="DB13" s="16" t="s">
        <v>12191</v>
      </c>
      <c r="DC13" s="27">
        <f>A1L506C5</f>
        <v>2</v>
      </c>
      <c r="DD13" s="16" t="s">
        <v>17318</v>
      </c>
      <c r="DE13" s="17">
        <f>B7L606C51*B7L606C52</f>
        <v>214.27599076000001</v>
      </c>
      <c r="DF13" s="16" t="s">
        <v>17292</v>
      </c>
      <c r="DG13" s="24">
        <f>A1L526C4</f>
        <v>1.5</v>
      </c>
      <c r="DH13" s="16" t="s">
        <v>17319</v>
      </c>
      <c r="DI13" s="17">
        <f>B7L606C53*B7L606C54</f>
        <v>321.41398614000002</v>
      </c>
      <c r="DJ13" s="16" t="s">
        <v>17294</v>
      </c>
      <c r="DK13" s="17">
        <f>A1L526C8</f>
        <v>2</v>
      </c>
      <c r="DL13" s="16" t="s">
        <v>17320</v>
      </c>
      <c r="DM13" s="17">
        <f>B7L606C51*B7L606C56</f>
        <v>214.27599076000001</v>
      </c>
      <c r="DN13" s="16" t="s">
        <v>17296</v>
      </c>
      <c r="DO13" s="25">
        <f>A1L526C12</f>
        <v>5.25</v>
      </c>
      <c r="DP13" s="16" t="s">
        <v>17321</v>
      </c>
      <c r="DQ13" s="17">
        <f>B7L606C53*B7L606C58</f>
        <v>1124.9489514900001</v>
      </c>
      <c r="DR13" s="16" t="s">
        <v>17322</v>
      </c>
      <c r="DS13" s="17">
        <f>B7L606C59*B7L121C1</f>
        <v>2924.8672738740006</v>
      </c>
    </row>
    <row r="14" spans="1:123" x14ac:dyDescent="0.3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181.476</v>
      </c>
      <c r="F14" s="16" t="s">
        <v>12245</v>
      </c>
      <c r="G14" s="21">
        <f>A1L527C14</f>
        <v>5.629E-2</v>
      </c>
      <c r="H14" s="16" t="s">
        <v>17323</v>
      </c>
      <c r="I14" s="21">
        <f>B7L607C1*B7L607C2</f>
        <v>10.21528404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20.43056808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30.645852120000001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20.43056808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107.26048242</v>
      </c>
      <c r="Z14" s="16" t="s">
        <v>17331</v>
      </c>
      <c r="AA14" s="23">
        <f>B7L607C11*B7L121C1</f>
        <v>278.87725429200003</v>
      </c>
      <c r="AB14" s="16" t="s">
        <v>15616</v>
      </c>
      <c r="AC14" s="23">
        <f>A1L313C16</f>
        <v>192.94400000000002</v>
      </c>
      <c r="AD14" s="16" t="s">
        <v>12245</v>
      </c>
      <c r="AE14" s="23">
        <f>A1L527C14</f>
        <v>5.629E-2</v>
      </c>
      <c r="AF14" s="16" t="s">
        <v>17332</v>
      </c>
      <c r="AG14" s="23">
        <f>B7L607C13*B7L607C14</f>
        <v>10.860817760000002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21.721635520000003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32.582453280000003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21.721635520000003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114.03858648000002</v>
      </c>
      <c r="AX14" s="16" t="s">
        <v>17337</v>
      </c>
      <c r="AY14" s="23">
        <f>B7L607C23*B7L121C1</f>
        <v>296.50032484800005</v>
      </c>
      <c r="AZ14" s="16" t="s">
        <v>15622</v>
      </c>
      <c r="BA14" s="23">
        <f>A1L313C17</f>
        <v>200.72866666666667</v>
      </c>
      <c r="BB14" s="16" t="s">
        <v>12245</v>
      </c>
      <c r="BC14" s="23">
        <f>A1L527C14</f>
        <v>5.629E-2</v>
      </c>
      <c r="BD14" s="16" t="s">
        <v>17338</v>
      </c>
      <c r="BE14" s="23">
        <f>B7L607C25*B7L607C26</f>
        <v>11.299016646666667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22.598033293333334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33.897049940000002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22.598033293333334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118.63967479</v>
      </c>
      <c r="BV14" s="16" t="s">
        <v>17343</v>
      </c>
      <c r="BW14" s="23">
        <f>B7L607C35*B7L121C1</f>
        <v>308.463154454</v>
      </c>
      <c r="BX14" s="16" t="s">
        <v>15628</v>
      </c>
      <c r="BY14" s="23">
        <f>A1L313C18</f>
        <v>205.60925</v>
      </c>
      <c r="BZ14" s="16" t="s">
        <v>12245</v>
      </c>
      <c r="CA14" s="23">
        <f>A1L527C14</f>
        <v>5.629E-2</v>
      </c>
      <c r="CB14" s="16" t="s">
        <v>17344</v>
      </c>
      <c r="CC14" s="23">
        <f>B7L607C37*B7L607C38</f>
        <v>11.573744682500001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23.147489365000002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34.721234047500005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23.147489365000002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121.52431916625001</v>
      </c>
      <c r="CT14" s="16" t="s">
        <v>17349</v>
      </c>
      <c r="CU14" s="23">
        <f>B7L607C47*B7L121C1</f>
        <v>315.96322983225002</v>
      </c>
      <c r="CV14" s="16" t="s">
        <v>15634</v>
      </c>
      <c r="CW14" s="23">
        <f>A1L313C19</f>
        <v>215.82300000000001</v>
      </c>
      <c r="CX14" s="16" t="s">
        <v>12245</v>
      </c>
      <c r="CY14" s="23">
        <f>A1L527C14</f>
        <v>5.629E-2</v>
      </c>
      <c r="CZ14" s="16" t="s">
        <v>17350</v>
      </c>
      <c r="DA14" s="23">
        <f>B7L607C49*B7L607C50</f>
        <v>12.14867667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24.297353340000001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36.446030010000001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24.297353340000001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127.561105035</v>
      </c>
      <c r="DR14" s="16" t="s">
        <v>17355</v>
      </c>
      <c r="DS14" s="23">
        <f>B7L607C59*B7L121C1</f>
        <v>331.65887309099998</v>
      </c>
    </row>
    <row r="15" spans="1:123" x14ac:dyDescent="0.3">
      <c r="A15" s="11">
        <v>608</v>
      </c>
      <c r="B15" s="14" t="s">
        <v>945</v>
      </c>
      <c r="C15" s="11" t="s">
        <v>613</v>
      </c>
      <c r="D15" s="16" t="s">
        <v>15640</v>
      </c>
      <c r="E15" s="21">
        <f>A1L314C3</f>
        <v>533.78200000000004</v>
      </c>
      <c r="F15" s="16" t="s">
        <v>12284</v>
      </c>
      <c r="G15" s="21">
        <f>A1L528C14</f>
        <v>5.629E-2</v>
      </c>
      <c r="H15" s="16" t="s">
        <v>17356</v>
      </c>
      <c r="I15" s="21">
        <f>B7L608C1*B7L608C2</f>
        <v>30.04658878</v>
      </c>
      <c r="J15" s="16" t="s">
        <v>12269</v>
      </c>
      <c r="K15" s="27">
        <f>A1L508C5</f>
        <v>2</v>
      </c>
      <c r="L15" s="16" t="s">
        <v>17357</v>
      </c>
      <c r="M15" s="23">
        <f>B7L608C3*B7L608C4</f>
        <v>60.093177560000001</v>
      </c>
      <c r="N15" s="16" t="s">
        <v>17358</v>
      </c>
      <c r="O15" s="27">
        <f>A1L528C4</f>
        <v>1.5</v>
      </c>
      <c r="P15" s="16" t="s">
        <v>17359</v>
      </c>
      <c r="Q15" s="23">
        <f>B7L608C5*B7L608C6</f>
        <v>90.139766339999994</v>
      </c>
      <c r="R15" s="16" t="s">
        <v>17360</v>
      </c>
      <c r="S15" s="17">
        <f>A1L528C8</f>
        <v>2</v>
      </c>
      <c r="T15" s="16" t="s">
        <v>17361</v>
      </c>
      <c r="U15" s="23">
        <f>B7L608C3*B7L608C8</f>
        <v>60.093177560000001</v>
      </c>
      <c r="V15" s="16" t="s">
        <v>17362</v>
      </c>
      <c r="W15" s="25">
        <f>A1L528C12</f>
        <v>5.25</v>
      </c>
      <c r="X15" s="16" t="s">
        <v>17363</v>
      </c>
      <c r="Y15" s="23">
        <f>B7L608C5*B7L608C10</f>
        <v>315.48918219000001</v>
      </c>
      <c r="Z15" s="16" t="s">
        <v>17364</v>
      </c>
      <c r="AA15" s="23">
        <f>B7L608C11*B7L121C1</f>
        <v>820.27187369400008</v>
      </c>
      <c r="AB15" s="16" t="s">
        <v>15649</v>
      </c>
      <c r="AC15" s="23">
        <f>A1L314C16</f>
        <v>559.88800000000003</v>
      </c>
      <c r="AD15" s="16" t="s">
        <v>12284</v>
      </c>
      <c r="AE15" s="23">
        <f>A1L528C14</f>
        <v>5.629E-2</v>
      </c>
      <c r="AF15" s="16" t="s">
        <v>17365</v>
      </c>
      <c r="AG15" s="23">
        <f>B7L608C13*B7L608C14</f>
        <v>31.51609552</v>
      </c>
      <c r="AH15" s="16" t="s">
        <v>12269</v>
      </c>
      <c r="AI15" s="27">
        <f>A1L508C5</f>
        <v>2</v>
      </c>
      <c r="AJ15" s="16" t="s">
        <v>17366</v>
      </c>
      <c r="AK15" s="23">
        <f>B7L608C15*B7L608C16</f>
        <v>63.032191040000001</v>
      </c>
      <c r="AL15" s="16" t="s">
        <v>17358</v>
      </c>
      <c r="AM15" s="27">
        <f>A1L528C4</f>
        <v>1.5</v>
      </c>
      <c r="AN15" s="16" t="s">
        <v>17367</v>
      </c>
      <c r="AO15" s="23">
        <f>B7L608C17*B7L608C18</f>
        <v>94.548286560000008</v>
      </c>
      <c r="AP15" s="16" t="s">
        <v>17360</v>
      </c>
      <c r="AQ15" s="17">
        <f>A1L528C8</f>
        <v>2</v>
      </c>
      <c r="AR15" s="16" t="s">
        <v>17368</v>
      </c>
      <c r="AS15" s="23">
        <f>B7L608C15*B7L608C20</f>
        <v>63.032191040000001</v>
      </c>
      <c r="AT15" s="16" t="s">
        <v>17362</v>
      </c>
      <c r="AU15" s="25">
        <f>A1L528C12</f>
        <v>5.25</v>
      </c>
      <c r="AV15" s="16" t="s">
        <v>17369</v>
      </c>
      <c r="AW15" s="23">
        <f>B7L608C17*B7L608C22</f>
        <v>330.91900296</v>
      </c>
      <c r="AX15" s="16" t="s">
        <v>17370</v>
      </c>
      <c r="AY15" s="23">
        <f>B7L608C23*B7L121C1</f>
        <v>860.38940769600003</v>
      </c>
      <c r="AZ15" s="16" t="s">
        <v>15655</v>
      </c>
      <c r="BA15" s="23">
        <f>A1L314C17</f>
        <v>564.16066666666666</v>
      </c>
      <c r="BB15" s="16" t="s">
        <v>12284</v>
      </c>
      <c r="BC15" s="23">
        <f>A1L528C14</f>
        <v>5.629E-2</v>
      </c>
      <c r="BD15" s="16" t="s">
        <v>17371</v>
      </c>
      <c r="BE15" s="23">
        <f>B7L608C25*B7L608C26</f>
        <v>31.756603926666667</v>
      </c>
      <c r="BF15" s="16" t="s">
        <v>12269</v>
      </c>
      <c r="BG15" s="27">
        <f>A1L508C5</f>
        <v>2</v>
      </c>
      <c r="BH15" s="16" t="s">
        <v>17372</v>
      </c>
      <c r="BI15" s="23">
        <f>B7L608C27*B7L608C28</f>
        <v>63.513207853333334</v>
      </c>
      <c r="BJ15" s="16" t="s">
        <v>17358</v>
      </c>
      <c r="BK15" s="27">
        <f>A1L528C4</f>
        <v>1.5</v>
      </c>
      <c r="BL15" s="16" t="s">
        <v>17373</v>
      </c>
      <c r="BM15" s="23">
        <f>B7L608C29*B7L608C30</f>
        <v>95.269811779999998</v>
      </c>
      <c r="BN15" s="16" t="s">
        <v>17360</v>
      </c>
      <c r="BO15" s="17">
        <f>A1L528C8</f>
        <v>2</v>
      </c>
      <c r="BP15" s="16" t="s">
        <v>17374</v>
      </c>
      <c r="BQ15" s="23">
        <f>B7L608C27*B7L608C32</f>
        <v>63.513207853333334</v>
      </c>
      <c r="BR15" s="16" t="s">
        <v>17362</v>
      </c>
      <c r="BS15" s="22">
        <f>A1L528C12</f>
        <v>5.25</v>
      </c>
      <c r="BT15" s="16" t="s">
        <v>17375</v>
      </c>
      <c r="BU15" s="23">
        <f>B7L608C29*B7L608C34</f>
        <v>333.44434123000002</v>
      </c>
      <c r="BV15" s="16" t="s">
        <v>17376</v>
      </c>
      <c r="BW15" s="23">
        <f>B7L608C35*B7L121C1</f>
        <v>866.95528719800006</v>
      </c>
      <c r="BX15" s="16" t="s">
        <v>15661</v>
      </c>
      <c r="BY15" s="23">
        <f>A1L314C18</f>
        <v>540.74625000000003</v>
      </c>
      <c r="BZ15" s="16" t="s">
        <v>12284</v>
      </c>
      <c r="CA15" s="23">
        <f>A1L528C14</f>
        <v>5.629E-2</v>
      </c>
      <c r="CB15" s="16" t="s">
        <v>17377</v>
      </c>
      <c r="CC15" s="23">
        <f>B7L608C37*B7L608C38</f>
        <v>30.4386064125</v>
      </c>
      <c r="CD15" s="16" t="s">
        <v>12269</v>
      </c>
      <c r="CE15" s="27">
        <f>A1L508C5</f>
        <v>2</v>
      </c>
      <c r="CF15" s="16" t="s">
        <v>17378</v>
      </c>
      <c r="CG15" s="23">
        <f>B7L608C39*B7L608C40</f>
        <v>60.877212825000001</v>
      </c>
      <c r="CH15" s="16" t="s">
        <v>17358</v>
      </c>
      <c r="CI15" s="27">
        <f>A1L528C4</f>
        <v>1.5</v>
      </c>
      <c r="CJ15" s="16" t="s">
        <v>17379</v>
      </c>
      <c r="CK15" s="23">
        <f>B7L608C41*B7L608C42</f>
        <v>91.315819237499994</v>
      </c>
      <c r="CL15" s="16" t="s">
        <v>17360</v>
      </c>
      <c r="CM15" s="15">
        <f>A1L528C8</f>
        <v>2</v>
      </c>
      <c r="CN15" s="16" t="s">
        <v>17380</v>
      </c>
      <c r="CO15" s="23">
        <f>B7L608C39*B7L608C44</f>
        <v>60.877212825000001</v>
      </c>
      <c r="CP15" s="16" t="s">
        <v>17362</v>
      </c>
      <c r="CQ15" s="25">
        <f>A1L528C12</f>
        <v>5.25</v>
      </c>
      <c r="CR15" s="16" t="s">
        <v>17381</v>
      </c>
      <c r="CS15" s="23">
        <f>B7L608C41*B7L608C46</f>
        <v>319.60536733125002</v>
      </c>
      <c r="CT15" s="16" t="s">
        <v>17382</v>
      </c>
      <c r="CU15" s="23">
        <f>B7L608C47*B7L121C1</f>
        <v>830.97395506125008</v>
      </c>
      <c r="CV15" s="16" t="s">
        <v>15667</v>
      </c>
      <c r="CW15" s="23">
        <f>A1L314C19</f>
        <v>569.99559999999997</v>
      </c>
      <c r="CX15" s="16" t="s">
        <v>12284</v>
      </c>
      <c r="CY15" s="23">
        <f>A1L528C14</f>
        <v>5.629E-2</v>
      </c>
      <c r="CZ15" s="16" t="s">
        <v>17383</v>
      </c>
      <c r="DA15" s="23">
        <f>B7L608C49*B7L608C50</f>
        <v>32.085052323999996</v>
      </c>
      <c r="DB15" s="16" t="s">
        <v>12269</v>
      </c>
      <c r="DC15" s="27">
        <f>A1L508C5</f>
        <v>2</v>
      </c>
      <c r="DD15" s="16" t="s">
        <v>17384</v>
      </c>
      <c r="DE15" s="23">
        <f>B7L608C51*B7L608C52</f>
        <v>64.170104647999992</v>
      </c>
      <c r="DF15" s="16" t="s">
        <v>17358</v>
      </c>
      <c r="DG15" s="24">
        <f>A1L528C4</f>
        <v>1.5</v>
      </c>
      <c r="DH15" s="16" t="s">
        <v>17385</v>
      </c>
      <c r="DI15" s="23">
        <f>B7L608C53*B7L608C54</f>
        <v>96.25515697199998</v>
      </c>
      <c r="DJ15" s="16" t="s">
        <v>17360</v>
      </c>
      <c r="DK15" s="17">
        <f>A1L528C8</f>
        <v>2</v>
      </c>
      <c r="DL15" s="16" t="s">
        <v>17386</v>
      </c>
      <c r="DM15" s="23">
        <f>B7L608C51*B7L608C56</f>
        <v>64.170104647999992</v>
      </c>
      <c r="DN15" s="16" t="s">
        <v>17362</v>
      </c>
      <c r="DO15" s="25">
        <f>A1L528C12</f>
        <v>5.25</v>
      </c>
      <c r="DP15" s="16" t="s">
        <v>17387</v>
      </c>
      <c r="DQ15" s="23">
        <f>B7L608C53*B7L608C58</f>
        <v>336.89304940199997</v>
      </c>
      <c r="DR15" s="16" t="s">
        <v>17388</v>
      </c>
      <c r="DS15" s="23">
        <f>B7L608C59*B7L121C1</f>
        <v>875.92192844519991</v>
      </c>
    </row>
    <row r="16" spans="1:123" x14ac:dyDescent="0.3">
      <c r="A16" s="11">
        <v>609</v>
      </c>
      <c r="B16" s="14" t="s">
        <v>945</v>
      </c>
      <c r="C16" s="11" t="s">
        <v>15985</v>
      </c>
      <c r="D16" s="16" t="s">
        <v>15673</v>
      </c>
      <c r="E16" s="21">
        <f>A1L316C3</f>
        <v>32.412999999999997</v>
      </c>
      <c r="F16" s="16" t="s">
        <v>12323</v>
      </c>
      <c r="G16" s="21">
        <f>A1L529C14</f>
        <v>5.629E-2</v>
      </c>
      <c r="H16" s="16" t="s">
        <v>17389</v>
      </c>
      <c r="I16" s="21">
        <f>B7L609C1*B7L609C2</f>
        <v>1.8245277699999998</v>
      </c>
      <c r="J16" s="16" t="s">
        <v>12308</v>
      </c>
      <c r="K16" s="27">
        <f>A1L509C5</f>
        <v>2</v>
      </c>
      <c r="L16" s="16" t="s">
        <v>17390</v>
      </c>
      <c r="M16" s="23">
        <f>B7L609C3*B7L609C4</f>
        <v>3.6490555399999995</v>
      </c>
      <c r="N16" s="16" t="s">
        <v>17391</v>
      </c>
      <c r="O16" s="27">
        <f>A1L529C4</f>
        <v>1.5</v>
      </c>
      <c r="P16" s="16" t="s">
        <v>17392</v>
      </c>
      <c r="Q16" s="23">
        <f>B7L609C5*B7L609C6</f>
        <v>5.4735833099999995</v>
      </c>
      <c r="R16" s="16" t="s">
        <v>17393</v>
      </c>
      <c r="S16" s="17">
        <f>A1L529C8</f>
        <v>2</v>
      </c>
      <c r="T16" s="16" t="s">
        <v>17394</v>
      </c>
      <c r="U16" s="23">
        <f>B7L609C3*B7L609C8</f>
        <v>3.6490555399999995</v>
      </c>
      <c r="V16" s="16" t="s">
        <v>17395</v>
      </c>
      <c r="W16" s="25">
        <f>A1L529C12</f>
        <v>5.25</v>
      </c>
      <c r="X16" s="16" t="s">
        <v>17396</v>
      </c>
      <c r="Y16" s="23">
        <f>B7L609C5*B7L609C10</f>
        <v>19.157541584999997</v>
      </c>
      <c r="Z16" s="16" t="s">
        <v>17397</v>
      </c>
      <c r="AA16" s="23">
        <f>B7L609C11*B7L121C1</f>
        <v>49.809608120999997</v>
      </c>
      <c r="AB16" s="16" t="s">
        <v>15682</v>
      </c>
      <c r="AC16" s="23">
        <f>A1L316C16</f>
        <v>34.765500000000003</v>
      </c>
      <c r="AD16" s="16" t="s">
        <v>12323</v>
      </c>
      <c r="AE16" s="23">
        <f>A1L529C14</f>
        <v>5.629E-2</v>
      </c>
      <c r="AF16" s="16" t="s">
        <v>17398</v>
      </c>
      <c r="AG16" s="23">
        <f>B7L609C13*B7L609C14</f>
        <v>1.9569499950000002</v>
      </c>
      <c r="AH16" s="16" t="s">
        <v>12308</v>
      </c>
      <c r="AI16" s="27">
        <f>A1L509C5</f>
        <v>2</v>
      </c>
      <c r="AJ16" s="16" t="s">
        <v>17399</v>
      </c>
      <c r="AK16" s="23">
        <f>B7L609C15*B7L609C16</f>
        <v>3.9138999900000004</v>
      </c>
      <c r="AL16" s="16" t="s">
        <v>17391</v>
      </c>
      <c r="AM16" s="27">
        <f>A1L529C4</f>
        <v>1.5</v>
      </c>
      <c r="AN16" s="16" t="s">
        <v>17400</v>
      </c>
      <c r="AO16" s="23">
        <f>B7L609C17*B7L609C18</f>
        <v>5.8708499850000004</v>
      </c>
      <c r="AP16" s="16" t="s">
        <v>17393</v>
      </c>
      <c r="AQ16" s="17">
        <f>A1L529C8</f>
        <v>2</v>
      </c>
      <c r="AR16" s="16" t="s">
        <v>17401</v>
      </c>
      <c r="AS16" s="23">
        <f>B7L609C15*B7L609C20</f>
        <v>3.9138999900000004</v>
      </c>
      <c r="AT16" s="16" t="s">
        <v>17395</v>
      </c>
      <c r="AU16" s="25">
        <f>A1L529C12</f>
        <v>5.25</v>
      </c>
      <c r="AV16" s="16" t="s">
        <v>17402</v>
      </c>
      <c r="AW16" s="23">
        <f>B7L609C17*B7L609C22</f>
        <v>20.547974947500002</v>
      </c>
      <c r="AX16" s="16" t="s">
        <v>17403</v>
      </c>
      <c r="AY16" s="23">
        <f>B7L609C23*B7L121C1</f>
        <v>53.424734863500007</v>
      </c>
      <c r="AZ16" s="16" t="s">
        <v>15688</v>
      </c>
      <c r="BA16" s="23">
        <f>A1L316C17</f>
        <v>36.592333333333336</v>
      </c>
      <c r="BB16" s="16" t="s">
        <v>12323</v>
      </c>
      <c r="BC16" s="23">
        <f>A1L529C14</f>
        <v>5.629E-2</v>
      </c>
      <c r="BD16" s="16" t="s">
        <v>17404</v>
      </c>
      <c r="BE16" s="23">
        <f>B7L609C25*B7L609C26</f>
        <v>2.0597824433333334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4.1195648866666668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6.1793473300000006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4.1195648866666668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21.627715654999999</v>
      </c>
      <c r="BV16" s="16" t="s">
        <v>17409</v>
      </c>
      <c r="BW16" s="23">
        <f>B7L609C35*B7L121C1</f>
        <v>56.232060703000002</v>
      </c>
      <c r="BX16" s="16" t="s">
        <v>15694</v>
      </c>
      <c r="BY16" s="23">
        <f>A1L316C18</f>
        <v>38.103500000000004</v>
      </c>
      <c r="BZ16" s="16" t="s">
        <v>12323</v>
      </c>
      <c r="CA16" s="23">
        <f>A1L529C14</f>
        <v>5.629E-2</v>
      </c>
      <c r="CB16" s="16" t="s">
        <v>17410</v>
      </c>
      <c r="CC16" s="23">
        <f>B7L609C37*B7L609C38</f>
        <v>2.1448460150000002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4.2896920300000003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6.434538045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4.2896920300000003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22.520883157500002</v>
      </c>
      <c r="CT16" s="16" t="s">
        <v>17415</v>
      </c>
      <c r="CU16" s="23">
        <f>B7L609C47*B7L121C1</f>
        <v>58.554296209500009</v>
      </c>
      <c r="CV16" s="16" t="s">
        <v>15700</v>
      </c>
      <c r="CW16" s="23">
        <f>A1L316C19</f>
        <v>40.534400000000005</v>
      </c>
      <c r="CX16" s="16" t="s">
        <v>12323</v>
      </c>
      <c r="CY16" s="23">
        <f>A1L529C14</f>
        <v>5.629E-2</v>
      </c>
      <c r="CZ16" s="16" t="s">
        <v>17416</v>
      </c>
      <c r="DA16" s="23">
        <f>B7L609C49*B7L609C50</f>
        <v>2.2816813760000003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4.5633627520000006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6.8450441280000014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4.5633627520000006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23.957654448000003</v>
      </c>
      <c r="DR16" s="16" t="s">
        <v>17421</v>
      </c>
      <c r="DS16" s="23">
        <f>B7L609C59*B7L121C1</f>
        <v>62.289901564800012</v>
      </c>
    </row>
    <row r="17" spans="1:123" x14ac:dyDescent="0.3">
      <c r="A17" s="11">
        <v>610</v>
      </c>
      <c r="B17" s="14" t="s">
        <v>945</v>
      </c>
      <c r="C17" s="11" t="s">
        <v>14608</v>
      </c>
      <c r="D17" s="16" t="s">
        <v>15706</v>
      </c>
      <c r="E17" s="21">
        <f>A1L315C3</f>
        <v>8.8289999999999988</v>
      </c>
      <c r="F17" s="16" t="s">
        <v>12362</v>
      </c>
      <c r="G17" s="21">
        <f>A1L530C14</f>
        <v>5.629E-2</v>
      </c>
      <c r="H17" s="16" t="s">
        <v>17422</v>
      </c>
      <c r="I17" s="21">
        <f>B7L610C1*B7L610C2</f>
        <v>0.49698440999999993</v>
      </c>
      <c r="J17" s="16" t="s">
        <v>12347</v>
      </c>
      <c r="K17" s="27">
        <f>A1L510C5</f>
        <v>2</v>
      </c>
      <c r="L17" s="16" t="s">
        <v>17423</v>
      </c>
      <c r="M17" s="23">
        <f>B7L610C3*B7L610C4</f>
        <v>0.99396881999999986</v>
      </c>
      <c r="N17" s="16" t="s">
        <v>17424</v>
      </c>
      <c r="O17" s="27">
        <f>A1L530C4</f>
        <v>1.5</v>
      </c>
      <c r="P17" s="16" t="s">
        <v>17425</v>
      </c>
      <c r="Q17" s="23">
        <f>B7L610C5*B7L610C6</f>
        <v>1.4909532299999997</v>
      </c>
      <c r="R17" s="16" t="s">
        <v>17426</v>
      </c>
      <c r="S17" s="17">
        <f>A1L530C8</f>
        <v>2</v>
      </c>
      <c r="T17" s="16" t="s">
        <v>17427</v>
      </c>
      <c r="U17" s="23">
        <f>B7L610C3*B7L610C8</f>
        <v>0.99396881999999986</v>
      </c>
      <c r="V17" s="16" t="s">
        <v>17428</v>
      </c>
      <c r="W17" s="25">
        <f>A1L530C12</f>
        <v>5.25</v>
      </c>
      <c r="X17" s="16" t="s">
        <v>17429</v>
      </c>
      <c r="Y17" s="23">
        <f>B7L610C5*B7L610C10</f>
        <v>5.2183363049999993</v>
      </c>
      <c r="Z17" s="16" t="s">
        <v>17430</v>
      </c>
      <c r="AA17" s="23">
        <f>B7L610C11*B7L121C1</f>
        <v>13.567674392999999</v>
      </c>
      <c r="AB17" s="16" t="s">
        <v>15715</v>
      </c>
      <c r="AC17" s="23">
        <f>A1L315C16</f>
        <v>12.602999999999998</v>
      </c>
      <c r="AD17" s="16" t="s">
        <v>12362</v>
      </c>
      <c r="AE17" s="23">
        <f>A1L530C14</f>
        <v>5.629E-2</v>
      </c>
      <c r="AF17" s="16" t="s">
        <v>17431</v>
      </c>
      <c r="AG17" s="23">
        <f>B7L610C13*B7L610C14</f>
        <v>0.70942286999999993</v>
      </c>
      <c r="AH17" s="16" t="s">
        <v>12347</v>
      </c>
      <c r="AI17" s="27">
        <f>A1L510C5</f>
        <v>2</v>
      </c>
      <c r="AJ17" s="16" t="s">
        <v>17432</v>
      </c>
      <c r="AK17" s="23">
        <f>B7L610C15*B7L610C16</f>
        <v>1.4188457399999999</v>
      </c>
      <c r="AL17" s="16" t="s">
        <v>17424</v>
      </c>
      <c r="AM17" s="27">
        <f>A1L530C4</f>
        <v>1.5</v>
      </c>
      <c r="AN17" s="16" t="s">
        <v>17433</v>
      </c>
      <c r="AO17" s="23">
        <f>B7L610C17*B7L610C18</f>
        <v>2.1282686099999997</v>
      </c>
      <c r="AP17" s="16" t="s">
        <v>17426</v>
      </c>
      <c r="AQ17" s="17">
        <f>A1L530C8</f>
        <v>2</v>
      </c>
      <c r="AR17" s="16" t="s">
        <v>17434</v>
      </c>
      <c r="AS17" s="23">
        <f>B7L610C15*B7L610C20</f>
        <v>1.4188457399999999</v>
      </c>
      <c r="AT17" s="16" t="s">
        <v>17428</v>
      </c>
      <c r="AU17" s="25">
        <f>A1L530C12</f>
        <v>5.25</v>
      </c>
      <c r="AV17" s="16" t="s">
        <v>17435</v>
      </c>
      <c r="AW17" s="23">
        <f>B7L610C17*B7L610C22</f>
        <v>7.4489401349999991</v>
      </c>
      <c r="AX17" s="16" t="s">
        <v>17436</v>
      </c>
      <c r="AY17" s="23">
        <f>B7L610C23*B7L121C1</f>
        <v>19.367244350999997</v>
      </c>
      <c r="AZ17" s="16" t="s">
        <v>15721</v>
      </c>
      <c r="BA17" s="23">
        <f>A1L315C17</f>
        <v>15.107666666666665</v>
      </c>
      <c r="BB17" s="16" t="s">
        <v>12362</v>
      </c>
      <c r="BC17" s="23">
        <f>A1L530C14</f>
        <v>5.629E-2</v>
      </c>
      <c r="BD17" s="16" t="s">
        <v>17437</v>
      </c>
      <c r="BE17" s="23">
        <f>B7L610C25*B7L610C26</f>
        <v>0.85041055666666654</v>
      </c>
      <c r="BF17" s="16" t="s">
        <v>12347</v>
      </c>
      <c r="BG17" s="27">
        <f>A1L510C5</f>
        <v>2</v>
      </c>
      <c r="BH17" s="16" t="s">
        <v>17438</v>
      </c>
      <c r="BI17" s="23">
        <f>B7L610C27*B7L610C28</f>
        <v>1.7008211133333331</v>
      </c>
      <c r="BJ17" s="16" t="s">
        <v>17424</v>
      </c>
      <c r="BK17" s="27">
        <f>A1L530C4</f>
        <v>1.5</v>
      </c>
      <c r="BL17" s="16" t="s">
        <v>17439</v>
      </c>
      <c r="BM17" s="23">
        <f>B7L610C29*B7L610C30</f>
        <v>2.5512316699999995</v>
      </c>
      <c r="BN17" s="16" t="s">
        <v>17426</v>
      </c>
      <c r="BO17" s="17">
        <f>A1L530C8</f>
        <v>2</v>
      </c>
      <c r="BP17" s="16" t="s">
        <v>17440</v>
      </c>
      <c r="BQ17" s="23">
        <f>B7L610C27*B7L610C32</f>
        <v>1.7008211133333331</v>
      </c>
      <c r="BR17" s="16" t="s">
        <v>17428</v>
      </c>
      <c r="BS17" s="22">
        <f>A1L530C12</f>
        <v>5.25</v>
      </c>
      <c r="BT17" s="16" t="s">
        <v>17441</v>
      </c>
      <c r="BU17" s="23">
        <f>B7L610C29*B7L610C34</f>
        <v>8.9293108449999981</v>
      </c>
      <c r="BV17" s="16" t="s">
        <v>17442</v>
      </c>
      <c r="BW17" s="23">
        <f>B7L610C35*B7L121C1</f>
        <v>23.216208196999997</v>
      </c>
      <c r="BX17" s="16" t="s">
        <v>15727</v>
      </c>
      <c r="BY17" s="23">
        <f>A1L315C18</f>
        <v>15.772749999999998</v>
      </c>
      <c r="BZ17" s="16" t="s">
        <v>12362</v>
      </c>
      <c r="CA17" s="23">
        <f>A1L530C14</f>
        <v>5.629E-2</v>
      </c>
      <c r="CB17" s="16" t="s">
        <v>17443</v>
      </c>
      <c r="CC17" s="23">
        <f>B7L610C37*B7L610C38</f>
        <v>0.88784809749999993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1.7756961949999999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2.6635442924999997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1.7756961949999999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9.3224050237499991</v>
      </c>
      <c r="CT17" s="16" t="s">
        <v>17448</v>
      </c>
      <c r="CU17" s="23">
        <f>B7L610C47*B7L121C1</f>
        <v>24.238253061749997</v>
      </c>
      <c r="CV17" s="16" t="s">
        <v>15733</v>
      </c>
      <c r="CW17" s="23">
        <f>A1L315C19</f>
        <v>16.995999999999999</v>
      </c>
      <c r="CX17" s="16" t="s">
        <v>12362</v>
      </c>
      <c r="CY17" s="23">
        <f>A1L530C14</f>
        <v>5.629E-2</v>
      </c>
      <c r="CZ17" s="16" t="s">
        <v>17449</v>
      </c>
      <c r="DA17" s="23">
        <f>B7L610C49*B7L610C50</f>
        <v>0.95670483999999989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1.9134096799999998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2.8701145199999996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1.9134096799999998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10.045400819999999</v>
      </c>
      <c r="DR17" s="16" t="s">
        <v>17454</v>
      </c>
      <c r="DS17" s="23">
        <f>B7L610C59*B7L121C1</f>
        <v>26.118042131999999</v>
      </c>
    </row>
    <row r="18" spans="1:123" x14ac:dyDescent="0.3">
      <c r="A18" s="11">
        <v>611</v>
      </c>
      <c r="B18" s="14" t="s">
        <v>945</v>
      </c>
      <c r="C18" s="11" t="s">
        <v>619</v>
      </c>
      <c r="D18" s="16" t="s">
        <v>15739</v>
      </c>
      <c r="E18" s="15">
        <f>A1L317C3</f>
        <v>1212.8020000000001</v>
      </c>
      <c r="F18" s="16" t="s">
        <v>12401</v>
      </c>
      <c r="G18" s="21">
        <f>A1L531C14</f>
        <v>5.629E-2</v>
      </c>
      <c r="H18" s="16" t="s">
        <v>17455</v>
      </c>
      <c r="I18" s="21">
        <f>B7L611C1*B7L611C2</f>
        <v>68.268624580000008</v>
      </c>
      <c r="J18" s="16" t="s">
        <v>12386</v>
      </c>
      <c r="K18" s="27">
        <f>A1L511C5</f>
        <v>1</v>
      </c>
      <c r="L18" s="16" t="s">
        <v>17456</v>
      </c>
      <c r="M18" s="23">
        <f>B7L611C3*B7L611C4</f>
        <v>68.268624580000008</v>
      </c>
      <c r="N18" s="16" t="s">
        <v>17457</v>
      </c>
      <c r="O18" s="27">
        <f>A1L531C4</f>
        <v>1.5</v>
      </c>
      <c r="P18" s="16" t="s">
        <v>17458</v>
      </c>
      <c r="Q18" s="23">
        <f>B7L611C5*B7L611C6</f>
        <v>102.40293687000002</v>
      </c>
      <c r="R18" s="16" t="s">
        <v>17459</v>
      </c>
      <c r="S18" s="17">
        <f>A1L531C8</f>
        <v>2</v>
      </c>
      <c r="T18" s="16" t="s">
        <v>17460</v>
      </c>
      <c r="U18" s="23">
        <f>B7L611C3*B7L611C8</f>
        <v>136.53724916000002</v>
      </c>
      <c r="V18" s="16" t="s">
        <v>17461</v>
      </c>
      <c r="W18" s="25">
        <f>A1L531C12</f>
        <v>5.25</v>
      </c>
      <c r="X18" s="16" t="s">
        <v>17462</v>
      </c>
      <c r="Y18" s="23">
        <f>B7L611C5*B7L611C10</f>
        <v>358.41027904500004</v>
      </c>
      <c r="Z18" s="16" t="s">
        <v>17463</v>
      </c>
      <c r="AA18" s="23">
        <f>B7L611C11*B7L121C1</f>
        <v>931.86672551700008</v>
      </c>
      <c r="AB18" s="16" t="s">
        <v>15748</v>
      </c>
      <c r="AC18" s="17">
        <f>A1L317C16</f>
        <v>1170.2890000000002</v>
      </c>
      <c r="AD18" s="16" t="s">
        <v>12401</v>
      </c>
      <c r="AE18" s="23">
        <f>A1L531C14</f>
        <v>5.629E-2</v>
      </c>
      <c r="AF18" s="16" t="s">
        <v>17464</v>
      </c>
      <c r="AG18" s="23">
        <f>B7L611C13*B7L611C14</f>
        <v>65.875567810000007</v>
      </c>
      <c r="AH18" s="16" t="s">
        <v>12386</v>
      </c>
      <c r="AI18" s="27">
        <f>A1L511C5</f>
        <v>1</v>
      </c>
      <c r="AJ18" s="16" t="s">
        <v>17465</v>
      </c>
      <c r="AK18" s="23">
        <f>B7L611C15*B7L611C16</f>
        <v>65.875567810000007</v>
      </c>
      <c r="AL18" s="16" t="s">
        <v>17457</v>
      </c>
      <c r="AM18" s="27">
        <f>A1L531C4</f>
        <v>1.5</v>
      </c>
      <c r="AN18" s="16" t="s">
        <v>17466</v>
      </c>
      <c r="AO18" s="23">
        <f>B7L611C17*B7L611C18</f>
        <v>98.81335171500001</v>
      </c>
      <c r="AP18" s="16" t="s">
        <v>17459</v>
      </c>
      <c r="AQ18" s="17">
        <f>A1L531C8</f>
        <v>2</v>
      </c>
      <c r="AR18" s="16" t="s">
        <v>17467</v>
      </c>
      <c r="AS18" s="23">
        <f>B7L611C15*B7L611C20</f>
        <v>131.75113562000001</v>
      </c>
      <c r="AT18" s="16" t="s">
        <v>17461</v>
      </c>
      <c r="AU18" s="25">
        <f>A1L531C12</f>
        <v>5.25</v>
      </c>
      <c r="AV18" s="16" t="s">
        <v>17468</v>
      </c>
      <c r="AW18" s="23">
        <f>B7L611C17*B7L611C22</f>
        <v>345.84673100250006</v>
      </c>
      <c r="AX18" s="16" t="s">
        <v>17469</v>
      </c>
      <c r="AY18" s="23">
        <f>B7L611C23*B7L121C1</f>
        <v>899.20150060650019</v>
      </c>
      <c r="AZ18" s="16" t="s">
        <v>15754</v>
      </c>
      <c r="BA18" s="17">
        <f>A1L317C17</f>
        <v>1145.6493333333335</v>
      </c>
      <c r="BB18" s="16" t="s">
        <v>12401</v>
      </c>
      <c r="BC18" s="23">
        <f>A1L531C14</f>
        <v>5.629E-2</v>
      </c>
      <c r="BD18" s="16" t="s">
        <v>17470</v>
      </c>
      <c r="BE18" s="23">
        <f>B7L611C25*B7L611C26</f>
        <v>64.488600973333348</v>
      </c>
      <c r="BF18" s="16" t="s">
        <v>12386</v>
      </c>
      <c r="BG18" s="27">
        <f>A1L511C5</f>
        <v>1</v>
      </c>
      <c r="BH18" s="16" t="s">
        <v>17471</v>
      </c>
      <c r="BI18" s="23">
        <f>B7L611C27*B7L611C28</f>
        <v>64.488600973333348</v>
      </c>
      <c r="BJ18" s="16" t="s">
        <v>17457</v>
      </c>
      <c r="BK18" s="27">
        <f>A1L531C4</f>
        <v>1.5</v>
      </c>
      <c r="BL18" s="16" t="s">
        <v>17472</v>
      </c>
      <c r="BM18" s="23">
        <f>B7L611C29*B7L611C30</f>
        <v>96.732901460000022</v>
      </c>
      <c r="BN18" s="16" t="s">
        <v>17459</v>
      </c>
      <c r="BO18" s="17">
        <f>A1L531C8</f>
        <v>2</v>
      </c>
      <c r="BP18" s="16" t="s">
        <v>17473</v>
      </c>
      <c r="BQ18" s="23">
        <f>B7L611C27*B7L611C32</f>
        <v>128.9772019466667</v>
      </c>
      <c r="BR18" s="16" t="s">
        <v>17461</v>
      </c>
      <c r="BS18" s="22">
        <f>A1L531C12</f>
        <v>5.25</v>
      </c>
      <c r="BT18" s="16" t="s">
        <v>17474</v>
      </c>
      <c r="BU18" s="23">
        <f>B7L611C29*B7L611C34</f>
        <v>338.56515511000009</v>
      </c>
      <c r="BV18" s="16" t="s">
        <v>17475</v>
      </c>
      <c r="BW18" s="23">
        <f>B7L611C35*B7L121C1</f>
        <v>880.26940328600028</v>
      </c>
      <c r="BX18" s="16" t="s">
        <v>15760</v>
      </c>
      <c r="BY18" s="17">
        <f>A1L317C18</f>
        <v>1156.0425</v>
      </c>
      <c r="BZ18" s="16" t="s">
        <v>12401</v>
      </c>
      <c r="CA18" s="23">
        <f>A1L531C14</f>
        <v>5.629E-2</v>
      </c>
      <c r="CB18" s="16" t="s">
        <v>17476</v>
      </c>
      <c r="CC18" s="23">
        <f>B7L611C37*B7L611C38</f>
        <v>65.073632325000005</v>
      </c>
      <c r="CD18" s="16" t="s">
        <v>12386</v>
      </c>
      <c r="CE18" s="27">
        <f>A1L511C5</f>
        <v>1</v>
      </c>
      <c r="CF18" s="16" t="s">
        <v>17477</v>
      </c>
      <c r="CG18" s="23">
        <f>B7L611C39*B7L611C40</f>
        <v>65.073632325000005</v>
      </c>
      <c r="CH18" s="16" t="s">
        <v>17457</v>
      </c>
      <c r="CI18" s="27">
        <f>A1L531C4</f>
        <v>1.5</v>
      </c>
      <c r="CJ18" s="16" t="s">
        <v>17478</v>
      </c>
      <c r="CK18" s="23">
        <f>B7L611C41*B7L611C42</f>
        <v>97.610448487500008</v>
      </c>
      <c r="CL18" s="16" t="s">
        <v>17459</v>
      </c>
      <c r="CM18" s="15">
        <f>A1L531C8</f>
        <v>2</v>
      </c>
      <c r="CN18" s="16" t="s">
        <v>17479</v>
      </c>
      <c r="CO18" s="23">
        <f>B7L611C39*B7L611C44</f>
        <v>130.14726465000001</v>
      </c>
      <c r="CP18" s="16" t="s">
        <v>17461</v>
      </c>
      <c r="CQ18" s="25">
        <f>A1L531C12</f>
        <v>5.25</v>
      </c>
      <c r="CR18" s="16" t="s">
        <v>17480</v>
      </c>
      <c r="CS18" s="23">
        <f>B7L611C41*B7L611C46</f>
        <v>341.63656970625004</v>
      </c>
      <c r="CT18" s="16" t="s">
        <v>17481</v>
      </c>
      <c r="CU18" s="23">
        <f>B7L611C47*B7L121C1</f>
        <v>888.25508123625013</v>
      </c>
      <c r="CV18" s="16" t="s">
        <v>15766</v>
      </c>
      <c r="CW18" s="17">
        <f>A1L317C19</f>
        <v>1155.4266</v>
      </c>
      <c r="CX18" s="16" t="s">
        <v>12401</v>
      </c>
      <c r="CY18" s="23">
        <f>A1L531C14</f>
        <v>5.629E-2</v>
      </c>
      <c r="CZ18" s="16" t="s">
        <v>17482</v>
      </c>
      <c r="DA18" s="23">
        <f>B7L611C49*B7L611C50</f>
        <v>65.038963314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65.038963314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97.558444971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130.077926628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341.45455739850001</v>
      </c>
      <c r="DR18" s="16" t="s">
        <v>17487</v>
      </c>
      <c r="DS18" s="23">
        <f>B7L611C59*B7L121C1</f>
        <v>887.78184923610002</v>
      </c>
    </row>
    <row r="19" spans="1:123" x14ac:dyDescent="0.3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592.09500000000003</v>
      </c>
      <c r="F19" s="16" t="s">
        <v>12440</v>
      </c>
      <c r="G19" s="21">
        <f>A1L532C14</f>
        <v>5.629E-2</v>
      </c>
      <c r="H19" s="16" t="s">
        <v>17488</v>
      </c>
      <c r="I19" s="21">
        <f>B7L612C1*B7L612C2</f>
        <v>33.329027549999999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66.658055099999999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99.987082649999991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66.658055099999999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349.954789275</v>
      </c>
      <c r="Z19" s="16" t="s">
        <v>17496</v>
      </c>
      <c r="AA19" s="23">
        <f>B7L612C11*B7L121C1</f>
        <v>909.88245211499998</v>
      </c>
      <c r="AB19" s="16" t="s">
        <v>15781</v>
      </c>
      <c r="AC19" s="23">
        <f>A1L318C16</f>
        <v>560.29549999999995</v>
      </c>
      <c r="AD19" s="16" t="s">
        <v>12440</v>
      </c>
      <c r="AE19" s="23">
        <f>A1L532C14</f>
        <v>5.629E-2</v>
      </c>
      <c r="AF19" s="16" t="s">
        <v>17497</v>
      </c>
      <c r="AG19" s="23">
        <f>B7L612C13*B7L612C14</f>
        <v>31.539033694999997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63.078067389999994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94.617101084999987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63.078067389999994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331.15985379749998</v>
      </c>
      <c r="AX19" s="16" t="s">
        <v>17502</v>
      </c>
      <c r="AY19" s="23">
        <f>B7L612C23*B7L121C1</f>
        <v>861.01561987349999</v>
      </c>
      <c r="AZ19" s="16" t="s">
        <v>15787</v>
      </c>
      <c r="BA19" s="23">
        <f>A1L318C17</f>
        <v>522.69600000000003</v>
      </c>
      <c r="BB19" s="16" t="s">
        <v>12440</v>
      </c>
      <c r="BC19" s="23">
        <f>A1L532C14</f>
        <v>5.629E-2</v>
      </c>
      <c r="BD19" s="16" t="s">
        <v>17503</v>
      </c>
      <c r="BE19" s="23">
        <f>B7L612C25*B7L612C26</f>
        <v>29.42255784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58.845115679999999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88.267673520000002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58.845115679999999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308.93685732</v>
      </c>
      <c r="BV19" s="16" t="s">
        <v>17508</v>
      </c>
      <c r="BW19" s="23">
        <f>B7L612C35*B7L121C1</f>
        <v>803.23582903200008</v>
      </c>
      <c r="BX19" s="16" t="s">
        <v>15793</v>
      </c>
      <c r="BY19" s="23">
        <f>A1L318C18</f>
        <v>497.21325000000002</v>
      </c>
      <c r="BZ19" s="16" t="s">
        <v>12440</v>
      </c>
      <c r="CA19" s="23">
        <f>A1L532C14</f>
        <v>5.629E-2</v>
      </c>
      <c r="CB19" s="16" t="s">
        <v>17509</v>
      </c>
      <c r="CC19" s="23">
        <f>B7L612C37*B7L612C38</f>
        <v>27.988133842500002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55.976267685000003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83.964401527500002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55.976267685000003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293.87540534625003</v>
      </c>
      <c r="CT19" s="16" t="s">
        <v>17514</v>
      </c>
      <c r="CU19" s="23">
        <f>B7L612C47*B7L121C1</f>
        <v>764.07605390025014</v>
      </c>
      <c r="CV19" s="16" t="s">
        <v>15799</v>
      </c>
      <c r="CW19" s="23">
        <f>A1L318C19</f>
        <v>498.53919999999999</v>
      </c>
      <c r="CX19" s="16" t="s">
        <v>12440</v>
      </c>
      <c r="CY19" s="23">
        <f>A1L532C14</f>
        <v>5.629E-2</v>
      </c>
      <c r="CZ19" s="16" t="s">
        <v>17515</v>
      </c>
      <c r="DA19" s="23">
        <f>B7L612C49*B7L612C50</f>
        <v>28.062771567999999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56.125543135999997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84.188314703999993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56.125543135999997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294.659101464</v>
      </c>
      <c r="DR19" s="16" t="s">
        <v>17520</v>
      </c>
      <c r="DS19" s="23">
        <f>B7L612C59*B7L121C1</f>
        <v>766.11366380640004</v>
      </c>
    </row>
    <row r="20" spans="1:123" x14ac:dyDescent="0.3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0.94500000000000006</v>
      </c>
      <c r="F20" s="16" t="s">
        <v>12479</v>
      </c>
      <c r="G20" s="21">
        <f>A1L533C14</f>
        <v>5.629E-2</v>
      </c>
      <c r="H20" s="16" t="s">
        <v>17521</v>
      </c>
      <c r="I20" s="21">
        <f>B7L613C1*B7L613C2</f>
        <v>5.3194050000000007E-2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0.10638810000000001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0.15958215000000003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0.10638810000000001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0.55853752500000009</v>
      </c>
      <c r="Z20" s="16" t="s">
        <v>17529</v>
      </c>
      <c r="AA20" s="23">
        <f>B7L613C11*B7L121C1</f>
        <v>1.4521975650000003</v>
      </c>
      <c r="AB20" s="16" t="s">
        <v>15814</v>
      </c>
      <c r="AC20" s="23">
        <f>A1L319C16</f>
        <v>0.90949999999999998</v>
      </c>
      <c r="AD20" s="16" t="s">
        <v>12479</v>
      </c>
      <c r="AE20" s="23">
        <f>A1L533C14</f>
        <v>5.629E-2</v>
      </c>
      <c r="AF20" s="16" t="s">
        <v>17530</v>
      </c>
      <c r="AG20" s="23">
        <f>B7L613C13*B7L613C14</f>
        <v>5.1195754999999996E-2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0.10239150999999999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0.15358726499999997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0.10239150999999999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0.53755542749999996</v>
      </c>
      <c r="AX20" s="16" t="s">
        <v>17535</v>
      </c>
      <c r="AY20" s="23">
        <f>B7L613C23*B7L121C1</f>
        <v>1.3976441115</v>
      </c>
      <c r="AZ20" s="16" t="s">
        <v>15820</v>
      </c>
      <c r="BA20" s="23">
        <f>A1L319C17</f>
        <v>0.98799999999999999</v>
      </c>
      <c r="BB20" s="16" t="s">
        <v>12479</v>
      </c>
      <c r="BC20" s="23">
        <f>A1L533C14</f>
        <v>5.629E-2</v>
      </c>
      <c r="BD20" s="16" t="s">
        <v>17536</v>
      </c>
      <c r="BE20" s="23">
        <f>B7L613C25*B7L613C26</f>
        <v>5.5614520000000001E-2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0.11122904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0.16684356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0.11122904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0.58395246000000001</v>
      </c>
      <c r="BV20" s="16" t="s">
        <v>17541</v>
      </c>
      <c r="BW20" s="23">
        <f>B7L613C35*B7L121C1</f>
        <v>1.5182763960000001</v>
      </c>
      <c r="BX20" s="16" t="s">
        <v>15826</v>
      </c>
      <c r="BY20" s="23">
        <f>A1L319C18</f>
        <v>1.0545</v>
      </c>
      <c r="BZ20" s="16" t="s">
        <v>12479</v>
      </c>
      <c r="CA20" s="23">
        <f>A1L533C14</f>
        <v>5.629E-2</v>
      </c>
      <c r="CB20" s="16" t="s">
        <v>17542</v>
      </c>
      <c r="CC20" s="23">
        <f>B7L613C37*B7L613C38</f>
        <v>5.9357805E-2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0.11871561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0.17807341500000001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0.11871561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0.62325695250000002</v>
      </c>
      <c r="CT20" s="16" t="s">
        <v>17547</v>
      </c>
      <c r="CU20" s="23">
        <f>B7L613C47*B7L121C1</f>
        <v>1.6204680765000001</v>
      </c>
      <c r="CV20" s="16" t="s">
        <v>15832</v>
      </c>
      <c r="CW20" s="23">
        <f>A1L319C19</f>
        <v>1.0640000000000001</v>
      </c>
      <c r="CX20" s="16" t="s">
        <v>12479</v>
      </c>
      <c r="CY20" s="23">
        <f>A1L533C14</f>
        <v>5.629E-2</v>
      </c>
      <c r="CZ20" s="16" t="s">
        <v>17548</v>
      </c>
      <c r="DA20" s="23">
        <f>B7L613C49*B7L613C50</f>
        <v>5.9892560000000004E-2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0.11978512000000001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0.17967768000000001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0.11978512000000001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0.62887188000000005</v>
      </c>
      <c r="DR20" s="16" t="s">
        <v>17553</v>
      </c>
      <c r="DS20" s="23">
        <f>B7L613C59*B7L121C1</f>
        <v>1.6350668880000001</v>
      </c>
    </row>
    <row r="21" spans="1:123" x14ac:dyDescent="0.3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314.80700000000002</v>
      </c>
      <c r="F21" s="16" t="s">
        <v>12518</v>
      </c>
      <c r="G21" s="21">
        <f>A1L534C14</f>
        <v>5.629E-2</v>
      </c>
      <c r="H21" s="16" t="s">
        <v>17554</v>
      </c>
      <c r="I21" s="21">
        <f>B7L614C1*B7L614C2</f>
        <v>17.72048603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35.44097206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53.161458089999996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35.44097206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186.06510331499999</v>
      </c>
      <c r="Z21" s="16" t="s">
        <v>17562</v>
      </c>
      <c r="AA21" s="23">
        <f>B7L614C11*B7L121C1</f>
        <v>483.769268619</v>
      </c>
      <c r="AB21" s="16" t="s">
        <v>15847</v>
      </c>
      <c r="AC21" s="23">
        <f>A1L320C16</f>
        <v>323.62600000000003</v>
      </c>
      <c r="AD21" s="16" t="s">
        <v>12518</v>
      </c>
      <c r="AE21" s="23">
        <f>A1L534C14</f>
        <v>5.629E-2</v>
      </c>
      <c r="AF21" s="16" t="s">
        <v>17563</v>
      </c>
      <c r="AG21" s="23">
        <f>B7L614C13*B7L614C14</f>
        <v>18.216907540000001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36.433815080000002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54.650722620000003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36.433815080000002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191.27752917000001</v>
      </c>
      <c r="AX21" s="16" t="s">
        <v>17568</v>
      </c>
      <c r="AY21" s="23">
        <f>B7L614C23*B7L121C1</f>
        <v>497.32157584200002</v>
      </c>
      <c r="AZ21" s="16" t="s">
        <v>15853</v>
      </c>
      <c r="BA21" s="23">
        <f>A1L320C17</f>
        <v>334.43433333333337</v>
      </c>
      <c r="BB21" s="16" t="s">
        <v>12518</v>
      </c>
      <c r="BC21" s="23">
        <f>A1L534C14</f>
        <v>5.629E-2</v>
      </c>
      <c r="BD21" s="16" t="s">
        <v>17569</v>
      </c>
      <c r="BE21" s="23">
        <f>B7L614C25*B7L614C26</f>
        <v>18.825308623333335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37.65061724666667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56.475925870000005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37.65061724666667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197.66574054500001</v>
      </c>
      <c r="BV21" s="16" t="s">
        <v>17574</v>
      </c>
      <c r="BW21" s="23">
        <f>B7L614C35*B7L121C1</f>
        <v>513.93092541700003</v>
      </c>
      <c r="BX21" s="16" t="s">
        <v>15859</v>
      </c>
      <c r="BY21" s="23">
        <f>A1L320C18</f>
        <v>317.65325000000001</v>
      </c>
      <c r="BZ21" s="16" t="s">
        <v>12518</v>
      </c>
      <c r="CA21" s="23">
        <f>A1L534C14</f>
        <v>5.629E-2</v>
      </c>
      <c r="CB21" s="16" t="s">
        <v>17575</v>
      </c>
      <c r="CC21" s="23">
        <f>B7L614C37*B7L614C38</f>
        <v>17.880701442500001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35.761402885000003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53.642104327500007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35.761402885000003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187.74736514625002</v>
      </c>
      <c r="CT21" s="16" t="s">
        <v>17580</v>
      </c>
      <c r="CU21" s="23">
        <f>B7L614C47*B7L121C1</f>
        <v>488.14314938025007</v>
      </c>
      <c r="CV21" s="16" t="s">
        <v>15865</v>
      </c>
      <c r="CW21" s="23">
        <f>A1L320C19</f>
        <v>303.86980000000005</v>
      </c>
      <c r="CX21" s="16" t="s">
        <v>12518</v>
      </c>
      <c r="CY21" s="23">
        <f>A1L534C14</f>
        <v>5.629E-2</v>
      </c>
      <c r="CZ21" s="16" t="s">
        <v>17581</v>
      </c>
      <c r="DA21" s="23">
        <f>B7L614C49*B7L614C50</f>
        <v>17.104831042000004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34.209662084000009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51.314493126000016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34.209662084000009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179.60072594100004</v>
      </c>
      <c r="DR21" s="16" t="s">
        <v>17586</v>
      </c>
      <c r="DS21" s="23">
        <f>B7L614C59*B7L121C1</f>
        <v>466.96188744660009</v>
      </c>
    </row>
    <row r="22" spans="1:123" x14ac:dyDescent="0.3">
      <c r="A22" s="11">
        <v>615</v>
      </c>
      <c r="B22" s="14" t="s">
        <v>945</v>
      </c>
      <c r="C22" s="11" t="s">
        <v>2738</v>
      </c>
      <c r="D22" s="16" t="s">
        <v>15871</v>
      </c>
      <c r="E22" s="15">
        <f>A1L323C3</f>
        <v>142.86199999999999</v>
      </c>
      <c r="F22" s="16" t="s">
        <v>12557</v>
      </c>
      <c r="G22" s="21">
        <f>A1L535C14</f>
        <v>5.629E-2</v>
      </c>
      <c r="H22" s="16" t="s">
        <v>17587</v>
      </c>
      <c r="I22" s="15">
        <f>B7L615C1*B7L615C2</f>
        <v>8.0417019799999991</v>
      </c>
      <c r="J22" s="16" t="s">
        <v>12542</v>
      </c>
      <c r="K22" s="27">
        <f>A1L515C5</f>
        <v>2</v>
      </c>
      <c r="L22" s="16" t="s">
        <v>17588</v>
      </c>
      <c r="M22" s="17">
        <f>B7L615C3*B7L615C4</f>
        <v>16.083403959999998</v>
      </c>
      <c r="N22" s="16" t="s">
        <v>17589</v>
      </c>
      <c r="O22" s="27">
        <f>A1L535C4</f>
        <v>1.5</v>
      </c>
      <c r="P22" s="16" t="s">
        <v>17590</v>
      </c>
      <c r="Q22" s="17">
        <f>B7L615C5*B7L615C6</f>
        <v>24.125105939999997</v>
      </c>
      <c r="R22" s="16" t="s">
        <v>17591</v>
      </c>
      <c r="S22" s="17">
        <f>A1L535C8</f>
        <v>2</v>
      </c>
      <c r="T22" s="16" t="s">
        <v>17592</v>
      </c>
      <c r="U22" s="17">
        <f>B7L615C3*B7L615C8</f>
        <v>16.083403959999998</v>
      </c>
      <c r="V22" s="16" t="s">
        <v>17593</v>
      </c>
      <c r="W22" s="25">
        <f>A1L535C12</f>
        <v>5.25</v>
      </c>
      <c r="X22" s="16" t="s">
        <v>17594</v>
      </c>
      <c r="Y22" s="17">
        <f>B7L615C5*B7L615C10</f>
        <v>84.437870789999991</v>
      </c>
      <c r="Z22" s="16" t="s">
        <v>17595</v>
      </c>
      <c r="AA22" s="17">
        <f>B7L615C11*B7L121C1</f>
        <v>219.53846405399997</v>
      </c>
      <c r="AB22" s="16" t="s">
        <v>15880</v>
      </c>
      <c r="AC22" s="17">
        <f>A1L323C16</f>
        <v>133.108</v>
      </c>
      <c r="AD22" s="16" t="s">
        <v>12557</v>
      </c>
      <c r="AE22" s="23">
        <f>A1L535C14</f>
        <v>5.629E-2</v>
      </c>
      <c r="AF22" s="16" t="s">
        <v>17596</v>
      </c>
      <c r="AG22" s="17">
        <f>B7L615C13*B7L615C14</f>
        <v>7.4926493199999999</v>
      </c>
      <c r="AH22" s="16" t="s">
        <v>12542</v>
      </c>
      <c r="AI22" s="27">
        <f>A1L515C5</f>
        <v>2</v>
      </c>
      <c r="AJ22" s="16" t="s">
        <v>17597</v>
      </c>
      <c r="AK22" s="17">
        <f>B7L615C15*B7L615C16</f>
        <v>14.98529864</v>
      </c>
      <c r="AL22" s="16" t="s">
        <v>17589</v>
      </c>
      <c r="AM22" s="27">
        <f>A1L535C4</f>
        <v>1.5</v>
      </c>
      <c r="AN22" s="16" t="s">
        <v>17598</v>
      </c>
      <c r="AO22" s="17">
        <f>B7L615C17*B7L615C18</f>
        <v>22.477947960000002</v>
      </c>
      <c r="AP22" s="16" t="s">
        <v>17591</v>
      </c>
      <c r="AQ22" s="17">
        <f>A1L535C8</f>
        <v>2</v>
      </c>
      <c r="AR22" s="16" t="s">
        <v>17599</v>
      </c>
      <c r="AS22" s="17">
        <f>B7L615C15*B7L615C20</f>
        <v>14.98529864</v>
      </c>
      <c r="AT22" s="16" t="s">
        <v>17593</v>
      </c>
      <c r="AU22" s="25">
        <f>A1L535C12</f>
        <v>5.25</v>
      </c>
      <c r="AV22" s="16" t="s">
        <v>17600</v>
      </c>
      <c r="AW22" s="17">
        <f>B7L615C17*B7L615C22</f>
        <v>78.672817859999995</v>
      </c>
      <c r="AX22" s="16" t="s">
        <v>17601</v>
      </c>
      <c r="AY22" s="17">
        <f>B7L615C23*B7L121C1</f>
        <v>204.549326436</v>
      </c>
      <c r="AZ22" s="16" t="s">
        <v>15886</v>
      </c>
      <c r="BA22" s="17">
        <f>A1L323C17</f>
        <v>130.91466666666668</v>
      </c>
      <c r="BB22" s="16" t="s">
        <v>12557</v>
      </c>
      <c r="BC22" s="23">
        <f>A1L535C14</f>
        <v>5.629E-2</v>
      </c>
      <c r="BD22" s="16" t="s">
        <v>17602</v>
      </c>
      <c r="BE22" s="17">
        <f>B7L615C25*B7L615C26</f>
        <v>7.3691865866666673</v>
      </c>
      <c r="BF22" s="16" t="s">
        <v>12542</v>
      </c>
      <c r="BG22" s="27">
        <f>A1L515C5</f>
        <v>2</v>
      </c>
      <c r="BH22" s="16" t="s">
        <v>17603</v>
      </c>
      <c r="BI22" s="17">
        <f>B7L615C27*B7L615C28</f>
        <v>14.738373173333335</v>
      </c>
      <c r="BJ22" s="16" t="s">
        <v>17589</v>
      </c>
      <c r="BK22" s="27">
        <f>A1L535C4</f>
        <v>1.5</v>
      </c>
      <c r="BL22" s="16" t="s">
        <v>17604</v>
      </c>
      <c r="BM22" s="17">
        <f>B7L615C29*B7L615C30</f>
        <v>22.107559760000001</v>
      </c>
      <c r="BN22" s="16" t="s">
        <v>17591</v>
      </c>
      <c r="BO22" s="17">
        <f>A1L535C8</f>
        <v>2</v>
      </c>
      <c r="BP22" s="16" t="s">
        <v>17605</v>
      </c>
      <c r="BQ22" s="17">
        <f>B7L615C27*B7L615C32</f>
        <v>14.738373173333335</v>
      </c>
      <c r="BR22" s="16" t="s">
        <v>17593</v>
      </c>
      <c r="BS22" s="22">
        <f>A1L535C12</f>
        <v>5.25</v>
      </c>
      <c r="BT22" s="16" t="s">
        <v>17606</v>
      </c>
      <c r="BU22" s="17">
        <f>B7L615C29*B7L615C34</f>
        <v>77.37645916000001</v>
      </c>
      <c r="BV22" s="16" t="s">
        <v>17607</v>
      </c>
      <c r="BW22" s="17">
        <f>B7L615C35*B7L121C1</f>
        <v>201.17879381600002</v>
      </c>
      <c r="BX22" s="16" t="s">
        <v>15892</v>
      </c>
      <c r="BY22" s="17">
        <f>A1L323C18</f>
        <v>130.565</v>
      </c>
      <c r="BZ22" s="16" t="s">
        <v>12557</v>
      </c>
      <c r="CA22" s="23">
        <f>A1L535C14</f>
        <v>5.629E-2</v>
      </c>
      <c r="CB22" s="16" t="s">
        <v>17608</v>
      </c>
      <c r="CC22" s="17">
        <f>B7L615C37*B7L615C38</f>
        <v>7.3495038499999996</v>
      </c>
      <c r="CD22" s="16" t="s">
        <v>12542</v>
      </c>
      <c r="CE22" s="27">
        <f>A1L515C5</f>
        <v>2</v>
      </c>
      <c r="CF22" s="16" t="s">
        <v>17609</v>
      </c>
      <c r="CG22" s="17">
        <f>B7L615C39*B7L615C40</f>
        <v>14.699007699999999</v>
      </c>
      <c r="CH22" s="16" t="s">
        <v>17589</v>
      </c>
      <c r="CI22" s="27">
        <f>A1L535C4</f>
        <v>1.5</v>
      </c>
      <c r="CJ22" s="16" t="s">
        <v>17610</v>
      </c>
      <c r="CK22" s="17">
        <f>B7L615C41*B7L615C42</f>
        <v>22.048511550000001</v>
      </c>
      <c r="CL22" s="16" t="s">
        <v>17591</v>
      </c>
      <c r="CM22" s="15">
        <f>A1L535C8</f>
        <v>2</v>
      </c>
      <c r="CN22" s="16" t="s">
        <v>17611</v>
      </c>
      <c r="CO22" s="17">
        <f>B7L615C39*B7L615C44</f>
        <v>14.699007699999999</v>
      </c>
      <c r="CP22" s="16" t="s">
        <v>17593</v>
      </c>
      <c r="CQ22" s="25">
        <f>A1L535C12</f>
        <v>5.25</v>
      </c>
      <c r="CR22" s="16" t="s">
        <v>17612</v>
      </c>
      <c r="CS22" s="17">
        <f>B7L615C41*B7L615C46</f>
        <v>77.169790425000002</v>
      </c>
      <c r="CT22" s="16" t="s">
        <v>17613</v>
      </c>
      <c r="CU22" s="17">
        <f>B7L615C47*B7L121C1</f>
        <v>200.64145510500001</v>
      </c>
      <c r="CV22" s="16" t="s">
        <v>15898</v>
      </c>
      <c r="CW22" s="17">
        <f>A1L323C19</f>
        <v>133.18180000000001</v>
      </c>
      <c r="CX22" s="16" t="s">
        <v>12557</v>
      </c>
      <c r="CY22" s="23">
        <f>A1L535C14</f>
        <v>5.629E-2</v>
      </c>
      <c r="CZ22" s="16" t="s">
        <v>17614</v>
      </c>
      <c r="DA22" s="17">
        <f>B7L615C49*B7L615C50</f>
        <v>7.4968035220000004</v>
      </c>
      <c r="DB22" s="16" t="s">
        <v>12542</v>
      </c>
      <c r="DC22" s="27">
        <f>A1L515C5</f>
        <v>2</v>
      </c>
      <c r="DD22" s="16" t="s">
        <v>17615</v>
      </c>
      <c r="DE22" s="17">
        <f>B7L615C51*B7L615C52</f>
        <v>14.993607044000001</v>
      </c>
      <c r="DF22" s="16" t="s">
        <v>17589</v>
      </c>
      <c r="DG22" s="24">
        <f>A1L535C4</f>
        <v>1.5</v>
      </c>
      <c r="DH22" s="16" t="s">
        <v>17616</v>
      </c>
      <c r="DI22" s="17">
        <f>B7L615C53*B7L615C54</f>
        <v>22.490410566000001</v>
      </c>
      <c r="DJ22" s="16" t="s">
        <v>17591</v>
      </c>
      <c r="DK22" s="17">
        <f>A1L535C8</f>
        <v>2</v>
      </c>
      <c r="DL22" s="16" t="s">
        <v>17617</v>
      </c>
      <c r="DM22" s="17">
        <f>B7L615C51*B7L615C56</f>
        <v>14.993607044000001</v>
      </c>
      <c r="DN22" s="16" t="s">
        <v>17593</v>
      </c>
      <c r="DO22" s="25">
        <f>A1L535C12</f>
        <v>5.25</v>
      </c>
      <c r="DP22" s="16" t="s">
        <v>17618</v>
      </c>
      <c r="DQ22" s="17">
        <f>B7L615C53*B7L615C58</f>
        <v>78.716436981000001</v>
      </c>
      <c r="DR22" s="16" t="s">
        <v>17619</v>
      </c>
      <c r="DS22" s="17">
        <f>B7L615C59*B7L121C1</f>
        <v>204.66273615060001</v>
      </c>
    </row>
    <row r="23" spans="1:123" x14ac:dyDescent="0.3">
      <c r="A23" s="11">
        <v>616</v>
      </c>
      <c r="B23" s="14" t="s">
        <v>945</v>
      </c>
      <c r="C23" s="11" t="s">
        <v>1314</v>
      </c>
      <c r="D23" s="16" t="s">
        <v>15904</v>
      </c>
      <c r="E23" s="15">
        <f>A1L324C3</f>
        <v>6061.3469999999998</v>
      </c>
      <c r="F23" s="16" t="s">
        <v>17620</v>
      </c>
      <c r="G23" s="21">
        <f>A1L536C14</f>
        <v>5.629E-2</v>
      </c>
      <c r="H23" s="16" t="s">
        <v>17621</v>
      </c>
      <c r="I23" s="15">
        <f>B7L616C1*B7L616C2</f>
        <v>341.19322262999998</v>
      </c>
      <c r="J23" s="16" t="s">
        <v>15905</v>
      </c>
      <c r="K23" s="27">
        <f>A1L516C5</f>
        <v>1.9</v>
      </c>
      <c r="L23" s="16" t="s">
        <v>17622</v>
      </c>
      <c r="M23" s="17">
        <f>B7L616C3*B7L616C4</f>
        <v>648.26712299699989</v>
      </c>
      <c r="N23" s="16" t="s">
        <v>17623</v>
      </c>
      <c r="O23" s="27">
        <f>A1L536C4</f>
        <v>1.5</v>
      </c>
      <c r="P23" s="16" t="s">
        <v>17624</v>
      </c>
      <c r="Q23" s="17">
        <f>B7L616C5*B7L616C6</f>
        <v>972.40068449549983</v>
      </c>
      <c r="R23" s="16" t="s">
        <v>17625</v>
      </c>
      <c r="S23" s="17">
        <f>A1L536C8</f>
        <v>2</v>
      </c>
      <c r="T23" s="16" t="s">
        <v>17626</v>
      </c>
      <c r="U23" s="17">
        <f>B7L616C3*B7L616C8</f>
        <v>682.38644525999996</v>
      </c>
      <c r="V23" s="16" t="s">
        <v>17627</v>
      </c>
      <c r="W23" s="25">
        <f>A1L536C12</f>
        <v>5.25</v>
      </c>
      <c r="X23" s="16" t="s">
        <v>17628</v>
      </c>
      <c r="Y23" s="17">
        <f>B7L616C5*B7L616C10</f>
        <v>3403.4023957342492</v>
      </c>
      <c r="Z23" s="16" t="s">
        <v>17629</v>
      </c>
      <c r="AA23" s="17">
        <f>B7L616C11*B7L121C1</f>
        <v>8848.8462289090476</v>
      </c>
      <c r="AB23" s="16" t="s">
        <v>15914</v>
      </c>
      <c r="AC23" s="17">
        <f>A1L324C16</f>
        <v>6134.9830000000002</v>
      </c>
      <c r="AD23" s="16" t="s">
        <v>17620</v>
      </c>
      <c r="AE23" s="23">
        <f>A1L536C14</f>
        <v>5.629E-2</v>
      </c>
      <c r="AF23" s="16" t="s">
        <v>17630</v>
      </c>
      <c r="AG23" s="17">
        <f>B7L616C13*B7L616C14</f>
        <v>345.33819306999999</v>
      </c>
      <c r="AH23" s="16" t="s">
        <v>15905</v>
      </c>
      <c r="AI23" s="27">
        <f>A1L516C5</f>
        <v>1.9</v>
      </c>
      <c r="AJ23" s="16" t="s">
        <v>17631</v>
      </c>
      <c r="AK23" s="17">
        <f>B7L616C15*B7L616C16</f>
        <v>656.14256683299993</v>
      </c>
      <c r="AL23" s="16" t="s">
        <v>17623</v>
      </c>
      <c r="AM23" s="27">
        <f>A1L536C4</f>
        <v>1.5</v>
      </c>
      <c r="AN23" s="16" t="s">
        <v>17632</v>
      </c>
      <c r="AO23" s="17">
        <f>B7L616C17*B7L616C18</f>
        <v>984.21385024949996</v>
      </c>
      <c r="AP23" s="16" t="s">
        <v>17625</v>
      </c>
      <c r="AQ23" s="17">
        <f>A1L536C8</f>
        <v>2</v>
      </c>
      <c r="AR23" s="16" t="s">
        <v>17633</v>
      </c>
      <c r="AS23" s="17">
        <f>B7L616C15*B7L616C20</f>
        <v>690.67638613999998</v>
      </c>
      <c r="AT23" s="16" t="s">
        <v>17627</v>
      </c>
      <c r="AU23" s="25">
        <f>A1L536C12</f>
        <v>5.25</v>
      </c>
      <c r="AV23" s="16" t="s">
        <v>17634</v>
      </c>
      <c r="AW23" s="17">
        <f>B7L616C17*B7L616C22</f>
        <v>3444.7484758732498</v>
      </c>
      <c r="AX23" s="16" t="s">
        <v>17635</v>
      </c>
      <c r="AY23" s="17">
        <f>B7L616C23*B7L121C1</f>
        <v>8956.3460372704503</v>
      </c>
      <c r="AZ23" s="16" t="s">
        <v>15920</v>
      </c>
      <c r="BA23" s="17">
        <f>A1L324C17</f>
        <v>6155.1573333333336</v>
      </c>
      <c r="BB23" s="16" t="s">
        <v>17620</v>
      </c>
      <c r="BC23" s="23">
        <f>A1L536C14</f>
        <v>5.629E-2</v>
      </c>
      <c r="BD23" s="16" t="s">
        <v>17636</v>
      </c>
      <c r="BE23" s="17">
        <f>B7L616C25*B7L616C26</f>
        <v>346.47380629333333</v>
      </c>
      <c r="BF23" s="16" t="s">
        <v>15905</v>
      </c>
      <c r="BG23" s="27">
        <f>A1L516C5</f>
        <v>1.9</v>
      </c>
      <c r="BH23" s="16" t="s">
        <v>17637</v>
      </c>
      <c r="BI23" s="17">
        <f>B7L616C27*B7L616C28</f>
        <v>658.30023195733327</v>
      </c>
      <c r="BJ23" s="16" t="s">
        <v>17623</v>
      </c>
      <c r="BK23" s="27">
        <f>A1L536C4</f>
        <v>1.5</v>
      </c>
      <c r="BL23" s="16" t="s">
        <v>17638</v>
      </c>
      <c r="BM23" s="17">
        <f>B7L616C29*B7L616C30</f>
        <v>987.45034793599984</v>
      </c>
      <c r="BN23" s="16" t="s">
        <v>17625</v>
      </c>
      <c r="BO23" s="17">
        <f>A1L536C8</f>
        <v>2</v>
      </c>
      <c r="BP23" s="16" t="s">
        <v>17639</v>
      </c>
      <c r="BQ23" s="17">
        <f>B7L616C27*B7L616C32</f>
        <v>692.94761258666665</v>
      </c>
      <c r="BR23" s="16" t="s">
        <v>17627</v>
      </c>
      <c r="BS23" s="22">
        <f>A1L536C12</f>
        <v>5.25</v>
      </c>
      <c r="BT23" s="16" t="s">
        <v>17640</v>
      </c>
      <c r="BU23" s="17">
        <f>B7L616C29*B7L616C34</f>
        <v>3456.0762177759998</v>
      </c>
      <c r="BV23" s="16" t="s">
        <v>17641</v>
      </c>
      <c r="BW23" s="17">
        <f>B7L616C35*B7L121C1</f>
        <v>8985.7981662175989</v>
      </c>
      <c r="BX23" s="16" t="s">
        <v>15926</v>
      </c>
      <c r="BY23" s="17">
        <f>A1L324C18</f>
        <v>6062.9207500000011</v>
      </c>
      <c r="BZ23" s="16" t="s">
        <v>17620</v>
      </c>
      <c r="CA23" s="23">
        <f>A1L536C14</f>
        <v>5.629E-2</v>
      </c>
      <c r="CB23" s="16" t="s">
        <v>17642</v>
      </c>
      <c r="CC23" s="17">
        <f>B7L616C37*B7L616C38</f>
        <v>341.28180901750005</v>
      </c>
      <c r="CD23" s="16" t="s">
        <v>15905</v>
      </c>
      <c r="CE23" s="27">
        <f>A1L516C5</f>
        <v>1.9</v>
      </c>
      <c r="CF23" s="16" t="s">
        <v>17643</v>
      </c>
      <c r="CG23" s="17">
        <f>B7L616C39*B7L616C40</f>
        <v>648.43543713325005</v>
      </c>
      <c r="CH23" s="16" t="s">
        <v>17623</v>
      </c>
      <c r="CI23" s="27">
        <f>A1L536C4</f>
        <v>1.5</v>
      </c>
      <c r="CJ23" s="16" t="s">
        <v>17644</v>
      </c>
      <c r="CK23" s="17">
        <f>B7L616C41*B7L616C42</f>
        <v>972.65315569987501</v>
      </c>
      <c r="CL23" s="16" t="s">
        <v>17625</v>
      </c>
      <c r="CM23" s="15">
        <f>A1L536C8</f>
        <v>2</v>
      </c>
      <c r="CN23" s="16" t="s">
        <v>17645</v>
      </c>
      <c r="CO23" s="17">
        <f>B7L616C39*B7L616C44</f>
        <v>682.5636180350001</v>
      </c>
      <c r="CP23" s="16" t="s">
        <v>17627</v>
      </c>
      <c r="CQ23" s="25">
        <f>A1L536C12</f>
        <v>5.25</v>
      </c>
      <c r="CR23" s="16" t="s">
        <v>17646</v>
      </c>
      <c r="CS23" s="17">
        <f>B7L616C41*B7L616C46</f>
        <v>3404.2860449495629</v>
      </c>
      <c r="CT23" s="16" t="s">
        <v>17647</v>
      </c>
      <c r="CU23" s="17">
        <f>B7L616C47*B7L121C1</f>
        <v>8851.1437168688644</v>
      </c>
      <c r="CV23" s="16" t="s">
        <v>15932</v>
      </c>
      <c r="CW23" s="17">
        <f>A1L324C19</f>
        <v>6073.6558000000005</v>
      </c>
      <c r="CX23" s="16" t="s">
        <v>17620</v>
      </c>
      <c r="CY23" s="23">
        <f>A1L536C14</f>
        <v>5.629E-2</v>
      </c>
      <c r="CZ23" s="16" t="s">
        <v>17648</v>
      </c>
      <c r="DA23" s="17">
        <f>B7L616C49*B7L616C50</f>
        <v>341.886084982</v>
      </c>
      <c r="DB23" s="16" t="s">
        <v>15905</v>
      </c>
      <c r="DC23" s="27">
        <f>A1L516C5</f>
        <v>1.9</v>
      </c>
      <c r="DD23" s="16" t="s">
        <v>17649</v>
      </c>
      <c r="DE23" s="17">
        <f>B7L616C51*B7L616C52</f>
        <v>649.58356146580002</v>
      </c>
      <c r="DF23" s="16" t="s">
        <v>17623</v>
      </c>
      <c r="DG23" s="24">
        <f>A1L536C4</f>
        <v>1.5</v>
      </c>
      <c r="DH23" s="16" t="s">
        <v>17650</v>
      </c>
      <c r="DI23" s="17">
        <f>B7L616C53*B7L616C54</f>
        <v>974.37534219870008</v>
      </c>
      <c r="DJ23" s="16" t="s">
        <v>17625</v>
      </c>
      <c r="DK23" s="17">
        <f>A1L536C8</f>
        <v>2</v>
      </c>
      <c r="DL23" s="16" t="s">
        <v>17651</v>
      </c>
      <c r="DM23" s="17">
        <f>B7L616C51*B7L616C56</f>
        <v>683.772169964</v>
      </c>
      <c r="DN23" s="16" t="s">
        <v>17627</v>
      </c>
      <c r="DO23" s="25">
        <f>A1L536C12</f>
        <v>5.25</v>
      </c>
      <c r="DP23" s="16" t="s">
        <v>17652</v>
      </c>
      <c r="DQ23" s="17">
        <f>B7L616C53*B7L616C58</f>
        <v>3410.3136976954502</v>
      </c>
      <c r="DR23" s="16" t="s">
        <v>17653</v>
      </c>
      <c r="DS23" s="17">
        <f>B7L616C59*B7L121C1</f>
        <v>8866.8156140081701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3D1B6F-FD32-488C-8248-5370760E73EB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3" width="25.6328125" style="1" customWidth="1"/>
    <col min="84" max="16384" width="8.7265625" style="1"/>
  </cols>
  <sheetData>
    <row r="1" spans="1:83" x14ac:dyDescent="0.3">
      <c r="A1" s="9" t="s">
        <v>0</v>
      </c>
    </row>
    <row r="2" spans="1:83" ht="15.5" x14ac:dyDescent="0.35">
      <c r="A2" s="10" t="s">
        <v>17654</v>
      </c>
    </row>
    <row r="3" spans="1:83" x14ac:dyDescent="0.3">
      <c r="B3" s="13" t="s">
        <v>14645</v>
      </c>
    </row>
    <row r="4" spans="1:83" x14ac:dyDescent="0.3">
      <c r="B4" s="13" t="s">
        <v>17655</v>
      </c>
    </row>
    <row r="6" spans="1:8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3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12017</v>
      </c>
      <c r="G8" s="15">
        <f>A1L561C1</f>
        <v>200</v>
      </c>
      <c r="H8" s="16" t="s">
        <v>17696</v>
      </c>
      <c r="I8" s="15">
        <f>IF(B7L701C2=0,0,B7L701C1/B7L701C2)</f>
        <v>0</v>
      </c>
      <c r="J8" s="16" t="s">
        <v>17697</v>
      </c>
      <c r="K8" s="27">
        <f>A1L521C5</f>
        <v>0.5</v>
      </c>
      <c r="L8" s="16" t="s">
        <v>17698</v>
      </c>
      <c r="M8" s="17">
        <f>B7L701C3*B7L701C4</f>
        <v>0</v>
      </c>
      <c r="N8" s="16" t="s">
        <v>17699</v>
      </c>
      <c r="O8" s="17">
        <f>A1L521C13</f>
        <v>1</v>
      </c>
      <c r="P8" s="16" t="s">
        <v>17700</v>
      </c>
      <c r="Q8" s="17">
        <f>B7L701C3*B7L701C6</f>
        <v>0</v>
      </c>
      <c r="R8" s="16" t="s">
        <v>17701</v>
      </c>
      <c r="S8" s="17">
        <f>B7L701C7*B7L121C1</f>
        <v>0</v>
      </c>
      <c r="T8" s="16" t="s">
        <v>14725</v>
      </c>
      <c r="U8" s="17">
        <f>A1L201C18</f>
        <v>0</v>
      </c>
      <c r="V8" s="16" t="s">
        <v>12017</v>
      </c>
      <c r="W8" s="17">
        <f>A1L561C1</f>
        <v>200</v>
      </c>
      <c r="X8" s="16" t="s">
        <v>17702</v>
      </c>
      <c r="Y8" s="17">
        <f>IF(B7L701C10=0,0,B7L701C9/B7L701C10)</f>
        <v>0</v>
      </c>
      <c r="Z8" s="16" t="s">
        <v>17697</v>
      </c>
      <c r="AA8" s="27">
        <f>A1L521C5</f>
        <v>0.5</v>
      </c>
      <c r="AB8" s="16" t="s">
        <v>17703</v>
      </c>
      <c r="AC8" s="17">
        <f>B7L701C11*B7L701C12</f>
        <v>0</v>
      </c>
      <c r="AD8" s="16" t="s">
        <v>17699</v>
      </c>
      <c r="AE8" s="17">
        <f>A1L521C13</f>
        <v>1</v>
      </c>
      <c r="AF8" s="16" t="s">
        <v>17704</v>
      </c>
      <c r="AG8" s="17">
        <f>B7L701C11*B7L701C14</f>
        <v>0</v>
      </c>
      <c r="AH8" s="16" t="s">
        <v>17705</v>
      </c>
      <c r="AI8" s="17">
        <f>B7L701C15*B7L121C1</f>
        <v>0</v>
      </c>
      <c r="AJ8" s="16" t="s">
        <v>14733</v>
      </c>
      <c r="AK8" s="17">
        <f>A1L201C21</f>
        <v>0</v>
      </c>
      <c r="AL8" s="16" t="s">
        <v>12017</v>
      </c>
      <c r="AM8" s="17">
        <f>A1L561C1</f>
        <v>200</v>
      </c>
      <c r="AN8" s="16" t="s">
        <v>17706</v>
      </c>
      <c r="AO8" s="17">
        <f>IF(B7L701C18=0,0,B7L701C17/B7L701C18)</f>
        <v>0</v>
      </c>
      <c r="AP8" s="16" t="s">
        <v>17697</v>
      </c>
      <c r="AQ8" s="27">
        <f>A1L521C5</f>
        <v>0.5</v>
      </c>
      <c r="AR8" s="16" t="s">
        <v>17707</v>
      </c>
      <c r="AS8" s="17">
        <f>B7L701C19*B7L701C20</f>
        <v>0</v>
      </c>
      <c r="AT8" s="16" t="s">
        <v>17699</v>
      </c>
      <c r="AU8" s="17">
        <f>A1L521C13</f>
        <v>1</v>
      </c>
      <c r="AV8" s="16" t="s">
        <v>17708</v>
      </c>
      <c r="AW8" s="17">
        <f>B7L701C19*B7L701C22</f>
        <v>0</v>
      </c>
      <c r="AX8" s="16" t="s">
        <v>17709</v>
      </c>
      <c r="AY8" s="17">
        <f>B7L701C23*B7L121C1</f>
        <v>0</v>
      </c>
      <c r="AZ8" s="16" t="s">
        <v>14741</v>
      </c>
      <c r="BA8" s="17">
        <f>A1L201C24</f>
        <v>0</v>
      </c>
      <c r="BB8" s="16" t="s">
        <v>12017</v>
      </c>
      <c r="BC8" s="17">
        <f>A1L561C1</f>
        <v>200</v>
      </c>
      <c r="BD8" s="16" t="s">
        <v>17710</v>
      </c>
      <c r="BE8" s="17">
        <f>IF(B7L701C26=0,0,B7L701C25/B7L701C26)</f>
        <v>0</v>
      </c>
      <c r="BF8" s="16" t="s">
        <v>17697</v>
      </c>
      <c r="BG8" s="27">
        <f>A1L521C5</f>
        <v>0.5</v>
      </c>
      <c r="BH8" s="16" t="s">
        <v>17711</v>
      </c>
      <c r="BI8" s="17">
        <f>B7L701C27*B7L701C28</f>
        <v>0</v>
      </c>
      <c r="BJ8" s="16" t="s">
        <v>17699</v>
      </c>
      <c r="BK8" s="17">
        <f>A1L521C13</f>
        <v>1</v>
      </c>
      <c r="BL8" s="16" t="s">
        <v>17712</v>
      </c>
      <c r="BM8" s="17">
        <f>B7L701C27*B7L701C30</f>
        <v>0</v>
      </c>
      <c r="BN8" s="16" t="s">
        <v>17713</v>
      </c>
      <c r="BO8" s="17">
        <f>B7L701C31*B7L121C1</f>
        <v>0</v>
      </c>
      <c r="BP8" s="16" t="s">
        <v>14749</v>
      </c>
      <c r="BQ8" s="17">
        <f>A1L201C27</f>
        <v>0</v>
      </c>
      <c r="BR8" s="16" t="s">
        <v>12017</v>
      </c>
      <c r="BS8" s="15">
        <f>A1L561C1</f>
        <v>200</v>
      </c>
      <c r="BT8" s="16" t="s">
        <v>17714</v>
      </c>
      <c r="BU8" s="17">
        <f>IF(B7L701C34=0,0,B7L701C33/B7L701C34)</f>
        <v>0</v>
      </c>
      <c r="BV8" s="16" t="s">
        <v>17697</v>
      </c>
      <c r="BW8" s="27">
        <f>A1L521C5</f>
        <v>0.5</v>
      </c>
      <c r="BX8" s="16" t="s">
        <v>17715</v>
      </c>
      <c r="BY8" s="17">
        <f>B7L701C35*B7L701C36</f>
        <v>0</v>
      </c>
      <c r="BZ8" s="16" t="s">
        <v>17699</v>
      </c>
      <c r="CA8" s="17">
        <f>A1L521C13</f>
        <v>1</v>
      </c>
      <c r="CB8" s="16" t="s">
        <v>17716</v>
      </c>
      <c r="CC8" s="17">
        <f>B7L701C35*B7L701C38</f>
        <v>0</v>
      </c>
      <c r="CD8" s="16" t="s">
        <v>17717</v>
      </c>
      <c r="CE8" s="17">
        <f>B7L701C39*B7L121C1</f>
        <v>0</v>
      </c>
    </row>
    <row r="9" spans="1:83" x14ac:dyDescent="0.3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77981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389.90499999999997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194.95249999999999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389.90499999999997</v>
      </c>
      <c r="R9" s="16" t="s">
        <v>17723</v>
      </c>
      <c r="S9" s="17">
        <f>B7L702C7*B7L121C1</f>
        <v>1013.7529999999999</v>
      </c>
      <c r="T9" s="16" t="s">
        <v>14765</v>
      </c>
      <c r="U9" s="17">
        <f>A1L202C18</f>
        <v>77139.5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385.69749999999999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192.84875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385.69749999999999</v>
      </c>
      <c r="AH9" s="16" t="s">
        <v>17727</v>
      </c>
      <c r="AI9" s="17">
        <f>B7L702C15*B7L121C1</f>
        <v>1002.8135</v>
      </c>
      <c r="AJ9" s="16" t="s">
        <v>14773</v>
      </c>
      <c r="AK9" s="17">
        <f>A1L202C21</f>
        <v>72425.666666666657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362.12833333333327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181.06416666666664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362.12833333333327</v>
      </c>
      <c r="AX9" s="16" t="s">
        <v>17731</v>
      </c>
      <c r="AY9" s="23">
        <f>B7L702C23*B7L121C1</f>
        <v>941.53366666666659</v>
      </c>
      <c r="AZ9" s="16" t="s">
        <v>14781</v>
      </c>
      <c r="BA9" s="17">
        <f>A1L202C24</f>
        <v>66973.5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334.86750000000001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167.43375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334.86750000000001</v>
      </c>
      <c r="BN9" s="16" t="s">
        <v>17735</v>
      </c>
      <c r="BO9" s="23">
        <f>B7L702C31*B7L121C1</f>
        <v>870.65550000000007</v>
      </c>
      <c r="BP9" s="16" t="s">
        <v>14789</v>
      </c>
      <c r="BQ9" s="17">
        <f>A1L202C27</f>
        <v>64028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320.14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160.07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320.14</v>
      </c>
      <c r="CD9" s="16" t="s">
        <v>17739</v>
      </c>
      <c r="CE9" s="23">
        <f>B7L702C39*B7L121C1</f>
        <v>832.36400000000003</v>
      </c>
    </row>
    <row r="10" spans="1:83" x14ac:dyDescent="0.3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451914</v>
      </c>
      <c r="F10" s="16" t="s">
        <v>12095</v>
      </c>
      <c r="G10" s="15">
        <f>A1L563C1</f>
        <v>200</v>
      </c>
      <c r="H10" s="16" t="s">
        <v>17740</v>
      </c>
      <c r="I10" s="15">
        <f>IF(B7L703C2=0,0,B7L703C1/B7L703C2)</f>
        <v>2259.5700000000002</v>
      </c>
      <c r="J10" s="16" t="s">
        <v>17741</v>
      </c>
      <c r="K10" s="27">
        <f>A1L523C5</f>
        <v>0.5</v>
      </c>
      <c r="L10" s="16" t="s">
        <v>17742</v>
      </c>
      <c r="M10" s="17">
        <f>B7L703C3*B7L703C4</f>
        <v>1129.7850000000001</v>
      </c>
      <c r="N10" s="16" t="s">
        <v>17743</v>
      </c>
      <c r="O10" s="17">
        <f>A1L523C13</f>
        <v>1</v>
      </c>
      <c r="P10" s="16" t="s">
        <v>17744</v>
      </c>
      <c r="Q10" s="17">
        <f>B7L703C3*B7L703C6</f>
        <v>2259.5700000000002</v>
      </c>
      <c r="R10" s="16" t="s">
        <v>17745</v>
      </c>
      <c r="S10" s="17">
        <f>B7L703C7*B7L121C1</f>
        <v>5874.8820000000005</v>
      </c>
      <c r="T10" s="16" t="s">
        <v>14805</v>
      </c>
      <c r="U10" s="17">
        <f>A1L203C18</f>
        <v>468976.5</v>
      </c>
      <c r="V10" s="16" t="s">
        <v>12095</v>
      </c>
      <c r="W10" s="17">
        <f>A1L563C1</f>
        <v>200</v>
      </c>
      <c r="X10" s="16" t="s">
        <v>17746</v>
      </c>
      <c r="Y10" s="17">
        <f>IF(B7L703C10=0,0,B7L703C9/B7L703C10)</f>
        <v>2344.8825000000002</v>
      </c>
      <c r="Z10" s="16" t="s">
        <v>17741</v>
      </c>
      <c r="AA10" s="27">
        <f>A1L523C5</f>
        <v>0.5</v>
      </c>
      <c r="AB10" s="16" t="s">
        <v>17747</v>
      </c>
      <c r="AC10" s="17">
        <f>B7L703C11*B7L703C12</f>
        <v>1172.4412500000001</v>
      </c>
      <c r="AD10" s="16" t="s">
        <v>17743</v>
      </c>
      <c r="AE10" s="17">
        <f>A1L523C13</f>
        <v>1</v>
      </c>
      <c r="AF10" s="16" t="s">
        <v>17748</v>
      </c>
      <c r="AG10" s="17">
        <f>B7L703C11*B7L703C14</f>
        <v>2344.8825000000002</v>
      </c>
      <c r="AH10" s="16" t="s">
        <v>17749</v>
      </c>
      <c r="AI10" s="17">
        <f>B7L703C15*B7L121C1</f>
        <v>6096.6945000000005</v>
      </c>
      <c r="AJ10" s="16" t="s">
        <v>14813</v>
      </c>
      <c r="AK10" s="17">
        <f>A1L203C21</f>
        <v>490076.33333333331</v>
      </c>
      <c r="AL10" s="16" t="s">
        <v>12095</v>
      </c>
      <c r="AM10" s="17">
        <f>A1L563C1</f>
        <v>200</v>
      </c>
      <c r="AN10" s="16" t="s">
        <v>17750</v>
      </c>
      <c r="AO10" s="17">
        <f>IF(B7L703C18=0,0,B7L703C17/B7L703C18)</f>
        <v>2450.3816666666667</v>
      </c>
      <c r="AP10" s="16" t="s">
        <v>17741</v>
      </c>
      <c r="AQ10" s="27">
        <f>A1L523C5</f>
        <v>0.5</v>
      </c>
      <c r="AR10" s="16" t="s">
        <v>17751</v>
      </c>
      <c r="AS10" s="17">
        <f>B7L703C19*B7L703C20</f>
        <v>1225.1908333333333</v>
      </c>
      <c r="AT10" s="16" t="s">
        <v>17743</v>
      </c>
      <c r="AU10" s="17">
        <f>A1L523C13</f>
        <v>1</v>
      </c>
      <c r="AV10" s="16" t="s">
        <v>17752</v>
      </c>
      <c r="AW10" s="17">
        <f>B7L703C19*B7L703C22</f>
        <v>2450.3816666666667</v>
      </c>
      <c r="AX10" s="16" t="s">
        <v>17753</v>
      </c>
      <c r="AY10" s="17">
        <f>B7L703C23*B7L121C1</f>
        <v>6370.9923333333336</v>
      </c>
      <c r="AZ10" s="16" t="s">
        <v>14821</v>
      </c>
      <c r="BA10" s="17">
        <f>A1L203C24</f>
        <v>498731</v>
      </c>
      <c r="BB10" s="16" t="s">
        <v>12095</v>
      </c>
      <c r="BC10" s="17">
        <f>A1L563C1</f>
        <v>200</v>
      </c>
      <c r="BD10" s="16" t="s">
        <v>17754</v>
      </c>
      <c r="BE10" s="17">
        <f>IF(B7L703C26=0,0,B7L703C25/B7L703C26)</f>
        <v>2493.6550000000002</v>
      </c>
      <c r="BF10" s="16" t="s">
        <v>17741</v>
      </c>
      <c r="BG10" s="27">
        <f>A1L523C5</f>
        <v>0.5</v>
      </c>
      <c r="BH10" s="16" t="s">
        <v>17755</v>
      </c>
      <c r="BI10" s="17">
        <f>B7L703C27*B7L703C28</f>
        <v>1246.8275000000001</v>
      </c>
      <c r="BJ10" s="16" t="s">
        <v>17743</v>
      </c>
      <c r="BK10" s="17">
        <f>A1L523C13</f>
        <v>1</v>
      </c>
      <c r="BL10" s="16" t="s">
        <v>17756</v>
      </c>
      <c r="BM10" s="17">
        <f>B7L703C27*B7L703C30</f>
        <v>2493.6550000000002</v>
      </c>
      <c r="BN10" s="16" t="s">
        <v>17757</v>
      </c>
      <c r="BO10" s="17">
        <f>B7L703C31*B7L121C1</f>
        <v>6483.5030000000006</v>
      </c>
      <c r="BP10" s="16" t="s">
        <v>14829</v>
      </c>
      <c r="BQ10" s="17">
        <f>A1L203C27</f>
        <v>513392</v>
      </c>
      <c r="BR10" s="16" t="s">
        <v>12095</v>
      </c>
      <c r="BS10" s="15">
        <f>A1L563C1</f>
        <v>200</v>
      </c>
      <c r="BT10" s="16" t="s">
        <v>17758</v>
      </c>
      <c r="BU10" s="17">
        <f>IF(B7L703C34=0,0,B7L703C33/B7L703C34)</f>
        <v>2566.96</v>
      </c>
      <c r="BV10" s="16" t="s">
        <v>17741</v>
      </c>
      <c r="BW10" s="27">
        <f>A1L523C5</f>
        <v>0.5</v>
      </c>
      <c r="BX10" s="16" t="s">
        <v>17759</v>
      </c>
      <c r="BY10" s="17">
        <f>B7L703C35*B7L703C36</f>
        <v>1283.48</v>
      </c>
      <c r="BZ10" s="16" t="s">
        <v>17743</v>
      </c>
      <c r="CA10" s="17">
        <f>A1L523C13</f>
        <v>1</v>
      </c>
      <c r="CB10" s="16" t="s">
        <v>17760</v>
      </c>
      <c r="CC10" s="17">
        <f>B7L703C35*B7L703C38</f>
        <v>2566.96</v>
      </c>
      <c r="CD10" s="16" t="s">
        <v>17761</v>
      </c>
      <c r="CE10" s="17">
        <f>B7L703C39*B7L121C1</f>
        <v>6674.0960000000005</v>
      </c>
    </row>
    <row r="11" spans="1:83" x14ac:dyDescent="0.3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529140</v>
      </c>
      <c r="F11" s="16" t="s">
        <v>12134</v>
      </c>
      <c r="G11" s="15">
        <f>A1L564C1</f>
        <v>200</v>
      </c>
      <c r="H11" s="16" t="s">
        <v>17762</v>
      </c>
      <c r="I11" s="15">
        <f>IF(B7L704C2=0,0,B7L704C1/B7L704C2)</f>
        <v>2645.7</v>
      </c>
      <c r="J11" s="16" t="s">
        <v>17763</v>
      </c>
      <c r="K11" s="27">
        <f>A1L524C5</f>
        <v>0.5</v>
      </c>
      <c r="L11" s="16" t="s">
        <v>17764</v>
      </c>
      <c r="M11" s="17">
        <f>B7L704C3*B7L704C4</f>
        <v>1322.85</v>
      </c>
      <c r="N11" s="16" t="s">
        <v>17765</v>
      </c>
      <c r="O11" s="17">
        <f>A1L524C13</f>
        <v>1</v>
      </c>
      <c r="P11" s="16" t="s">
        <v>17766</v>
      </c>
      <c r="Q11" s="17">
        <f>B7L704C3*B7L704C6</f>
        <v>2645.7</v>
      </c>
      <c r="R11" s="16" t="s">
        <v>17767</v>
      </c>
      <c r="S11" s="17">
        <f>B7L704C7*B7L121C1</f>
        <v>6878.82</v>
      </c>
      <c r="T11" s="16" t="s">
        <v>14845</v>
      </c>
      <c r="U11" s="17">
        <f>A1L204C18</f>
        <v>555502.5</v>
      </c>
      <c r="V11" s="16" t="s">
        <v>12134</v>
      </c>
      <c r="W11" s="17">
        <f>A1L564C1</f>
        <v>200</v>
      </c>
      <c r="X11" s="16" t="s">
        <v>17768</v>
      </c>
      <c r="Y11" s="17">
        <f>IF(B7L704C10=0,0,B7L704C9/B7L704C10)</f>
        <v>2777.5124999999998</v>
      </c>
      <c r="Z11" s="16" t="s">
        <v>17763</v>
      </c>
      <c r="AA11" s="27">
        <f>A1L524C5</f>
        <v>0.5</v>
      </c>
      <c r="AB11" s="16" t="s">
        <v>17769</v>
      </c>
      <c r="AC11" s="17">
        <f>B7L704C11*B7L704C12</f>
        <v>1388.7562499999999</v>
      </c>
      <c r="AD11" s="16" t="s">
        <v>17765</v>
      </c>
      <c r="AE11" s="17">
        <f>A1L524C13</f>
        <v>1</v>
      </c>
      <c r="AF11" s="16" t="s">
        <v>17770</v>
      </c>
      <c r="AG11" s="17">
        <f>B7L704C11*B7L704C14</f>
        <v>2777.5124999999998</v>
      </c>
      <c r="AH11" s="16" t="s">
        <v>17771</v>
      </c>
      <c r="AI11" s="17">
        <f>B7L704C15*B7L121C1</f>
        <v>7221.5324999999993</v>
      </c>
      <c r="AJ11" s="16" t="s">
        <v>14853</v>
      </c>
      <c r="AK11" s="17">
        <f>A1L204C21</f>
        <v>560961</v>
      </c>
      <c r="AL11" s="16" t="s">
        <v>12134</v>
      </c>
      <c r="AM11" s="17">
        <f>A1L564C1</f>
        <v>200</v>
      </c>
      <c r="AN11" s="16" t="s">
        <v>17772</v>
      </c>
      <c r="AO11" s="17">
        <f>IF(B7L704C18=0,0,B7L704C17/B7L704C18)</f>
        <v>2804.8049999999998</v>
      </c>
      <c r="AP11" s="16" t="s">
        <v>17763</v>
      </c>
      <c r="AQ11" s="27">
        <f>A1L524C5</f>
        <v>0.5</v>
      </c>
      <c r="AR11" s="16" t="s">
        <v>17773</v>
      </c>
      <c r="AS11" s="17">
        <f>B7L704C19*B7L704C20</f>
        <v>1402.4024999999999</v>
      </c>
      <c r="AT11" s="16" t="s">
        <v>17765</v>
      </c>
      <c r="AU11" s="17">
        <f>A1L524C13</f>
        <v>1</v>
      </c>
      <c r="AV11" s="16" t="s">
        <v>17774</v>
      </c>
      <c r="AW11" s="17">
        <f>B7L704C19*B7L704C22</f>
        <v>2804.8049999999998</v>
      </c>
      <c r="AX11" s="16" t="s">
        <v>17775</v>
      </c>
      <c r="AY11" s="17">
        <f>B7L704C23*B7L121C1</f>
        <v>7292.4929999999995</v>
      </c>
      <c r="AZ11" s="16" t="s">
        <v>14861</v>
      </c>
      <c r="BA11" s="17">
        <f>A1L204C24</f>
        <v>560229.25</v>
      </c>
      <c r="BB11" s="16" t="s">
        <v>12134</v>
      </c>
      <c r="BC11" s="17">
        <f>A1L564C1</f>
        <v>200</v>
      </c>
      <c r="BD11" s="16" t="s">
        <v>17776</v>
      </c>
      <c r="BE11" s="17">
        <f>IF(B7L704C26=0,0,B7L704C25/B7L704C26)</f>
        <v>2801.1462499999998</v>
      </c>
      <c r="BF11" s="16" t="s">
        <v>17763</v>
      </c>
      <c r="BG11" s="27">
        <f>A1L524C5</f>
        <v>0.5</v>
      </c>
      <c r="BH11" s="16" t="s">
        <v>17777</v>
      </c>
      <c r="BI11" s="17">
        <f>B7L704C27*B7L704C28</f>
        <v>1400.5731249999999</v>
      </c>
      <c r="BJ11" s="16" t="s">
        <v>17765</v>
      </c>
      <c r="BK11" s="17">
        <f>A1L524C13</f>
        <v>1</v>
      </c>
      <c r="BL11" s="16" t="s">
        <v>17778</v>
      </c>
      <c r="BM11" s="17">
        <f>B7L704C27*B7L704C30</f>
        <v>2801.1462499999998</v>
      </c>
      <c r="BN11" s="16" t="s">
        <v>17779</v>
      </c>
      <c r="BO11" s="17">
        <f>B7L704C31*B7L121C1</f>
        <v>7282.9802499999996</v>
      </c>
      <c r="BP11" s="16" t="s">
        <v>14869</v>
      </c>
      <c r="BQ11" s="17">
        <f>A1L204C27</f>
        <v>577551.6</v>
      </c>
      <c r="BR11" s="16" t="s">
        <v>12134</v>
      </c>
      <c r="BS11" s="15">
        <f>A1L564C1</f>
        <v>200</v>
      </c>
      <c r="BT11" s="16" t="s">
        <v>17780</v>
      </c>
      <c r="BU11" s="17">
        <f>IF(B7L704C34=0,0,B7L704C33/B7L704C34)</f>
        <v>2887.7579999999998</v>
      </c>
      <c r="BV11" s="16" t="s">
        <v>17763</v>
      </c>
      <c r="BW11" s="27">
        <f>A1L524C5</f>
        <v>0.5</v>
      </c>
      <c r="BX11" s="16" t="s">
        <v>17781</v>
      </c>
      <c r="BY11" s="17">
        <f>B7L704C35*B7L704C36</f>
        <v>1443.8789999999999</v>
      </c>
      <c r="BZ11" s="16" t="s">
        <v>17765</v>
      </c>
      <c r="CA11" s="17">
        <f>A1L524C13</f>
        <v>1</v>
      </c>
      <c r="CB11" s="16" t="s">
        <v>17782</v>
      </c>
      <c r="CC11" s="17">
        <f>B7L704C35*B7L704C38</f>
        <v>2887.7579999999998</v>
      </c>
      <c r="CD11" s="16" t="s">
        <v>17783</v>
      </c>
      <c r="CE11" s="17">
        <f>B7L704C39*B7L121C1</f>
        <v>7508.1707999999999</v>
      </c>
    </row>
    <row r="12" spans="1:83" x14ac:dyDescent="0.3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287665</v>
      </c>
      <c r="F12" s="16" t="s">
        <v>12173</v>
      </c>
      <c r="G12" s="15">
        <f>A1L565C1</f>
        <v>200</v>
      </c>
      <c r="H12" s="16" t="s">
        <v>17784</v>
      </c>
      <c r="I12" s="15">
        <f>IF(B7L705C2=0,0,B7L705C1/B7L705C2)</f>
        <v>1438.325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719.16250000000002</v>
      </c>
      <c r="N12" s="16" t="s">
        <v>17787</v>
      </c>
      <c r="O12" s="17">
        <f>A1L525C13</f>
        <v>1</v>
      </c>
      <c r="P12" s="16" t="s">
        <v>17788</v>
      </c>
      <c r="Q12" s="17">
        <f>B7L705C3*B7L705C6</f>
        <v>1438.325</v>
      </c>
      <c r="R12" s="16" t="s">
        <v>17789</v>
      </c>
      <c r="S12" s="17">
        <f>B7L705C7*B7L121C1</f>
        <v>3739.6450000000004</v>
      </c>
      <c r="T12" s="16" t="s">
        <v>14885</v>
      </c>
      <c r="U12" s="17">
        <f>A1L205C18</f>
        <v>289549.5</v>
      </c>
      <c r="V12" s="16" t="s">
        <v>12173</v>
      </c>
      <c r="W12" s="17">
        <f>A1L565C1</f>
        <v>200</v>
      </c>
      <c r="X12" s="16" t="s">
        <v>17790</v>
      </c>
      <c r="Y12" s="17">
        <f>IF(B7L705C10=0,0,B7L705C9/B7L705C10)</f>
        <v>1447.7474999999999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723.87374999999997</v>
      </c>
      <c r="AD12" s="16" t="s">
        <v>17787</v>
      </c>
      <c r="AE12" s="17">
        <f>A1L525C13</f>
        <v>1</v>
      </c>
      <c r="AF12" s="16" t="s">
        <v>17792</v>
      </c>
      <c r="AG12" s="17">
        <f>B7L705C11*B7L705C14</f>
        <v>1447.7474999999999</v>
      </c>
      <c r="AH12" s="16" t="s">
        <v>17793</v>
      </c>
      <c r="AI12" s="17">
        <f>B7L705C15*B7L121C1</f>
        <v>3764.1435000000001</v>
      </c>
      <c r="AJ12" s="16" t="s">
        <v>14893</v>
      </c>
      <c r="AK12" s="17">
        <f>A1L205C21</f>
        <v>288213.66666666663</v>
      </c>
      <c r="AL12" s="16" t="s">
        <v>12173</v>
      </c>
      <c r="AM12" s="17">
        <f>A1L565C1</f>
        <v>200</v>
      </c>
      <c r="AN12" s="16" t="s">
        <v>17794</v>
      </c>
      <c r="AO12" s="17">
        <f>IF(B7L705C18=0,0,B7L705C17/B7L705C18)</f>
        <v>1441.0683333333332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720.53416666666658</v>
      </c>
      <c r="AT12" s="16" t="s">
        <v>17787</v>
      </c>
      <c r="AU12" s="17">
        <f>A1L525C13</f>
        <v>1</v>
      </c>
      <c r="AV12" s="16" t="s">
        <v>17796</v>
      </c>
      <c r="AW12" s="17">
        <f>B7L705C19*B7L705C22</f>
        <v>1441.0683333333332</v>
      </c>
      <c r="AX12" s="16" t="s">
        <v>17797</v>
      </c>
      <c r="AY12" s="17">
        <f>B7L705C23*B7L121C1</f>
        <v>3746.7776666666664</v>
      </c>
      <c r="AZ12" s="16" t="s">
        <v>14901</v>
      </c>
      <c r="BA12" s="17">
        <f>A1L205C24</f>
        <v>284248.5</v>
      </c>
      <c r="BB12" s="16" t="s">
        <v>12173</v>
      </c>
      <c r="BC12" s="17">
        <f>A1L565C1</f>
        <v>200</v>
      </c>
      <c r="BD12" s="16" t="s">
        <v>17798</v>
      </c>
      <c r="BE12" s="17">
        <f>IF(B7L705C26=0,0,B7L705C25/B7L705C26)</f>
        <v>1421.2425000000001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710.62125000000003</v>
      </c>
      <c r="BJ12" s="16" t="s">
        <v>17787</v>
      </c>
      <c r="BK12" s="17">
        <f>A1L525C13</f>
        <v>1</v>
      </c>
      <c r="BL12" s="16" t="s">
        <v>17800</v>
      </c>
      <c r="BM12" s="17">
        <f>B7L705C27*B7L705C30</f>
        <v>1421.2425000000001</v>
      </c>
      <c r="BN12" s="16" t="s">
        <v>17801</v>
      </c>
      <c r="BO12" s="17">
        <f>B7L705C31*B7L121C1</f>
        <v>3695.2305000000001</v>
      </c>
      <c r="BP12" s="16" t="s">
        <v>14909</v>
      </c>
      <c r="BQ12" s="17">
        <f>A1L205C27</f>
        <v>287721.80000000005</v>
      </c>
      <c r="BR12" s="16" t="s">
        <v>12173</v>
      </c>
      <c r="BS12" s="15">
        <f>A1L565C1</f>
        <v>200</v>
      </c>
      <c r="BT12" s="16" t="s">
        <v>17802</v>
      </c>
      <c r="BU12" s="17">
        <f>IF(B7L705C34=0,0,B7L705C33/B7L705C34)</f>
        <v>1438.6090000000002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719.30450000000008</v>
      </c>
      <c r="BZ12" s="16" t="s">
        <v>17787</v>
      </c>
      <c r="CA12" s="17">
        <f>A1L525C13</f>
        <v>1</v>
      </c>
      <c r="CB12" s="16" t="s">
        <v>17804</v>
      </c>
      <c r="CC12" s="17">
        <f>B7L705C35*B7L705C38</f>
        <v>1438.6090000000002</v>
      </c>
      <c r="CD12" s="16" t="s">
        <v>17805</v>
      </c>
      <c r="CE12" s="17">
        <f>B7L705C39*B7L121C1</f>
        <v>3740.3834000000006</v>
      </c>
    </row>
    <row r="13" spans="1:83" x14ac:dyDescent="0.3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2482946</v>
      </c>
      <c r="F13" s="16" t="s">
        <v>12212</v>
      </c>
      <c r="G13" s="15">
        <f>A1L566C1</f>
        <v>200</v>
      </c>
      <c r="H13" s="16" t="s">
        <v>17806</v>
      </c>
      <c r="I13" s="15">
        <f>IF(B7L706C2=0,0,B7L706C1/B7L706C2)</f>
        <v>12414.73</v>
      </c>
      <c r="J13" s="16" t="s">
        <v>17807</v>
      </c>
      <c r="K13" s="27">
        <f>A1L526C5</f>
        <v>0.5</v>
      </c>
      <c r="L13" s="16" t="s">
        <v>17808</v>
      </c>
      <c r="M13" s="17">
        <f>B7L706C3*B7L706C4</f>
        <v>6207.3649999999998</v>
      </c>
      <c r="N13" s="16" t="s">
        <v>17809</v>
      </c>
      <c r="O13" s="17">
        <f>A1L526C13</f>
        <v>1</v>
      </c>
      <c r="P13" s="16" t="s">
        <v>17810</v>
      </c>
      <c r="Q13" s="17">
        <f>B7L706C3*B7L706C6</f>
        <v>12414.73</v>
      </c>
      <c r="R13" s="16" t="s">
        <v>17811</v>
      </c>
      <c r="S13" s="17">
        <f>B7L706C7*B7L121C1</f>
        <v>32278.297999999999</v>
      </c>
      <c r="T13" s="16" t="s">
        <v>14925</v>
      </c>
      <c r="U13" s="17">
        <f>A1L206C18</f>
        <v>2590277</v>
      </c>
      <c r="V13" s="16" t="s">
        <v>12212</v>
      </c>
      <c r="W13" s="17">
        <f>A1L566C1</f>
        <v>200</v>
      </c>
      <c r="X13" s="16" t="s">
        <v>17812</v>
      </c>
      <c r="Y13" s="17">
        <f>IF(B7L706C10=0,0,B7L706C9/B7L706C10)</f>
        <v>12951.385</v>
      </c>
      <c r="Z13" s="16" t="s">
        <v>17807</v>
      </c>
      <c r="AA13" s="27">
        <f>A1L526C5</f>
        <v>0.5</v>
      </c>
      <c r="AB13" s="16" t="s">
        <v>17813</v>
      </c>
      <c r="AC13" s="17">
        <f>B7L706C11*B7L706C12</f>
        <v>6475.6925000000001</v>
      </c>
      <c r="AD13" s="16" t="s">
        <v>17809</v>
      </c>
      <c r="AE13" s="17">
        <f>A1L526C13</f>
        <v>1</v>
      </c>
      <c r="AF13" s="16" t="s">
        <v>17814</v>
      </c>
      <c r="AG13" s="17">
        <f>B7L706C11*B7L706C14</f>
        <v>12951.385</v>
      </c>
      <c r="AH13" s="16" t="s">
        <v>17815</v>
      </c>
      <c r="AI13" s="17">
        <f>B7L706C15*B7L121C1</f>
        <v>33673.601000000002</v>
      </c>
      <c r="AJ13" s="16" t="s">
        <v>14933</v>
      </c>
      <c r="AK13" s="17">
        <f>A1L206C21</f>
        <v>2641246.666666667</v>
      </c>
      <c r="AL13" s="16" t="s">
        <v>12212</v>
      </c>
      <c r="AM13" s="17">
        <f>A1L566C1</f>
        <v>200</v>
      </c>
      <c r="AN13" s="16" t="s">
        <v>17816</v>
      </c>
      <c r="AO13" s="17">
        <f>IF(B7L706C18=0,0,B7L706C17/B7L706C18)</f>
        <v>13206.233333333335</v>
      </c>
      <c r="AP13" s="16" t="s">
        <v>17807</v>
      </c>
      <c r="AQ13" s="27">
        <f>A1L526C5</f>
        <v>0.5</v>
      </c>
      <c r="AR13" s="16" t="s">
        <v>17817</v>
      </c>
      <c r="AS13" s="17">
        <f>B7L706C19*B7L706C20</f>
        <v>6603.1166666666677</v>
      </c>
      <c r="AT13" s="16" t="s">
        <v>17809</v>
      </c>
      <c r="AU13" s="17">
        <f>A1L526C13</f>
        <v>1</v>
      </c>
      <c r="AV13" s="16" t="s">
        <v>17818</v>
      </c>
      <c r="AW13" s="17">
        <f>B7L706C19*B7L706C22</f>
        <v>13206.233333333335</v>
      </c>
      <c r="AX13" s="16" t="s">
        <v>17819</v>
      </c>
      <c r="AY13" s="17">
        <f>B7L706C23*B7L121C1</f>
        <v>34336.206666666672</v>
      </c>
      <c r="AZ13" s="16" t="s">
        <v>14941</v>
      </c>
      <c r="BA13" s="17">
        <f>A1L206C24</f>
        <v>2644871.25</v>
      </c>
      <c r="BB13" s="16" t="s">
        <v>12212</v>
      </c>
      <c r="BC13" s="17">
        <f>A1L566C1</f>
        <v>200</v>
      </c>
      <c r="BD13" s="16" t="s">
        <v>17820</v>
      </c>
      <c r="BE13" s="17">
        <f>IF(B7L706C26=0,0,B7L706C25/B7L706C26)</f>
        <v>13224.356250000001</v>
      </c>
      <c r="BF13" s="16" t="s">
        <v>17807</v>
      </c>
      <c r="BG13" s="27">
        <f>A1L526C5</f>
        <v>0.5</v>
      </c>
      <c r="BH13" s="16" t="s">
        <v>17821</v>
      </c>
      <c r="BI13" s="17">
        <f>B7L706C27*B7L706C28</f>
        <v>6612.1781250000004</v>
      </c>
      <c r="BJ13" s="16" t="s">
        <v>17809</v>
      </c>
      <c r="BK13" s="17">
        <f>A1L526C13</f>
        <v>1</v>
      </c>
      <c r="BL13" s="16" t="s">
        <v>17822</v>
      </c>
      <c r="BM13" s="17">
        <f>B7L706C27*B7L706C30</f>
        <v>13224.356250000001</v>
      </c>
      <c r="BN13" s="16" t="s">
        <v>17823</v>
      </c>
      <c r="BO13" s="17">
        <f>B7L706C31*B7L121C1</f>
        <v>34383.326250000006</v>
      </c>
      <c r="BP13" s="16" t="s">
        <v>14949</v>
      </c>
      <c r="BQ13" s="17">
        <f>A1L206C27</f>
        <v>2611954.6</v>
      </c>
      <c r="BR13" s="16" t="s">
        <v>12212</v>
      </c>
      <c r="BS13" s="15">
        <f>A1L566C1</f>
        <v>200</v>
      </c>
      <c r="BT13" s="16" t="s">
        <v>17824</v>
      </c>
      <c r="BU13" s="17">
        <f>IF(B7L706C34=0,0,B7L706C33/B7L706C34)</f>
        <v>13059.773000000001</v>
      </c>
      <c r="BV13" s="16" t="s">
        <v>17807</v>
      </c>
      <c r="BW13" s="27">
        <f>A1L526C5</f>
        <v>0.5</v>
      </c>
      <c r="BX13" s="16" t="s">
        <v>17825</v>
      </c>
      <c r="BY13" s="17">
        <f>B7L706C35*B7L706C36</f>
        <v>6529.8865000000005</v>
      </c>
      <c r="BZ13" s="16" t="s">
        <v>17809</v>
      </c>
      <c r="CA13" s="17">
        <f>A1L526C13</f>
        <v>1</v>
      </c>
      <c r="CB13" s="16" t="s">
        <v>17826</v>
      </c>
      <c r="CC13" s="17">
        <f>B7L706C35*B7L706C38</f>
        <v>13059.773000000001</v>
      </c>
      <c r="CD13" s="16" t="s">
        <v>17827</v>
      </c>
      <c r="CE13" s="17">
        <f>B7L706C39*B7L121C1</f>
        <v>33955.409800000001</v>
      </c>
    </row>
    <row r="14" spans="1:83" x14ac:dyDescent="0.3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90541</v>
      </c>
      <c r="F14" s="16" t="s">
        <v>12251</v>
      </c>
      <c r="G14" s="15">
        <f>A1L567C1</f>
        <v>200</v>
      </c>
      <c r="H14" s="16" t="s">
        <v>17828</v>
      </c>
      <c r="I14" s="21">
        <f>IF(B7L707C2=0,0,B7L707C1/B7L707C2)</f>
        <v>452.70499999999998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226.35249999999999</v>
      </c>
      <c r="N14" s="16" t="s">
        <v>17831</v>
      </c>
      <c r="O14" s="17">
        <f>A1L527C13</f>
        <v>1</v>
      </c>
      <c r="P14" s="16" t="s">
        <v>17832</v>
      </c>
      <c r="Q14" s="23">
        <f>B7L707C3*B7L707C6</f>
        <v>452.70499999999998</v>
      </c>
      <c r="R14" s="16" t="s">
        <v>17833</v>
      </c>
      <c r="S14" s="17">
        <f>B7L707C7*B7L121C1</f>
        <v>1177.0329999999999</v>
      </c>
      <c r="T14" s="16" t="s">
        <v>14965</v>
      </c>
      <c r="U14" s="17">
        <f>A1L207C18</f>
        <v>96870</v>
      </c>
      <c r="V14" s="16" t="s">
        <v>12251</v>
      </c>
      <c r="W14" s="17">
        <f>A1L567C1</f>
        <v>200</v>
      </c>
      <c r="X14" s="16" t="s">
        <v>17834</v>
      </c>
      <c r="Y14" s="23">
        <f>IF(B7L707C10=0,0,B7L707C9/B7L707C10)</f>
        <v>484.35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242.17500000000001</v>
      </c>
      <c r="AD14" s="16" t="s">
        <v>17831</v>
      </c>
      <c r="AE14" s="17">
        <f>A1L527C13</f>
        <v>1</v>
      </c>
      <c r="AF14" s="16" t="s">
        <v>17836</v>
      </c>
      <c r="AG14" s="23">
        <f>B7L707C11*B7L707C14</f>
        <v>484.35</v>
      </c>
      <c r="AH14" s="16" t="s">
        <v>17837</v>
      </c>
      <c r="AI14" s="17">
        <f>B7L707C15*B7L121C1</f>
        <v>1259.3100000000002</v>
      </c>
      <c r="AJ14" s="16" t="s">
        <v>14973</v>
      </c>
      <c r="AK14" s="17">
        <f>A1L207C21</f>
        <v>102872.33333333334</v>
      </c>
      <c r="AL14" s="16" t="s">
        <v>12251</v>
      </c>
      <c r="AM14" s="17">
        <f>A1L567C1</f>
        <v>200</v>
      </c>
      <c r="AN14" s="16" t="s">
        <v>17838</v>
      </c>
      <c r="AO14" s="23">
        <f>IF(B7L707C18=0,0,B7L707C17/B7L707C18)</f>
        <v>514.36166666666668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257.18083333333334</v>
      </c>
      <c r="AT14" s="16" t="s">
        <v>17831</v>
      </c>
      <c r="AU14" s="17">
        <f>A1L527C13</f>
        <v>1</v>
      </c>
      <c r="AV14" s="16" t="s">
        <v>17840</v>
      </c>
      <c r="AW14" s="23">
        <f>B7L707C19*B7L707C22</f>
        <v>514.36166666666668</v>
      </c>
      <c r="AX14" s="16" t="s">
        <v>17841</v>
      </c>
      <c r="AY14" s="17">
        <f>B7L707C23*B7L121C1</f>
        <v>1337.3403333333333</v>
      </c>
      <c r="AZ14" s="16" t="s">
        <v>14981</v>
      </c>
      <c r="BA14" s="17">
        <f>A1L207C24</f>
        <v>104740.75</v>
      </c>
      <c r="BB14" s="16" t="s">
        <v>12251</v>
      </c>
      <c r="BC14" s="17">
        <f>A1L567C1</f>
        <v>200</v>
      </c>
      <c r="BD14" s="16" t="s">
        <v>17842</v>
      </c>
      <c r="BE14" s="23">
        <f>IF(B7L707C26=0,0,B7L707C25/B7L707C26)</f>
        <v>523.70375000000001</v>
      </c>
      <c r="BF14" s="16" t="s">
        <v>17829</v>
      </c>
      <c r="BG14" s="27">
        <f>A1L527C5</f>
        <v>0.5</v>
      </c>
      <c r="BH14" s="16" t="s">
        <v>17843</v>
      </c>
      <c r="BI14" s="23">
        <f>B7L707C27*B7L707C28</f>
        <v>261.85187500000001</v>
      </c>
      <c r="BJ14" s="16" t="s">
        <v>17831</v>
      </c>
      <c r="BK14" s="17">
        <f>A1L527C13</f>
        <v>1</v>
      </c>
      <c r="BL14" s="16" t="s">
        <v>17844</v>
      </c>
      <c r="BM14" s="23">
        <f>B7L707C27*B7L707C30</f>
        <v>523.70375000000001</v>
      </c>
      <c r="BN14" s="16" t="s">
        <v>17845</v>
      </c>
      <c r="BO14" s="17">
        <f>B7L707C31*B7L121C1</f>
        <v>1361.6297500000001</v>
      </c>
      <c r="BP14" s="16" t="s">
        <v>14989</v>
      </c>
      <c r="BQ14" s="17">
        <f>A1L207C27</f>
        <v>113851.6</v>
      </c>
      <c r="BR14" s="16" t="s">
        <v>12251</v>
      </c>
      <c r="BS14" s="15">
        <f>A1L567C1</f>
        <v>200</v>
      </c>
      <c r="BT14" s="16" t="s">
        <v>17846</v>
      </c>
      <c r="BU14" s="23">
        <f>IF(B7L707C34=0,0,B7L707C33/B7L707C34)</f>
        <v>569.25800000000004</v>
      </c>
      <c r="BV14" s="16" t="s">
        <v>17829</v>
      </c>
      <c r="BW14" s="27">
        <f>A1L527C5</f>
        <v>0.5</v>
      </c>
      <c r="BX14" s="16" t="s">
        <v>17847</v>
      </c>
      <c r="BY14" s="23">
        <f>B7L707C35*B7L707C36</f>
        <v>284.62900000000002</v>
      </c>
      <c r="BZ14" s="16" t="s">
        <v>17831</v>
      </c>
      <c r="CA14" s="17">
        <f>A1L527C13</f>
        <v>1</v>
      </c>
      <c r="CB14" s="16" t="s">
        <v>17848</v>
      </c>
      <c r="CC14" s="23">
        <f>B7L707C35*B7L707C38</f>
        <v>569.25800000000004</v>
      </c>
      <c r="CD14" s="16" t="s">
        <v>17849</v>
      </c>
      <c r="CE14" s="17">
        <f>B7L707C39*B7L121C1</f>
        <v>1480.0708000000002</v>
      </c>
    </row>
    <row r="15" spans="1:83" x14ac:dyDescent="0.3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293352</v>
      </c>
      <c r="F15" s="16" t="s">
        <v>12290</v>
      </c>
      <c r="G15" s="15">
        <f>A1L568C1</f>
        <v>200</v>
      </c>
      <c r="H15" s="16" t="s">
        <v>17850</v>
      </c>
      <c r="I15" s="15">
        <f>IF(B7L708C2=0,0,B7L708C1/B7L708C2)</f>
        <v>1466.76</v>
      </c>
      <c r="J15" s="16" t="s">
        <v>17851</v>
      </c>
      <c r="K15" s="27">
        <f>A1L528C5</f>
        <v>0.5</v>
      </c>
      <c r="L15" s="16" t="s">
        <v>17852</v>
      </c>
      <c r="M15" s="23">
        <f>B7L708C3*B7L708C4</f>
        <v>733.38</v>
      </c>
      <c r="N15" s="16" t="s">
        <v>17853</v>
      </c>
      <c r="O15" s="17">
        <f>A1L528C13</f>
        <v>1</v>
      </c>
      <c r="P15" s="16" t="s">
        <v>17854</v>
      </c>
      <c r="Q15" s="17">
        <f>B7L708C3*B7L708C6</f>
        <v>1466.76</v>
      </c>
      <c r="R15" s="16" t="s">
        <v>17855</v>
      </c>
      <c r="S15" s="17">
        <f>B7L708C7*B7L121C1</f>
        <v>3813.576</v>
      </c>
      <c r="T15" s="16" t="s">
        <v>15005</v>
      </c>
      <c r="U15" s="17">
        <f>A1L208C18</f>
        <v>316529</v>
      </c>
      <c r="V15" s="16" t="s">
        <v>12290</v>
      </c>
      <c r="W15" s="17">
        <f>A1L568C1</f>
        <v>200</v>
      </c>
      <c r="X15" s="16" t="s">
        <v>17856</v>
      </c>
      <c r="Y15" s="17">
        <f>IF(B7L708C10=0,0,B7L708C9/B7L708C10)</f>
        <v>1582.645</v>
      </c>
      <c r="Z15" s="16" t="s">
        <v>17851</v>
      </c>
      <c r="AA15" s="27">
        <f>A1L528C5</f>
        <v>0.5</v>
      </c>
      <c r="AB15" s="16" t="s">
        <v>17857</v>
      </c>
      <c r="AC15" s="23">
        <f>B7L708C11*B7L708C12</f>
        <v>791.32249999999999</v>
      </c>
      <c r="AD15" s="16" t="s">
        <v>17853</v>
      </c>
      <c r="AE15" s="17">
        <f>A1L528C13</f>
        <v>1</v>
      </c>
      <c r="AF15" s="16" t="s">
        <v>17858</v>
      </c>
      <c r="AG15" s="17">
        <f>B7L708C11*B7L708C14</f>
        <v>1582.645</v>
      </c>
      <c r="AH15" s="16" t="s">
        <v>17859</v>
      </c>
      <c r="AI15" s="17">
        <f>B7L708C15*B7L121C1</f>
        <v>4114.8770000000004</v>
      </c>
      <c r="AJ15" s="16" t="s">
        <v>15013</v>
      </c>
      <c r="AK15" s="17">
        <f>A1L208C21</f>
        <v>309267.33333333331</v>
      </c>
      <c r="AL15" s="16" t="s">
        <v>12290</v>
      </c>
      <c r="AM15" s="17">
        <f>A1L568C1</f>
        <v>200</v>
      </c>
      <c r="AN15" s="16" t="s">
        <v>17860</v>
      </c>
      <c r="AO15" s="17">
        <f>IF(B7L708C18=0,0,B7L708C17/B7L708C18)</f>
        <v>1546.3366666666666</v>
      </c>
      <c r="AP15" s="16" t="s">
        <v>17851</v>
      </c>
      <c r="AQ15" s="27">
        <f>A1L528C5</f>
        <v>0.5</v>
      </c>
      <c r="AR15" s="16" t="s">
        <v>17861</v>
      </c>
      <c r="AS15" s="23">
        <f>B7L708C19*B7L708C20</f>
        <v>773.16833333333329</v>
      </c>
      <c r="AT15" s="16" t="s">
        <v>17853</v>
      </c>
      <c r="AU15" s="17">
        <f>A1L528C13</f>
        <v>1</v>
      </c>
      <c r="AV15" s="16" t="s">
        <v>17862</v>
      </c>
      <c r="AW15" s="17">
        <f>B7L708C19*B7L708C22</f>
        <v>1546.3366666666666</v>
      </c>
      <c r="AX15" s="16" t="s">
        <v>17863</v>
      </c>
      <c r="AY15" s="17">
        <f>B7L708C23*B7L121C1</f>
        <v>4020.4753333333333</v>
      </c>
      <c r="AZ15" s="16" t="s">
        <v>15021</v>
      </c>
      <c r="BA15" s="17">
        <f>A1L208C24</f>
        <v>293135.5</v>
      </c>
      <c r="BB15" s="16" t="s">
        <v>12290</v>
      </c>
      <c r="BC15" s="17">
        <f>A1L568C1</f>
        <v>200</v>
      </c>
      <c r="BD15" s="16" t="s">
        <v>17864</v>
      </c>
      <c r="BE15" s="17">
        <f>IF(B7L708C26=0,0,B7L708C25/B7L708C26)</f>
        <v>1465.6775</v>
      </c>
      <c r="BF15" s="16" t="s">
        <v>17851</v>
      </c>
      <c r="BG15" s="27">
        <f>A1L528C5</f>
        <v>0.5</v>
      </c>
      <c r="BH15" s="16" t="s">
        <v>17865</v>
      </c>
      <c r="BI15" s="23">
        <f>B7L708C27*B7L708C28</f>
        <v>732.83875</v>
      </c>
      <c r="BJ15" s="16" t="s">
        <v>17853</v>
      </c>
      <c r="BK15" s="17">
        <f>A1L528C13</f>
        <v>1</v>
      </c>
      <c r="BL15" s="16" t="s">
        <v>17866</v>
      </c>
      <c r="BM15" s="17">
        <f>B7L708C27*B7L708C30</f>
        <v>1465.6775</v>
      </c>
      <c r="BN15" s="16" t="s">
        <v>17867</v>
      </c>
      <c r="BO15" s="17">
        <f>B7L708C31*B7L121C1</f>
        <v>3810.7615000000001</v>
      </c>
      <c r="BP15" s="16" t="s">
        <v>15029</v>
      </c>
      <c r="BQ15" s="17">
        <f>A1L208C27</f>
        <v>313210</v>
      </c>
      <c r="BR15" s="16" t="s">
        <v>12290</v>
      </c>
      <c r="BS15" s="15">
        <f>A1L568C1</f>
        <v>200</v>
      </c>
      <c r="BT15" s="16" t="s">
        <v>17868</v>
      </c>
      <c r="BU15" s="17">
        <f>IF(B7L708C34=0,0,B7L708C33/B7L708C34)</f>
        <v>1566.05</v>
      </c>
      <c r="BV15" s="16" t="s">
        <v>17851</v>
      </c>
      <c r="BW15" s="27">
        <f>A1L528C5</f>
        <v>0.5</v>
      </c>
      <c r="BX15" s="16" t="s">
        <v>17869</v>
      </c>
      <c r="BY15" s="23">
        <f>B7L708C35*B7L708C36</f>
        <v>783.02499999999998</v>
      </c>
      <c r="BZ15" s="16" t="s">
        <v>17853</v>
      </c>
      <c r="CA15" s="17">
        <f>A1L528C13</f>
        <v>1</v>
      </c>
      <c r="CB15" s="16" t="s">
        <v>17870</v>
      </c>
      <c r="CC15" s="17">
        <f>B7L708C35*B7L708C38</f>
        <v>1566.05</v>
      </c>
      <c r="CD15" s="16" t="s">
        <v>17871</v>
      </c>
      <c r="CE15" s="17">
        <f>B7L708C39*B7L121C1</f>
        <v>4071.73</v>
      </c>
    </row>
    <row r="16" spans="1:83" x14ac:dyDescent="0.3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87228</v>
      </c>
      <c r="F16" s="16" t="s">
        <v>12329</v>
      </c>
      <c r="G16" s="15">
        <f>A1L569C1</f>
        <v>200</v>
      </c>
      <c r="H16" s="16" t="s">
        <v>17872</v>
      </c>
      <c r="I16" s="21">
        <f>IF(B7L709C2=0,0,B7L709C1/B7L709C2)</f>
        <v>436.14</v>
      </c>
      <c r="J16" s="16" t="s">
        <v>17873</v>
      </c>
      <c r="K16" s="27">
        <f>A1L529C5</f>
        <v>0.5</v>
      </c>
      <c r="L16" s="16" t="s">
        <v>17874</v>
      </c>
      <c r="M16" s="23">
        <f>B7L709C3*B7L709C4</f>
        <v>218.07</v>
      </c>
      <c r="N16" s="16" t="s">
        <v>17875</v>
      </c>
      <c r="O16" s="17">
        <f>A1L529C13</f>
        <v>1</v>
      </c>
      <c r="P16" s="16" t="s">
        <v>17876</v>
      </c>
      <c r="Q16" s="23">
        <f>B7L709C3*B7L709C6</f>
        <v>436.14</v>
      </c>
      <c r="R16" s="16" t="s">
        <v>17877</v>
      </c>
      <c r="S16" s="17">
        <f>B7L709C7*B7L121C1</f>
        <v>1133.9639999999999</v>
      </c>
      <c r="T16" s="16" t="s">
        <v>15045</v>
      </c>
      <c r="U16" s="17">
        <f>A1L209C18</f>
        <v>89597.5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447.98750000000001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223.99375000000001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447.98750000000001</v>
      </c>
      <c r="AH16" s="16" t="s">
        <v>17881</v>
      </c>
      <c r="AI16" s="17">
        <f>B7L709C15*B7L121C1</f>
        <v>1164.7675000000002</v>
      </c>
      <c r="AJ16" s="16" t="s">
        <v>15053</v>
      </c>
      <c r="AK16" s="17">
        <f>A1L209C21</f>
        <v>92648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463.24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231.62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463.24</v>
      </c>
      <c r="AX16" s="16" t="s">
        <v>17885</v>
      </c>
      <c r="AY16" s="17">
        <f>B7L709C23*B7L121C1</f>
        <v>1204.424</v>
      </c>
      <c r="AZ16" s="16" t="s">
        <v>15061</v>
      </c>
      <c r="BA16" s="17">
        <f>A1L209C24</f>
        <v>95467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477.33499999999998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238.66749999999999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477.33499999999998</v>
      </c>
      <c r="BN16" s="16" t="s">
        <v>17889</v>
      </c>
      <c r="BO16" s="17">
        <f>B7L709C31*B7L121C1</f>
        <v>1241.0709999999999</v>
      </c>
      <c r="BP16" s="16" t="s">
        <v>15069</v>
      </c>
      <c r="BQ16" s="17">
        <f>A1L209C27</f>
        <v>102307.2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511.536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255.768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511.536</v>
      </c>
      <c r="CD16" s="16" t="s">
        <v>17893</v>
      </c>
      <c r="CE16" s="17">
        <f>B7L709C39*B7L121C1</f>
        <v>1329.9936</v>
      </c>
    </row>
    <row r="17" spans="1:83" x14ac:dyDescent="0.3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28024</v>
      </c>
      <c r="F17" s="16" t="s">
        <v>12368</v>
      </c>
      <c r="G17" s="15">
        <f>A1L570C1</f>
        <v>200</v>
      </c>
      <c r="H17" s="16" t="s">
        <v>17894</v>
      </c>
      <c r="I17" s="21">
        <f>IF(B7L710C2=0,0,B7L710C1/B7L710C2)</f>
        <v>140.12</v>
      </c>
      <c r="J17" s="16" t="s">
        <v>17895</v>
      </c>
      <c r="K17" s="27">
        <f>A1L530C5</f>
        <v>0.5</v>
      </c>
      <c r="L17" s="16" t="s">
        <v>17896</v>
      </c>
      <c r="M17" s="23">
        <f>B7L710C3*B7L710C4</f>
        <v>70.06</v>
      </c>
      <c r="N17" s="16" t="s">
        <v>17897</v>
      </c>
      <c r="O17" s="17">
        <f>A1L530C13</f>
        <v>1</v>
      </c>
      <c r="P17" s="16" t="s">
        <v>17898</v>
      </c>
      <c r="Q17" s="23">
        <f>B7L710C3*B7L710C6</f>
        <v>140.12</v>
      </c>
      <c r="R17" s="16" t="s">
        <v>17899</v>
      </c>
      <c r="S17" s="23">
        <f>B7L710C7*B7L121C1</f>
        <v>364.31200000000001</v>
      </c>
      <c r="T17" s="16" t="s">
        <v>15085</v>
      </c>
      <c r="U17" s="17">
        <f>A1L210C18</f>
        <v>36280.5</v>
      </c>
      <c r="V17" s="16" t="s">
        <v>12368</v>
      </c>
      <c r="W17" s="17">
        <f>A1L570C1</f>
        <v>200</v>
      </c>
      <c r="X17" s="16" t="s">
        <v>17900</v>
      </c>
      <c r="Y17" s="23">
        <f>IF(B7L710C10=0,0,B7L710C9/B7L710C10)</f>
        <v>181.4025</v>
      </c>
      <c r="Z17" s="16" t="s">
        <v>17895</v>
      </c>
      <c r="AA17" s="27">
        <f>A1L530C5</f>
        <v>0.5</v>
      </c>
      <c r="AB17" s="16" t="s">
        <v>17901</v>
      </c>
      <c r="AC17" s="23">
        <f>B7L710C11*B7L710C12</f>
        <v>90.701250000000002</v>
      </c>
      <c r="AD17" s="16" t="s">
        <v>17897</v>
      </c>
      <c r="AE17" s="17">
        <f>A1L530C13</f>
        <v>1</v>
      </c>
      <c r="AF17" s="16" t="s">
        <v>17902</v>
      </c>
      <c r="AG17" s="23">
        <f>B7L710C11*B7L710C14</f>
        <v>181.4025</v>
      </c>
      <c r="AH17" s="16" t="s">
        <v>17903</v>
      </c>
      <c r="AI17" s="23">
        <f>B7L710C15*B7L121C1</f>
        <v>471.6465</v>
      </c>
      <c r="AJ17" s="16" t="s">
        <v>15093</v>
      </c>
      <c r="AK17" s="17">
        <f>A1L210C21</f>
        <v>41781</v>
      </c>
      <c r="AL17" s="16" t="s">
        <v>12368</v>
      </c>
      <c r="AM17" s="17">
        <f>A1L570C1</f>
        <v>200</v>
      </c>
      <c r="AN17" s="16" t="s">
        <v>17904</v>
      </c>
      <c r="AO17" s="23">
        <f>IF(B7L710C18=0,0,B7L710C17/B7L710C18)</f>
        <v>208.905</v>
      </c>
      <c r="AP17" s="16" t="s">
        <v>17895</v>
      </c>
      <c r="AQ17" s="27">
        <f>A1L530C5</f>
        <v>0.5</v>
      </c>
      <c r="AR17" s="16" t="s">
        <v>17905</v>
      </c>
      <c r="AS17" s="23">
        <f>B7L710C19*B7L710C20</f>
        <v>104.4525</v>
      </c>
      <c r="AT17" s="16" t="s">
        <v>17897</v>
      </c>
      <c r="AU17" s="17">
        <f>A1L530C13</f>
        <v>1</v>
      </c>
      <c r="AV17" s="16" t="s">
        <v>17906</v>
      </c>
      <c r="AW17" s="23">
        <f>B7L710C19*B7L710C22</f>
        <v>208.905</v>
      </c>
      <c r="AX17" s="16" t="s">
        <v>17907</v>
      </c>
      <c r="AY17" s="23">
        <f>B7L710C23*B7L121C1</f>
        <v>543.15300000000002</v>
      </c>
      <c r="AZ17" s="16" t="s">
        <v>15101</v>
      </c>
      <c r="BA17" s="17">
        <f>A1L210C24</f>
        <v>42896.5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214.48249999999999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107.24124999999999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214.48249999999999</v>
      </c>
      <c r="BN17" s="16" t="s">
        <v>17911</v>
      </c>
      <c r="BO17" s="23">
        <f>B7L710C31*B7L121C1</f>
        <v>557.65449999999998</v>
      </c>
      <c r="BP17" s="16" t="s">
        <v>15109</v>
      </c>
      <c r="BQ17" s="17">
        <f>A1L210C27</f>
        <v>44950.2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224.75099999999998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112.37549999999999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224.75099999999998</v>
      </c>
      <c r="CD17" s="16" t="s">
        <v>17915</v>
      </c>
      <c r="CE17" s="23">
        <f>B7L710C39*B7L121C1</f>
        <v>584.35259999999994</v>
      </c>
    </row>
    <row r="18" spans="1:83" x14ac:dyDescent="0.3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906692</v>
      </c>
      <c r="F18" s="16" t="s">
        <v>12407</v>
      </c>
      <c r="G18" s="15">
        <f>A1L571C1</f>
        <v>200</v>
      </c>
      <c r="H18" s="16" t="s">
        <v>17916</v>
      </c>
      <c r="I18" s="15">
        <f>IF(B7L711C2=0,0,B7L711C1/B7L711C2)</f>
        <v>4533.46</v>
      </c>
      <c r="J18" s="16" t="s">
        <v>17917</v>
      </c>
      <c r="K18" s="27">
        <f>A1L531C5</f>
        <v>0.5</v>
      </c>
      <c r="L18" s="16" t="s">
        <v>17918</v>
      </c>
      <c r="M18" s="17">
        <f>B7L711C3*B7L711C4</f>
        <v>2266.73</v>
      </c>
      <c r="N18" s="16" t="s">
        <v>17919</v>
      </c>
      <c r="O18" s="17">
        <f>A1L531C13</f>
        <v>1</v>
      </c>
      <c r="P18" s="16" t="s">
        <v>17920</v>
      </c>
      <c r="Q18" s="17">
        <f>B7L711C3*B7L711C6</f>
        <v>4533.46</v>
      </c>
      <c r="R18" s="16" t="s">
        <v>17921</v>
      </c>
      <c r="S18" s="17">
        <f>B7L711C7*B7L121C1</f>
        <v>11786.996000000001</v>
      </c>
      <c r="T18" s="16" t="s">
        <v>15125</v>
      </c>
      <c r="U18" s="17">
        <f>A1L211C18</f>
        <v>879626.5</v>
      </c>
      <c r="V18" s="16" t="s">
        <v>12407</v>
      </c>
      <c r="W18" s="17">
        <f>A1L571C1</f>
        <v>200</v>
      </c>
      <c r="X18" s="16" t="s">
        <v>17922</v>
      </c>
      <c r="Y18" s="17">
        <f>IF(B7L711C10=0,0,B7L711C9/B7L711C10)</f>
        <v>4398.1324999999997</v>
      </c>
      <c r="Z18" s="16" t="s">
        <v>17917</v>
      </c>
      <c r="AA18" s="27">
        <f>A1L531C5</f>
        <v>0.5</v>
      </c>
      <c r="AB18" s="16" t="s">
        <v>17923</v>
      </c>
      <c r="AC18" s="17">
        <f>B7L711C11*B7L711C12</f>
        <v>2199.0662499999999</v>
      </c>
      <c r="AD18" s="16" t="s">
        <v>17919</v>
      </c>
      <c r="AE18" s="17">
        <f>A1L531C13</f>
        <v>1</v>
      </c>
      <c r="AF18" s="16" t="s">
        <v>17924</v>
      </c>
      <c r="AG18" s="17">
        <f>B7L711C11*B7L711C14</f>
        <v>4398.1324999999997</v>
      </c>
      <c r="AH18" s="16" t="s">
        <v>17925</v>
      </c>
      <c r="AI18" s="17">
        <f>B7L711C15*B7L121C1</f>
        <v>11435.1445</v>
      </c>
      <c r="AJ18" s="16" t="s">
        <v>15133</v>
      </c>
      <c r="AK18" s="17">
        <f>A1L211C21</f>
        <v>881233.33333333337</v>
      </c>
      <c r="AL18" s="16" t="s">
        <v>12407</v>
      </c>
      <c r="AM18" s="17">
        <f>A1L571C1</f>
        <v>200</v>
      </c>
      <c r="AN18" s="16" t="s">
        <v>17926</v>
      </c>
      <c r="AO18" s="17">
        <f>IF(B7L711C18=0,0,B7L711C17/B7L711C18)</f>
        <v>4406.166666666667</v>
      </c>
      <c r="AP18" s="16" t="s">
        <v>17917</v>
      </c>
      <c r="AQ18" s="27">
        <f>A1L531C5</f>
        <v>0.5</v>
      </c>
      <c r="AR18" s="16" t="s">
        <v>17927</v>
      </c>
      <c r="AS18" s="17">
        <f>B7L711C19*B7L711C20</f>
        <v>2203.0833333333335</v>
      </c>
      <c r="AT18" s="16" t="s">
        <v>17919</v>
      </c>
      <c r="AU18" s="17">
        <f>A1L531C13</f>
        <v>1</v>
      </c>
      <c r="AV18" s="16" t="s">
        <v>17928</v>
      </c>
      <c r="AW18" s="17">
        <f>B7L711C19*B7L711C22</f>
        <v>4406.166666666667</v>
      </c>
      <c r="AX18" s="16" t="s">
        <v>17929</v>
      </c>
      <c r="AY18" s="17">
        <f>B7L711C23*B7L121C1</f>
        <v>11456.033333333335</v>
      </c>
      <c r="AZ18" s="16" t="s">
        <v>15141</v>
      </c>
      <c r="BA18" s="17">
        <f>A1L211C24</f>
        <v>911042.5</v>
      </c>
      <c r="BB18" s="16" t="s">
        <v>12407</v>
      </c>
      <c r="BC18" s="17">
        <f>A1L571C1</f>
        <v>200</v>
      </c>
      <c r="BD18" s="16" t="s">
        <v>17930</v>
      </c>
      <c r="BE18" s="17">
        <f>IF(B7L711C26=0,0,B7L711C25/B7L711C26)</f>
        <v>4555.2124999999996</v>
      </c>
      <c r="BF18" s="16" t="s">
        <v>17917</v>
      </c>
      <c r="BG18" s="27">
        <f>A1L531C5</f>
        <v>0.5</v>
      </c>
      <c r="BH18" s="16" t="s">
        <v>17931</v>
      </c>
      <c r="BI18" s="17">
        <f>B7L711C27*B7L711C28</f>
        <v>2277.6062499999998</v>
      </c>
      <c r="BJ18" s="16" t="s">
        <v>17919</v>
      </c>
      <c r="BK18" s="17">
        <f>A1L531C13</f>
        <v>1</v>
      </c>
      <c r="BL18" s="16" t="s">
        <v>17932</v>
      </c>
      <c r="BM18" s="17">
        <f>B7L711C27*B7L711C30</f>
        <v>4555.2124999999996</v>
      </c>
      <c r="BN18" s="16" t="s">
        <v>17933</v>
      </c>
      <c r="BO18" s="17">
        <f>B7L711C31*B7L121C1</f>
        <v>11843.5525</v>
      </c>
      <c r="BP18" s="16" t="s">
        <v>15149</v>
      </c>
      <c r="BQ18" s="17">
        <f>A1L211C27</f>
        <v>926693.6</v>
      </c>
      <c r="BR18" s="16" t="s">
        <v>12407</v>
      </c>
      <c r="BS18" s="15">
        <f>A1L571C1</f>
        <v>200</v>
      </c>
      <c r="BT18" s="16" t="s">
        <v>17934</v>
      </c>
      <c r="BU18" s="17">
        <f>IF(B7L711C34=0,0,B7L711C33/B7L711C34)</f>
        <v>4633.4679999999998</v>
      </c>
      <c r="BV18" s="16" t="s">
        <v>17917</v>
      </c>
      <c r="BW18" s="27">
        <f>A1L531C5</f>
        <v>0.5</v>
      </c>
      <c r="BX18" s="16" t="s">
        <v>17935</v>
      </c>
      <c r="BY18" s="17">
        <f>B7L711C35*B7L711C36</f>
        <v>2316.7339999999999</v>
      </c>
      <c r="BZ18" s="16" t="s">
        <v>17919</v>
      </c>
      <c r="CA18" s="17">
        <f>A1L531C13</f>
        <v>1</v>
      </c>
      <c r="CB18" s="16" t="s">
        <v>17936</v>
      </c>
      <c r="CC18" s="17">
        <f>B7L711C35*B7L711C38</f>
        <v>4633.4679999999998</v>
      </c>
      <c r="CD18" s="16" t="s">
        <v>17937</v>
      </c>
      <c r="CE18" s="17">
        <f>B7L711C39*B7L121C1</f>
        <v>12047.016799999999</v>
      </c>
    </row>
    <row r="19" spans="1:83" x14ac:dyDescent="0.3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209079</v>
      </c>
      <c r="F19" s="16" t="s">
        <v>12446</v>
      </c>
      <c r="G19" s="15">
        <f>A1L572C1</f>
        <v>200</v>
      </c>
      <c r="H19" s="16" t="s">
        <v>17938</v>
      </c>
      <c r="I19" s="15">
        <f>IF(B7L712C2=0,0,B7L712C1/B7L712C2)</f>
        <v>1045.395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522.69749999999999</v>
      </c>
      <c r="N19" s="16" t="s">
        <v>17941</v>
      </c>
      <c r="O19" s="17">
        <f>A1L532C13</f>
        <v>1</v>
      </c>
      <c r="P19" s="16" t="s">
        <v>17942</v>
      </c>
      <c r="Q19" s="17">
        <f>B7L712C3*B7L712C6</f>
        <v>1045.395</v>
      </c>
      <c r="R19" s="16" t="s">
        <v>17943</v>
      </c>
      <c r="S19" s="17">
        <f>B7L712C7*B7L121C1</f>
        <v>2718.027</v>
      </c>
      <c r="T19" s="16" t="s">
        <v>15165</v>
      </c>
      <c r="U19" s="17">
        <f>A1L212C18</f>
        <v>198227.5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991.13750000000005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495.56875000000002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991.13750000000005</v>
      </c>
      <c r="AH19" s="16" t="s">
        <v>17947</v>
      </c>
      <c r="AI19" s="17">
        <f>B7L712C15*B7L121C1</f>
        <v>2576.9575</v>
      </c>
      <c r="AJ19" s="16" t="s">
        <v>15173</v>
      </c>
      <c r="AK19" s="17">
        <f>A1L212C21</f>
        <v>186801.33333333331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934.00666666666655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467.00333333333327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934.00666666666655</v>
      </c>
      <c r="AX19" s="16" t="s">
        <v>17951</v>
      </c>
      <c r="AY19" s="17">
        <f>B7L712C23*B7L121C1</f>
        <v>2428.4173333333333</v>
      </c>
      <c r="AZ19" s="16" t="s">
        <v>15181</v>
      </c>
      <c r="BA19" s="17">
        <f>A1L212C24</f>
        <v>184083.25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920.41624999999999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460.208125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920.41624999999999</v>
      </c>
      <c r="BN19" s="16" t="s">
        <v>17955</v>
      </c>
      <c r="BO19" s="17">
        <f>B7L712C31*B7L121C1</f>
        <v>2393.0822499999999</v>
      </c>
      <c r="BP19" s="16" t="s">
        <v>15189</v>
      </c>
      <c r="BQ19" s="17">
        <f>A1L212C27</f>
        <v>189738.8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948.69399999999996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474.34699999999998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948.69399999999996</v>
      </c>
      <c r="CD19" s="16" t="s">
        <v>17959</v>
      </c>
      <c r="CE19" s="17">
        <f>B7L712C39*B7L121C1</f>
        <v>2466.6044000000002</v>
      </c>
    </row>
    <row r="20" spans="1:83" x14ac:dyDescent="0.3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1087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5.4349999999999996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2.7174999999999998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5.4349999999999996</v>
      </c>
      <c r="R20" s="16" t="s">
        <v>17965</v>
      </c>
      <c r="S20" s="23">
        <f>B7L713C7*B7L121C1</f>
        <v>14.131</v>
      </c>
      <c r="T20" s="16" t="s">
        <v>15205</v>
      </c>
      <c r="U20" s="17">
        <f>A1L213C18</f>
        <v>1132.5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5.6624999999999996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2.8312499999999998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5.6624999999999996</v>
      </c>
      <c r="AH20" s="16" t="s">
        <v>17969</v>
      </c>
      <c r="AI20" s="23">
        <f>B7L713C15*B7L121C1</f>
        <v>14.7225</v>
      </c>
      <c r="AJ20" s="16" t="s">
        <v>15213</v>
      </c>
      <c r="AK20" s="17">
        <f>A1L213C21</f>
        <v>1235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6.1749999999999998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3.0874999999999999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6.1749999999999998</v>
      </c>
      <c r="AX20" s="16" t="s">
        <v>17973</v>
      </c>
      <c r="AY20" s="23">
        <f>B7L713C23*B7L121C1</f>
        <v>16.055</v>
      </c>
      <c r="AZ20" s="16" t="s">
        <v>15221</v>
      </c>
      <c r="BA20" s="17">
        <f>A1L213C24</f>
        <v>1273.75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6.3687500000000004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3.1843750000000002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6.3687500000000004</v>
      </c>
      <c r="BN20" s="16" t="s">
        <v>17977</v>
      </c>
      <c r="BO20" s="23">
        <f>B7L713C31*B7L121C1</f>
        <v>16.55875</v>
      </c>
      <c r="BP20" s="16" t="s">
        <v>15229</v>
      </c>
      <c r="BQ20" s="17">
        <f>A1L213C27</f>
        <v>1270.2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6.351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3.1755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6.351</v>
      </c>
      <c r="CD20" s="16" t="s">
        <v>17981</v>
      </c>
      <c r="CE20" s="23">
        <f>B7L713C39*B7L121C1</f>
        <v>16.512599999999999</v>
      </c>
    </row>
    <row r="21" spans="1:83" x14ac:dyDescent="0.3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324585</v>
      </c>
      <c r="F21" s="16" t="s">
        <v>12524</v>
      </c>
      <c r="G21" s="15">
        <f>A1L574C1</f>
        <v>200</v>
      </c>
      <c r="H21" s="16" t="s">
        <v>17982</v>
      </c>
      <c r="I21" s="15">
        <f>IF(B7L714C2=0,0,B7L714C1/B7L714C2)</f>
        <v>1622.925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811.46249999999998</v>
      </c>
      <c r="N21" s="16" t="s">
        <v>17985</v>
      </c>
      <c r="O21" s="17">
        <f>A1L534C13</f>
        <v>1</v>
      </c>
      <c r="P21" s="16" t="s">
        <v>17986</v>
      </c>
      <c r="Q21" s="17">
        <f>B7L714C3*B7L714C6</f>
        <v>1622.925</v>
      </c>
      <c r="R21" s="16" t="s">
        <v>17987</v>
      </c>
      <c r="S21" s="17">
        <f>B7L714C7*B7L121C1</f>
        <v>4219.6050000000005</v>
      </c>
      <c r="T21" s="16" t="s">
        <v>15245</v>
      </c>
      <c r="U21" s="17">
        <f>A1L214C18</f>
        <v>334246.5</v>
      </c>
      <c r="V21" s="16" t="s">
        <v>12524</v>
      </c>
      <c r="W21" s="17">
        <f>A1L574C1</f>
        <v>200</v>
      </c>
      <c r="X21" s="16" t="s">
        <v>17988</v>
      </c>
      <c r="Y21" s="17">
        <f>IF(B7L714C10=0,0,B7L714C9/B7L714C10)</f>
        <v>1671.2325000000001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835.61625000000004</v>
      </c>
      <c r="AD21" s="16" t="s">
        <v>17985</v>
      </c>
      <c r="AE21" s="17">
        <f>A1L534C13</f>
        <v>1</v>
      </c>
      <c r="AF21" s="16" t="s">
        <v>17990</v>
      </c>
      <c r="AG21" s="17">
        <f>B7L714C11*B7L714C14</f>
        <v>1671.2325000000001</v>
      </c>
      <c r="AH21" s="16" t="s">
        <v>17991</v>
      </c>
      <c r="AI21" s="17">
        <f>B7L714C15*B7L121C1</f>
        <v>4345.2045000000007</v>
      </c>
      <c r="AJ21" s="16" t="s">
        <v>15253</v>
      </c>
      <c r="AK21" s="17">
        <f>A1L214C21</f>
        <v>338337.33333333331</v>
      </c>
      <c r="AL21" s="16" t="s">
        <v>12524</v>
      </c>
      <c r="AM21" s="17">
        <f>A1L574C1</f>
        <v>200</v>
      </c>
      <c r="AN21" s="16" t="s">
        <v>17992</v>
      </c>
      <c r="AO21" s="17">
        <f>IF(B7L714C18=0,0,B7L714C17/B7L714C18)</f>
        <v>1691.6866666666665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845.84333333333325</v>
      </c>
      <c r="AT21" s="16" t="s">
        <v>17985</v>
      </c>
      <c r="AU21" s="17">
        <f>A1L534C13</f>
        <v>1</v>
      </c>
      <c r="AV21" s="16" t="s">
        <v>17994</v>
      </c>
      <c r="AW21" s="17">
        <f>B7L714C19*B7L714C22</f>
        <v>1691.6866666666665</v>
      </c>
      <c r="AX21" s="16" t="s">
        <v>17995</v>
      </c>
      <c r="AY21" s="17">
        <f>B7L714C23*B7L121C1</f>
        <v>4398.3853333333327</v>
      </c>
      <c r="AZ21" s="16" t="s">
        <v>15261</v>
      </c>
      <c r="BA21" s="17">
        <f>A1L214C24</f>
        <v>334552</v>
      </c>
      <c r="BB21" s="16" t="s">
        <v>12524</v>
      </c>
      <c r="BC21" s="17">
        <f>A1L574C1</f>
        <v>200</v>
      </c>
      <c r="BD21" s="16" t="s">
        <v>17996</v>
      </c>
      <c r="BE21" s="17">
        <f>IF(B7L714C26=0,0,B7L714C25/B7L714C26)</f>
        <v>1672.76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836.38</v>
      </c>
      <c r="BJ21" s="16" t="s">
        <v>17985</v>
      </c>
      <c r="BK21" s="17">
        <f>A1L534C13</f>
        <v>1</v>
      </c>
      <c r="BL21" s="16" t="s">
        <v>17998</v>
      </c>
      <c r="BM21" s="17">
        <f>B7L714C27*B7L714C30</f>
        <v>1672.76</v>
      </c>
      <c r="BN21" s="16" t="s">
        <v>17999</v>
      </c>
      <c r="BO21" s="17">
        <f>B7L714C31*B7L121C1</f>
        <v>4349.1760000000004</v>
      </c>
      <c r="BP21" s="16" t="s">
        <v>15269</v>
      </c>
      <c r="BQ21" s="17">
        <f>A1L214C27</f>
        <v>335854.80000000005</v>
      </c>
      <c r="BR21" s="16" t="s">
        <v>12524</v>
      </c>
      <c r="BS21" s="15">
        <f>A1L574C1</f>
        <v>200</v>
      </c>
      <c r="BT21" s="16" t="s">
        <v>18000</v>
      </c>
      <c r="BU21" s="17">
        <f>IF(B7L714C34=0,0,B7L714C33/B7L714C34)</f>
        <v>1679.2740000000003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839.63700000000017</v>
      </c>
      <c r="BZ21" s="16" t="s">
        <v>17985</v>
      </c>
      <c r="CA21" s="17">
        <f>A1L534C13</f>
        <v>1</v>
      </c>
      <c r="CB21" s="16" t="s">
        <v>18002</v>
      </c>
      <c r="CC21" s="17">
        <f>B7L714C35*B7L714C38</f>
        <v>1679.2740000000003</v>
      </c>
      <c r="CD21" s="16" t="s">
        <v>18003</v>
      </c>
      <c r="CE21" s="17">
        <f>B7L714C39*B7L121C1</f>
        <v>4366.1124000000009</v>
      </c>
    </row>
    <row r="22" spans="1:83" x14ac:dyDescent="0.3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2319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11.595000000000001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5.7975000000000003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11.595000000000001</v>
      </c>
      <c r="R22" s="16" t="s">
        <v>18009</v>
      </c>
      <c r="S22" s="23">
        <f>B7L715C7*B7L121C1</f>
        <v>30.147000000000002</v>
      </c>
      <c r="T22" s="16" t="s">
        <v>15285</v>
      </c>
      <c r="U22" s="17">
        <f>A1L215C18</f>
        <v>2224.5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11.1225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5.5612500000000002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11.1225</v>
      </c>
      <c r="AH22" s="16" t="s">
        <v>18013</v>
      </c>
      <c r="AI22" s="23">
        <f>B7L715C15*B7L121C1</f>
        <v>28.918500000000002</v>
      </c>
      <c r="AJ22" s="16" t="s">
        <v>15293</v>
      </c>
      <c r="AK22" s="17">
        <f>A1L215C21</f>
        <v>2207</v>
      </c>
      <c r="AL22" s="16" t="s">
        <v>12563</v>
      </c>
      <c r="AM22" s="17">
        <f>A1L575C1</f>
        <v>200</v>
      </c>
      <c r="AN22" s="16" t="s">
        <v>18014</v>
      </c>
      <c r="AO22" s="23">
        <f>IF(B7L715C18=0,0,B7L715C17/B7L715C18)</f>
        <v>11.035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5.5175000000000001</v>
      </c>
      <c r="AT22" s="16" t="s">
        <v>18007</v>
      </c>
      <c r="AU22" s="17">
        <f>A1L535C13</f>
        <v>1</v>
      </c>
      <c r="AV22" s="16" t="s">
        <v>18016</v>
      </c>
      <c r="AW22" s="23">
        <f>B7L715C19*B7L715C22</f>
        <v>11.035</v>
      </c>
      <c r="AX22" s="16" t="s">
        <v>18017</v>
      </c>
      <c r="AY22" s="23">
        <f>B7L715C23*B7L121C1</f>
        <v>28.691000000000003</v>
      </c>
      <c r="AZ22" s="16" t="s">
        <v>15301</v>
      </c>
      <c r="BA22" s="17">
        <f>A1L215C24</f>
        <v>2264.25</v>
      </c>
      <c r="BB22" s="16" t="s">
        <v>12563</v>
      </c>
      <c r="BC22" s="17">
        <f>A1L575C1</f>
        <v>200</v>
      </c>
      <c r="BD22" s="16" t="s">
        <v>18018</v>
      </c>
      <c r="BE22" s="23">
        <f>IF(B7L715C26=0,0,B7L715C25/B7L715C26)</f>
        <v>11.321249999999999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5.6606249999999996</v>
      </c>
      <c r="BJ22" s="16" t="s">
        <v>18007</v>
      </c>
      <c r="BK22" s="17">
        <f>A1L535C13</f>
        <v>1</v>
      </c>
      <c r="BL22" s="16" t="s">
        <v>18020</v>
      </c>
      <c r="BM22" s="23">
        <f>B7L715C27*B7L715C30</f>
        <v>11.321249999999999</v>
      </c>
      <c r="BN22" s="16" t="s">
        <v>18021</v>
      </c>
      <c r="BO22" s="23">
        <f>B7L715C31*B7L121C1</f>
        <v>29.43525</v>
      </c>
      <c r="BP22" s="16" t="s">
        <v>15309</v>
      </c>
      <c r="BQ22" s="17">
        <f>A1L215C27</f>
        <v>2370.1999999999998</v>
      </c>
      <c r="BR22" s="16" t="s">
        <v>12563</v>
      </c>
      <c r="BS22" s="15">
        <f>A1L575C1</f>
        <v>200</v>
      </c>
      <c r="BT22" s="16" t="s">
        <v>18022</v>
      </c>
      <c r="BU22" s="23">
        <f>IF(B7L715C34=0,0,B7L715C33/B7L715C34)</f>
        <v>11.850999999999999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5.9254999999999995</v>
      </c>
      <c r="BZ22" s="16" t="s">
        <v>18007</v>
      </c>
      <c r="CA22" s="17">
        <f>A1L535C13</f>
        <v>1</v>
      </c>
      <c r="CB22" s="16" t="s">
        <v>18024</v>
      </c>
      <c r="CC22" s="23">
        <f>B7L715C35*B7L715C38</f>
        <v>11.850999999999999</v>
      </c>
      <c r="CD22" s="16" t="s">
        <v>18025</v>
      </c>
      <c r="CE22" s="23">
        <f>B7L715C39*B7L121C1</f>
        <v>30.8126</v>
      </c>
    </row>
    <row r="23" spans="1:83" x14ac:dyDescent="0.3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5772553</v>
      </c>
      <c r="F23" s="16" t="s">
        <v>18026</v>
      </c>
      <c r="G23" s="15">
        <f>A1L576C1</f>
        <v>200</v>
      </c>
      <c r="H23" s="16" t="s">
        <v>18027</v>
      </c>
      <c r="I23" s="15">
        <f>IF(B7L716C2=0,0,B7L716C1/B7L716C2)</f>
        <v>28862.764999999999</v>
      </c>
      <c r="J23" s="16" t="s">
        <v>18028</v>
      </c>
      <c r="K23" s="27">
        <f>A1L536C5</f>
        <v>0.5</v>
      </c>
      <c r="L23" s="16" t="s">
        <v>18029</v>
      </c>
      <c r="M23" s="17">
        <f>B7L716C3*B7L716C4</f>
        <v>14431.3825</v>
      </c>
      <c r="N23" s="16" t="s">
        <v>18030</v>
      </c>
      <c r="O23" s="17">
        <f>A1L536C13</f>
        <v>1</v>
      </c>
      <c r="P23" s="16" t="s">
        <v>18031</v>
      </c>
      <c r="Q23" s="17">
        <f>B7L716C3*B7L716C6</f>
        <v>28862.764999999999</v>
      </c>
      <c r="R23" s="16" t="s">
        <v>18032</v>
      </c>
      <c r="S23" s="17">
        <f>B7L716C7*B7L121C1</f>
        <v>75043.188999999998</v>
      </c>
      <c r="T23" s="16" t="s">
        <v>15325</v>
      </c>
      <c r="U23" s="17">
        <f>A1L216C18</f>
        <v>5936179.5</v>
      </c>
      <c r="V23" s="16" t="s">
        <v>18026</v>
      </c>
      <c r="W23" s="17">
        <f>A1L576C1</f>
        <v>200</v>
      </c>
      <c r="X23" s="16" t="s">
        <v>18033</v>
      </c>
      <c r="Y23" s="17">
        <f>IF(B7L716C10=0,0,B7L716C9/B7L716C10)</f>
        <v>29680.897499999999</v>
      </c>
      <c r="Z23" s="16" t="s">
        <v>18028</v>
      </c>
      <c r="AA23" s="27">
        <f>A1L536C5</f>
        <v>0.5</v>
      </c>
      <c r="AB23" s="16" t="s">
        <v>18034</v>
      </c>
      <c r="AC23" s="17">
        <f>B7L716C11*B7L716C12</f>
        <v>14840.44875</v>
      </c>
      <c r="AD23" s="16" t="s">
        <v>18030</v>
      </c>
      <c r="AE23" s="17">
        <f>A1L536C13</f>
        <v>1</v>
      </c>
      <c r="AF23" s="16" t="s">
        <v>18035</v>
      </c>
      <c r="AG23" s="17">
        <f>B7L716C11*B7L716C14</f>
        <v>29680.897499999999</v>
      </c>
      <c r="AH23" s="16" t="s">
        <v>18036</v>
      </c>
      <c r="AI23" s="17">
        <f>B7L716C15*B7L121C1</f>
        <v>77170.333499999993</v>
      </c>
      <c r="AJ23" s="16" t="s">
        <v>15333</v>
      </c>
      <c r="AK23" s="17">
        <f>A1L216C21</f>
        <v>6009306</v>
      </c>
      <c r="AL23" s="16" t="s">
        <v>18026</v>
      </c>
      <c r="AM23" s="17">
        <f>A1L576C1</f>
        <v>200</v>
      </c>
      <c r="AN23" s="16" t="s">
        <v>18037</v>
      </c>
      <c r="AO23" s="17">
        <f>IF(B7L716C18=0,0,B7L716C17/B7L716C18)</f>
        <v>30046.53</v>
      </c>
      <c r="AP23" s="16" t="s">
        <v>18028</v>
      </c>
      <c r="AQ23" s="27">
        <f>A1L536C5</f>
        <v>0.5</v>
      </c>
      <c r="AR23" s="16" t="s">
        <v>18038</v>
      </c>
      <c r="AS23" s="17">
        <f>B7L716C19*B7L716C20</f>
        <v>15023.264999999999</v>
      </c>
      <c r="AT23" s="16" t="s">
        <v>18030</v>
      </c>
      <c r="AU23" s="17">
        <f>A1L536C13</f>
        <v>1</v>
      </c>
      <c r="AV23" s="16" t="s">
        <v>18039</v>
      </c>
      <c r="AW23" s="17">
        <f>B7L716C19*B7L716C22</f>
        <v>30046.53</v>
      </c>
      <c r="AX23" s="16" t="s">
        <v>18040</v>
      </c>
      <c r="AY23" s="17">
        <f>B7L716C23*B7L121C1</f>
        <v>78120.978000000003</v>
      </c>
      <c r="AZ23" s="16" t="s">
        <v>15341</v>
      </c>
      <c r="BA23" s="17">
        <f>A1L216C24</f>
        <v>6024509</v>
      </c>
      <c r="BB23" s="16" t="s">
        <v>18026</v>
      </c>
      <c r="BC23" s="17">
        <f>A1L576C1</f>
        <v>200</v>
      </c>
      <c r="BD23" s="16" t="s">
        <v>18041</v>
      </c>
      <c r="BE23" s="17">
        <f>IF(B7L716C26=0,0,B7L716C25/B7L716C26)</f>
        <v>30122.544999999998</v>
      </c>
      <c r="BF23" s="16" t="s">
        <v>18028</v>
      </c>
      <c r="BG23" s="27">
        <f>A1L536C5</f>
        <v>0.5</v>
      </c>
      <c r="BH23" s="16" t="s">
        <v>18042</v>
      </c>
      <c r="BI23" s="17">
        <f>B7L716C27*B7L716C28</f>
        <v>15061.272499999999</v>
      </c>
      <c r="BJ23" s="16" t="s">
        <v>18030</v>
      </c>
      <c r="BK23" s="17">
        <f>A1L536C13</f>
        <v>1</v>
      </c>
      <c r="BL23" s="16" t="s">
        <v>18043</v>
      </c>
      <c r="BM23" s="17">
        <f>B7L716C27*B7L716C30</f>
        <v>30122.544999999998</v>
      </c>
      <c r="BN23" s="16" t="s">
        <v>18044</v>
      </c>
      <c r="BO23" s="17">
        <f>B7L716C31*B7L121C1</f>
        <v>78318.616999999998</v>
      </c>
      <c r="BP23" s="16" t="s">
        <v>15349</v>
      </c>
      <c r="BQ23" s="17">
        <f>A1L216C27</f>
        <v>6084895.2000000002</v>
      </c>
      <c r="BR23" s="16" t="s">
        <v>18026</v>
      </c>
      <c r="BS23" s="15">
        <f>A1L576C1</f>
        <v>200</v>
      </c>
      <c r="BT23" s="16" t="s">
        <v>18045</v>
      </c>
      <c r="BU23" s="17">
        <f>IF(B7L716C34=0,0,B7L716C33/B7L716C34)</f>
        <v>30424.476000000002</v>
      </c>
      <c r="BV23" s="16" t="s">
        <v>18028</v>
      </c>
      <c r="BW23" s="27">
        <f>A1L536C5</f>
        <v>0.5</v>
      </c>
      <c r="BX23" s="16" t="s">
        <v>18046</v>
      </c>
      <c r="BY23" s="17">
        <f>B7L716C35*B7L716C36</f>
        <v>15212.238000000001</v>
      </c>
      <c r="BZ23" s="16" t="s">
        <v>18030</v>
      </c>
      <c r="CA23" s="17">
        <f>A1L536C13</f>
        <v>1</v>
      </c>
      <c r="CB23" s="16" t="s">
        <v>18047</v>
      </c>
      <c r="CC23" s="17">
        <f>B7L716C35*B7L716C38</f>
        <v>30424.476000000002</v>
      </c>
      <c r="CD23" s="16" t="s">
        <v>18048</v>
      </c>
      <c r="CE23" s="17">
        <f>B7L716C39*B7L121C1</f>
        <v>79103.637600000002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EF0829-11B3-4D7C-80B9-2CA5C618986F}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3" width="25.6328125" style="1" customWidth="1"/>
    <col min="94" max="16384" width="8.7265625" style="1"/>
  </cols>
  <sheetData>
    <row r="1" spans="1:93" x14ac:dyDescent="0.3">
      <c r="A1" s="9" t="s">
        <v>0</v>
      </c>
    </row>
    <row r="2" spans="1:93" ht="15.5" x14ac:dyDescent="0.35">
      <c r="A2" s="10" t="s">
        <v>18049</v>
      </c>
    </row>
    <row r="3" spans="1:93" x14ac:dyDescent="0.3">
      <c r="B3" s="13" t="s">
        <v>14645</v>
      </c>
    </row>
    <row r="4" spans="1:93" x14ac:dyDescent="0.3">
      <c r="B4" s="13" t="s">
        <v>18050</v>
      </c>
    </row>
    <row r="6" spans="1:9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3">
      <c r="A8" s="11">
        <v>801</v>
      </c>
      <c r="B8" s="14" t="s">
        <v>945</v>
      </c>
      <c r="C8" s="11" t="s">
        <v>2731</v>
      </c>
      <c r="D8" s="16" t="s">
        <v>18096</v>
      </c>
      <c r="E8" s="17">
        <f>B7L301C5+B7L301C7+B7L401C7+B7L501C7+B7L501C9+B7L601C7+B7L601C9+B7L701C5</f>
        <v>4.3127790000000001E-3</v>
      </c>
      <c r="F8" s="16" t="s">
        <v>18097</v>
      </c>
      <c r="G8" s="17">
        <f>B7L201C7</f>
        <v>0</v>
      </c>
      <c r="H8" s="16" t="s">
        <v>18098</v>
      </c>
      <c r="I8" s="17">
        <f>B7L801C1+B7L801C2</f>
        <v>4.3127790000000001E-3</v>
      </c>
      <c r="J8" s="16" t="s">
        <v>18099</v>
      </c>
      <c r="K8" s="17">
        <f>IF(B7L801C3=0,0,B7L801C2/B7L801C3)</f>
        <v>0</v>
      </c>
      <c r="L8" s="16" t="s">
        <v>18100</v>
      </c>
      <c r="M8" s="17">
        <f>B7L301C9+B7L401C9+B7L501C11+B7L601C11+B7L701C7</f>
        <v>8.0846685000000012E-3</v>
      </c>
      <c r="N8" s="16" t="s">
        <v>18101</v>
      </c>
      <c r="O8" s="17">
        <f>B7L301C10+B7L401C10+B7L501C12+B7L601C12+B7L701C8</f>
        <v>2.1020138100000006E-2</v>
      </c>
      <c r="P8" s="16" t="s">
        <v>18102</v>
      </c>
      <c r="Q8" s="17">
        <f>B7L201C1</f>
        <v>0</v>
      </c>
      <c r="R8" s="16" t="s">
        <v>18103</v>
      </c>
      <c r="S8" s="17">
        <f>B7L801C6+B7L801C7</f>
        <v>2.1020138100000006E-2</v>
      </c>
      <c r="T8" s="16" t="s">
        <v>18104</v>
      </c>
      <c r="U8" s="17">
        <f>IF(B7L801C8=0,0,B7L801C7/B7L801C8)</f>
        <v>0</v>
      </c>
      <c r="V8" s="16" t="s">
        <v>18105</v>
      </c>
      <c r="W8" s="17">
        <f>B7L301C15+B7L301C17+B7L401C17+B7L501C19+B7L501C21+B7L601C19+B7L601C21+B7L701C13</f>
        <v>2.1563895E-3</v>
      </c>
      <c r="X8" s="16" t="s">
        <v>18106</v>
      </c>
      <c r="Y8" s="17">
        <f>B7L201C15</f>
        <v>0</v>
      </c>
      <c r="Z8" s="16" t="s">
        <v>18107</v>
      </c>
      <c r="AA8" s="17">
        <f>B7L801C10+B7L801C11</f>
        <v>2.1563895E-3</v>
      </c>
      <c r="AB8" s="16" t="s">
        <v>18108</v>
      </c>
      <c r="AC8" s="17">
        <f>IF(B7L801C12=0,0,B7L801C11/B7L801C12)</f>
        <v>0</v>
      </c>
      <c r="AD8" s="16" t="s">
        <v>18109</v>
      </c>
      <c r="AE8" s="17">
        <f>B7L301C19+B7L401C19+B7L501C23+B7L601C23+B7L701C15</f>
        <v>4.0423342500000006E-3</v>
      </c>
      <c r="AF8" s="16" t="s">
        <v>18110</v>
      </c>
      <c r="AG8" s="17">
        <f>B7L301C20+B7L401C20+B7L501C24+B7L601C24+B7L701C16</f>
        <v>1.0510069050000003E-2</v>
      </c>
      <c r="AH8" s="16" t="s">
        <v>18111</v>
      </c>
      <c r="AI8" s="17">
        <f>B7L201C9</f>
        <v>0</v>
      </c>
      <c r="AJ8" s="16" t="s">
        <v>18112</v>
      </c>
      <c r="AK8" s="17">
        <f>B7L801C15+B7L801C16</f>
        <v>1.0510069050000003E-2</v>
      </c>
      <c r="AL8" s="16" t="s">
        <v>18113</v>
      </c>
      <c r="AM8" s="17">
        <f>IF(B7L801C17=0,0,B7L801C16/B7L801C17)</f>
        <v>0</v>
      </c>
      <c r="AN8" s="16" t="s">
        <v>18114</v>
      </c>
      <c r="AO8" s="17">
        <f>B7L301C25+B7L301C27+B7L401C27+B7L501C31+B7L501C33+B7L601C31+B7L601C33+B7L701C21</f>
        <v>1.437593E-3</v>
      </c>
      <c r="AP8" s="16" t="s">
        <v>18115</v>
      </c>
      <c r="AQ8" s="17">
        <f>B7L201C23</f>
        <v>0</v>
      </c>
      <c r="AR8" s="16" t="s">
        <v>18116</v>
      </c>
      <c r="AS8" s="17">
        <f>B7L801C19+B7L801C20</f>
        <v>1.437593E-3</v>
      </c>
      <c r="AT8" s="16" t="s">
        <v>18117</v>
      </c>
      <c r="AU8" s="17">
        <f>IF(B7L801C21=0,0,B7L801C20/B7L801C21)</f>
        <v>0</v>
      </c>
      <c r="AV8" s="16" t="s">
        <v>18118</v>
      </c>
      <c r="AW8" s="17">
        <f>B7L301C29+B7L401C29+B7L501C35+B7L601C35+B7L701C23</f>
        <v>2.6948894999999995E-3</v>
      </c>
      <c r="AX8" s="16" t="s">
        <v>18119</v>
      </c>
      <c r="AY8" s="17">
        <f>B7L301C30+B7L401C30+B7L501C36+B7L601C36+B7L701C24</f>
        <v>7.0067126999999998E-3</v>
      </c>
      <c r="AZ8" s="16" t="s">
        <v>18120</v>
      </c>
      <c r="BA8" s="17">
        <f>B7L201C17</f>
        <v>0</v>
      </c>
      <c r="BB8" s="16" t="s">
        <v>18121</v>
      </c>
      <c r="BC8" s="17">
        <f>B7L801C24+B7L801C25</f>
        <v>7.0067126999999998E-3</v>
      </c>
      <c r="BD8" s="16" t="s">
        <v>18122</v>
      </c>
      <c r="BE8" s="17">
        <f>IF(B7L801C26=0,0,B7L801C25/B7L801C26)</f>
        <v>0</v>
      </c>
      <c r="BF8" s="16" t="s">
        <v>18123</v>
      </c>
      <c r="BG8" s="17">
        <f>B7L301C35+B7L301C37+B7L401C37+B7L501C43+B7L501C45+B7L601C43+B7L601C45+B7L701C29</f>
        <v>5.3909737499999999E-2</v>
      </c>
      <c r="BH8" s="16" t="s">
        <v>18124</v>
      </c>
      <c r="BI8" s="17">
        <f>B7L201C31</f>
        <v>0</v>
      </c>
      <c r="BJ8" s="16" t="s">
        <v>18125</v>
      </c>
      <c r="BK8" s="17">
        <f>B7L801C28+B7L801C29</f>
        <v>5.3909737499999999E-2</v>
      </c>
      <c r="BL8" s="16" t="s">
        <v>18126</v>
      </c>
      <c r="BM8" s="17">
        <f>IF(B7L801C30=0,0,B7L801C29/B7L801C30)</f>
        <v>0</v>
      </c>
      <c r="BN8" s="16" t="s">
        <v>18127</v>
      </c>
      <c r="BO8" s="17">
        <f>B7L301C39+B7L401C39+B7L501C47+B7L601C47+B7L701C31</f>
        <v>0.10105835625000001</v>
      </c>
      <c r="BP8" s="16" t="s">
        <v>18128</v>
      </c>
      <c r="BQ8" s="17">
        <f>B7L301C40+B7L401C40+B7L501C48+B7L601C48+B7L701C32</f>
        <v>0.26275172625000004</v>
      </c>
      <c r="BR8" s="16" t="s">
        <v>18129</v>
      </c>
      <c r="BS8" s="17">
        <f>B7L201C25</f>
        <v>0</v>
      </c>
      <c r="BT8" s="16" t="s">
        <v>18130</v>
      </c>
      <c r="BU8" s="17">
        <f>B7L801C33+B7L801C34</f>
        <v>0.26275172625000004</v>
      </c>
      <c r="BV8" s="16" t="s">
        <v>18131</v>
      </c>
      <c r="BW8" s="17">
        <f>IF(B7L801C35=0,0,B7L801C34/B7L801C35)</f>
        <v>0</v>
      </c>
      <c r="BX8" s="16" t="s">
        <v>18132</v>
      </c>
      <c r="BY8" s="17">
        <f>B7L301C45+B7L301C47+B7L401C47+B7L501C55+B7L501C57+B7L601C55+B7L601C57+B7L701C37</f>
        <v>4.3127790000000006E-2</v>
      </c>
      <c r="BZ8" s="16" t="s">
        <v>18133</v>
      </c>
      <c r="CA8" s="17">
        <f>B7L201C39</f>
        <v>0</v>
      </c>
      <c r="CB8" s="16" t="s">
        <v>18134</v>
      </c>
      <c r="CC8" s="17">
        <f>B7L801C37+B7L801C38</f>
        <v>4.3127790000000006E-2</v>
      </c>
      <c r="CD8" s="16" t="s">
        <v>18135</v>
      </c>
      <c r="CE8" s="17">
        <f>IF(B7L801C39=0,0,B7L801C38/B7L801C39)</f>
        <v>0</v>
      </c>
      <c r="CF8" s="16" t="s">
        <v>18136</v>
      </c>
      <c r="CG8" s="17">
        <f>B7L301C49+B7L401C49+B7L501C59+B7L601C59+B7L701C39</f>
        <v>8.0846685000000001E-2</v>
      </c>
      <c r="CH8" s="16" t="s">
        <v>18137</v>
      </c>
      <c r="CI8" s="17">
        <f>B7L301C50+B7L401C50+B7L501C60+B7L601C60+B7L701C40</f>
        <v>0.21020138100000002</v>
      </c>
      <c r="CJ8" s="16" t="s">
        <v>18138</v>
      </c>
      <c r="CK8" s="17">
        <f>B7L201C33</f>
        <v>0</v>
      </c>
      <c r="CL8" s="16" t="s">
        <v>18139</v>
      </c>
      <c r="CM8" s="17">
        <f>B7L801C42+B7L801C43</f>
        <v>0.21020138100000002</v>
      </c>
      <c r="CN8" s="16" t="s">
        <v>18140</v>
      </c>
      <c r="CO8" s="17">
        <f>IF(B7L801C44=0,0,B7L801C43/B7L801C44)</f>
        <v>0</v>
      </c>
    </row>
    <row r="9" spans="1:93" x14ac:dyDescent="0.3">
      <c r="A9" s="11">
        <v>802</v>
      </c>
      <c r="B9" s="14" t="s">
        <v>945</v>
      </c>
      <c r="C9" s="11" t="s">
        <v>2732</v>
      </c>
      <c r="D9" s="16" t="s">
        <v>18141</v>
      </c>
      <c r="E9" s="17">
        <f>B7L302C5+B7L302C7+B7L402C7+B7L502C7+B7L502C9+B7L602C7+B7L602C9+B7L702C5</f>
        <v>481.13006309277995</v>
      </c>
      <c r="F9" s="16" t="s">
        <v>18142</v>
      </c>
      <c r="G9" s="23">
        <f>B7L202C7</f>
        <v>162.36900553320677</v>
      </c>
      <c r="H9" s="16" t="s">
        <v>18143</v>
      </c>
      <c r="I9" s="17">
        <f>B7L802C1+B7L802C2</f>
        <v>643.49906862598675</v>
      </c>
      <c r="J9" s="16" t="s">
        <v>18144</v>
      </c>
      <c r="K9" s="17">
        <f>IF(B7L802C3=0,0,B7L802C2/B7L802C3)</f>
        <v>0.25232205212029385</v>
      </c>
      <c r="L9" s="16" t="s">
        <v>18145</v>
      </c>
      <c r="M9" s="17">
        <f>B7L302C9+B7L402C9+B7L502C11+B7L602C11+B7L702C7</f>
        <v>1127.9233875702898</v>
      </c>
      <c r="N9" s="16" t="s">
        <v>18146</v>
      </c>
      <c r="O9" s="17">
        <f>B7L302C10+B7L402C10+B7L502C12+B7L602C12+B7L702C8</f>
        <v>2932.6008076827534</v>
      </c>
      <c r="P9" s="16" t="s">
        <v>18147</v>
      </c>
      <c r="Q9" s="17">
        <f>B7L202C1</f>
        <v>77981</v>
      </c>
      <c r="R9" s="16" t="s">
        <v>18148</v>
      </c>
      <c r="S9" s="17">
        <f>B7L802C6+B7L802C7</f>
        <v>80913.600807682757</v>
      </c>
      <c r="T9" s="16" t="s">
        <v>18149</v>
      </c>
      <c r="U9" s="17">
        <f>IF(B7L802C8=0,0,B7L802C7/B7L802C8)</f>
        <v>0.96375639227015708</v>
      </c>
      <c r="V9" s="16" t="s">
        <v>18150</v>
      </c>
      <c r="W9" s="17">
        <f>B7L302C15+B7L302C17+B7L402C17+B7L502C19+B7L502C21+B7L602C19+B7L602C21+B7L702C13</f>
        <v>465.61000016251063</v>
      </c>
      <c r="X9" s="16" t="s">
        <v>18151</v>
      </c>
      <c r="Y9" s="23">
        <f>B7L202C15</f>
        <v>166.32351500561614</v>
      </c>
      <c r="Z9" s="16" t="s">
        <v>18152</v>
      </c>
      <c r="AA9" s="17">
        <f>B7L802C10+B7L802C11</f>
        <v>631.93351516812675</v>
      </c>
      <c r="AB9" s="16" t="s">
        <v>18153</v>
      </c>
      <c r="AC9" s="17">
        <f>IF(B7L802C12=0,0,B7L802C11/B7L802C12)</f>
        <v>0.26319780643595958</v>
      </c>
      <c r="AD9" s="16" t="s">
        <v>18154</v>
      </c>
      <c r="AE9" s="17">
        <f>B7L302C19+B7L402C19+B7L502C23+B7L602C23+B7L702C15</f>
        <v>1072.2069192538083</v>
      </c>
      <c r="AF9" s="16" t="s">
        <v>18155</v>
      </c>
      <c r="AG9" s="17">
        <f>B7L302C20+B7L402C20+B7L502C24+B7L602C24+B7L702C16</f>
        <v>2787.7379900599017</v>
      </c>
      <c r="AH9" s="16" t="s">
        <v>18156</v>
      </c>
      <c r="AI9" s="17">
        <f>B7L202C9</f>
        <v>77139.5</v>
      </c>
      <c r="AJ9" s="16" t="s">
        <v>18157</v>
      </c>
      <c r="AK9" s="17">
        <f>B7L802C15+B7L802C16</f>
        <v>79927.237990059904</v>
      </c>
      <c r="AL9" s="16" t="s">
        <v>18158</v>
      </c>
      <c r="AM9" s="17">
        <f>IF(B7L802C17=0,0,B7L802C16/B7L802C17)</f>
        <v>0.96512155229977292</v>
      </c>
      <c r="AN9" s="16" t="s">
        <v>18159</v>
      </c>
      <c r="AO9" s="17">
        <f>B7L302C25+B7L302C27+B7L402C27+B7L502C31+B7L502C33+B7L602C31+B7L602C33+B7L702C21</f>
        <v>429.81553423286073</v>
      </c>
      <c r="AP9" s="16" t="s">
        <v>18160</v>
      </c>
      <c r="AQ9" s="23">
        <f>B7L202C23</f>
        <v>155.08907012836261</v>
      </c>
      <c r="AR9" s="16" t="s">
        <v>18161</v>
      </c>
      <c r="AS9" s="17">
        <f>B7L802C19+B7L802C20</f>
        <v>584.90460436122339</v>
      </c>
      <c r="AT9" s="16" t="s">
        <v>18162</v>
      </c>
      <c r="AU9" s="17">
        <f>IF(B7L802C21=0,0,B7L802C20/B7L802C21)</f>
        <v>0.26515275990643977</v>
      </c>
      <c r="AV9" s="16" t="s">
        <v>18163</v>
      </c>
      <c r="AW9" s="17">
        <f>B7L302C29+B7L402C29+B7L502C35+B7L602C35+B7L702C23</f>
        <v>981.18976361940031</v>
      </c>
      <c r="AX9" s="16" t="s">
        <v>18164</v>
      </c>
      <c r="AY9" s="17">
        <f>B7L302C30+B7L402C30+B7L502C36+B7L602C36+B7L702C24</f>
        <v>2551.093385410441</v>
      </c>
      <c r="AZ9" s="16" t="s">
        <v>18165</v>
      </c>
      <c r="BA9" s="17">
        <f>B7L202C17</f>
        <v>72425.666666666657</v>
      </c>
      <c r="BB9" s="16" t="s">
        <v>18166</v>
      </c>
      <c r="BC9" s="17">
        <f>B7L802C24+B7L802C25</f>
        <v>74976.760052077094</v>
      </c>
      <c r="BD9" s="16" t="s">
        <v>18167</v>
      </c>
      <c r="BE9" s="17">
        <f>IF(B7L802C26=0,0,B7L802C25/B7L802C26)</f>
        <v>0.9659748783004426</v>
      </c>
      <c r="BF9" s="16" t="s">
        <v>18168</v>
      </c>
      <c r="BG9" s="17">
        <f>B7L302C35+B7L302C37+B7L402C37+B7L502C43+B7L502C45+B7L602C43+B7L602C45+B7L702C29</f>
        <v>395.3382592060882</v>
      </c>
      <c r="BH9" s="16" t="s">
        <v>18169</v>
      </c>
      <c r="BI9" s="23">
        <f>B7L202C31</f>
        <v>139.52620735255229</v>
      </c>
      <c r="BJ9" s="16" t="s">
        <v>18170</v>
      </c>
      <c r="BK9" s="17">
        <f>B7L802C28+B7L802C29</f>
        <v>534.86446655864052</v>
      </c>
      <c r="BL9" s="16" t="s">
        <v>18171</v>
      </c>
      <c r="BM9" s="17">
        <f>IF(B7L802C30=0,0,B7L802C29/B7L802C30)</f>
        <v>0.2608627345358624</v>
      </c>
      <c r="BN9" s="16" t="s">
        <v>18172</v>
      </c>
      <c r="BO9" s="17">
        <f>B7L302C39+B7L402C39+B7L502C47+B7L602C47+B7L702C31</f>
        <v>901.24688222548457</v>
      </c>
      <c r="BP9" s="16" t="s">
        <v>18173</v>
      </c>
      <c r="BQ9" s="17">
        <f>B7L302C40+B7L402C40+B7L502C48+B7L602C48+B7L702C32</f>
        <v>2343.2418937862603</v>
      </c>
      <c r="BR9" s="16" t="s">
        <v>18174</v>
      </c>
      <c r="BS9" s="17">
        <f>B7L202C25</f>
        <v>66973.5</v>
      </c>
      <c r="BT9" s="16" t="s">
        <v>18175</v>
      </c>
      <c r="BU9" s="17">
        <f>B7L802C33+B7L802C34</f>
        <v>69316.741893786268</v>
      </c>
      <c r="BV9" s="16" t="s">
        <v>18176</v>
      </c>
      <c r="BW9" s="17">
        <f>IF(B7L802C35=0,0,B7L802C34/B7L802C35)</f>
        <v>0.96619515242974341</v>
      </c>
      <c r="BX9" s="16" t="s">
        <v>18177</v>
      </c>
      <c r="BY9" s="17">
        <f>B7L302C45+B7L302C47+B7L402C47+B7L502C55+B7L502C57+B7L602C55+B7L602C57+B7L702C37</f>
        <v>374.28128622473065</v>
      </c>
      <c r="BZ9" s="16" t="s">
        <v>18178</v>
      </c>
      <c r="CA9" s="23">
        <f>B7L202C39</f>
        <v>134.5879891854434</v>
      </c>
      <c r="CB9" s="16" t="s">
        <v>18179</v>
      </c>
      <c r="CC9" s="17">
        <f>B7L802C37+B7L802C38</f>
        <v>508.86927541017405</v>
      </c>
      <c r="CD9" s="16" t="s">
        <v>18180</v>
      </c>
      <c r="CE9" s="17">
        <f>IF(B7L802C39=0,0,B7L802C38/B7L802C39)</f>
        <v>0.26448440825388558</v>
      </c>
      <c r="CF9" s="16" t="s">
        <v>18181</v>
      </c>
      <c r="CG9" s="17">
        <f>B7L302C49+B7L402C49+B7L502C59+B7L602C59+B7L702C39</f>
        <v>851.46289456241857</v>
      </c>
      <c r="CH9" s="16" t="s">
        <v>18182</v>
      </c>
      <c r="CI9" s="17">
        <f>B7L302C50+B7L402C50+B7L502C60+B7L602C60+B7L702C40</f>
        <v>2213.8035258622886</v>
      </c>
      <c r="CJ9" s="16" t="s">
        <v>18183</v>
      </c>
      <c r="CK9" s="17">
        <f>B7L202C33</f>
        <v>64028</v>
      </c>
      <c r="CL9" s="16" t="s">
        <v>18184</v>
      </c>
      <c r="CM9" s="17">
        <f>B7L802C42+B7L802C43</f>
        <v>66241.803525862284</v>
      </c>
      <c r="CN9" s="16" t="s">
        <v>18185</v>
      </c>
      <c r="CO9" s="17">
        <f>IF(B7L802C44=0,0,B7L802C43/B7L802C44)</f>
        <v>0.96657996298367743</v>
      </c>
    </row>
    <row r="10" spans="1:93" x14ac:dyDescent="0.3">
      <c r="A10" s="11">
        <v>803</v>
      </c>
      <c r="B10" s="14" t="s">
        <v>945</v>
      </c>
      <c r="C10" s="11" t="s">
        <v>603</v>
      </c>
      <c r="D10" s="16" t="s">
        <v>18186</v>
      </c>
      <c r="E10" s="17">
        <f>B7L303C5+B7L303C7+B7L403C7+B7L503C7+B7L503C9+B7L603C7+B7L603C9+B7L703C5</f>
        <v>3082.0444138370121</v>
      </c>
      <c r="F10" s="16" t="s">
        <v>18187</v>
      </c>
      <c r="G10" s="23">
        <f>B7L203C7</f>
        <v>940.95775594739234</v>
      </c>
      <c r="H10" s="16" t="s">
        <v>18188</v>
      </c>
      <c r="I10" s="17">
        <f>B7L803C1+B7L803C2</f>
        <v>4023.0021697844045</v>
      </c>
      <c r="J10" s="16" t="s">
        <v>18189</v>
      </c>
      <c r="K10" s="23">
        <f>IF(B7L803C3=0,0,B7L803C2/B7L803C3)</f>
        <v>0.2338944192013247</v>
      </c>
      <c r="L10" s="16" t="s">
        <v>18190</v>
      </c>
      <c r="M10" s="17">
        <f>B7L303C9+B7L403C9+B7L503C11+B7L603C11+B7L703C7</f>
        <v>7323.009719603564</v>
      </c>
      <c r="N10" s="16" t="s">
        <v>18191</v>
      </c>
      <c r="O10" s="17">
        <f>B7L303C10+B7L403C10+B7L503C12+B7L603C12+B7L703C8</f>
        <v>19039.825270969268</v>
      </c>
      <c r="P10" s="16" t="s">
        <v>18192</v>
      </c>
      <c r="Q10" s="17">
        <f>B7L203C1</f>
        <v>451914</v>
      </c>
      <c r="R10" s="16" t="s">
        <v>18193</v>
      </c>
      <c r="S10" s="17">
        <f>B7L803C6+B7L803C7</f>
        <v>470953.82527096925</v>
      </c>
      <c r="T10" s="16" t="s">
        <v>18194</v>
      </c>
      <c r="U10" s="23">
        <f>IF(B7L803C8=0,0,B7L803C7/B7L803C8)</f>
        <v>0.95957177912290137</v>
      </c>
      <c r="V10" s="16" t="s">
        <v>18195</v>
      </c>
      <c r="W10" s="17">
        <f>B7L303C15+B7L303C17+B7L403C17+B7L503C19+B7L503C21+B7L603C19+B7L603C21+B7L703C13</f>
        <v>3212.6088783164437</v>
      </c>
      <c r="X10" s="16" t="s">
        <v>18196</v>
      </c>
      <c r="Y10" s="17">
        <f>B7L203C15</f>
        <v>1011.1787078608409</v>
      </c>
      <c r="Z10" s="16" t="s">
        <v>18197</v>
      </c>
      <c r="AA10" s="17">
        <f>B7L803C10+B7L803C11</f>
        <v>4223.7875861772845</v>
      </c>
      <c r="AB10" s="16" t="s">
        <v>18198</v>
      </c>
      <c r="AC10" s="23">
        <f>IF(B7L803C12=0,0,B7L803C11/B7L803C12)</f>
        <v>0.23940093748322286</v>
      </c>
      <c r="AD10" s="16" t="s">
        <v>18199</v>
      </c>
      <c r="AE10" s="17">
        <f>B7L303C19+B7L403C19+B7L503C23+B7L603C23+B7L703C15</f>
        <v>7617.3692010204395</v>
      </c>
      <c r="AF10" s="16" t="s">
        <v>18200</v>
      </c>
      <c r="AG10" s="17">
        <f>B7L303C20+B7L403C20+B7L503C24+B7L603C24+B7L703C16</f>
        <v>19805.159922653143</v>
      </c>
      <c r="AH10" s="16" t="s">
        <v>18201</v>
      </c>
      <c r="AI10" s="17">
        <f>B7L203C9</f>
        <v>468976.5</v>
      </c>
      <c r="AJ10" s="16" t="s">
        <v>18202</v>
      </c>
      <c r="AK10" s="17">
        <f>B7L803C15+B7L803C16</f>
        <v>488781.65992265317</v>
      </c>
      <c r="AL10" s="16" t="s">
        <v>18203</v>
      </c>
      <c r="AM10" s="23">
        <f>IF(B7L803C17=0,0,B7L803C16/B7L803C17)</f>
        <v>0.95948055840354729</v>
      </c>
      <c r="AN10" s="16" t="s">
        <v>18204</v>
      </c>
      <c r="AO10" s="17">
        <f>B7L303C25+B7L303C27+B7L403C27+B7L503C31+B7L503C33+B7L603C31+B7L603C33+B7L703C21</f>
        <v>3290.8828509630348</v>
      </c>
      <c r="AP10" s="16" t="s">
        <v>18205</v>
      </c>
      <c r="AQ10" s="17">
        <f>B7L203C23</f>
        <v>1049.4274519887169</v>
      </c>
      <c r="AR10" s="16" t="s">
        <v>18206</v>
      </c>
      <c r="AS10" s="17">
        <f>B7L803C19+B7L803C20</f>
        <v>4340.3103029517515</v>
      </c>
      <c r="AT10" s="16" t="s">
        <v>18207</v>
      </c>
      <c r="AU10" s="23">
        <f>IF(B7L803C21=0,0,B7L803C20/B7L803C21)</f>
        <v>0.24178627304020728</v>
      </c>
      <c r="AV10" s="16" t="s">
        <v>18208</v>
      </c>
      <c r="AW10" s="17">
        <f>B7L303C29+B7L403C29+B7L503C35+B7L603C35+B7L703C23</f>
        <v>7709.1482506766897</v>
      </c>
      <c r="AX10" s="16" t="s">
        <v>18209</v>
      </c>
      <c r="AY10" s="17">
        <f>B7L303C30+B7L403C30+B7L503C36+B7L603C36+B7L703C24</f>
        <v>20043.785451759395</v>
      </c>
      <c r="AZ10" s="16" t="s">
        <v>18210</v>
      </c>
      <c r="BA10" s="17">
        <f>B7L203C17</f>
        <v>490076.33333333331</v>
      </c>
      <c r="BB10" s="16" t="s">
        <v>18211</v>
      </c>
      <c r="BC10" s="17">
        <f>B7L803C24+B7L803C25</f>
        <v>510120.11878509272</v>
      </c>
      <c r="BD10" s="16" t="s">
        <v>18212</v>
      </c>
      <c r="BE10" s="23">
        <f>IF(B7L803C26=0,0,B7L803C25/B7L803C26)</f>
        <v>0.96070771429384927</v>
      </c>
      <c r="BF10" s="16" t="s">
        <v>18213</v>
      </c>
      <c r="BG10" s="17">
        <f>B7L303C35+B7L303C37+B7L403C37+B7L503C43+B7L503C45+B7L603C43+B7L603C45+B7L703C29</f>
        <v>3191.7207004299189</v>
      </c>
      <c r="BH10" s="16" t="s">
        <v>18214</v>
      </c>
      <c r="BI10" s="17">
        <f>B7L203C31</f>
        <v>1039.0086365375223</v>
      </c>
      <c r="BJ10" s="16" t="s">
        <v>18215</v>
      </c>
      <c r="BK10" s="17">
        <f>B7L803C28+B7L803C29</f>
        <v>4230.7293369674408</v>
      </c>
      <c r="BL10" s="16" t="s">
        <v>18216</v>
      </c>
      <c r="BM10" s="23">
        <f>IF(B7L803C30=0,0,B7L803C29/B7L803C30)</f>
        <v>0.2455861752863342</v>
      </c>
      <c r="BN10" s="16" t="s">
        <v>18217</v>
      </c>
      <c r="BO10" s="17">
        <f>B7L303C39+B7L403C39+B7L503C47+B7L603C47+B7L703C31</f>
        <v>7416.6795073895519</v>
      </c>
      <c r="BP10" s="16" t="s">
        <v>18218</v>
      </c>
      <c r="BQ10" s="17">
        <f>B7L303C40+B7L403C40+B7L503C48+B7L603C48+B7L703C32</f>
        <v>19283.366719212838</v>
      </c>
      <c r="BR10" s="16" t="s">
        <v>18219</v>
      </c>
      <c r="BS10" s="17">
        <f>B7L203C25</f>
        <v>498731</v>
      </c>
      <c r="BT10" s="16" t="s">
        <v>18220</v>
      </c>
      <c r="BU10" s="17">
        <f>B7L803C33+B7L803C34</f>
        <v>518014.36671921285</v>
      </c>
      <c r="BV10" s="16" t="s">
        <v>18221</v>
      </c>
      <c r="BW10" s="23">
        <f>IF(B7L803C35=0,0,B7L803C34/B7L803C35)</f>
        <v>0.96277445577167686</v>
      </c>
      <c r="BX10" s="16" t="s">
        <v>18222</v>
      </c>
      <c r="BY10" s="17">
        <f>B7L303C45+B7L303C47+B7L403C47+B7L503C55+B7L503C57+B7L603C55+B7L603C57+B7L703C37</f>
        <v>3161.8527943527956</v>
      </c>
      <c r="BZ10" s="16" t="s">
        <v>18223</v>
      </c>
      <c r="CA10" s="17">
        <f>B7L203C39</f>
        <v>1079.1590701551377</v>
      </c>
      <c r="CB10" s="16" t="s">
        <v>18224</v>
      </c>
      <c r="CC10" s="17">
        <f>B7L803C37+B7L803C38</f>
        <v>4241.0118645079328</v>
      </c>
      <c r="CD10" s="16" t="s">
        <v>18225</v>
      </c>
      <c r="CE10" s="23">
        <f>IF(B7L803C39=0,0,B7L803C38/B7L803C39)</f>
        <v>0.25445792292786901</v>
      </c>
      <c r="CF10" s="16" t="s">
        <v>18226</v>
      </c>
      <c r="CG10" s="17">
        <f>B7L303C49+B7L403C49+B7L503C59+B7L603C59+B7L703C39</f>
        <v>7310.8355593603756</v>
      </c>
      <c r="CH10" s="16" t="s">
        <v>18227</v>
      </c>
      <c r="CI10" s="17">
        <f>B7L303C50+B7L403C50+B7L503C60+B7L603C60+B7L703C40</f>
        <v>19008.172454336978</v>
      </c>
      <c r="CJ10" s="16" t="s">
        <v>18228</v>
      </c>
      <c r="CK10" s="17">
        <f>B7L203C33</f>
        <v>513392</v>
      </c>
      <c r="CL10" s="16" t="s">
        <v>18229</v>
      </c>
      <c r="CM10" s="17">
        <f>B7L803C42+B7L803C43</f>
        <v>532400.17245433701</v>
      </c>
      <c r="CN10" s="16" t="s">
        <v>18230</v>
      </c>
      <c r="CO10" s="23">
        <f>IF(B7L803C44=0,0,B7L803C43/B7L803C44)</f>
        <v>0.96429720830722065</v>
      </c>
    </row>
    <row r="11" spans="1:93" x14ac:dyDescent="0.3">
      <c r="A11" s="11">
        <v>804</v>
      </c>
      <c r="B11" s="14" t="s">
        <v>945</v>
      </c>
      <c r="C11" s="11" t="s">
        <v>605</v>
      </c>
      <c r="D11" s="16" t="s">
        <v>18231</v>
      </c>
      <c r="E11" s="17">
        <f>B7L304C5+B7L304C7+B7L404C7+B7L504C7+B7L504C9+B7L604C7+B7L604C9+B7L704C5</f>
        <v>4306.8037184592231</v>
      </c>
      <c r="F11" s="16" t="s">
        <v>18232</v>
      </c>
      <c r="G11" s="17">
        <f>B7L204C7</f>
        <v>1101.7547298424108</v>
      </c>
      <c r="H11" s="16" t="s">
        <v>18233</v>
      </c>
      <c r="I11" s="17">
        <f>B7L804C1+B7L804C2</f>
        <v>5408.5584483016337</v>
      </c>
      <c r="J11" s="16" t="s">
        <v>18234</v>
      </c>
      <c r="K11" s="17">
        <f>IF(B7L804C3=0,0,B7L804C2/B7L804C3)</f>
        <v>0.20370580079214598</v>
      </c>
      <c r="L11" s="16" t="s">
        <v>18235</v>
      </c>
      <c r="M11" s="17">
        <f>B7L304C9+B7L404C9+B7L504C11+B7L604C11+B7L704C7</f>
        <v>8637.2813100757267</v>
      </c>
      <c r="N11" s="16" t="s">
        <v>18236</v>
      </c>
      <c r="O11" s="17">
        <f>B7L304C10+B7L404C10+B7L504C12+B7L604C12+B7L704C8</f>
        <v>22456.931406196891</v>
      </c>
      <c r="P11" s="16" t="s">
        <v>18237</v>
      </c>
      <c r="Q11" s="17">
        <f>B7L204C1</f>
        <v>529140</v>
      </c>
      <c r="R11" s="16" t="s">
        <v>18238</v>
      </c>
      <c r="S11" s="17">
        <f>B7L804C6+B7L804C7</f>
        <v>551596.93140619691</v>
      </c>
      <c r="T11" s="16" t="s">
        <v>18239</v>
      </c>
      <c r="U11" s="17">
        <f>IF(B7L804C8=0,0,B7L804C7/B7L804C8)</f>
        <v>0.95928742506063802</v>
      </c>
      <c r="V11" s="16" t="s">
        <v>18240</v>
      </c>
      <c r="W11" s="17">
        <f>B7L304C15+B7L304C17+B7L404C17+B7L504C19+B7L504C21+B7L604C19+B7L604C21+B7L704C13</f>
        <v>4366.4297876005858</v>
      </c>
      <c r="X11" s="16" t="s">
        <v>18241</v>
      </c>
      <c r="Y11" s="17">
        <f>B7L204C15</f>
        <v>1197.7408253152701</v>
      </c>
      <c r="Z11" s="16" t="s">
        <v>18242</v>
      </c>
      <c r="AA11" s="17">
        <f>B7L804C10+B7L804C11</f>
        <v>5564.1706129158556</v>
      </c>
      <c r="AB11" s="16" t="s">
        <v>18243</v>
      </c>
      <c r="AC11" s="17">
        <f>IF(B7L804C12=0,0,B7L804C11/B7L804C12)</f>
        <v>0.21525954336033637</v>
      </c>
      <c r="AD11" s="16" t="s">
        <v>18244</v>
      </c>
      <c r="AE11" s="17">
        <f>B7L304C19+B7L404C19+B7L504C23+B7L604C23+B7L704C15</f>
        <v>8870.7644315232246</v>
      </c>
      <c r="AF11" s="16" t="s">
        <v>18245</v>
      </c>
      <c r="AG11" s="17">
        <f>B7L304C20+B7L404C20+B7L504C24+B7L604C24+B7L704C16</f>
        <v>23063.987521960385</v>
      </c>
      <c r="AH11" s="16" t="s">
        <v>18246</v>
      </c>
      <c r="AI11" s="17">
        <f>B7L204C9</f>
        <v>555502.5</v>
      </c>
      <c r="AJ11" s="16" t="s">
        <v>18247</v>
      </c>
      <c r="AK11" s="17">
        <f>B7L804C15+B7L804C16</f>
        <v>578566.4875219604</v>
      </c>
      <c r="AL11" s="16" t="s">
        <v>18248</v>
      </c>
      <c r="AM11" s="17">
        <f>IF(B7L804C17=0,0,B7L804C16/B7L804C17)</f>
        <v>0.96013597742111711</v>
      </c>
      <c r="AN11" s="16" t="s">
        <v>18249</v>
      </c>
      <c r="AO11" s="17">
        <f>B7L304C25+B7L304C27+B7L404C27+B7L504C31+B7L504C33+B7L604C31+B7L604C33+B7L704C21</f>
        <v>4375.5909043252868</v>
      </c>
      <c r="AP11" s="16" t="s">
        <v>18250</v>
      </c>
      <c r="AQ11" s="17">
        <f>B7L204C23</f>
        <v>1201.2166939198776</v>
      </c>
      <c r="AR11" s="16" t="s">
        <v>18251</v>
      </c>
      <c r="AS11" s="17">
        <f>B7L804C19+B7L804C20</f>
        <v>5576.8075982451646</v>
      </c>
      <c r="AT11" s="16" t="s">
        <v>18252</v>
      </c>
      <c r="AU11" s="17">
        <f>IF(B7L804C21=0,0,B7L804C20/B7L804C21)</f>
        <v>0.21539503968145868</v>
      </c>
      <c r="AV11" s="16" t="s">
        <v>18253</v>
      </c>
      <c r="AW11" s="17">
        <f>B7L304C29+B7L404C29+B7L504C35+B7L604C35+B7L704C23</f>
        <v>8951.6220577224121</v>
      </c>
      <c r="AX11" s="16" t="s">
        <v>18254</v>
      </c>
      <c r="AY11" s="17">
        <f>B7L304C30+B7L404C30+B7L504C36+B7L604C36+B7L704C24</f>
        <v>23274.217350078274</v>
      </c>
      <c r="AZ11" s="16" t="s">
        <v>18255</v>
      </c>
      <c r="BA11" s="17">
        <f>B7L204C17</f>
        <v>560961</v>
      </c>
      <c r="BB11" s="16" t="s">
        <v>18256</v>
      </c>
      <c r="BC11" s="17">
        <f>B7L804C24+B7L804C25</f>
        <v>584235.21735007828</v>
      </c>
      <c r="BD11" s="16" t="s">
        <v>18257</v>
      </c>
      <c r="BE11" s="17">
        <f>IF(B7L804C26=0,0,B7L804C25/B7L804C26)</f>
        <v>0.96016293325204982</v>
      </c>
      <c r="BF11" s="16" t="s">
        <v>18258</v>
      </c>
      <c r="BG11" s="17">
        <f>B7L304C35+B7L304C37+B7L404C37+B7L504C43+B7L504C45+B7L604C43+B7L604C45+B7L704C29</f>
        <v>4286.1796716968638</v>
      </c>
      <c r="BH11" s="16" t="s">
        <v>18259</v>
      </c>
      <c r="BI11" s="17">
        <f>B7L204C31</f>
        <v>1167.128229829184</v>
      </c>
      <c r="BJ11" s="16" t="s">
        <v>18260</v>
      </c>
      <c r="BK11" s="17">
        <f>B7L804C28+B7L804C29</f>
        <v>5453.3079015260482</v>
      </c>
      <c r="BL11" s="16" t="s">
        <v>18261</v>
      </c>
      <c r="BM11" s="17">
        <f>IF(B7L804C30=0,0,B7L804C29/B7L804C30)</f>
        <v>0.21402206713884173</v>
      </c>
      <c r="BN11" s="16" t="s">
        <v>18262</v>
      </c>
      <c r="BO11" s="17">
        <f>B7L304C39+B7L404C39+B7L504C47+B7L604C47+B7L704C31</f>
        <v>8788.8749935727465</v>
      </c>
      <c r="BP11" s="16" t="s">
        <v>18263</v>
      </c>
      <c r="BQ11" s="17">
        <f>B7L304C40+B7L404C40+B7L504C48+B7L604C48+B7L704C32</f>
        <v>22851.074983289142</v>
      </c>
      <c r="BR11" s="16" t="s">
        <v>18264</v>
      </c>
      <c r="BS11" s="17">
        <f>B7L204C25</f>
        <v>560229.25</v>
      </c>
      <c r="BT11" s="16" t="s">
        <v>18265</v>
      </c>
      <c r="BU11" s="17">
        <f>B7L804C33+B7L804C34</f>
        <v>583080.32498328912</v>
      </c>
      <c r="BV11" s="16" t="s">
        <v>18266</v>
      </c>
      <c r="BW11" s="17">
        <f>IF(B7L804C35=0,0,B7L804C34/B7L804C35)</f>
        <v>0.9608097306594181</v>
      </c>
      <c r="BX11" s="16" t="s">
        <v>18267</v>
      </c>
      <c r="BY11" s="17">
        <f>B7L304C45+B7L304C47+B7L404C47+B7L504C55+B7L504C57+B7L604C55+B7L604C57+B7L704C37</f>
        <v>4367.3414851883936</v>
      </c>
      <c r="BZ11" s="16" t="s">
        <v>18268</v>
      </c>
      <c r="CA11" s="17">
        <f>B7L204C39</f>
        <v>1214.0236848696745</v>
      </c>
      <c r="CB11" s="16" t="s">
        <v>18269</v>
      </c>
      <c r="CC11" s="17">
        <f>B7L804C37+B7L804C38</f>
        <v>5581.3651700580685</v>
      </c>
      <c r="CD11" s="16" t="s">
        <v>18270</v>
      </c>
      <c r="CE11" s="17">
        <f>IF(B7L804C39=0,0,B7L804C38/B7L804C39)</f>
        <v>0.21751375297614575</v>
      </c>
      <c r="CF11" s="16" t="s">
        <v>18271</v>
      </c>
      <c r="CG11" s="17">
        <f>B7L304C49+B7L404C49+B7L504C59+B7L604C59+B7L704C39</f>
        <v>8983.9615696121673</v>
      </c>
      <c r="CH11" s="16" t="s">
        <v>18272</v>
      </c>
      <c r="CI11" s="17">
        <f>B7L304C50+B7L404C50+B7L504C60+B7L604C60+B7L704C40</f>
        <v>23358.300080991634</v>
      </c>
      <c r="CJ11" s="16" t="s">
        <v>18273</v>
      </c>
      <c r="CK11" s="17">
        <f>B7L204C33</f>
        <v>577551.6</v>
      </c>
      <c r="CL11" s="16" t="s">
        <v>18274</v>
      </c>
      <c r="CM11" s="17">
        <f>B7L804C42+B7L804C43</f>
        <v>600909.90008099156</v>
      </c>
      <c r="CN11" s="16" t="s">
        <v>18275</v>
      </c>
      <c r="CO11" s="17">
        <f>IF(B7L804C44=0,0,B7L804C43/B7L804C44)</f>
        <v>0.96112844857799262</v>
      </c>
    </row>
    <row r="12" spans="1:93" x14ac:dyDescent="0.3">
      <c r="A12" s="11">
        <v>805</v>
      </c>
      <c r="B12" s="14" t="s">
        <v>945</v>
      </c>
      <c r="C12" s="11" t="s">
        <v>607</v>
      </c>
      <c r="D12" s="16" t="s">
        <v>18276</v>
      </c>
      <c r="E12" s="17">
        <f>B7L305C5+B7L305C7+B7L405C7+B7L505C7+B7L505C9+B7L605C7+B7L605C9+B7L705C5</f>
        <v>1935.0469129963249</v>
      </c>
      <c r="F12" s="16" t="s">
        <v>18277</v>
      </c>
      <c r="G12" s="23">
        <f>B7L205C7</f>
        <v>598.96487576088941</v>
      </c>
      <c r="H12" s="16" t="s">
        <v>18278</v>
      </c>
      <c r="I12" s="17">
        <f>B7L805C1+B7L805C2</f>
        <v>2534.0117887572142</v>
      </c>
      <c r="J12" s="16" t="s">
        <v>18279</v>
      </c>
      <c r="K12" s="23">
        <f>IF(B7L805C3=0,0,B7L805C2/B7L805C3)</f>
        <v>0.23637020096684197</v>
      </c>
      <c r="L12" s="16" t="s">
        <v>18280</v>
      </c>
      <c r="M12" s="17">
        <f>B7L305C9+B7L405C9+B7L505C11+B7L605C11+B7L705C7</f>
        <v>4274.9063736297849</v>
      </c>
      <c r="N12" s="16" t="s">
        <v>18281</v>
      </c>
      <c r="O12" s="17">
        <f>B7L305C10+B7L405C10+B7L505C12+B7L605C12+B7L705C8</f>
        <v>11114.756571437443</v>
      </c>
      <c r="P12" s="16" t="s">
        <v>18282</v>
      </c>
      <c r="Q12" s="17">
        <f>B7L205C1</f>
        <v>287665</v>
      </c>
      <c r="R12" s="16" t="s">
        <v>18283</v>
      </c>
      <c r="S12" s="17">
        <f>B7L805C6+B7L805C7</f>
        <v>298779.75657143747</v>
      </c>
      <c r="T12" s="16" t="s">
        <v>18284</v>
      </c>
      <c r="U12" s="23">
        <f>IF(B7L805C8=0,0,B7L805C7/B7L805C8)</f>
        <v>0.96279949920643315</v>
      </c>
      <c r="V12" s="16" t="s">
        <v>18285</v>
      </c>
      <c r="W12" s="17">
        <f>B7L305C15+B7L305C17+B7L405C17+B7L505C19+B7L505C21+B7L605C19+B7L605C21+B7L705C13</f>
        <v>1974.4739720223952</v>
      </c>
      <c r="X12" s="16" t="s">
        <v>18286</v>
      </c>
      <c r="Y12" s="23">
        <f>B7L205C15</f>
        <v>624.30908429687315</v>
      </c>
      <c r="Z12" s="16" t="s">
        <v>18287</v>
      </c>
      <c r="AA12" s="17">
        <f>B7L805C10+B7L805C11</f>
        <v>2598.7830563192683</v>
      </c>
      <c r="AB12" s="16" t="s">
        <v>18288</v>
      </c>
      <c r="AC12" s="23">
        <f>IF(B7L805C12=0,0,B7L805C11/B7L805C12)</f>
        <v>0.24023132010915146</v>
      </c>
      <c r="AD12" s="16" t="s">
        <v>18289</v>
      </c>
      <c r="AE12" s="17">
        <f>B7L305C19+B7L405C19+B7L505C23+B7L605C23+B7L705C15</f>
        <v>4360.349009583173</v>
      </c>
      <c r="AF12" s="16" t="s">
        <v>18290</v>
      </c>
      <c r="AG12" s="17">
        <f>B7L305C20+B7L405C20+B7L505C24+B7L605C24+B7L705C16</f>
        <v>11336.907424916251</v>
      </c>
      <c r="AH12" s="16" t="s">
        <v>18291</v>
      </c>
      <c r="AI12" s="17">
        <f>B7L205C9</f>
        <v>289549.5</v>
      </c>
      <c r="AJ12" s="16" t="s">
        <v>18292</v>
      </c>
      <c r="AK12" s="17">
        <f>B7L805C15+B7L805C16</f>
        <v>300886.40742491628</v>
      </c>
      <c r="AL12" s="16" t="s">
        <v>18293</v>
      </c>
      <c r="AM12" s="23">
        <f>IF(B7L805C17=0,0,B7L805C16/B7L805C17)</f>
        <v>0.96232163652076796</v>
      </c>
      <c r="AN12" s="16" t="s">
        <v>18294</v>
      </c>
      <c r="AO12" s="17">
        <f>B7L305C25+B7L305C27+B7L405C27+B7L505C31+B7L505C33+B7L605C31+B7L605C33+B7L705C21</f>
        <v>1977.8481429091396</v>
      </c>
      <c r="AP12" s="16" t="s">
        <v>18295</v>
      </c>
      <c r="AQ12" s="23">
        <f>B7L205C23</f>
        <v>617.16780278104704</v>
      </c>
      <c r="AR12" s="16" t="s">
        <v>18296</v>
      </c>
      <c r="AS12" s="17">
        <f>B7L805C19+B7L805C20</f>
        <v>2595.0159456901865</v>
      </c>
      <c r="AT12" s="16" t="s">
        <v>18297</v>
      </c>
      <c r="AU12" s="23">
        <f>IF(B7L805C21=0,0,B7L805C20/B7L805C21)</f>
        <v>0.23782813504712444</v>
      </c>
      <c r="AV12" s="16" t="s">
        <v>18298</v>
      </c>
      <c r="AW12" s="17">
        <f>B7L305C29+B7L405C29+B7L505C35+B7L605C35+B7L705C23</f>
        <v>4363.3727643369348</v>
      </c>
      <c r="AX12" s="16" t="s">
        <v>18299</v>
      </c>
      <c r="AY12" s="17">
        <f>B7L305C30+B7L405C30+B7L505C36+B7L605C36+B7L705C24</f>
        <v>11344.769187276032</v>
      </c>
      <c r="AZ12" s="16" t="s">
        <v>18300</v>
      </c>
      <c r="BA12" s="17">
        <f>B7L205C17</f>
        <v>288213.66666666663</v>
      </c>
      <c r="BB12" s="16" t="s">
        <v>18301</v>
      </c>
      <c r="BC12" s="17">
        <f>B7L805C24+B7L805C25</f>
        <v>299558.43585394265</v>
      </c>
      <c r="BD12" s="16" t="s">
        <v>18302</v>
      </c>
      <c r="BE12" s="23">
        <f>IF(B7L805C26=0,0,B7L805C25/B7L805C26)</f>
        <v>0.96212836018142567</v>
      </c>
      <c r="BF12" s="16" t="s">
        <v>18303</v>
      </c>
      <c r="BG12" s="17">
        <f>B7L305C35+B7L305C37+B7L405C37+B7L505C43+B7L505C45+B7L605C43+B7L605C45+B7L705C29</f>
        <v>1932.5690389366132</v>
      </c>
      <c r="BH12" s="16" t="s">
        <v>18304</v>
      </c>
      <c r="BI12" s="23">
        <f>B7L205C31</f>
        <v>592.17623613297735</v>
      </c>
      <c r="BJ12" s="16" t="s">
        <v>18305</v>
      </c>
      <c r="BK12" s="17">
        <f>B7L805C28+B7L805C29</f>
        <v>2524.7452750695907</v>
      </c>
      <c r="BL12" s="16" t="s">
        <v>18306</v>
      </c>
      <c r="BM12" s="23">
        <f>IF(B7L805C30=0,0,B7L805C29/B7L805C30)</f>
        <v>0.23454890359846498</v>
      </c>
      <c r="BN12" s="16" t="s">
        <v>18307</v>
      </c>
      <c r="BO12" s="17">
        <f>B7L305C39+B7L405C39+B7L505C47+B7L605C47+B7L705C31</f>
        <v>4255.0537454538726</v>
      </c>
      <c r="BP12" s="16" t="s">
        <v>18308</v>
      </c>
      <c r="BQ12" s="17">
        <f>B7L305C40+B7L405C40+B7L505C48+B7L605C48+B7L705C32</f>
        <v>11063.139738180067</v>
      </c>
      <c r="BR12" s="16" t="s">
        <v>18309</v>
      </c>
      <c r="BS12" s="17">
        <f>B7L205C25</f>
        <v>284248.5</v>
      </c>
      <c r="BT12" s="16" t="s">
        <v>18310</v>
      </c>
      <c r="BU12" s="17">
        <f>B7L805C33+B7L805C34</f>
        <v>295311.63973818009</v>
      </c>
      <c r="BV12" s="16" t="s">
        <v>18311</v>
      </c>
      <c r="BW12" s="23">
        <f>IF(B7L805C35=0,0,B7L805C34/B7L805C35)</f>
        <v>0.96253740709987412</v>
      </c>
      <c r="BX12" s="16" t="s">
        <v>18312</v>
      </c>
      <c r="BY12" s="17">
        <f>B7L305C45+B7L305C47+B7L405C47+B7L505C55+B7L505C57+B7L605C55+B7L605C57+B7L705C37</f>
        <v>1951.6555805557437</v>
      </c>
      <c r="BZ12" s="16" t="s">
        <v>18313</v>
      </c>
      <c r="CA12" s="23">
        <f>B7L205C39</f>
        <v>604.79631578085082</v>
      </c>
      <c r="CB12" s="16" t="s">
        <v>18314</v>
      </c>
      <c r="CC12" s="17">
        <f>B7L805C37+B7L805C38</f>
        <v>2556.4518963365945</v>
      </c>
      <c r="CD12" s="16" t="s">
        <v>18315</v>
      </c>
      <c r="CE12" s="23">
        <f>IF(B7L805C39=0,0,B7L805C38/B7L805C39)</f>
        <v>0.23657645060621962</v>
      </c>
      <c r="CF12" s="16" t="s">
        <v>18316</v>
      </c>
      <c r="CG12" s="17">
        <f>B7L305C49+B7L405C49+B7L505C59+B7L605C59+B7L705C39</f>
        <v>4295.869593754589</v>
      </c>
      <c r="CH12" s="16" t="s">
        <v>18317</v>
      </c>
      <c r="CI12" s="17">
        <f>B7L305C50+B7L405C50+B7L505C60+B7L605C60+B7L705C40</f>
        <v>11169.260943761932</v>
      </c>
      <c r="CJ12" s="16" t="s">
        <v>18318</v>
      </c>
      <c r="CK12" s="17">
        <f>B7L205C33</f>
        <v>287721.80000000005</v>
      </c>
      <c r="CL12" s="16" t="s">
        <v>18319</v>
      </c>
      <c r="CM12" s="17">
        <f>B7L805C42+B7L805C43</f>
        <v>298891.06094376196</v>
      </c>
      <c r="CN12" s="16" t="s">
        <v>18320</v>
      </c>
      <c r="CO12" s="23">
        <f>IF(B7L805C44=0,0,B7L805C43/B7L805C44)</f>
        <v>0.9626309970311776</v>
      </c>
    </row>
    <row r="13" spans="1:93" x14ac:dyDescent="0.3">
      <c r="A13" s="11">
        <v>806</v>
      </c>
      <c r="B13" s="14" t="s">
        <v>945</v>
      </c>
      <c r="C13" s="11" t="s">
        <v>2734</v>
      </c>
      <c r="D13" s="16" t="s">
        <v>18321</v>
      </c>
      <c r="E13" s="17">
        <f>B7L306C5+B7L306C7+B7L406C7+B7L506C7+B7L506C9+B7L606C7+B7L606C9+B7L706C5</f>
        <v>14910.437217838175</v>
      </c>
      <c r="F13" s="16" t="s">
        <v>18322</v>
      </c>
      <c r="G13" s="17">
        <f>B7L206C7</f>
        <v>5169.8935998852749</v>
      </c>
      <c r="H13" s="16" t="s">
        <v>18323</v>
      </c>
      <c r="I13" s="17">
        <f>B7L806C1+B7L806C2</f>
        <v>20080.33081772345</v>
      </c>
      <c r="J13" s="16" t="s">
        <v>18324</v>
      </c>
      <c r="K13" s="17">
        <f>IF(B7L806C3=0,0,B7L806C2/B7L806C3)</f>
        <v>0.25746057905192404</v>
      </c>
      <c r="L13" s="16" t="s">
        <v>18325</v>
      </c>
      <c r="M13" s="17">
        <f>B7L306C9+B7L406C9+B7L506C11+B7L606C11+B7L706C7</f>
        <v>31433.538682009956</v>
      </c>
      <c r="N13" s="16" t="s">
        <v>18326</v>
      </c>
      <c r="O13" s="17">
        <f>B7L306C10+B7L406C10+B7L506C12+B7L606C12+B7L706C8</f>
        <v>81727.200573225884</v>
      </c>
      <c r="P13" s="16" t="s">
        <v>18327</v>
      </c>
      <c r="Q13" s="17">
        <f>B7L206C1</f>
        <v>2482946</v>
      </c>
      <c r="R13" s="16" t="s">
        <v>18328</v>
      </c>
      <c r="S13" s="17">
        <f>B7L806C6+B7L806C7</f>
        <v>2564673.200573226</v>
      </c>
      <c r="T13" s="16" t="s">
        <v>18329</v>
      </c>
      <c r="U13" s="17">
        <f>IF(B7L806C8=0,0,B7L806C7/B7L806C8)</f>
        <v>0.96813348361305473</v>
      </c>
      <c r="V13" s="16" t="s">
        <v>18330</v>
      </c>
      <c r="W13" s="17">
        <f>B7L306C15+B7L306C17+B7L406C17+B7L506C19+B7L506C21+B7L606C19+B7L606C21+B7L706C13</f>
        <v>15678.09567711706</v>
      </c>
      <c r="X13" s="16" t="s">
        <v>18331</v>
      </c>
      <c r="Y13" s="17">
        <f>B7L206C15</f>
        <v>5584.9982885318459</v>
      </c>
      <c r="Z13" s="16" t="s">
        <v>18332</v>
      </c>
      <c r="AA13" s="17">
        <f>B7L806C10+B7L806C11</f>
        <v>21263.093965648906</v>
      </c>
      <c r="AB13" s="16" t="s">
        <v>18333</v>
      </c>
      <c r="AC13" s="17">
        <f>IF(B7L806C12=0,0,B7L806C11/B7L806C12)</f>
        <v>0.26266160030871138</v>
      </c>
      <c r="AD13" s="16" t="s">
        <v>18334</v>
      </c>
      <c r="AE13" s="17">
        <f>B7L306C19+B7L406C19+B7L506C23+B7L606C23+B7L706C15</f>
        <v>33228.131375503843</v>
      </c>
      <c r="AF13" s="16" t="s">
        <v>18335</v>
      </c>
      <c r="AG13" s="17">
        <f>B7L306C20+B7L406C20+B7L506C24+B7L606C24+B7L706C16</f>
        <v>86393.141576310009</v>
      </c>
      <c r="AH13" s="16" t="s">
        <v>18336</v>
      </c>
      <c r="AI13" s="17">
        <f>B7L206C9</f>
        <v>2590277</v>
      </c>
      <c r="AJ13" s="16" t="s">
        <v>18337</v>
      </c>
      <c r="AK13" s="17">
        <f>B7L806C15+B7L806C16</f>
        <v>2676670.1415763102</v>
      </c>
      <c r="AL13" s="16" t="s">
        <v>18338</v>
      </c>
      <c r="AM13" s="17">
        <f>IF(B7L806C17=0,0,B7L806C16/B7L806C17)</f>
        <v>0.96772365027936069</v>
      </c>
      <c r="AN13" s="16" t="s">
        <v>18339</v>
      </c>
      <c r="AO13" s="17">
        <f>B7L306C25+B7L306C27+B7L406C27+B7L506C31+B7L506C33+B7L606C31+B7L606C33+B7L706C21</f>
        <v>16070.669043840164</v>
      </c>
      <c r="AP13" s="16" t="s">
        <v>18340</v>
      </c>
      <c r="AQ13" s="17">
        <f>B7L206C23</f>
        <v>5655.8469996314016</v>
      </c>
      <c r="AR13" s="16" t="s">
        <v>18341</v>
      </c>
      <c r="AS13" s="17">
        <f>B7L806C19+B7L806C20</f>
        <v>21726.516043471565</v>
      </c>
      <c r="AT13" s="16" t="s">
        <v>18342</v>
      </c>
      <c r="AU13" s="17">
        <f>IF(B7L806C21=0,0,B7L806C20/B7L806C21)</f>
        <v>0.26032001579613057</v>
      </c>
      <c r="AV13" s="16" t="s">
        <v>18343</v>
      </c>
      <c r="AW13" s="17">
        <f>B7L306C29+B7L406C29+B7L506C35+B7L606C35+B7L706C23</f>
        <v>34040.674960190903</v>
      </c>
      <c r="AX13" s="16" t="s">
        <v>18344</v>
      </c>
      <c r="AY13" s="17">
        <f>B7L306C30+B7L406C30+B7L506C36+B7L606C36+B7L706C24</f>
        <v>88505.754896496335</v>
      </c>
      <c r="AZ13" s="16" t="s">
        <v>18345</v>
      </c>
      <c r="BA13" s="17">
        <f>B7L206C17</f>
        <v>2641246.666666667</v>
      </c>
      <c r="BB13" s="16" t="s">
        <v>18346</v>
      </c>
      <c r="BC13" s="17">
        <f>B7L806C24+B7L806C25</f>
        <v>2729752.4215631634</v>
      </c>
      <c r="BD13" s="16" t="s">
        <v>18347</v>
      </c>
      <c r="BE13" s="17">
        <f>IF(B7L806C26=0,0,B7L806C25/B7L806C26)</f>
        <v>0.9675773692158447</v>
      </c>
      <c r="BF13" s="16" t="s">
        <v>18348</v>
      </c>
      <c r="BG13" s="17">
        <f>B7L306C35+B7L306C37+B7L406C37+B7L506C43+B7L506C45+B7L606C43+B7L606C45+B7L706C29</f>
        <v>16112.984388726063</v>
      </c>
      <c r="BH13" s="16" t="s">
        <v>18349</v>
      </c>
      <c r="BI13" s="17">
        <f>B7L206C31</f>
        <v>5510.0727070901803</v>
      </c>
      <c r="BJ13" s="16" t="s">
        <v>18350</v>
      </c>
      <c r="BK13" s="17">
        <f>B7L806C28+B7L806C29</f>
        <v>21623.057095816243</v>
      </c>
      <c r="BL13" s="16" t="s">
        <v>18351</v>
      </c>
      <c r="BM13" s="17">
        <f>IF(B7L806C30=0,0,B7L806C29/B7L806C30)</f>
        <v>0.25482394476756487</v>
      </c>
      <c r="BN13" s="16" t="s">
        <v>18352</v>
      </c>
      <c r="BO13" s="17">
        <f>B7L306C39+B7L406C39+B7L506C47+B7L606C47+B7L706C31</f>
        <v>34133.927419538348</v>
      </c>
      <c r="BP13" s="16" t="s">
        <v>18353</v>
      </c>
      <c r="BQ13" s="17">
        <f>B7L306C40+B7L406C40+B7L506C48+B7L606C48+B7L706C32</f>
        <v>88748.211290799693</v>
      </c>
      <c r="BR13" s="16" t="s">
        <v>18354</v>
      </c>
      <c r="BS13" s="17">
        <f>B7L206C25</f>
        <v>2644871.25</v>
      </c>
      <c r="BT13" s="16" t="s">
        <v>18355</v>
      </c>
      <c r="BU13" s="17">
        <f>B7L806C33+B7L806C34</f>
        <v>2733619.4612907995</v>
      </c>
      <c r="BV13" s="16" t="s">
        <v>18356</v>
      </c>
      <c r="BW13" s="17">
        <f>IF(B7L806C35=0,0,B7L806C34/B7L806C35)</f>
        <v>0.96753454072612832</v>
      </c>
      <c r="BX13" s="16" t="s">
        <v>18357</v>
      </c>
      <c r="BY13" s="17">
        <f>B7L306C45+B7L306C47+B7L406C47+B7L506C55+B7L506C57+B7L606C55+B7L606C57+B7L706C37</f>
        <v>15948.402494783906</v>
      </c>
      <c r="BZ13" s="16" t="s">
        <v>18358</v>
      </c>
      <c r="CA13" s="17">
        <f>B7L206C39</f>
        <v>5490.3747963026981</v>
      </c>
      <c r="CB13" s="16" t="s">
        <v>18359</v>
      </c>
      <c r="CC13" s="17">
        <f>B7L806C37+B7L806C38</f>
        <v>21438.777291086604</v>
      </c>
      <c r="CD13" s="16" t="s">
        <v>18360</v>
      </c>
      <c r="CE13" s="17">
        <f>IF(B7L806C39=0,0,B7L806C38/B7L806C39)</f>
        <v>0.25609551896345223</v>
      </c>
      <c r="CF13" s="16" t="s">
        <v>18361</v>
      </c>
      <c r="CG13" s="17">
        <f>B7L306C49+B7L406C49+B7L506C59+B7L606C59+B7L706C39</f>
        <v>33779.658482171479</v>
      </c>
      <c r="CH13" s="16" t="s">
        <v>18362</v>
      </c>
      <c r="CI13" s="17">
        <f>B7L306C50+B7L406C50+B7L506C60+B7L606C60+B7L706C40</f>
        <v>87827.112053645833</v>
      </c>
      <c r="CJ13" s="16" t="s">
        <v>18363</v>
      </c>
      <c r="CK13" s="17">
        <f>B7L206C33</f>
        <v>2611954.6</v>
      </c>
      <c r="CL13" s="16" t="s">
        <v>18364</v>
      </c>
      <c r="CM13" s="17">
        <f>B7L806C42+B7L806C43</f>
        <v>2699781.7120536459</v>
      </c>
      <c r="CN13" s="16" t="s">
        <v>18365</v>
      </c>
      <c r="CO13" s="17">
        <f>IF(B7L806C44=0,0,B7L806C43/B7L806C44)</f>
        <v>0.96746880991839956</v>
      </c>
    </row>
    <row r="14" spans="1:93" x14ac:dyDescent="0.3">
      <c r="A14" s="11">
        <v>807</v>
      </c>
      <c r="B14" s="14" t="s">
        <v>945</v>
      </c>
      <c r="C14" s="11" t="s">
        <v>611</v>
      </c>
      <c r="D14" s="16" t="s">
        <v>18366</v>
      </c>
      <c r="E14" s="17">
        <f>B7L307C5+B7L307C7+B7L407C7+B7L507C7+B7L507C9+B7L607C7+B7L607C9+B7L707C5</f>
        <v>1087.5529907886905</v>
      </c>
      <c r="F14" s="16" t="s">
        <v>18367</v>
      </c>
      <c r="G14" s="23">
        <f>B7L207C7</f>
        <v>188.52094907710946</v>
      </c>
      <c r="H14" s="16" t="s">
        <v>18368</v>
      </c>
      <c r="I14" s="17">
        <f>B7L807C1+B7L807C2</f>
        <v>1276.0739398658</v>
      </c>
      <c r="J14" s="16" t="s">
        <v>18369</v>
      </c>
      <c r="K14" s="23">
        <f>IF(B7L807C3=0,0,B7L807C2/B7L807C3)</f>
        <v>0.14773512975034622</v>
      </c>
      <c r="L14" s="16" t="s">
        <v>18370</v>
      </c>
      <c r="M14" s="17">
        <f>B7L307C9+B7L407C9+B7L507C11+B7L607C11+B7L707C7</f>
        <v>2225.7374732177982</v>
      </c>
      <c r="N14" s="16" t="s">
        <v>18371</v>
      </c>
      <c r="O14" s="17">
        <f>B7L307C10+B7L407C10+B7L507C12+B7L607C12+B7L707C8</f>
        <v>5786.9174303662749</v>
      </c>
      <c r="P14" s="16" t="s">
        <v>18372</v>
      </c>
      <c r="Q14" s="17">
        <f>B7L207C1</f>
        <v>90541</v>
      </c>
      <c r="R14" s="16" t="s">
        <v>18373</v>
      </c>
      <c r="S14" s="17">
        <f>B7L807C6+B7L807C7</f>
        <v>96327.917430366273</v>
      </c>
      <c r="T14" s="16" t="s">
        <v>18374</v>
      </c>
      <c r="U14" s="23">
        <f>IF(B7L807C8=0,0,B7L807C7/B7L807C8)</f>
        <v>0.93992481531068572</v>
      </c>
      <c r="V14" s="16" t="s">
        <v>18375</v>
      </c>
      <c r="W14" s="17">
        <f>B7L307C15+B7L307C17+B7L407C17+B7L507C19+B7L507C21+B7L607C19+B7L607C21+B7L707C13</f>
        <v>1152.7818142231961</v>
      </c>
      <c r="X14" s="16" t="s">
        <v>18376</v>
      </c>
      <c r="Y14" s="23">
        <f>B7L207C15</f>
        <v>208.86522337575479</v>
      </c>
      <c r="Z14" s="16" t="s">
        <v>18377</v>
      </c>
      <c r="AA14" s="17">
        <f>B7L807C10+B7L807C11</f>
        <v>1361.6470375989509</v>
      </c>
      <c r="AB14" s="16" t="s">
        <v>18378</v>
      </c>
      <c r="AC14" s="23">
        <f>IF(B7L807C12=0,0,B7L807C11/B7L807C12)</f>
        <v>0.15339160414438646</v>
      </c>
      <c r="AD14" s="16" t="s">
        <v>18379</v>
      </c>
      <c r="AE14" s="17">
        <f>B7L307C19+B7L407C19+B7L507C23+B7L607C23+B7L707C15</f>
        <v>2341.840568947579</v>
      </c>
      <c r="AF14" s="16" t="s">
        <v>18380</v>
      </c>
      <c r="AG14" s="17">
        <f>B7L307C20+B7L407C20+B7L507C24+B7L607C24+B7L707C16</f>
        <v>6088.7854792637054</v>
      </c>
      <c r="AH14" s="16" t="s">
        <v>18381</v>
      </c>
      <c r="AI14" s="17">
        <f>B7L207C9</f>
        <v>96870</v>
      </c>
      <c r="AJ14" s="16" t="s">
        <v>18382</v>
      </c>
      <c r="AK14" s="17">
        <f>B7L807C15+B7L807C16</f>
        <v>102958.78547926371</v>
      </c>
      <c r="AL14" s="16" t="s">
        <v>18383</v>
      </c>
      <c r="AM14" s="23">
        <f>IF(B7L807C17=0,0,B7L807C16/B7L807C17)</f>
        <v>0.94086191429977573</v>
      </c>
      <c r="AN14" s="16" t="s">
        <v>18384</v>
      </c>
      <c r="AO14" s="17">
        <f>B7L307C25+B7L307C27+B7L407C27+B7L507C31+B7L507C33+B7L607C31+B7L607C33+B7L707C21</f>
        <v>1204.1544669462851</v>
      </c>
      <c r="AP14" s="16" t="s">
        <v>18385</v>
      </c>
      <c r="AQ14" s="23">
        <f>B7L207C23</f>
        <v>220.28619483794827</v>
      </c>
      <c r="AR14" s="16" t="s">
        <v>18386</v>
      </c>
      <c r="AS14" s="17">
        <f>B7L807C19+B7L807C20</f>
        <v>1424.4406617842333</v>
      </c>
      <c r="AT14" s="16" t="s">
        <v>18387</v>
      </c>
      <c r="AU14" s="23">
        <f>IF(B7L807C21=0,0,B7L807C20/B7L807C21)</f>
        <v>0.1546475053316865</v>
      </c>
      <c r="AV14" s="16" t="s">
        <v>18388</v>
      </c>
      <c r="AW14" s="17">
        <f>B7L307C29+B7L407C29+B7L507C35+B7L607C35+B7L707C23</f>
        <v>2444.7432552645678</v>
      </c>
      <c r="AX14" s="16" t="s">
        <v>18389</v>
      </c>
      <c r="AY14" s="17">
        <f>B7L307C30+B7L407C30+B7L507C36+B7L607C36+B7L707C24</f>
        <v>6356.332463687876</v>
      </c>
      <c r="AZ14" s="16" t="s">
        <v>18390</v>
      </c>
      <c r="BA14" s="17">
        <f>B7L207C17</f>
        <v>102872.33333333334</v>
      </c>
      <c r="BB14" s="16" t="s">
        <v>18391</v>
      </c>
      <c r="BC14" s="17">
        <f>B7L807C24+B7L807C25</f>
        <v>109228.66579702123</v>
      </c>
      <c r="BD14" s="16" t="s">
        <v>18392</v>
      </c>
      <c r="BE14" s="23">
        <f>IF(B7L807C26=0,0,B7L807C25/B7L807C26)</f>
        <v>0.94180710331571926</v>
      </c>
      <c r="BF14" s="16" t="s">
        <v>18393</v>
      </c>
      <c r="BG14" s="17">
        <f>B7L307C35+B7L307C37+B7L407C37+B7L507C43+B7L507C45+B7L607C43+B7L607C45+B7L707C29</f>
        <v>1231.7890997969043</v>
      </c>
      <c r="BH14" s="16" t="s">
        <v>18394</v>
      </c>
      <c r="BI14" s="23">
        <f>B7L207C31</f>
        <v>218.20689679891061</v>
      </c>
      <c r="BJ14" s="16" t="s">
        <v>18395</v>
      </c>
      <c r="BK14" s="17">
        <f>B7L807C28+B7L807C29</f>
        <v>1449.9959965958149</v>
      </c>
      <c r="BL14" s="16" t="s">
        <v>18396</v>
      </c>
      <c r="BM14" s="23">
        <f>IF(B7L807C30=0,0,B7L807C29/B7L807C30)</f>
        <v>0.15048793052615275</v>
      </c>
      <c r="BN14" s="16" t="s">
        <v>18397</v>
      </c>
      <c r="BO14" s="17">
        <f>B7L307C39+B7L407C39+B7L507C47+B7L607C47+B7L707C31</f>
        <v>2500.6833584604738</v>
      </c>
      <c r="BP14" s="16" t="s">
        <v>18398</v>
      </c>
      <c r="BQ14" s="17">
        <f>B7L307C40+B7L407C40+B7L507C48+B7L607C48+B7L707C32</f>
        <v>6501.7767319972327</v>
      </c>
      <c r="BR14" s="16" t="s">
        <v>18399</v>
      </c>
      <c r="BS14" s="17">
        <f>B7L207C25</f>
        <v>104740.75</v>
      </c>
      <c r="BT14" s="16" t="s">
        <v>18400</v>
      </c>
      <c r="BU14" s="17">
        <f>B7L807C33+B7L807C34</f>
        <v>111242.52673199723</v>
      </c>
      <c r="BV14" s="16" t="s">
        <v>18401</v>
      </c>
      <c r="BW14" s="23">
        <f>IF(B7L807C35=0,0,B7L807C34/B7L807C35)</f>
        <v>0.94155313688926578</v>
      </c>
      <c r="BX14" s="16" t="s">
        <v>18402</v>
      </c>
      <c r="BY14" s="17">
        <f>B7L307C45+B7L307C47+B7L407C47+B7L507C55+B7L507C57+B7L607C55+B7L607C57+B7L707C37</f>
        <v>1302.5593538051266</v>
      </c>
      <c r="BZ14" s="16" t="s">
        <v>18403</v>
      </c>
      <c r="CA14" s="23">
        <f>B7L207C39</f>
        <v>239.3180781774447</v>
      </c>
      <c r="CB14" s="16" t="s">
        <v>18404</v>
      </c>
      <c r="CC14" s="17">
        <f>B7L807C37+B7L807C38</f>
        <v>1541.8774319825714</v>
      </c>
      <c r="CD14" s="16" t="s">
        <v>18405</v>
      </c>
      <c r="CE14" s="23">
        <f>IF(B7L807C39=0,0,B7L807C38/B7L807C39)</f>
        <v>0.1552121285475497</v>
      </c>
      <c r="CF14" s="16" t="s">
        <v>18406</v>
      </c>
      <c r="CG14" s="17">
        <f>B7L307C49+B7L407C49+B7L507C59+B7L607C59+B7L707C39</f>
        <v>2643.4055014181968</v>
      </c>
      <c r="CH14" s="16" t="s">
        <v>18407</v>
      </c>
      <c r="CI14" s="17">
        <f>B7L307C50+B7L407C50+B7L507C60+B7L607C60+B7L707C40</f>
        <v>6872.8543036873107</v>
      </c>
      <c r="CJ14" s="16" t="s">
        <v>18408</v>
      </c>
      <c r="CK14" s="17">
        <f>B7L207C33</f>
        <v>113851.6</v>
      </c>
      <c r="CL14" s="16" t="s">
        <v>18409</v>
      </c>
      <c r="CM14" s="17">
        <f>B7L807C42+B7L807C43</f>
        <v>120724.45430368732</v>
      </c>
      <c r="CN14" s="16" t="s">
        <v>18410</v>
      </c>
      <c r="CO14" s="23">
        <f>IF(B7L807C44=0,0,B7L807C43/B7L807C44)</f>
        <v>0.94306990788793821</v>
      </c>
    </row>
    <row r="15" spans="1:93" x14ac:dyDescent="0.3">
      <c r="A15" s="11">
        <v>808</v>
      </c>
      <c r="B15" s="14" t="s">
        <v>945</v>
      </c>
      <c r="C15" s="11" t="s">
        <v>613</v>
      </c>
      <c r="D15" s="16" t="s">
        <v>18411</v>
      </c>
      <c r="E15" s="17">
        <f>B7L308C5+B7L308C7+B7L408C7+B7L508C7+B7L508C9+B7L608C7+B7L608C9+B7L708C5</f>
        <v>3527.2713776204841</v>
      </c>
      <c r="F15" s="16" t="s">
        <v>18412</v>
      </c>
      <c r="G15" s="23">
        <f>B7L208C7</f>
        <v>610.80612599450217</v>
      </c>
      <c r="H15" s="16" t="s">
        <v>18413</v>
      </c>
      <c r="I15" s="17">
        <f>B7L808C1+B7L808C2</f>
        <v>4138.0775036149862</v>
      </c>
      <c r="J15" s="16" t="s">
        <v>18414</v>
      </c>
      <c r="K15" s="23">
        <f>IF(B7L808C3=0,0,B7L808C2/B7L808C3)</f>
        <v>0.14760625567329458</v>
      </c>
      <c r="L15" s="16" t="s">
        <v>18415</v>
      </c>
      <c r="M15" s="17">
        <f>B7L308C9+B7L408C9+B7L508C11+B7L608C11+B7L708C7</f>
        <v>8116.3050175726621</v>
      </c>
      <c r="N15" s="16" t="s">
        <v>18416</v>
      </c>
      <c r="O15" s="17">
        <f>B7L308C10+B7L408C10+B7L508C12+B7L608C12+B7L708C8</f>
        <v>21102.393045688925</v>
      </c>
      <c r="P15" s="16" t="s">
        <v>18417</v>
      </c>
      <c r="Q15" s="17">
        <f>B7L208C1</f>
        <v>293352</v>
      </c>
      <c r="R15" s="16" t="s">
        <v>18418</v>
      </c>
      <c r="S15" s="17">
        <f>B7L808C6+B7L808C7</f>
        <v>314454.39304568892</v>
      </c>
      <c r="T15" s="16" t="s">
        <v>18419</v>
      </c>
      <c r="U15" s="23">
        <f>IF(B7L808C8=0,0,B7L808C7/B7L808C8)</f>
        <v>0.93289203931514852</v>
      </c>
      <c r="V15" s="16" t="s">
        <v>18420</v>
      </c>
      <c r="W15" s="17">
        <f>B7L308C15+B7L308C17+B7L408C17+B7L508C19+B7L508C21+B7L608C19+B7L608C21+B7L708C13</f>
        <v>3670.0783900490924</v>
      </c>
      <c r="X15" s="16" t="s">
        <v>18421</v>
      </c>
      <c r="Y15" s="23">
        <f>B7L208C15</f>
        <v>682.48064715499424</v>
      </c>
      <c r="Z15" s="16" t="s">
        <v>18422</v>
      </c>
      <c r="AA15" s="17">
        <f>B7L808C10+B7L808C11</f>
        <v>4352.559037204087</v>
      </c>
      <c r="AB15" s="16" t="s">
        <v>18423</v>
      </c>
      <c r="AC15" s="23">
        <f>IF(B7L808C12=0,0,B7L808C11/B7L808C12)</f>
        <v>0.15679985988045161</v>
      </c>
      <c r="AD15" s="16" t="s">
        <v>18424</v>
      </c>
      <c r="AE15" s="17">
        <f>B7L308C19+B7L408C19+B7L508C23+B7L608C23+B7L708C15</f>
        <v>8272.6241967100068</v>
      </c>
      <c r="AF15" s="16" t="s">
        <v>18425</v>
      </c>
      <c r="AG15" s="17">
        <f>B7L308C20+B7L408C20+B7L508C24+B7L608C24+B7L708C16</f>
        <v>21508.822911446019</v>
      </c>
      <c r="AH15" s="16" t="s">
        <v>18426</v>
      </c>
      <c r="AI15" s="17">
        <f>B7L208C9</f>
        <v>316529</v>
      </c>
      <c r="AJ15" s="16" t="s">
        <v>18427</v>
      </c>
      <c r="AK15" s="17">
        <f>B7L808C15+B7L808C16</f>
        <v>338037.82291144604</v>
      </c>
      <c r="AL15" s="16" t="s">
        <v>18428</v>
      </c>
      <c r="AM15" s="23">
        <f>IF(B7L808C17=0,0,B7L808C16/B7L808C17)</f>
        <v>0.93637154941362699</v>
      </c>
      <c r="AN15" s="16" t="s">
        <v>18429</v>
      </c>
      <c r="AO15" s="17">
        <f>B7L308C25+B7L308C27+B7L408C27+B7L508C31+B7L508C33+B7L608C31+B7L608C33+B7L708C21</f>
        <v>3647.6052669132432</v>
      </c>
      <c r="AP15" s="16" t="s">
        <v>18430</v>
      </c>
      <c r="AQ15" s="23">
        <f>B7L208C23</f>
        <v>662.25117910885672</v>
      </c>
      <c r="AR15" s="16" t="s">
        <v>18431</v>
      </c>
      <c r="AS15" s="17">
        <f>B7L808C19+B7L808C20</f>
        <v>4309.8564460220996</v>
      </c>
      <c r="AT15" s="16" t="s">
        <v>18432</v>
      </c>
      <c r="AU15" s="23">
        <f>IF(B7L808C21=0,0,B7L808C20/B7L808C21)</f>
        <v>0.15365968389042275</v>
      </c>
      <c r="AV15" s="16" t="s">
        <v>18433</v>
      </c>
      <c r="AW15" s="17">
        <f>B7L308C29+B7L408C29+B7L508C35+B7L608C35+B7L708C23</f>
        <v>8142.7873752428368</v>
      </c>
      <c r="AX15" s="16" t="s">
        <v>18434</v>
      </c>
      <c r="AY15" s="17">
        <f>B7L308C30+B7L408C30+B7L508C36+B7L608C36+B7L708C24</f>
        <v>21171.247175631375</v>
      </c>
      <c r="AZ15" s="16" t="s">
        <v>18435</v>
      </c>
      <c r="BA15" s="17">
        <f>B7L208C17</f>
        <v>309267.33333333331</v>
      </c>
      <c r="BB15" s="16" t="s">
        <v>18436</v>
      </c>
      <c r="BC15" s="17">
        <f>B7L808C24+B7L808C25</f>
        <v>330438.58050896472</v>
      </c>
      <c r="BD15" s="16" t="s">
        <v>18437</v>
      </c>
      <c r="BE15" s="23">
        <f>IF(B7L808C26=0,0,B7L808C25/B7L808C26)</f>
        <v>0.93592985678905305</v>
      </c>
      <c r="BF15" s="16" t="s">
        <v>18438</v>
      </c>
      <c r="BG15" s="17">
        <f>B7L308C35+B7L308C37+B7L408C37+B7L508C43+B7L508C45+B7L608C43+B7L608C45+B7L708C29</f>
        <v>3478.5531911652688</v>
      </c>
      <c r="BH15" s="16" t="s">
        <v>18439</v>
      </c>
      <c r="BI15" s="23">
        <f>B7L208C31</f>
        <v>610.69056500547367</v>
      </c>
      <c r="BJ15" s="16" t="s">
        <v>18440</v>
      </c>
      <c r="BK15" s="17">
        <f>B7L808C28+B7L808C29</f>
        <v>4089.2437561707425</v>
      </c>
      <c r="BL15" s="16" t="s">
        <v>18441</v>
      </c>
      <c r="BM15" s="23">
        <f>IF(B7L808C30=0,0,B7L808C29/B7L808C30)</f>
        <v>0.14934070977889999</v>
      </c>
      <c r="BN15" s="16" t="s">
        <v>18442</v>
      </c>
      <c r="BO15" s="17">
        <f>B7L308C39+B7L408C39+B7L508C47+B7L608C47+B7L708C31</f>
        <v>7736.5205877964818</v>
      </c>
      <c r="BP15" s="16" t="s">
        <v>18443</v>
      </c>
      <c r="BQ15" s="17">
        <f>B7L308C40+B7L408C40+B7L508C48+B7L608C48+B7L708C32</f>
        <v>20114.953528270857</v>
      </c>
      <c r="BR15" s="16" t="s">
        <v>18444</v>
      </c>
      <c r="BS15" s="17">
        <f>B7L208C25</f>
        <v>293135.5</v>
      </c>
      <c r="BT15" s="16" t="s">
        <v>18445</v>
      </c>
      <c r="BU15" s="17">
        <f>B7L808C33+B7L808C34</f>
        <v>313250.45352827088</v>
      </c>
      <c r="BV15" s="16" t="s">
        <v>18446</v>
      </c>
      <c r="BW15" s="23">
        <f>IF(B7L808C35=0,0,B7L808C34/B7L808C35)</f>
        <v>0.93578635465102211</v>
      </c>
      <c r="BX15" s="16" t="s">
        <v>18447</v>
      </c>
      <c r="BY15" s="17">
        <f>B7L308C45+B7L308C47+B7L408C47+B7L508C55+B7L508C57+B7L608C55+B7L608C57+B7L708C37</f>
        <v>3662.9103891635932</v>
      </c>
      <c r="BZ15" s="16" t="s">
        <v>18448</v>
      </c>
      <c r="CA15" s="23">
        <f>B7L208C39</f>
        <v>658.37296327813976</v>
      </c>
      <c r="CB15" s="16" t="s">
        <v>18449</v>
      </c>
      <c r="CC15" s="17">
        <f>B7L808C37+B7L808C38</f>
        <v>4321.2833524417329</v>
      </c>
      <c r="CD15" s="16" t="s">
        <v>18450</v>
      </c>
      <c r="CE15" s="23">
        <f>IF(B7L808C39=0,0,B7L808C38/B7L808C39)</f>
        <v>0.15235588818912496</v>
      </c>
      <c r="CF15" s="16" t="s">
        <v>18451</v>
      </c>
      <c r="CG15" s="17">
        <f>B7L308C49+B7L408C49+B7L508C59+B7L608C59+B7L708C39</f>
        <v>8097.1805940277645</v>
      </c>
      <c r="CH15" s="16" t="s">
        <v>18452</v>
      </c>
      <c r="CI15" s="17">
        <f>B7L308C50+B7L408C50+B7L508C60+B7L608C60+B7L708C40</f>
        <v>21052.669544472188</v>
      </c>
      <c r="CJ15" s="16" t="s">
        <v>18453</v>
      </c>
      <c r="CK15" s="17">
        <f>B7L208C33</f>
        <v>313210</v>
      </c>
      <c r="CL15" s="16" t="s">
        <v>18454</v>
      </c>
      <c r="CM15" s="17">
        <f>B7L808C42+B7L808C43</f>
        <v>334262.66954447218</v>
      </c>
      <c r="CN15" s="16" t="s">
        <v>18455</v>
      </c>
      <c r="CO15" s="23">
        <f>IF(B7L808C44=0,0,B7L808C43/B7L808C44)</f>
        <v>0.93701758687812065</v>
      </c>
    </row>
    <row r="16" spans="1:93" x14ac:dyDescent="0.3">
      <c r="A16" s="11">
        <v>809</v>
      </c>
      <c r="B16" s="14" t="s">
        <v>945</v>
      </c>
      <c r="C16" s="11" t="s">
        <v>15985</v>
      </c>
      <c r="D16" s="16" t="s">
        <v>18456</v>
      </c>
      <c r="E16" s="23">
        <f>B7L309C5+B7L309C7+B7L409C7+B7L509C7+B7L509C9+B7L609C7+B7L609C9+B7L709C5</f>
        <v>402.37610161073547</v>
      </c>
      <c r="F16" s="16" t="s">
        <v>18457</v>
      </c>
      <c r="G16" s="23">
        <f>B7L209C7</f>
        <v>181.62274931907208</v>
      </c>
      <c r="H16" s="16" t="s">
        <v>18458</v>
      </c>
      <c r="I16" s="23">
        <f>B7L809C1+B7L809C2</f>
        <v>583.99885092980753</v>
      </c>
      <c r="J16" s="16" t="s">
        <v>18459</v>
      </c>
      <c r="K16" s="23">
        <f>IF(B7L809C3=0,0,B7L809C2/B7L809C3)</f>
        <v>0.31099847033928812</v>
      </c>
      <c r="L16" s="16" t="s">
        <v>18460</v>
      </c>
      <c r="M16" s="23">
        <f>B7L309C9+B7L409C9+B7L509C11+B7L609C11+B7L709C7</f>
        <v>920.507276049045</v>
      </c>
      <c r="N16" s="16" t="s">
        <v>18461</v>
      </c>
      <c r="O16" s="17">
        <f>B7L309C10+B7L409C10+B7L509C12+B7L609C12+B7L709C8</f>
        <v>2393.3189177275167</v>
      </c>
      <c r="P16" s="16" t="s">
        <v>18462</v>
      </c>
      <c r="Q16" s="17">
        <f>B7L209C1</f>
        <v>87228</v>
      </c>
      <c r="R16" s="16" t="s">
        <v>18463</v>
      </c>
      <c r="S16" s="17">
        <f>B7L809C6+B7L809C7</f>
        <v>89621.31891772752</v>
      </c>
      <c r="T16" s="16" t="s">
        <v>18464</v>
      </c>
      <c r="U16" s="23">
        <f>IF(B7L809C8=0,0,B7L809C7/B7L809C8)</f>
        <v>0.97329520535259484</v>
      </c>
      <c r="V16" s="16" t="s">
        <v>18465</v>
      </c>
      <c r="W16" s="23">
        <f>B7L309C15+B7L309C17+B7L409C17+B7L509C19+B7L509C21+B7L609C19+B7L609C21+B7L709C13</f>
        <v>419.62026472549445</v>
      </c>
      <c r="X16" s="16" t="s">
        <v>18466</v>
      </c>
      <c r="Y16" s="23">
        <f>B7L209C15</f>
        <v>193.1846996119458</v>
      </c>
      <c r="Z16" s="16" t="s">
        <v>18467</v>
      </c>
      <c r="AA16" s="23">
        <f>B7L809C10+B7L809C11</f>
        <v>612.8049643374402</v>
      </c>
      <c r="AB16" s="16" t="s">
        <v>18468</v>
      </c>
      <c r="AC16" s="23">
        <f>IF(B7L809C12=0,0,B7L809C11/B7L809C12)</f>
        <v>0.31524662960394839</v>
      </c>
      <c r="AD16" s="16" t="s">
        <v>18469</v>
      </c>
      <c r="AE16" s="23">
        <f>B7L309C19+B7L409C19+B7L509C23+B7L609C23+B7L709C15</f>
        <v>956.19985275521947</v>
      </c>
      <c r="AF16" s="16" t="s">
        <v>18470</v>
      </c>
      <c r="AG16" s="17">
        <f>B7L309C20+B7L409C20+B7L509C24+B7L609C24+B7L709C16</f>
        <v>2486.1196171635706</v>
      </c>
      <c r="AH16" s="16" t="s">
        <v>18471</v>
      </c>
      <c r="AI16" s="17">
        <f>B7L209C9</f>
        <v>89597.5</v>
      </c>
      <c r="AJ16" s="16" t="s">
        <v>18472</v>
      </c>
      <c r="AK16" s="17">
        <f>B7L809C15+B7L809C16</f>
        <v>92083.619617163567</v>
      </c>
      <c r="AL16" s="16" t="s">
        <v>18473</v>
      </c>
      <c r="AM16" s="23">
        <f>IF(B7L809C17=0,0,B7L809C16/B7L809C17)</f>
        <v>0.97300149985958873</v>
      </c>
      <c r="AN16" s="16" t="s">
        <v>18474</v>
      </c>
      <c r="AO16" s="23">
        <f>B7L309C25+B7L309C27+B7L409C27+B7L509C31+B7L509C33+B7L609C31+B7L609C33+B7L709C21</f>
        <v>434.76399328400203</v>
      </c>
      <c r="AP16" s="16" t="s">
        <v>18475</v>
      </c>
      <c r="AQ16" s="23">
        <f>B7L209C23</f>
        <v>198.39226658945779</v>
      </c>
      <c r="AR16" s="16" t="s">
        <v>18476</v>
      </c>
      <c r="AS16" s="23">
        <f>B7L809C19+B7L809C20</f>
        <v>633.15625987345982</v>
      </c>
      <c r="AT16" s="16" t="s">
        <v>18477</v>
      </c>
      <c r="AU16" s="23">
        <f>IF(B7L809C21=0,0,B7L809C20/B7L809C21)</f>
        <v>0.31333855347036721</v>
      </c>
      <c r="AV16" s="16" t="s">
        <v>18478</v>
      </c>
      <c r="AW16" s="23">
        <f>B7L309C29+B7L409C29+B7L509C35+B7L609C35+B7L709C23</f>
        <v>982.96562056534412</v>
      </c>
      <c r="AX16" s="16" t="s">
        <v>18479</v>
      </c>
      <c r="AY16" s="17">
        <f>B7L309C30+B7L409C30+B7L509C36+B7L609C36+B7L709C24</f>
        <v>2555.7106134698952</v>
      </c>
      <c r="AZ16" s="16" t="s">
        <v>18480</v>
      </c>
      <c r="BA16" s="17">
        <f>B7L209C17</f>
        <v>92648</v>
      </c>
      <c r="BB16" s="16" t="s">
        <v>18481</v>
      </c>
      <c r="BC16" s="17">
        <f>B7L809C24+B7L809C25</f>
        <v>95203.710613469899</v>
      </c>
      <c r="BD16" s="16" t="s">
        <v>18482</v>
      </c>
      <c r="BE16" s="23">
        <f>IF(B7L809C26=0,0,B7L809C25/B7L809C26)</f>
        <v>0.97315534660359859</v>
      </c>
      <c r="BF16" s="16" t="s">
        <v>18483</v>
      </c>
      <c r="BG16" s="23">
        <f>B7L309C35+B7L309C37+B7L409C37+B7L509C43+B7L509C45+B7L609C43+B7L609C45+B7L709C29</f>
        <v>447.97162609146835</v>
      </c>
      <c r="BH16" s="16" t="s">
        <v>18484</v>
      </c>
      <c r="BI16" s="23">
        <f>B7L209C31</f>
        <v>198.88684983353281</v>
      </c>
      <c r="BJ16" s="16" t="s">
        <v>18485</v>
      </c>
      <c r="BK16" s="23">
        <f>B7L809C28+B7L809C29</f>
        <v>646.85847592500113</v>
      </c>
      <c r="BL16" s="16" t="s">
        <v>18486</v>
      </c>
      <c r="BM16" s="23">
        <f>IF(B7L809C30=0,0,B7L809C29/B7L809C30)</f>
        <v>0.30746578615844311</v>
      </c>
      <c r="BN16" s="16" t="s">
        <v>18487</v>
      </c>
      <c r="BO16" s="17">
        <f>B7L309C39+B7L409C39+B7L509C47+B7L609C47+B7L709C31</f>
        <v>1006.2634402080755</v>
      </c>
      <c r="BP16" s="16" t="s">
        <v>18488</v>
      </c>
      <c r="BQ16" s="17">
        <f>B7L309C40+B7L409C40+B7L509C48+B7L609C48+B7L709C32</f>
        <v>2616.2849445409965</v>
      </c>
      <c r="BR16" s="16" t="s">
        <v>18489</v>
      </c>
      <c r="BS16" s="17">
        <f>B7L209C25</f>
        <v>95467</v>
      </c>
      <c r="BT16" s="16" t="s">
        <v>18490</v>
      </c>
      <c r="BU16" s="17">
        <f>B7L809C33+B7L809C34</f>
        <v>98083.284944540996</v>
      </c>
      <c r="BV16" s="16" t="s">
        <v>18491</v>
      </c>
      <c r="BW16" s="23">
        <f>IF(B7L809C35=0,0,B7L809C34/B7L809C35)</f>
        <v>0.97332588375256479</v>
      </c>
      <c r="BX16" s="16" t="s">
        <v>18492</v>
      </c>
      <c r="BY16" s="23">
        <f>B7L309C45+B7L309C47+B7L409C47+B7L509C55+B7L509C57+B7L609C55+B7L609C57+B7L709C37</f>
        <v>477.0772774176927</v>
      </c>
      <c r="BZ16" s="16" t="s">
        <v>18493</v>
      </c>
      <c r="CA16" s="23">
        <f>B7L209C39</f>
        <v>215.05154506142617</v>
      </c>
      <c r="CB16" s="16" t="s">
        <v>18494</v>
      </c>
      <c r="CC16" s="23">
        <f>B7L809C37+B7L809C38</f>
        <v>692.12882247911887</v>
      </c>
      <c r="CD16" s="16" t="s">
        <v>18495</v>
      </c>
      <c r="CE16" s="23">
        <f>IF(B7L809C39=0,0,B7L809C38/B7L809C39)</f>
        <v>0.31071028698261466</v>
      </c>
      <c r="CF16" s="16" t="s">
        <v>18496</v>
      </c>
      <c r="CG16" s="17">
        <f>B7L309C49+B7L409C49+B7L509C59+B7L609C59+B7L709C39</f>
        <v>1066.7952760693097</v>
      </c>
      <c r="CH16" s="16" t="s">
        <v>18497</v>
      </c>
      <c r="CI16" s="17">
        <f>B7L309C50+B7L409C50+B7L509C60+B7L609C60+B7L709C40</f>
        <v>2773.6677177802053</v>
      </c>
      <c r="CJ16" s="16" t="s">
        <v>18498</v>
      </c>
      <c r="CK16" s="17">
        <f>B7L209C33</f>
        <v>102307.2</v>
      </c>
      <c r="CL16" s="16" t="s">
        <v>18499</v>
      </c>
      <c r="CM16" s="17">
        <f>B7L809C42+B7L809C43</f>
        <v>105080.8677177802</v>
      </c>
      <c r="CN16" s="16" t="s">
        <v>18500</v>
      </c>
      <c r="CO16" s="23">
        <f>IF(B7L809C44=0,0,B7L809C43/B7L809C44)</f>
        <v>0.97360444600410467</v>
      </c>
    </row>
    <row r="17" spans="1:93" x14ac:dyDescent="0.3">
      <c r="A17" s="11">
        <v>810</v>
      </c>
      <c r="B17" s="14" t="s">
        <v>945</v>
      </c>
      <c r="C17" s="11" t="s">
        <v>14608</v>
      </c>
      <c r="D17" s="16" t="s">
        <v>18501</v>
      </c>
      <c r="E17" s="23">
        <f>B7L310C5+B7L310C7+B7L410C7+B7L510C7+B7L510C9+B7L610C7+B7L610C9+B7L710C5</f>
        <v>112.9453894440212</v>
      </c>
      <c r="F17" s="16" t="s">
        <v>18502</v>
      </c>
      <c r="G17" s="23">
        <f>B7L210C7</f>
        <v>58.350482951777821</v>
      </c>
      <c r="H17" s="16" t="s">
        <v>18503</v>
      </c>
      <c r="I17" s="23">
        <f>B7L810C1+B7L810C2</f>
        <v>171.29587239579902</v>
      </c>
      <c r="J17" s="16" t="s">
        <v>18504</v>
      </c>
      <c r="K17" s="23">
        <f>IF(B7L810C3=0,0,B7L810C2/B7L810C3)</f>
        <v>0.34064150020469991</v>
      </c>
      <c r="L17" s="16" t="s">
        <v>18505</v>
      </c>
      <c r="M17" s="23">
        <f>B7L310C9+B7L410C9+B7L510C11+B7L610C11+B7L710C7</f>
        <v>231.80880521211657</v>
      </c>
      <c r="N17" s="16" t="s">
        <v>18506</v>
      </c>
      <c r="O17" s="23">
        <f>B7L310C10+B7L410C10+B7L510C12+B7L610C12+B7L710C8</f>
        <v>602.70289355150317</v>
      </c>
      <c r="P17" s="16" t="s">
        <v>18507</v>
      </c>
      <c r="Q17" s="17">
        <f>B7L210C1</f>
        <v>28024</v>
      </c>
      <c r="R17" s="16" t="s">
        <v>18508</v>
      </c>
      <c r="S17" s="17">
        <f>B7L810C6+B7L810C7</f>
        <v>28626.702893551505</v>
      </c>
      <c r="T17" s="16" t="s">
        <v>18509</v>
      </c>
      <c r="U17" s="23">
        <f>IF(B7L810C8=0,0,B7L810C7/B7L810C8)</f>
        <v>0.97894612957025973</v>
      </c>
      <c r="V17" s="16" t="s">
        <v>18510</v>
      </c>
      <c r="W17" s="23">
        <f>B7L310C15+B7L310C17+B7L410C17+B7L510C19+B7L510C21+B7L610C19+B7L610C21+B7L710C13</f>
        <v>155.61820096758902</v>
      </c>
      <c r="X17" s="16" t="s">
        <v>18511</v>
      </c>
      <c r="Y17" s="23">
        <f>B7L210C15</f>
        <v>78.225815388500791</v>
      </c>
      <c r="Z17" s="16" t="s">
        <v>18512</v>
      </c>
      <c r="AA17" s="23">
        <f>B7L810C10+B7L810C11</f>
        <v>233.84401635608981</v>
      </c>
      <c r="AB17" s="16" t="s">
        <v>18513</v>
      </c>
      <c r="AC17" s="23">
        <f>IF(B7L810C12=0,0,B7L810C11/B7L810C12)</f>
        <v>0.33452134721027521</v>
      </c>
      <c r="AD17" s="16" t="s">
        <v>18514</v>
      </c>
      <c r="AE17" s="23">
        <f>B7L310C19+B7L410C19+B7L510C23+B7L610C23+B7L710C15</f>
        <v>332.63407721173962</v>
      </c>
      <c r="AF17" s="16" t="s">
        <v>18515</v>
      </c>
      <c r="AG17" s="23">
        <f>B7L310C20+B7L410C20+B7L510C24+B7L610C24+B7L710C16</f>
        <v>864.84860075052302</v>
      </c>
      <c r="AH17" s="16" t="s">
        <v>18516</v>
      </c>
      <c r="AI17" s="17">
        <f>B7L210C9</f>
        <v>36280.5</v>
      </c>
      <c r="AJ17" s="16" t="s">
        <v>18517</v>
      </c>
      <c r="AK17" s="17">
        <f>B7L810C15+B7L810C16</f>
        <v>37145.34860075052</v>
      </c>
      <c r="AL17" s="16" t="s">
        <v>18518</v>
      </c>
      <c r="AM17" s="23">
        <f>IF(B7L810C17=0,0,B7L810C16/B7L810C17)</f>
        <v>0.97671717635372934</v>
      </c>
      <c r="AN17" s="16" t="s">
        <v>18519</v>
      </c>
      <c r="AO17" s="23">
        <f>B7L310C25+B7L310C27+B7L410C27+B7L510C31+B7L510C33+B7L610C31+B7L610C33+B7L710C21</f>
        <v>182.64501289712069</v>
      </c>
      <c r="AP17" s="16" t="s">
        <v>18520</v>
      </c>
      <c r="AQ17" s="23">
        <f>B7L210C23</f>
        <v>89.467957110505736</v>
      </c>
      <c r="AR17" s="16" t="s">
        <v>18521</v>
      </c>
      <c r="AS17" s="23">
        <f>B7L810C19+B7L810C20</f>
        <v>272.11297000762642</v>
      </c>
      <c r="AT17" s="16" t="s">
        <v>18522</v>
      </c>
      <c r="AU17" s="23">
        <f>IF(B7L810C21=0,0,B7L810C20/B7L810C21)</f>
        <v>0.32878975635743585</v>
      </c>
      <c r="AV17" s="16" t="s">
        <v>18523</v>
      </c>
      <c r="AW17" s="23">
        <f>B7L310C29+B7L410C29+B7L510C35+B7L610C35+B7L710C23</f>
        <v>392.25003443083051</v>
      </c>
      <c r="AX17" s="16" t="s">
        <v>18524</v>
      </c>
      <c r="AY17" s="17">
        <f>B7L310C30+B7L410C30+B7L510C36+B7L610C36+B7L710C24</f>
        <v>1019.8500895201594</v>
      </c>
      <c r="AZ17" s="16" t="s">
        <v>18525</v>
      </c>
      <c r="BA17" s="17">
        <f>B7L210C17</f>
        <v>41781</v>
      </c>
      <c r="BB17" s="16" t="s">
        <v>18526</v>
      </c>
      <c r="BC17" s="17">
        <f>B7L810C24+B7L810C25</f>
        <v>42800.850089520158</v>
      </c>
      <c r="BD17" s="16" t="s">
        <v>18527</v>
      </c>
      <c r="BE17" s="23">
        <f>IF(B7L810C26=0,0,B7L810C25/B7L810C26)</f>
        <v>0.97617220014585948</v>
      </c>
      <c r="BF17" s="16" t="s">
        <v>18528</v>
      </c>
      <c r="BG17" s="23">
        <f>B7L310C35+B7L310C37+B7L410C37+B7L510C43+B7L510C45+B7L610C43+B7L610C45+B7L710C29</f>
        <v>188.48602252561636</v>
      </c>
      <c r="BH17" s="16" t="s">
        <v>18529</v>
      </c>
      <c r="BI17" s="23">
        <f>B7L210C31</f>
        <v>89.366480080909014</v>
      </c>
      <c r="BJ17" s="16" t="s">
        <v>18530</v>
      </c>
      <c r="BK17" s="23">
        <f>B7L810C28+B7L810C29</f>
        <v>277.85250260652538</v>
      </c>
      <c r="BL17" s="16" t="s">
        <v>18531</v>
      </c>
      <c r="BM17" s="23">
        <f>IF(B7L810C30=0,0,B7L810C29/B7L810C30)</f>
        <v>0.32163280604840677</v>
      </c>
      <c r="BN17" s="16" t="s">
        <v>18532</v>
      </c>
      <c r="BO17" s="23">
        <f>B7L310C39+B7L410C39+B7L510C47+B7L610C47+B7L710C31</f>
        <v>403.75390547338998</v>
      </c>
      <c r="BP17" s="16" t="s">
        <v>18533</v>
      </c>
      <c r="BQ17" s="17">
        <f>B7L310C40+B7L410C40+B7L510C48+B7L610C48+B7L710C32</f>
        <v>1049.7601542308141</v>
      </c>
      <c r="BR17" s="16" t="s">
        <v>18534</v>
      </c>
      <c r="BS17" s="17">
        <f>B7L210C25</f>
        <v>42896.5</v>
      </c>
      <c r="BT17" s="16" t="s">
        <v>18535</v>
      </c>
      <c r="BU17" s="17">
        <f>B7L810C33+B7L810C34</f>
        <v>43946.260154230811</v>
      </c>
      <c r="BV17" s="16" t="s">
        <v>18536</v>
      </c>
      <c r="BW17" s="23">
        <f>IF(B7L810C35=0,0,B7L810C34/B7L810C35)</f>
        <v>0.97611263960695072</v>
      </c>
      <c r="BX17" s="16" t="s">
        <v>18537</v>
      </c>
      <c r="BY17" s="23">
        <f>B7L310C45+B7L310C47+B7L410C47+B7L510C55+B7L510C57+B7L610C55+B7L610C57+B7L710C37</f>
        <v>199.18833379818551</v>
      </c>
      <c r="BZ17" s="16" t="s">
        <v>18538</v>
      </c>
      <c r="CA17" s="23">
        <f>B7L210C39</f>
        <v>94.486115941205696</v>
      </c>
      <c r="CB17" s="16" t="s">
        <v>18539</v>
      </c>
      <c r="CC17" s="23">
        <f>B7L810C37+B7L810C38</f>
        <v>293.67444973939121</v>
      </c>
      <c r="CD17" s="16" t="s">
        <v>18540</v>
      </c>
      <c r="CE17" s="23">
        <f>IF(B7L810C39=0,0,B7L810C38/B7L810C39)</f>
        <v>0.32173761123942973</v>
      </c>
      <c r="CF17" s="16" t="s">
        <v>18541</v>
      </c>
      <c r="CG17" s="23">
        <f>B7L310C49+B7L410C49+B7L510C59+B7L610C59+B7L710C39</f>
        <v>424.67061737002052</v>
      </c>
      <c r="CH17" s="16" t="s">
        <v>18542</v>
      </c>
      <c r="CI17" s="17">
        <f>B7L310C50+B7L410C50+B7L510C60+B7L610C60+B7L710C40</f>
        <v>1104.1436051620533</v>
      </c>
      <c r="CJ17" s="16" t="s">
        <v>18543</v>
      </c>
      <c r="CK17" s="17">
        <f>B7L210C33</f>
        <v>44950.2</v>
      </c>
      <c r="CL17" s="16" t="s">
        <v>18544</v>
      </c>
      <c r="CM17" s="17">
        <f>B7L810C42+B7L810C43</f>
        <v>46054.343605162052</v>
      </c>
      <c r="CN17" s="16" t="s">
        <v>18545</v>
      </c>
      <c r="CO17" s="23">
        <f>IF(B7L810C44=0,0,B7L810C43/B7L810C44)</f>
        <v>0.97602520156126393</v>
      </c>
    </row>
    <row r="18" spans="1:93" x14ac:dyDescent="0.3">
      <c r="A18" s="11">
        <v>811</v>
      </c>
      <c r="B18" s="14" t="s">
        <v>945</v>
      </c>
      <c r="C18" s="11" t="s">
        <v>619</v>
      </c>
      <c r="D18" s="16" t="s">
        <v>18546</v>
      </c>
      <c r="E18" s="17">
        <f>B7L311C5+B7L311C7+B7L411C7+B7L511C7+B7L511C9+B7L611C7+B7L611C9+B7L711C5</f>
        <v>6506.7917413652522</v>
      </c>
      <c r="F18" s="16" t="s">
        <v>18547</v>
      </c>
      <c r="G18" s="17">
        <f>B7L211C7</f>
        <v>1887.8788213143498</v>
      </c>
      <c r="H18" s="16" t="s">
        <v>18548</v>
      </c>
      <c r="I18" s="17">
        <f>B7L811C1+B7L811C2</f>
        <v>8394.6705626796029</v>
      </c>
      <c r="J18" s="16" t="s">
        <v>18549</v>
      </c>
      <c r="K18" s="23">
        <f>IF(B7L811C3=0,0,B7L811C2/B7L811C3)</f>
        <v>0.22489016182568736</v>
      </c>
      <c r="L18" s="16" t="s">
        <v>18550</v>
      </c>
      <c r="M18" s="17">
        <f>B7L311C9+B7L411C9+B7L511C11+B7L611C11+B7L711C7</f>
        <v>10668.540773748889</v>
      </c>
      <c r="N18" s="16" t="s">
        <v>18551</v>
      </c>
      <c r="O18" s="17">
        <f>B7L311C10+B7L411C10+B7L511C12+B7L611C12+B7L711C8</f>
        <v>27738.206011747112</v>
      </c>
      <c r="P18" s="16" t="s">
        <v>18552</v>
      </c>
      <c r="Q18" s="17">
        <f>B7L211C1</f>
        <v>906692</v>
      </c>
      <c r="R18" s="16" t="s">
        <v>18553</v>
      </c>
      <c r="S18" s="17">
        <f>B7L811C6+B7L811C7</f>
        <v>934430.20601174713</v>
      </c>
      <c r="T18" s="16" t="s">
        <v>18554</v>
      </c>
      <c r="U18" s="23">
        <f>IF(B7L811C8=0,0,B7L811C7/B7L811C8)</f>
        <v>0.97031537954007618</v>
      </c>
      <c r="V18" s="16" t="s">
        <v>18555</v>
      </c>
      <c r="W18" s="17">
        <f>B7L311C15+B7L311C17+B7L411C17+B7L511C19+B7L511C21+B7L611C19+B7L611C21+B7L711C13</f>
        <v>6294.6850593703566</v>
      </c>
      <c r="X18" s="16" t="s">
        <v>18556</v>
      </c>
      <c r="Y18" s="17">
        <f>B7L211C15</f>
        <v>1896.597351189567</v>
      </c>
      <c r="Z18" s="16" t="s">
        <v>18557</v>
      </c>
      <c r="AA18" s="17">
        <f>B7L811C10+B7L811C11</f>
        <v>8191.2824105599238</v>
      </c>
      <c r="AB18" s="16" t="s">
        <v>18558</v>
      </c>
      <c r="AC18" s="23">
        <f>IF(B7L811C12=0,0,B7L811C11/B7L811C12)</f>
        <v>0.23153851327901209</v>
      </c>
      <c r="AD18" s="16" t="s">
        <v>18559</v>
      </c>
      <c r="AE18" s="17">
        <f>B7L311C19+B7L411C19+B7L511C23+B7L611C23+B7L711C15</f>
        <v>10341.18125621696</v>
      </c>
      <c r="AF18" s="16" t="s">
        <v>18560</v>
      </c>
      <c r="AG18" s="17">
        <f>B7L311C20+B7L411C20+B7L511C24+B7L611C24+B7L711C16</f>
        <v>26887.071266164094</v>
      </c>
      <c r="AH18" s="16" t="s">
        <v>18561</v>
      </c>
      <c r="AI18" s="17">
        <f>B7L211C9</f>
        <v>879626.5</v>
      </c>
      <c r="AJ18" s="16" t="s">
        <v>18562</v>
      </c>
      <c r="AK18" s="17">
        <f>B7L811C15+B7L811C16</f>
        <v>906513.57126616407</v>
      </c>
      <c r="AL18" s="16" t="s">
        <v>18563</v>
      </c>
      <c r="AM18" s="23">
        <f>IF(B7L811C17=0,0,B7L811C16/B7L811C17)</f>
        <v>0.97034013376257588</v>
      </c>
      <c r="AN18" s="16" t="s">
        <v>18564</v>
      </c>
      <c r="AO18" s="17">
        <f>B7L311C25+B7L311C27+B7L411C27+B7L511C31+B7L511C33+B7L611C31+B7L611C33+B7L711C21</f>
        <v>6207.7045579746791</v>
      </c>
      <c r="AP18" s="16" t="s">
        <v>18565</v>
      </c>
      <c r="AQ18" s="17">
        <f>B7L211C23</f>
        <v>1887.0334858192643</v>
      </c>
      <c r="AR18" s="16" t="s">
        <v>18566</v>
      </c>
      <c r="AS18" s="17">
        <f>B7L811C19+B7L811C20</f>
        <v>8094.7380437939437</v>
      </c>
      <c r="AT18" s="16" t="s">
        <v>18567</v>
      </c>
      <c r="AU18" s="23">
        <f>IF(B7L811C21=0,0,B7L811C20/B7L811C21)</f>
        <v>0.23311853646283354</v>
      </c>
      <c r="AV18" s="16" t="s">
        <v>18568</v>
      </c>
      <c r="AW18" s="17">
        <f>B7L311C29+B7L411C29+B7L511C35+B7L611C35+B7L711C23</f>
        <v>10197.869826780734</v>
      </c>
      <c r="AX18" s="16" t="s">
        <v>18569</v>
      </c>
      <c r="AY18" s="17">
        <f>B7L311C30+B7L411C30+B7L511C36+B7L611C36+B7L711C24</f>
        <v>26514.461549629912</v>
      </c>
      <c r="AZ18" s="16" t="s">
        <v>18570</v>
      </c>
      <c r="BA18" s="17">
        <f>B7L211C17</f>
        <v>881233.33333333337</v>
      </c>
      <c r="BB18" s="16" t="s">
        <v>18571</v>
      </c>
      <c r="BC18" s="17">
        <f>B7L811C24+B7L811C25</f>
        <v>907747.7948829633</v>
      </c>
      <c r="BD18" s="16" t="s">
        <v>18572</v>
      </c>
      <c r="BE18" s="23">
        <f>IF(B7L811C26=0,0,B7L811C25/B7L811C26)</f>
        <v>0.97079093807873318</v>
      </c>
      <c r="BF18" s="16" t="s">
        <v>18573</v>
      </c>
      <c r="BG18" s="17">
        <f>B7L311C35+B7L311C37+B7L411C37+B7L511C43+B7L511C45+B7L611C43+B7L611C45+B7L711C29</f>
        <v>6315.5613474900047</v>
      </c>
      <c r="BH18" s="16" t="s">
        <v>18574</v>
      </c>
      <c r="BI18" s="17">
        <f>B7L211C31</f>
        <v>1897.9791225184233</v>
      </c>
      <c r="BJ18" s="16" t="s">
        <v>18575</v>
      </c>
      <c r="BK18" s="17">
        <f>B7L811C28+B7L811C29</f>
        <v>8213.5404700084273</v>
      </c>
      <c r="BL18" s="16" t="s">
        <v>18576</v>
      </c>
      <c r="BM18" s="23">
        <f>IF(B7L811C30=0,0,B7L811C29/B7L811C30)</f>
        <v>0.23107929271778166</v>
      </c>
      <c r="BN18" s="16" t="s">
        <v>18577</v>
      </c>
      <c r="BO18" s="17">
        <f>B7L311C39+B7L411C39+B7L511C47+B7L611C47+B7L711C31</f>
        <v>10382.982036295023</v>
      </c>
      <c r="BP18" s="16" t="s">
        <v>18578</v>
      </c>
      <c r="BQ18" s="17">
        <f>B7L311C40+B7L411C40+B7L511C48+B7L611C48+B7L711C32</f>
        <v>26995.753294367059</v>
      </c>
      <c r="BR18" s="16" t="s">
        <v>18579</v>
      </c>
      <c r="BS18" s="17">
        <f>B7L211C25</f>
        <v>911042.5</v>
      </c>
      <c r="BT18" s="16" t="s">
        <v>18580</v>
      </c>
      <c r="BU18" s="17">
        <f>B7L811C33+B7L811C34</f>
        <v>938038.25329436711</v>
      </c>
      <c r="BV18" s="16" t="s">
        <v>18581</v>
      </c>
      <c r="BW18" s="23">
        <f>IF(B7L811C35=0,0,B7L811C34/B7L811C35)</f>
        <v>0.97122105287331439</v>
      </c>
      <c r="BX18" s="16" t="s">
        <v>18582</v>
      </c>
      <c r="BY18" s="17">
        <f>B7L311C45+B7L311C47+B7L411C47+B7L511C55+B7L511C57+B7L611C55+B7L611C57+B7L711C37</f>
        <v>6350.7621703342593</v>
      </c>
      <c r="BZ18" s="16" t="s">
        <v>18583</v>
      </c>
      <c r="CA18" s="17">
        <f>B7L211C39</f>
        <v>1947.9263480823954</v>
      </c>
      <c r="CB18" s="16" t="s">
        <v>18584</v>
      </c>
      <c r="CC18" s="17">
        <f>B7L811C37+B7L811C38</f>
        <v>8298.6885184166549</v>
      </c>
      <c r="CD18" s="16" t="s">
        <v>18585</v>
      </c>
      <c r="CE18" s="23">
        <f>IF(B7L811C39=0,0,B7L811C38/B7L811C39)</f>
        <v>0.23472701063059651</v>
      </c>
      <c r="CF18" s="16" t="s">
        <v>18586</v>
      </c>
      <c r="CG18" s="17">
        <f>B7L311C49+B7L411C49+B7L511C59+B7L611C59+B7L711C39</f>
        <v>10448.366666030422</v>
      </c>
      <c r="CH18" s="16" t="s">
        <v>18587</v>
      </c>
      <c r="CI18" s="17">
        <f>B7L311C50+B7L411C50+B7L511C60+B7L611C60+B7L711C40</f>
        <v>27165.753331679101</v>
      </c>
      <c r="CJ18" s="16" t="s">
        <v>18588</v>
      </c>
      <c r="CK18" s="17">
        <f>B7L211C33</f>
        <v>926693.6</v>
      </c>
      <c r="CL18" s="16" t="s">
        <v>18589</v>
      </c>
      <c r="CM18" s="17">
        <f>B7L811C42+B7L811C43</f>
        <v>953859.35333167913</v>
      </c>
      <c r="CN18" s="16" t="s">
        <v>18590</v>
      </c>
      <c r="CO18" s="23">
        <f>IF(B7L811C44=0,0,B7L811C43/B7L811C44)</f>
        <v>0.97152016884167092</v>
      </c>
    </row>
    <row r="19" spans="1:93" x14ac:dyDescent="0.3">
      <c r="A19" s="11">
        <v>812</v>
      </c>
      <c r="B19" s="14" t="s">
        <v>945</v>
      </c>
      <c r="C19" s="11" t="s">
        <v>621</v>
      </c>
      <c r="D19" s="16" t="s">
        <v>18591</v>
      </c>
      <c r="E19" s="17">
        <f>B7L312C5+B7L312C7+B7L412C7+B7L512C7+B7L512C9+B7L612C7+B7L612C9+B7L712C5</f>
        <v>3323.0948652162442</v>
      </c>
      <c r="F19" s="16" t="s">
        <v>18592</v>
      </c>
      <c r="G19" s="23">
        <f>B7L212C7</f>
        <v>435.33616275602179</v>
      </c>
      <c r="H19" s="16" t="s">
        <v>18593</v>
      </c>
      <c r="I19" s="17">
        <f>B7L812C1+B7L812C2</f>
        <v>3758.4310279722658</v>
      </c>
      <c r="J19" s="16" t="s">
        <v>18594</v>
      </c>
      <c r="K19" s="23">
        <f>IF(B7L812C3=0,0,B7L812C2/B7L812C3)</f>
        <v>0.11582922754628616</v>
      </c>
      <c r="L19" s="16" t="s">
        <v>18595</v>
      </c>
      <c r="M19" s="17">
        <f>B7L312C9+B7L412C9+B7L512C11+B7L612C11+B7L712C7</f>
        <v>6778.450083539341</v>
      </c>
      <c r="N19" s="16" t="s">
        <v>18596</v>
      </c>
      <c r="O19" s="17">
        <f>B7L312C10+B7L412C10+B7L512C12+B7L612C12+B7L712C8</f>
        <v>17623.970217202288</v>
      </c>
      <c r="P19" s="16" t="s">
        <v>18597</v>
      </c>
      <c r="Q19" s="17">
        <f>B7L212C1</f>
        <v>209079</v>
      </c>
      <c r="R19" s="16" t="s">
        <v>18598</v>
      </c>
      <c r="S19" s="17">
        <f>B7L812C6+B7L812C7</f>
        <v>226702.9702172023</v>
      </c>
      <c r="T19" s="16" t="s">
        <v>18599</v>
      </c>
      <c r="U19" s="23">
        <f>IF(B7L812C8=0,0,B7L812C7/B7L812C8)</f>
        <v>0.92225964132575367</v>
      </c>
      <c r="V19" s="16" t="s">
        <v>18600</v>
      </c>
      <c r="W19" s="17">
        <f>B7L312C15+B7L312C17+B7L412C17+B7L512C19+B7L512C21+B7L612C19+B7L612C21+B7L712C13</f>
        <v>3146.1190492236351</v>
      </c>
      <c r="X19" s="16" t="s">
        <v>18601</v>
      </c>
      <c r="Y19" s="23">
        <f>B7L212C15</f>
        <v>427.40612229500806</v>
      </c>
      <c r="Z19" s="16" t="s">
        <v>18602</v>
      </c>
      <c r="AA19" s="17">
        <f>B7L812C10+B7L812C11</f>
        <v>3573.5251715186432</v>
      </c>
      <c r="AB19" s="16" t="s">
        <v>18603</v>
      </c>
      <c r="AC19" s="23">
        <f>IF(B7L812C12=0,0,B7L812C11/B7L812C12)</f>
        <v>0.11960350124338792</v>
      </c>
      <c r="AD19" s="16" t="s">
        <v>18604</v>
      </c>
      <c r="AE19" s="17">
        <f>B7L312C19+B7L412C19+B7L512C23+B7L612C23+B7L712C15</f>
        <v>6419.3313213949987</v>
      </c>
      <c r="AF19" s="16" t="s">
        <v>18605</v>
      </c>
      <c r="AG19" s="17">
        <f>B7L312C20+B7L412C20+B7L512C24+B7L612C24+B7L712C16</f>
        <v>16690.261435626999</v>
      </c>
      <c r="AH19" s="16" t="s">
        <v>18606</v>
      </c>
      <c r="AI19" s="17">
        <f>B7L212C9</f>
        <v>198227.5</v>
      </c>
      <c r="AJ19" s="16" t="s">
        <v>18607</v>
      </c>
      <c r="AK19" s="17">
        <f>B7L812C15+B7L812C16</f>
        <v>214917.76143562701</v>
      </c>
      <c r="AL19" s="16" t="s">
        <v>18608</v>
      </c>
      <c r="AM19" s="23">
        <f>IF(B7L812C17=0,0,B7L812C16/B7L812C17)</f>
        <v>0.9223411721574899</v>
      </c>
      <c r="AN19" s="16" t="s">
        <v>18609</v>
      </c>
      <c r="AO19" s="17">
        <f>B7L312C25+B7L312C27+B7L412C27+B7L512C31+B7L512C33+B7L612C31+B7L612C33+B7L712C21</f>
        <v>2959.9434987698501</v>
      </c>
      <c r="AP19" s="16" t="s">
        <v>18610</v>
      </c>
      <c r="AQ19" s="23">
        <f>B7L212C23</f>
        <v>400.00798637782606</v>
      </c>
      <c r="AR19" s="16" t="s">
        <v>18611</v>
      </c>
      <c r="AS19" s="17">
        <f>B7L812C19+B7L812C20</f>
        <v>3359.9514851476761</v>
      </c>
      <c r="AT19" s="16" t="s">
        <v>18612</v>
      </c>
      <c r="AU19" s="23">
        <f>IF(B7L812C21=0,0,B7L812C20/B7L812C21)</f>
        <v>0.11905171492684365</v>
      </c>
      <c r="AV19" s="16" t="s">
        <v>18613</v>
      </c>
      <c r="AW19" s="17">
        <f>B7L312C29+B7L412C29+B7L512C35+B7L612C35+B7L712C23</f>
        <v>6109.3584990475065</v>
      </c>
      <c r="AX19" s="16" t="s">
        <v>18614</v>
      </c>
      <c r="AY19" s="17">
        <f>B7L312C30+B7L412C30+B7L512C36+B7L612C36+B7L712C24</f>
        <v>15884.332097523518</v>
      </c>
      <c r="AZ19" s="16" t="s">
        <v>18615</v>
      </c>
      <c r="BA19" s="17">
        <f>B7L212C17</f>
        <v>186801.33333333331</v>
      </c>
      <c r="BB19" s="16" t="s">
        <v>18616</v>
      </c>
      <c r="BC19" s="17">
        <f>B7L812C24+B7L812C25</f>
        <v>202685.66543085684</v>
      </c>
      <c r="BD19" s="16" t="s">
        <v>18617</v>
      </c>
      <c r="BE19" s="23">
        <f>IF(B7L812C26=0,0,B7L812C25/B7L812C26)</f>
        <v>0.92163070800415225</v>
      </c>
      <c r="BF19" s="16" t="s">
        <v>18618</v>
      </c>
      <c r="BG19" s="17">
        <f>B7L312C35+B7L312C37+B7L412C37+B7L512C43+B7L512C45+B7L612C43+B7L612C45+B7L712C29</f>
        <v>2838.4506219263048</v>
      </c>
      <c r="BH19" s="16" t="s">
        <v>18619</v>
      </c>
      <c r="BI19" s="23">
        <f>B7L212C31</f>
        <v>383.50149999076831</v>
      </c>
      <c r="BJ19" s="16" t="s">
        <v>18620</v>
      </c>
      <c r="BK19" s="17">
        <f>B7L812C28+B7L812C29</f>
        <v>3221.9521219170733</v>
      </c>
      <c r="BL19" s="16" t="s">
        <v>18621</v>
      </c>
      <c r="BM19" s="23">
        <f>IF(B7L812C30=0,0,B7L812C29/B7L812C30)</f>
        <v>0.11902768429798501</v>
      </c>
      <c r="BN19" s="16" t="s">
        <v>18622</v>
      </c>
      <c r="BO19" s="17">
        <f>B7L312C39+B7L412C39+B7L512C47+B7L612C47+B7L712C31</f>
        <v>5881.0736416921736</v>
      </c>
      <c r="BP19" s="16" t="s">
        <v>18623</v>
      </c>
      <c r="BQ19" s="17">
        <f>B7L312C40+B7L412C40+B7L512C48+B7L612C48+B7L712C32</f>
        <v>15290.791468399651</v>
      </c>
      <c r="BR19" s="16" t="s">
        <v>18624</v>
      </c>
      <c r="BS19" s="17">
        <f>B7L212C25</f>
        <v>184083.25</v>
      </c>
      <c r="BT19" s="16" t="s">
        <v>18625</v>
      </c>
      <c r="BU19" s="17">
        <f>B7L812C33+B7L812C34</f>
        <v>199374.04146839966</v>
      </c>
      <c r="BV19" s="16" t="s">
        <v>18626</v>
      </c>
      <c r="BW19" s="23">
        <f>IF(B7L812C35=0,0,B7L812C34/B7L812C35)</f>
        <v>0.92330600635979376</v>
      </c>
      <c r="BX19" s="16" t="s">
        <v>18627</v>
      </c>
      <c r="BY19" s="17">
        <f>B7L312C45+B7L312C47+B7L412C47+B7L512C55+B7L512C57+B7L612C55+B7L612C57+B7L712C37</f>
        <v>2864.9716987633356</v>
      </c>
      <c r="BZ19" s="16" t="s">
        <v>18628</v>
      </c>
      <c r="CA19" s="23">
        <f>B7L212C39</f>
        <v>398.83431565032492</v>
      </c>
      <c r="CB19" s="16" t="s">
        <v>18629</v>
      </c>
      <c r="CC19" s="17">
        <f>B7L812C37+B7L812C38</f>
        <v>3263.8060144136607</v>
      </c>
      <c r="CD19" s="16" t="s">
        <v>18630</v>
      </c>
      <c r="CE19" s="23">
        <f>IF(B7L812C39=0,0,B7L812C38/B7L812C39)</f>
        <v>0.12219914844478742</v>
      </c>
      <c r="CF19" s="16" t="s">
        <v>18631</v>
      </c>
      <c r="CG19" s="17">
        <f>B7L312C49+B7L412C49+B7L512C59+B7L612C59+B7L712C39</f>
        <v>5955.8002476943493</v>
      </c>
      <c r="CH19" s="16" t="s">
        <v>18632</v>
      </c>
      <c r="CI19" s="17">
        <f>B7L312C50+B7L412C50+B7L512C60+B7L612C60+B7L712C40</f>
        <v>15485.080644005307</v>
      </c>
      <c r="CJ19" s="16" t="s">
        <v>18633</v>
      </c>
      <c r="CK19" s="17">
        <f>B7L212C33</f>
        <v>189738.8</v>
      </c>
      <c r="CL19" s="16" t="s">
        <v>18634</v>
      </c>
      <c r="CM19" s="17">
        <f>B7L812C42+B7L812C43</f>
        <v>205223.88064400529</v>
      </c>
      <c r="CN19" s="16" t="s">
        <v>18635</v>
      </c>
      <c r="CO19" s="23">
        <f>IF(B7L812C44=0,0,B7L812C43/B7L812C44)</f>
        <v>0.9245454252428511</v>
      </c>
    </row>
    <row r="20" spans="1:93" x14ac:dyDescent="0.3">
      <c r="A20" s="11">
        <v>813</v>
      </c>
      <c r="B20" s="14" t="s">
        <v>945</v>
      </c>
      <c r="C20" s="11" t="s">
        <v>623</v>
      </c>
      <c r="D20" s="16" t="s">
        <v>18636</v>
      </c>
      <c r="E20" s="23">
        <f>B7L313C5+B7L313C7+B7L413C7+B7L513C7+B7L513C9+B7L613C7+B7L613C9+B7L713C5</f>
        <v>8.2724893103164945</v>
      </c>
      <c r="F20" s="16" t="s">
        <v>18637</v>
      </c>
      <c r="G20" s="23">
        <f>B7L213C7</f>
        <v>2.2633091267692871</v>
      </c>
      <c r="H20" s="16" t="s">
        <v>18638</v>
      </c>
      <c r="I20" s="23">
        <f>B7L813C1+B7L813C2</f>
        <v>10.535798437085781</v>
      </c>
      <c r="J20" s="16" t="s">
        <v>18639</v>
      </c>
      <c r="K20" s="23">
        <f>IF(B7L813C3=0,0,B7L813C2/B7L813C3)</f>
        <v>0.21482084535733792</v>
      </c>
      <c r="L20" s="16" t="s">
        <v>18640</v>
      </c>
      <c r="M20" s="23">
        <f>B7L313C9+B7L413C9+B7L513C11+B7L613C11+B7L713C7</f>
        <v>20.555241556740718</v>
      </c>
      <c r="N20" s="16" t="s">
        <v>18641</v>
      </c>
      <c r="O20" s="23">
        <f>B7L313C10+B7L413C10+B7L513C12+B7L613C12+B7L713C8</f>
        <v>53.44362804752587</v>
      </c>
      <c r="P20" s="16" t="s">
        <v>18642</v>
      </c>
      <c r="Q20" s="17">
        <f>B7L213C1</f>
        <v>1087</v>
      </c>
      <c r="R20" s="16" t="s">
        <v>18643</v>
      </c>
      <c r="S20" s="17">
        <f>B7L813C6+B7L813C7</f>
        <v>1140.4436280475259</v>
      </c>
      <c r="T20" s="16" t="s">
        <v>18644</v>
      </c>
      <c r="U20" s="23">
        <f>IF(B7L813C8=0,0,B7L813C7/B7L813C8)</f>
        <v>0.95313786079981611</v>
      </c>
      <c r="V20" s="16" t="s">
        <v>18645</v>
      </c>
      <c r="W20" s="23">
        <f>B7L313C15+B7L313C17+B7L413C17+B7L513C19+B7L513C21+B7L613C19+B7L613C21+B7L713C13</f>
        <v>8.1602784644454118</v>
      </c>
      <c r="X20" s="16" t="s">
        <v>18646</v>
      </c>
      <c r="Y20" s="23">
        <f>B7L213C15</f>
        <v>2.4418278669664732</v>
      </c>
      <c r="Z20" s="16" t="s">
        <v>18647</v>
      </c>
      <c r="AA20" s="23">
        <f>B7L813C10+B7L813C11</f>
        <v>10.602106331411886</v>
      </c>
      <c r="AB20" s="16" t="s">
        <v>18648</v>
      </c>
      <c r="AC20" s="23">
        <f>IF(B7L813C12=0,0,B7L813C11/B7L813C12)</f>
        <v>0.23031535344366749</v>
      </c>
      <c r="AD20" s="16" t="s">
        <v>18649</v>
      </c>
      <c r="AE20" s="23">
        <f>B7L313C19+B7L413C19+B7L513C23+B7L613C23+B7L713C15</f>
        <v>20.119685039449767</v>
      </c>
      <c r="AF20" s="16" t="s">
        <v>18650</v>
      </c>
      <c r="AG20" s="23">
        <f>B7L313C20+B7L413C20+B7L513C24+B7L613C24+B7L713C16</f>
        <v>52.311181102569392</v>
      </c>
      <c r="AH20" s="16" t="s">
        <v>18651</v>
      </c>
      <c r="AI20" s="17">
        <f>B7L213C9</f>
        <v>1132.5</v>
      </c>
      <c r="AJ20" s="16" t="s">
        <v>18652</v>
      </c>
      <c r="AK20" s="17">
        <f>B7L813C15+B7L813C16</f>
        <v>1184.8111811025694</v>
      </c>
      <c r="AL20" s="16" t="s">
        <v>18653</v>
      </c>
      <c r="AM20" s="23">
        <f>IF(B7L813C17=0,0,B7L813C16/B7L813C17)</f>
        <v>0.95584850823749878</v>
      </c>
      <c r="AN20" s="16" t="s">
        <v>18654</v>
      </c>
      <c r="AO20" s="23">
        <f>B7L313C25+B7L313C27+B7L413C27+B7L513C31+B7L513C33+B7L613C31+B7L613C33+B7L713C21</f>
        <v>8.8392355837370804</v>
      </c>
      <c r="AP20" s="16" t="s">
        <v>18655</v>
      </c>
      <c r="AQ20" s="23">
        <f>B7L213C23</f>
        <v>2.6445735389644716</v>
      </c>
      <c r="AR20" s="16" t="s">
        <v>18656</v>
      </c>
      <c r="AS20" s="23">
        <f>B7L813C19+B7L813C20</f>
        <v>11.483809122701551</v>
      </c>
      <c r="AT20" s="16" t="s">
        <v>18657</v>
      </c>
      <c r="AU20" s="23">
        <f>IF(B7L813C21=0,0,B7L813C20/B7L813C21)</f>
        <v>0.23028713824027225</v>
      </c>
      <c r="AV20" s="16" t="s">
        <v>18658</v>
      </c>
      <c r="AW20" s="23">
        <f>B7L313C29+B7L413C29+B7L513C35+B7L613C35+B7L713C23</f>
        <v>21.675140150553933</v>
      </c>
      <c r="AX20" s="16" t="s">
        <v>18659</v>
      </c>
      <c r="AY20" s="23">
        <f>B7L313C30+B7L413C30+B7L513C36+B7L613C36+B7L713C24</f>
        <v>56.355364391440219</v>
      </c>
      <c r="AZ20" s="16" t="s">
        <v>18660</v>
      </c>
      <c r="BA20" s="17">
        <f>B7L213C17</f>
        <v>1235</v>
      </c>
      <c r="BB20" s="16" t="s">
        <v>18661</v>
      </c>
      <c r="BC20" s="17">
        <f>B7L813C24+B7L813C25</f>
        <v>1291.3553643914402</v>
      </c>
      <c r="BD20" s="16" t="s">
        <v>18662</v>
      </c>
      <c r="BE20" s="23">
        <f>IF(B7L813C26=0,0,B7L813C25/B7L813C26)</f>
        <v>0.95635952275770508</v>
      </c>
      <c r="BF20" s="16" t="s">
        <v>18663</v>
      </c>
      <c r="BG20" s="23">
        <f>B7L313C35+B7L313C37+B7L413C37+B7L513C43+B7L513C45+B7L613C43+B7L613C45+B7L713C29</f>
        <v>9.1442644709215308</v>
      </c>
      <c r="BH20" s="16" t="s">
        <v>18664</v>
      </c>
      <c r="BI20" s="23">
        <f>B7L213C31</f>
        <v>2.6536093621404504</v>
      </c>
      <c r="BJ20" s="16" t="s">
        <v>18665</v>
      </c>
      <c r="BK20" s="23">
        <f>B7L813C28+B7L813C29</f>
        <v>11.797873833061981</v>
      </c>
      <c r="BL20" s="16" t="s">
        <v>18666</v>
      </c>
      <c r="BM20" s="23">
        <f>IF(B7L813C30=0,0,B7L813C29/B7L813C30)</f>
        <v>0.22492267672027999</v>
      </c>
      <c r="BN20" s="16" t="s">
        <v>18667</v>
      </c>
      <c r="BO20" s="23">
        <f>B7L313C39+B7L413C39+B7L513C47+B7L613C47+B7L713C31</f>
        <v>21.927766925068418</v>
      </c>
      <c r="BP20" s="16" t="s">
        <v>18668</v>
      </c>
      <c r="BQ20" s="23">
        <f>B7L313C40+B7L413C40+B7L513C48+B7L613C48+B7L713C32</f>
        <v>57.012194005177889</v>
      </c>
      <c r="BR20" s="16" t="s">
        <v>18669</v>
      </c>
      <c r="BS20" s="17">
        <f>B7L213C25</f>
        <v>1273.75</v>
      </c>
      <c r="BT20" s="16" t="s">
        <v>18670</v>
      </c>
      <c r="BU20" s="17">
        <f>B7L813C33+B7L813C34</f>
        <v>1330.7621940051779</v>
      </c>
      <c r="BV20" s="16" t="s">
        <v>18671</v>
      </c>
      <c r="BW20" s="23">
        <f>IF(B7L813C35=0,0,B7L813C34/B7L813C35)</f>
        <v>0.95715824039636332</v>
      </c>
      <c r="BX20" s="16" t="s">
        <v>18672</v>
      </c>
      <c r="BY20" s="23">
        <f>B7L313C45+B7L313C47+B7L413C47+B7L513C55+B7L513C57+B7L613C55+B7L613C57+B7L713C37</f>
        <v>9.0749360429402479</v>
      </c>
      <c r="BZ20" s="16" t="s">
        <v>18673</v>
      </c>
      <c r="CA20" s="23">
        <f>B7L213C39</f>
        <v>2.6699828803546919</v>
      </c>
      <c r="CB20" s="16" t="s">
        <v>18674</v>
      </c>
      <c r="CC20" s="23">
        <f>B7L813C37+B7L813C38</f>
        <v>11.744918923294939</v>
      </c>
      <c r="CD20" s="16" t="s">
        <v>18675</v>
      </c>
      <c r="CE20" s="23">
        <f>IF(B7L813C39=0,0,B7L813C38/B7L813C39)</f>
        <v>0.22733089072748153</v>
      </c>
      <c r="CF20" s="16" t="s">
        <v>18676</v>
      </c>
      <c r="CG20" s="23">
        <f>B7L313C49+B7L413C49+B7L513C59+B7L613C59+B7L713C39</f>
        <v>21.422384556171359</v>
      </c>
      <c r="CH20" s="16" t="s">
        <v>18677</v>
      </c>
      <c r="CI20" s="23">
        <f>B7L313C50+B7L413C50+B7L513C60+B7L613C60+B7L713C40</f>
        <v>55.698199846045533</v>
      </c>
      <c r="CJ20" s="16" t="s">
        <v>18678</v>
      </c>
      <c r="CK20" s="17">
        <f>B7L213C33</f>
        <v>1270.2</v>
      </c>
      <c r="CL20" s="16" t="s">
        <v>18679</v>
      </c>
      <c r="CM20" s="17">
        <f>B7L813C42+B7L813C43</f>
        <v>1325.8981998460456</v>
      </c>
      <c r="CN20" s="16" t="s">
        <v>18680</v>
      </c>
      <c r="CO20" s="23">
        <f>IF(B7L813C44=0,0,B7L813C43/B7L813C44)</f>
        <v>0.95799209935384722</v>
      </c>
    </row>
    <row r="21" spans="1:93" x14ac:dyDescent="0.3">
      <c r="A21" s="11">
        <v>814</v>
      </c>
      <c r="B21" s="14" t="s">
        <v>945</v>
      </c>
      <c r="C21" s="11" t="s">
        <v>625</v>
      </c>
      <c r="D21" s="16" t="s">
        <v>18681</v>
      </c>
      <c r="E21" s="17">
        <f>B7L314C5+B7L314C7+B7L414C7+B7L514C7+B7L514C9+B7L614C7+B7L614C9+B7L714C5</f>
        <v>2412.974729862297</v>
      </c>
      <c r="F21" s="16" t="s">
        <v>18682</v>
      </c>
      <c r="G21" s="23">
        <f>B7L214C7</f>
        <v>675.8382639488583</v>
      </c>
      <c r="H21" s="16" t="s">
        <v>18683</v>
      </c>
      <c r="I21" s="17">
        <f>B7L814C1+B7L814C2</f>
        <v>3088.8129938111551</v>
      </c>
      <c r="J21" s="16" t="s">
        <v>18684</v>
      </c>
      <c r="K21" s="23">
        <f>IF(B7L814C3=0,0,B7L814C2/B7L814C3)</f>
        <v>0.21880193631112974</v>
      </c>
      <c r="L21" s="16" t="s">
        <v>18685</v>
      </c>
      <c r="M21" s="17">
        <f>B7L314C9+B7L414C9+B7L514C11+B7L614C11+B7L714C7</f>
        <v>5290.3274756526353</v>
      </c>
      <c r="N21" s="16" t="s">
        <v>18686</v>
      </c>
      <c r="O21" s="17">
        <f>B7L314C10+B7L414C10+B7L514C12+B7L614C12+B7L714C8</f>
        <v>13754.851436696852</v>
      </c>
      <c r="P21" s="16" t="s">
        <v>18687</v>
      </c>
      <c r="Q21" s="17">
        <f>B7L214C1</f>
        <v>324585</v>
      </c>
      <c r="R21" s="16" t="s">
        <v>18688</v>
      </c>
      <c r="S21" s="17">
        <f>B7L814C6+B7L814C7</f>
        <v>338339.85143669683</v>
      </c>
      <c r="T21" s="16" t="s">
        <v>18689</v>
      </c>
      <c r="U21" s="23">
        <f>IF(B7L814C8=0,0,B7L814C7/B7L814C8)</f>
        <v>0.9593460499013361</v>
      </c>
      <c r="V21" s="16" t="s">
        <v>18690</v>
      </c>
      <c r="W21" s="17">
        <f>B7L314C15+B7L314C17+B7L414C17+B7L514C19+B7L514C21+B7L614C19+B7L614C21+B7L714C13</f>
        <v>2477.4841404318686</v>
      </c>
      <c r="X21" s="16" t="s">
        <v>18691</v>
      </c>
      <c r="Y21" s="23">
        <f>B7L214C15</f>
        <v>720.68204691921358</v>
      </c>
      <c r="Z21" s="16" t="s">
        <v>18692</v>
      </c>
      <c r="AA21" s="17">
        <f>B7L814C10+B7L814C11</f>
        <v>3198.166187351082</v>
      </c>
      <c r="AB21" s="16" t="s">
        <v>18693</v>
      </c>
      <c r="AC21" s="23">
        <f>IF(B7L814C12=0,0,B7L814C11/B7L814C12)</f>
        <v>0.22534227576088744</v>
      </c>
      <c r="AD21" s="16" t="s">
        <v>18694</v>
      </c>
      <c r="AE21" s="17">
        <f>B7L314C19+B7L414C19+B7L514C23+B7L614C23+B7L714C15</f>
        <v>5416.5735757552766</v>
      </c>
      <c r="AF21" s="16" t="s">
        <v>18695</v>
      </c>
      <c r="AG21" s="17">
        <f>B7L314C20+B7L414C20+B7L514C24+B7L614C24+B7L714C16</f>
        <v>14083.091296963717</v>
      </c>
      <c r="AH21" s="16" t="s">
        <v>18696</v>
      </c>
      <c r="AI21" s="17">
        <f>B7L214C9</f>
        <v>334246.5</v>
      </c>
      <c r="AJ21" s="16" t="s">
        <v>18697</v>
      </c>
      <c r="AK21" s="17">
        <f>B7L814C15+B7L814C16</f>
        <v>348329.59129696374</v>
      </c>
      <c r="AL21" s="16" t="s">
        <v>18698</v>
      </c>
      <c r="AM21" s="23">
        <f>IF(B7L814C17=0,0,B7L814C16/B7L814C17)</f>
        <v>0.95956963850091792</v>
      </c>
      <c r="AN21" s="16" t="s">
        <v>18699</v>
      </c>
      <c r="AO21" s="17">
        <f>B7L314C25+B7L314C27+B7L414C27+B7L514C31+B7L514C33+B7L614C31+B7L614C33+B7L714C21</f>
        <v>2535.1163834128511</v>
      </c>
      <c r="AP21" s="16" t="s">
        <v>18700</v>
      </c>
      <c r="AQ21" s="23">
        <f>B7L214C23</f>
        <v>724.5003716414052</v>
      </c>
      <c r="AR21" s="16" t="s">
        <v>18701</v>
      </c>
      <c r="AS21" s="17">
        <f>B7L814C19+B7L814C20</f>
        <v>3259.6167550542564</v>
      </c>
      <c r="AT21" s="16" t="s">
        <v>18702</v>
      </c>
      <c r="AU21" s="23">
        <f>IF(B7L814C21=0,0,B7L814C20/B7L814C21)</f>
        <v>0.22226550729254241</v>
      </c>
      <c r="AV21" s="16" t="s">
        <v>18703</v>
      </c>
      <c r="AW21" s="17">
        <f>B7L314C29+B7L414C29+B7L514C35+B7L614C35+B7L714C23</f>
        <v>5521.252038067345</v>
      </c>
      <c r="AX21" s="16" t="s">
        <v>18704</v>
      </c>
      <c r="AY21" s="17">
        <f>B7L314C30+B7L414C30+B7L514C36+B7L614C36+B7L714C24</f>
        <v>14355.255298975098</v>
      </c>
      <c r="AZ21" s="16" t="s">
        <v>18705</v>
      </c>
      <c r="BA21" s="17">
        <f>B7L214C17</f>
        <v>338337.33333333331</v>
      </c>
      <c r="BB21" s="16" t="s">
        <v>18706</v>
      </c>
      <c r="BC21" s="17">
        <f>B7L814C24+B7L814C25</f>
        <v>352692.58863230841</v>
      </c>
      <c r="BD21" s="16" t="s">
        <v>18707</v>
      </c>
      <c r="BE21" s="23">
        <f>IF(B7L814C26=0,0,B7L814C25/B7L814C26)</f>
        <v>0.95929810900012746</v>
      </c>
      <c r="BF21" s="16" t="s">
        <v>18708</v>
      </c>
      <c r="BG21" s="17">
        <f>B7L314C35+B7L314C37+B7L414C37+B7L514C43+B7L514C45+B7L614C43+B7L614C45+B7L714C29</f>
        <v>2436.6887273873567</v>
      </c>
      <c r="BH21" s="16" t="s">
        <v>18709</v>
      </c>
      <c r="BI21" s="23">
        <f>B7L214C31</f>
        <v>696.97375412978363</v>
      </c>
      <c r="BJ21" s="16" t="s">
        <v>18710</v>
      </c>
      <c r="BK21" s="17">
        <f>B7L814C28+B7L814C29</f>
        <v>3133.6624815171403</v>
      </c>
      <c r="BL21" s="16" t="s">
        <v>18711</v>
      </c>
      <c r="BM21" s="23">
        <f>IF(B7L814C30=0,0,B7L814C29/B7L814C30)</f>
        <v>0.22241506806832265</v>
      </c>
      <c r="BN21" s="16" t="s">
        <v>18712</v>
      </c>
      <c r="BO21" s="17">
        <f>B7L314C39+B7L414C39+B7L514C47+B7L614C47+B7L714C31</f>
        <v>5287.0628964279604</v>
      </c>
      <c r="BP21" s="16" t="s">
        <v>18713</v>
      </c>
      <c r="BQ21" s="17">
        <f>B7L314C40+B7L414C40+B7L514C48+B7L614C48+B7L714C32</f>
        <v>13746.363530712697</v>
      </c>
      <c r="BR21" s="16" t="s">
        <v>18714</v>
      </c>
      <c r="BS21" s="17">
        <f>B7L214C25</f>
        <v>334552</v>
      </c>
      <c r="BT21" s="16" t="s">
        <v>18715</v>
      </c>
      <c r="BU21" s="17">
        <f>B7L814C33+B7L814C34</f>
        <v>348298.36353071267</v>
      </c>
      <c r="BV21" s="16" t="s">
        <v>18716</v>
      </c>
      <c r="BW21" s="23">
        <f>IF(B7L814C35=0,0,B7L814C34/B7L814C35)</f>
        <v>0.96053279323116736</v>
      </c>
      <c r="BX21" s="16" t="s">
        <v>18717</v>
      </c>
      <c r="BY21" s="17">
        <f>B7L314C45+B7L314C47+B7L414C47+B7L514C55+B7L514C57+B7L614C55+B7L614C57+B7L714C37</f>
        <v>2372.6580895223933</v>
      </c>
      <c r="BZ21" s="16" t="s">
        <v>18718</v>
      </c>
      <c r="CA21" s="23">
        <f>B7L214C39</f>
        <v>705.97273365214062</v>
      </c>
      <c r="CB21" s="16" t="s">
        <v>18719</v>
      </c>
      <c r="CC21" s="17">
        <f>B7L814C37+B7L814C38</f>
        <v>3078.6308231745338</v>
      </c>
      <c r="CD21" s="16" t="s">
        <v>18720</v>
      </c>
      <c r="CE21" s="23">
        <f>IF(B7L814C39=0,0,B7L814C38/B7L814C39)</f>
        <v>0.22931386522148051</v>
      </c>
      <c r="CF21" s="16" t="s">
        <v>18721</v>
      </c>
      <c r="CG21" s="17">
        <f>B7L314C49+B7L414C49+B7L514C59+B7L614C59+B7L714C39</f>
        <v>5148.58372654716</v>
      </c>
      <c r="CH21" s="16" t="s">
        <v>18722</v>
      </c>
      <c r="CI21" s="17">
        <f>B7L314C50+B7L414C50+B7L514C60+B7L614C60+B7L714C40</f>
        <v>13386.317689022617</v>
      </c>
      <c r="CJ21" s="16" t="s">
        <v>18723</v>
      </c>
      <c r="CK21" s="17">
        <f>B7L214C33</f>
        <v>335854.80000000005</v>
      </c>
      <c r="CL21" s="16" t="s">
        <v>18724</v>
      </c>
      <c r="CM21" s="17">
        <f>B7L814C42+B7L814C43</f>
        <v>349241.11768902268</v>
      </c>
      <c r="CN21" s="16" t="s">
        <v>18725</v>
      </c>
      <c r="CO21" s="23">
        <f>IF(B7L814C44=0,0,B7L814C43/B7L814C44)</f>
        <v>0.96167027016291273</v>
      </c>
    </row>
    <row r="22" spans="1:93" x14ac:dyDescent="0.3">
      <c r="A22" s="11">
        <v>815</v>
      </c>
      <c r="B22" s="14" t="s">
        <v>945</v>
      </c>
      <c r="C22" s="11" t="s">
        <v>1871</v>
      </c>
      <c r="D22" s="16" t="s">
        <v>18726</v>
      </c>
      <c r="E22" s="17">
        <f>B7L315C5+B7L315C7+B7L415C7+B7L515C7+B7L515C9+B7L615C7+B7L615C9+B7L715C5</f>
        <v>704.31499556030565</v>
      </c>
      <c r="F22" s="16" t="s">
        <v>18727</v>
      </c>
      <c r="G22" s="23">
        <f>B7L215C7</f>
        <v>4.8285316145151569</v>
      </c>
      <c r="H22" s="16" t="s">
        <v>18728</v>
      </c>
      <c r="I22" s="17">
        <f>B7L815C1+B7L815C2</f>
        <v>709.14352717482075</v>
      </c>
      <c r="J22" s="16" t="s">
        <v>18729</v>
      </c>
      <c r="K22" s="17">
        <f>IF(B7L815C3=0,0,B7L815C2/B7L815C3)</f>
        <v>6.8089624025078482E-3</v>
      </c>
      <c r="L22" s="16" t="s">
        <v>18730</v>
      </c>
      <c r="M22" s="17">
        <f>B7L315C9+B7L415C9+B7L515C11+B7L615C11+B7L715C7</f>
        <v>1520.4519066416819</v>
      </c>
      <c r="N22" s="16" t="s">
        <v>18731</v>
      </c>
      <c r="O22" s="17">
        <f>B7L315C10+B7L415C10+B7L515C12+B7L615C12+B7L715C8</f>
        <v>3953.174957268373</v>
      </c>
      <c r="P22" s="16" t="s">
        <v>18732</v>
      </c>
      <c r="Q22" s="17">
        <f>B7L215C1</f>
        <v>2319</v>
      </c>
      <c r="R22" s="16" t="s">
        <v>18733</v>
      </c>
      <c r="S22" s="17">
        <f>B7L815C6+B7L815C7</f>
        <v>6272.174957268373</v>
      </c>
      <c r="T22" s="16" t="s">
        <v>18734</v>
      </c>
      <c r="U22" s="17">
        <f>IF(B7L815C8=0,0,B7L815C7/B7L815C8)</f>
        <v>0.36972820684995045</v>
      </c>
      <c r="V22" s="16" t="s">
        <v>18735</v>
      </c>
      <c r="W22" s="17">
        <f>B7L315C15+B7L315C17+B7L415C17+B7L515C19+B7L515C21+B7L615C19+B7L615C21+B7L715C13</f>
        <v>658.28993333416304</v>
      </c>
      <c r="X22" s="16" t="s">
        <v>18736</v>
      </c>
      <c r="Y22" s="23">
        <f>B7L215C15</f>
        <v>4.7963320883593115</v>
      </c>
      <c r="Z22" s="16" t="s">
        <v>18737</v>
      </c>
      <c r="AA22" s="17">
        <f>B7L815C10+B7L815C11</f>
        <v>663.08626542252239</v>
      </c>
      <c r="AB22" s="16" t="s">
        <v>18738</v>
      </c>
      <c r="AC22" s="17">
        <f>IF(B7L815C12=0,0,B7L815C11/B7L815C12)</f>
        <v>7.2333455516576878E-3</v>
      </c>
      <c r="AD22" s="16" t="s">
        <v>18739</v>
      </c>
      <c r="AE22" s="17">
        <f>B7L315C19+B7L415C19+B7L515C23+B7L615C23+B7L715C15</f>
        <v>1427.4273683778958</v>
      </c>
      <c r="AF22" s="16" t="s">
        <v>18740</v>
      </c>
      <c r="AG22" s="17">
        <f>B7L315C20+B7L415C20+B7L515C24+B7L615C24+B7L715C16</f>
        <v>3711.3111577825298</v>
      </c>
      <c r="AH22" s="16" t="s">
        <v>18741</v>
      </c>
      <c r="AI22" s="17">
        <f>B7L215C9</f>
        <v>2224.5</v>
      </c>
      <c r="AJ22" s="16" t="s">
        <v>18742</v>
      </c>
      <c r="AK22" s="17">
        <f>B7L815C15+B7L815C16</f>
        <v>5935.8111577825293</v>
      </c>
      <c r="AL22" s="16" t="s">
        <v>18743</v>
      </c>
      <c r="AM22" s="17">
        <f>IF(B7L815C17=0,0,B7L815C16/B7L815C17)</f>
        <v>0.37475922681324275</v>
      </c>
      <c r="AN22" s="16" t="s">
        <v>18744</v>
      </c>
      <c r="AO22" s="17">
        <f>B7L315C25+B7L315C27+B7L415C27+B7L515C31+B7L515C33+B7L615C31+B7L615C33+B7L715C21</f>
        <v>650.14024427328229</v>
      </c>
      <c r="AP22" s="16" t="s">
        <v>18745</v>
      </c>
      <c r="AQ22" s="23">
        <f>B7L215C23</f>
        <v>4.7259706886595865</v>
      </c>
      <c r="AR22" s="16" t="s">
        <v>18746</v>
      </c>
      <c r="AS22" s="17">
        <f>B7L815C19+B7L815C20</f>
        <v>654.86621496194186</v>
      </c>
      <c r="AT22" s="16" t="s">
        <v>18747</v>
      </c>
      <c r="AU22" s="17">
        <f>IF(B7L815C21=0,0,B7L815C20/B7L815C21)</f>
        <v>7.2166964498760113E-3</v>
      </c>
      <c r="AV22" s="16" t="s">
        <v>18748</v>
      </c>
      <c r="AW22" s="17">
        <f>B7L315C29+B7L415C29+B7L515C35+B7L615C35+B7L715C23</f>
        <v>1418.5751484097188</v>
      </c>
      <c r="AX22" s="16" t="s">
        <v>18749</v>
      </c>
      <c r="AY22" s="17">
        <f>B7L315C30+B7L415C30+B7L515C36+B7L615C36+B7L715C24</f>
        <v>3688.2953858652691</v>
      </c>
      <c r="AZ22" s="16" t="s">
        <v>18750</v>
      </c>
      <c r="BA22" s="17">
        <f>B7L215C17</f>
        <v>2207</v>
      </c>
      <c r="BB22" s="16" t="s">
        <v>18751</v>
      </c>
      <c r="BC22" s="17">
        <f>B7L815C24+B7L815C25</f>
        <v>5895.2953858652691</v>
      </c>
      <c r="BD22" s="16" t="s">
        <v>18752</v>
      </c>
      <c r="BE22" s="17">
        <f>IF(B7L815C26=0,0,B7L815C25/B7L815C26)</f>
        <v>0.37436631339823395</v>
      </c>
      <c r="BF22" s="16" t="s">
        <v>18753</v>
      </c>
      <c r="BG22" s="17">
        <f>B7L315C35+B7L315C37+B7L415C37+B7L515C43+B7L515C45+B7L615C43+B7L615C45+B7L715C29</f>
        <v>649.5796702127634</v>
      </c>
      <c r="BH22" s="16" t="s">
        <v>18754</v>
      </c>
      <c r="BI22" s="23">
        <f>B7L215C31</f>
        <v>4.7171226678912781</v>
      </c>
      <c r="BJ22" s="16" t="s">
        <v>18755</v>
      </c>
      <c r="BK22" s="17">
        <f>B7L815C28+B7L815C29</f>
        <v>654.29679288065472</v>
      </c>
      <c r="BL22" s="16" t="s">
        <v>18756</v>
      </c>
      <c r="BM22" s="17">
        <f>IF(B7L815C30=0,0,B7L815C29/B7L815C30)</f>
        <v>7.2094540569629419E-3</v>
      </c>
      <c r="BN22" s="16" t="s">
        <v>18757</v>
      </c>
      <c r="BO22" s="17">
        <f>B7L315C39+B7L415C39+B7L515C47+B7L615C47+B7L715C31</f>
        <v>1420.7012396201976</v>
      </c>
      <c r="BP22" s="16" t="s">
        <v>18758</v>
      </c>
      <c r="BQ22" s="17">
        <f>B7L315C40+B7L415C40+B7L515C48+B7L615C48+B7L715C32</f>
        <v>3693.8232230125141</v>
      </c>
      <c r="BR22" s="16" t="s">
        <v>18759</v>
      </c>
      <c r="BS22" s="17">
        <f>B7L215C25</f>
        <v>2264.25</v>
      </c>
      <c r="BT22" s="16" t="s">
        <v>18760</v>
      </c>
      <c r="BU22" s="17">
        <f>B7L815C33+B7L815C34</f>
        <v>5958.0732230125141</v>
      </c>
      <c r="BV22" s="16" t="s">
        <v>18761</v>
      </c>
      <c r="BW22" s="17">
        <f>IF(B7L815C35=0,0,B7L815C34/B7L815C35)</f>
        <v>0.3800305762028135</v>
      </c>
      <c r="BX22" s="16" t="s">
        <v>18762</v>
      </c>
      <c r="BY22" s="17">
        <f>B7L315C45+B7L315C47+B7L415C47+B7L515C55+B7L515C57+B7L615C55+B7L615C57+B7L715C37</f>
        <v>664.63937941657105</v>
      </c>
      <c r="BZ22" s="16" t="s">
        <v>18763</v>
      </c>
      <c r="CA22" s="23">
        <f>B7L215C39</f>
        <v>4.9822023484622031</v>
      </c>
      <c r="CB22" s="16" t="s">
        <v>18764</v>
      </c>
      <c r="CC22" s="17">
        <f>B7L815C37+B7L815C38</f>
        <v>669.62158176503328</v>
      </c>
      <c r="CD22" s="16" t="s">
        <v>18765</v>
      </c>
      <c r="CE22" s="17">
        <f>IF(B7L815C39=0,0,B7L815C38/B7L815C39)</f>
        <v>7.4403252286609125E-3</v>
      </c>
      <c r="CF22" s="16" t="s">
        <v>18766</v>
      </c>
      <c r="CG22" s="17">
        <f>B7L315C49+B7L415C49+B7L515C59+B7L615C59+B7L715C39</f>
        <v>1459.8692655251402</v>
      </c>
      <c r="CH22" s="16" t="s">
        <v>18767</v>
      </c>
      <c r="CI22" s="17">
        <f>B7L315C50+B7L415C50+B7L515C60+B7L615C60+B7L715C40</f>
        <v>3795.6600903653643</v>
      </c>
      <c r="CJ22" s="16" t="s">
        <v>18768</v>
      </c>
      <c r="CK22" s="17">
        <f>B7L215C33</f>
        <v>2370.1999999999998</v>
      </c>
      <c r="CL22" s="16" t="s">
        <v>18769</v>
      </c>
      <c r="CM22" s="17">
        <f>B7L815C42+B7L815C43</f>
        <v>6165.8600903653642</v>
      </c>
      <c r="CN22" s="16" t="s">
        <v>18770</v>
      </c>
      <c r="CO22" s="17">
        <f>IF(B7L815C44=0,0,B7L815C43/B7L815C44)</f>
        <v>0.38440703571974033</v>
      </c>
    </row>
    <row r="23" spans="1:93" x14ac:dyDescent="0.3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42730.239929934833</v>
      </c>
      <c r="F23" s="16" t="s">
        <v>18772</v>
      </c>
      <c r="G23" s="17">
        <f>B7L216C7</f>
        <v>12019.38536307215</v>
      </c>
      <c r="H23" s="16" t="s">
        <v>18773</v>
      </c>
      <c r="I23" s="17">
        <f>B7L816C1+B7L816C2</f>
        <v>54749.625293006982</v>
      </c>
      <c r="J23" s="16" t="s">
        <v>18774</v>
      </c>
      <c r="K23" s="17">
        <f>IF(B7L816C3=0,0,B7L816C2/B7L816C3)</f>
        <v>0.21953365523046514</v>
      </c>
      <c r="L23" s="16" t="s">
        <v>18775</v>
      </c>
      <c r="M23" s="17">
        <f>B7L316C9+B7L416C9+B7L516C11+B7L616C11+B7L716C7</f>
        <v>88623.044916590603</v>
      </c>
      <c r="N23" s="16" t="s">
        <v>18776</v>
      </c>
      <c r="O23" s="17">
        <f>B7L316C10+B7L416C10+B7L516C12+B7L616C12+B7L716C8</f>
        <v>230419.91678313556</v>
      </c>
      <c r="P23" s="16" t="s">
        <v>18777</v>
      </c>
      <c r="Q23" s="17">
        <f>B7L216C1</f>
        <v>5772553</v>
      </c>
      <c r="R23" s="16" t="s">
        <v>18778</v>
      </c>
      <c r="S23" s="17">
        <f>B7L816C6+B7L816C7</f>
        <v>6002972.9167831354</v>
      </c>
      <c r="T23" s="16" t="s">
        <v>18779</v>
      </c>
      <c r="U23" s="17">
        <f>IF(B7L816C8=0,0,B7L816C7/B7L816C8)</f>
        <v>0.96161569942470893</v>
      </c>
      <c r="V23" s="16" t="s">
        <v>18780</v>
      </c>
      <c r="W23" s="17">
        <f>B7L316C15+B7L316C17+B7L416C17+B7L516C19+B7L516C21+B7L616C19+B7L616C21+B7L716C13</f>
        <v>43489.986017355608</v>
      </c>
      <c r="X23" s="16" t="s">
        <v>18781</v>
      </c>
      <c r="Y23" s="17">
        <f>B7L216C15</f>
        <v>12799.230486900757</v>
      </c>
      <c r="Z23" s="16" t="s">
        <v>18782</v>
      </c>
      <c r="AA23" s="17">
        <f>B7L816C10+B7L816C11</f>
        <v>56289.216504256365</v>
      </c>
      <c r="AB23" s="16" t="s">
        <v>18783</v>
      </c>
      <c r="AC23" s="17">
        <f>IF(B7L816C12=0,0,B7L816C11/B7L816C12)</f>
        <v>0.22738334767784396</v>
      </c>
      <c r="AD23" s="16" t="s">
        <v>18784</v>
      </c>
      <c r="AE23" s="17">
        <f>B7L316C19+B7L416C19+B7L516C23+B7L616C23+B7L716C15</f>
        <v>90205.080935616861</v>
      </c>
      <c r="AF23" s="16" t="s">
        <v>18785</v>
      </c>
      <c r="AG23" s="17">
        <f>B7L316C20+B7L416C20+B7L516C24+B7L616C24+B7L716C16</f>
        <v>234533.21043260384</v>
      </c>
      <c r="AH23" s="16" t="s">
        <v>18786</v>
      </c>
      <c r="AI23" s="17">
        <f>B7L216C9</f>
        <v>5936179.5</v>
      </c>
      <c r="AJ23" s="16" t="s">
        <v>18787</v>
      </c>
      <c r="AK23" s="17">
        <f>B7L816C15+B7L816C16</f>
        <v>6170712.710432604</v>
      </c>
      <c r="AL23" s="16" t="s">
        <v>18788</v>
      </c>
      <c r="AM23" s="17">
        <f>IF(B7L816C17=0,0,B7L816C16/B7L816C17)</f>
        <v>0.96199252477982211</v>
      </c>
      <c r="AN23" s="16" t="s">
        <v>18789</v>
      </c>
      <c r="AO23" s="17">
        <f>B7L316C25+B7L316C27+B7L416C27+B7L516C31+B7L516C33+B7L616C31+B7L616C33+B7L716C21</f>
        <v>43731.021421045938</v>
      </c>
      <c r="AP23" s="16" t="s">
        <v>18790</v>
      </c>
      <c r="AQ23" s="17">
        <f>B7L216C23</f>
        <v>12868.058004162294</v>
      </c>
      <c r="AR23" s="16" t="s">
        <v>18791</v>
      </c>
      <c r="AS23" s="17">
        <f>B7L816C19+B7L816C20</f>
        <v>56599.079425208234</v>
      </c>
      <c r="AT23" s="16" t="s">
        <v>18792</v>
      </c>
      <c r="AU23" s="17">
        <f>IF(B7L816C21=0,0,B7L816C20/B7L816C21)</f>
        <v>0.22735454595452462</v>
      </c>
      <c r="AV23" s="16" t="s">
        <v>18793</v>
      </c>
      <c r="AW23" s="17">
        <f>B7L316C29+B7L416C29+B7L516C35+B7L616C35+B7L716C23</f>
        <v>90571.784371027316</v>
      </c>
      <c r="AX23" s="16" t="s">
        <v>18794</v>
      </c>
      <c r="AY23" s="17">
        <f>B7L316C30+B7L416C30+B7L516C36+B7L616C36+B7L716C24</f>
        <v>235486.63936467108</v>
      </c>
      <c r="AZ23" s="16" t="s">
        <v>18795</v>
      </c>
      <c r="BA23" s="17">
        <f>B7L216C17</f>
        <v>6009306</v>
      </c>
      <c r="BB23" s="16" t="s">
        <v>18796</v>
      </c>
      <c r="BC23" s="17">
        <f>B7L816C24+B7L816C25</f>
        <v>6244792.639364671</v>
      </c>
      <c r="BD23" s="16" t="s">
        <v>18797</v>
      </c>
      <c r="BE23" s="17">
        <f>IF(B7L816C26=0,0,B7L816C25/B7L816C26)</f>
        <v>0.96229071916971953</v>
      </c>
      <c r="BF23" s="16" t="s">
        <v>18798</v>
      </c>
      <c r="BG23" s="17">
        <f>B7L316C35+B7L316C37+B7L416C37+B7L516C43+B7L516C45+B7L616C43+B7L616C45+B7L716C29</f>
        <v>43316.31924424482</v>
      </c>
      <c r="BH23" s="16" t="s">
        <v>18799</v>
      </c>
      <c r="BI23" s="17">
        <f>B7L216C31</f>
        <v>12550.887917330248</v>
      </c>
      <c r="BJ23" s="16" t="s">
        <v>18800</v>
      </c>
      <c r="BK23" s="17">
        <f>B7L816C28+B7L816C29</f>
        <v>55867.207161575068</v>
      </c>
      <c r="BL23" s="16" t="s">
        <v>18801</v>
      </c>
      <c r="BM23" s="17">
        <f>IF(B7L816C30=0,0,B7L816C29/B7L816C30)</f>
        <v>0.22465572479811788</v>
      </c>
      <c r="BN23" s="16" t="s">
        <v>18802</v>
      </c>
      <c r="BO23" s="17">
        <f>B7L316C39+B7L416C39+B7L516C47+B7L616C47+B7L716C31</f>
        <v>89616.971256861754</v>
      </c>
      <c r="BP23" s="16" t="s">
        <v>18803</v>
      </c>
      <c r="BQ23" s="17">
        <f>B7L316C40+B7L416C40+B7L516C48+B7L616C48+B7L716C32</f>
        <v>233004.12526784054</v>
      </c>
      <c r="BR23" s="16" t="s">
        <v>18804</v>
      </c>
      <c r="BS23" s="17">
        <f>B7L216C25</f>
        <v>6024509</v>
      </c>
      <c r="BT23" s="16" t="s">
        <v>18805</v>
      </c>
      <c r="BU23" s="17">
        <f>B7L816C33+B7L816C34</f>
        <v>6257513.1252678409</v>
      </c>
      <c r="BV23" s="16" t="s">
        <v>18806</v>
      </c>
      <c r="BW23" s="17">
        <f>IF(B7L816C35=0,0,B7L816C34/B7L816C35)</f>
        <v>0.96276410123264944</v>
      </c>
      <c r="BX23" s="16" t="s">
        <v>18807</v>
      </c>
      <c r="BY23" s="17">
        <f>B7L316C45+B7L316C47+B7L416C47+B7L516C55+B7L516C57+B7L616C55+B7L616C57+B7L716C37</f>
        <v>43515.622740094128</v>
      </c>
      <c r="BZ23" s="16" t="s">
        <v>18808</v>
      </c>
      <c r="CA23" s="17">
        <f>B7L216C39</f>
        <v>12790.557402576318</v>
      </c>
      <c r="CB23" s="16" t="s">
        <v>18809</v>
      </c>
      <c r="CC23" s="17">
        <f>B7L816C37+B7L816C38</f>
        <v>56306.180142670448</v>
      </c>
      <c r="CD23" s="16" t="s">
        <v>18810</v>
      </c>
      <c r="CE23" s="17">
        <f>IF(B7L816C39=0,0,B7L816C38/B7L816C39)</f>
        <v>0.22716080846129472</v>
      </c>
      <c r="CF23" s="16" t="s">
        <v>18811</v>
      </c>
      <c r="CG23" s="17">
        <f>B7L316C49+B7L416C49+B7L516C59+B7L616C59+B7L716C39</f>
        <v>90014.945270836295</v>
      </c>
      <c r="CH23" s="16" t="s">
        <v>18812</v>
      </c>
      <c r="CI23" s="17">
        <f>B7L316C50+B7L416C50+B7L516C60+B7L616C60+B7L716C40</f>
        <v>234038.85770417441</v>
      </c>
      <c r="CJ23" s="16" t="s">
        <v>18813</v>
      </c>
      <c r="CK23" s="17">
        <f>B7L216C33</f>
        <v>6084895.2000000002</v>
      </c>
      <c r="CL23" s="16" t="s">
        <v>18814</v>
      </c>
      <c r="CM23" s="17">
        <f>B7L816C42+B7L816C43</f>
        <v>6318934.0577041749</v>
      </c>
      <c r="CN23" s="16" t="s">
        <v>18815</v>
      </c>
      <c r="CO23" s="17">
        <f>IF(B7L816C44=0,0,B7L816C43/B7L816C44)</f>
        <v>0.96296228832791353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9A1E92-FD6E-46A9-810D-32DD152E86B1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18816</v>
      </c>
    </row>
    <row r="3" spans="1:5" x14ac:dyDescent="0.3">
      <c r="B3" s="13" t="s">
        <v>18817</v>
      </c>
    </row>
    <row r="4" spans="1:5" x14ac:dyDescent="0.3">
      <c r="B4" s="13"/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24029</v>
      </c>
    </row>
    <row r="9" spans="1:5" x14ac:dyDescent="0.3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23640</v>
      </c>
    </row>
    <row r="10" spans="1:5" x14ac:dyDescent="0.3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47</v>
      </c>
    </row>
    <row r="11" spans="1:5" x14ac:dyDescent="0.3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47716</v>
      </c>
    </row>
    <row r="12" spans="1:5" x14ac:dyDescent="0.3">
      <c r="A12" s="11">
        <v>105</v>
      </c>
      <c r="B12" s="14" t="s">
        <v>945</v>
      </c>
      <c r="C12" s="11" t="s">
        <v>18821</v>
      </c>
      <c r="D12" s="16" t="s">
        <v>18840</v>
      </c>
      <c r="E12" s="21">
        <f>IF(B8L104C1=0,0,B8L101C1/B8L104C1)</f>
        <v>0.5035837035795121</v>
      </c>
    </row>
    <row r="13" spans="1:5" x14ac:dyDescent="0.3">
      <c r="A13" s="11">
        <v>106</v>
      </c>
      <c r="B13" s="14" t="s">
        <v>945</v>
      </c>
      <c r="C13" s="11" t="s">
        <v>18822</v>
      </c>
      <c r="D13" s="16" t="s">
        <v>18841</v>
      </c>
      <c r="E13" s="21">
        <f>IF(B8L104C1=0,0,B8L102C1/B8L104C1)</f>
        <v>0.49543130186939394</v>
      </c>
    </row>
    <row r="14" spans="1:5" x14ac:dyDescent="0.3">
      <c r="A14" s="11">
        <v>107</v>
      </c>
      <c r="B14" s="14" t="s">
        <v>945</v>
      </c>
      <c r="C14" s="11" t="s">
        <v>18823</v>
      </c>
      <c r="D14" s="16" t="s">
        <v>18842</v>
      </c>
      <c r="E14" s="21">
        <f>IF(B8L104C1=0,0,B8L103C1/B8L104C1)</f>
        <v>9.8499455109397264E-4</v>
      </c>
    </row>
    <row r="15" spans="1:5" x14ac:dyDescent="0.3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31665</v>
      </c>
    </row>
    <row r="16" spans="1:5" x14ac:dyDescent="0.3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29456</v>
      </c>
    </row>
    <row r="17" spans="1:5" x14ac:dyDescent="0.3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9034</v>
      </c>
    </row>
    <row r="18" spans="1:5" x14ac:dyDescent="0.3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70155</v>
      </c>
    </row>
    <row r="19" spans="1:5" x14ac:dyDescent="0.3">
      <c r="A19" s="11">
        <v>112</v>
      </c>
      <c r="B19" s="14" t="s">
        <v>945</v>
      </c>
      <c r="C19" s="11" t="s">
        <v>18826</v>
      </c>
      <c r="D19" s="16" t="s">
        <v>18847</v>
      </c>
      <c r="E19" s="21">
        <f>IF(B8L111C1=0,0,B8L108C1/B8L111C1)</f>
        <v>0.45135770793243535</v>
      </c>
    </row>
    <row r="20" spans="1:5" x14ac:dyDescent="0.3">
      <c r="A20" s="11">
        <v>113</v>
      </c>
      <c r="B20" s="14" t="s">
        <v>945</v>
      </c>
      <c r="C20" s="11" t="s">
        <v>18827</v>
      </c>
      <c r="D20" s="16" t="s">
        <v>18848</v>
      </c>
      <c r="E20" s="21">
        <f>IF(B8L111C1=0,0,B8L109C1/B8L111C1)</f>
        <v>0.41987028722115316</v>
      </c>
    </row>
    <row r="21" spans="1:5" x14ac:dyDescent="0.3">
      <c r="A21" s="11">
        <v>114</v>
      </c>
      <c r="B21" s="14" t="s">
        <v>945</v>
      </c>
      <c r="C21" s="11" t="s">
        <v>18828</v>
      </c>
      <c r="D21" s="16" t="s">
        <v>18849</v>
      </c>
      <c r="E21" s="21">
        <f>IF(B8L111C1=0,0,B8L110C1/B8L111C1)</f>
        <v>0.12877200484641152</v>
      </c>
    </row>
    <row r="22" spans="1:5" x14ac:dyDescent="0.3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66976</v>
      </c>
    </row>
    <row r="23" spans="1:5" x14ac:dyDescent="0.3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710350</v>
      </c>
    </row>
    <row r="24" spans="1:5" x14ac:dyDescent="0.3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615</v>
      </c>
    </row>
    <row r="25" spans="1:5" x14ac:dyDescent="0.3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777941</v>
      </c>
    </row>
    <row r="26" spans="1:5" x14ac:dyDescent="0.3">
      <c r="A26" s="11">
        <v>119</v>
      </c>
      <c r="B26" s="14" t="s">
        <v>945</v>
      </c>
      <c r="C26" s="11" t="s">
        <v>18833</v>
      </c>
      <c r="D26" s="16" t="s">
        <v>18854</v>
      </c>
      <c r="E26" s="21">
        <f>IF(B8L118C1=0,0,B8L115C1/B8L118C1)</f>
        <v>8.6093932573292828E-2</v>
      </c>
    </row>
    <row r="27" spans="1:5" x14ac:dyDescent="0.3">
      <c r="A27" s="11">
        <v>120</v>
      </c>
      <c r="B27" s="14" t="s">
        <v>945</v>
      </c>
      <c r="C27" s="11" t="s">
        <v>18834</v>
      </c>
      <c r="D27" s="16" t="s">
        <v>18855</v>
      </c>
      <c r="E27" s="21">
        <f>IF(B8L118C1=0,0,B8L116C1/B8L118C1)</f>
        <v>0.91311551904321797</v>
      </c>
    </row>
    <row r="28" spans="1:5" x14ac:dyDescent="0.3">
      <c r="A28" s="11">
        <v>121</v>
      </c>
      <c r="B28" s="14" t="s">
        <v>945</v>
      </c>
      <c r="C28" s="11" t="s">
        <v>18835</v>
      </c>
      <c r="D28" s="16" t="s">
        <v>18856</v>
      </c>
      <c r="E28" s="21">
        <f>IF(B8L118C1=0,0,B8L117C1/B8L118C1)</f>
        <v>7.9054838348923632E-4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E1DB0C-709F-42CA-B61C-6F599C34A090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18857</v>
      </c>
    </row>
    <row r="3" spans="1:57" x14ac:dyDescent="0.3">
      <c r="B3" s="13" t="s">
        <v>18858</v>
      </c>
    </row>
    <row r="4" spans="1:57" x14ac:dyDescent="0.3">
      <c r="B4" s="13" t="s">
        <v>18859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3">
      <c r="A8" s="11">
        <v>101</v>
      </c>
      <c r="B8" s="14" t="s">
        <v>4090</v>
      </c>
      <c r="C8" s="11" t="s">
        <v>18884</v>
      </c>
      <c r="D8" s="16" t="s">
        <v>18914</v>
      </c>
      <c r="E8" s="15">
        <f>A2L102C44</f>
        <v>60755.583717599999</v>
      </c>
      <c r="F8" s="16" t="s">
        <v>18915</v>
      </c>
      <c r="G8" s="21">
        <f>B3L520C2</f>
        <v>0.22305599969654913</v>
      </c>
      <c r="H8" s="16" t="s">
        <v>18916</v>
      </c>
      <c r="I8" s="15">
        <f>IF(B9L101C2=NULL_VALUE,NULL_VALUE,B9L101C1*B9L101C2)</f>
        <v>13551.897463276651</v>
      </c>
      <c r="J8" s="16" t="s">
        <v>18917</v>
      </c>
      <c r="K8" s="21">
        <f>B3L520C3</f>
        <v>6.772014563539018E-2</v>
      </c>
      <c r="L8" s="16" t="s">
        <v>18918</v>
      </c>
      <c r="M8" s="15">
        <f>IF(B9L101C4=NULL_VALUE,NULL_VALUE,B9L101C1*B9L101C4)</f>
        <v>4114.3769775190121</v>
      </c>
      <c r="N8" s="16" t="s">
        <v>18919</v>
      </c>
      <c r="O8" s="21">
        <f>B3L520C4</f>
        <v>9.3182728526895561E-2</v>
      </c>
      <c r="P8" s="16" t="s">
        <v>18920</v>
      </c>
      <c r="Q8" s="15">
        <f>B9L101C1*B9L101C6</f>
        <v>5661.3710640501968</v>
      </c>
      <c r="R8" s="16" t="s">
        <v>18921</v>
      </c>
      <c r="S8" s="21">
        <f>B3L520C5</f>
        <v>2.7130829711914658E-2</v>
      </c>
      <c r="T8" s="16" t="s">
        <v>18922</v>
      </c>
      <c r="U8" s="15">
        <f>B9L101C1*B9L101C8</f>
        <v>1648.3493958901804</v>
      </c>
      <c r="V8" s="16" t="s">
        <v>18923</v>
      </c>
      <c r="W8" s="21">
        <f>B3L520C6</f>
        <v>0.16954591317946827</v>
      </c>
      <c r="X8" s="16" t="s">
        <v>18924</v>
      </c>
      <c r="Y8" s="15">
        <f>B9L101C1*B9L101C10</f>
        <v>10300.860922152126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0.41936438324978209</v>
      </c>
      <c r="BD8" s="16" t="s">
        <v>18926</v>
      </c>
      <c r="BE8" s="15">
        <f>B9L101C1*B9L101C26</f>
        <v>25478.727894711825</v>
      </c>
    </row>
    <row r="9" spans="1:57" x14ac:dyDescent="0.3">
      <c r="A9" s="11">
        <v>102</v>
      </c>
      <c r="B9" s="14" t="s">
        <v>4096</v>
      </c>
      <c r="C9" s="11" t="s">
        <v>18885</v>
      </c>
      <c r="D9" s="16" t="s">
        <v>18927</v>
      </c>
      <c r="E9" s="15">
        <f>A2L105C44</f>
        <v>39168.890631999995</v>
      </c>
      <c r="F9" s="16" t="s">
        <v>18928</v>
      </c>
      <c r="G9" s="21">
        <f>B3L524C2</f>
        <v>0.59985710109064128</v>
      </c>
      <c r="H9" s="16" t="s">
        <v>18929</v>
      </c>
      <c r="I9" s="15">
        <f>IF(B9L102C2=NULL_VALUE,NULL_VALUE,B9L102C1*B9L102C2)</f>
        <v>23495.737187447892</v>
      </c>
      <c r="J9" s="16" t="s">
        <v>18930</v>
      </c>
      <c r="K9" s="21">
        <f>B3L524C3</f>
        <v>0.17583791532125731</v>
      </c>
      <c r="L9" s="16" t="s">
        <v>18931</v>
      </c>
      <c r="M9" s="15">
        <f>IF(B9L102C4=NULL_VALUE,NULL_VALUE,B9L102C1*B9L102C4)</f>
        <v>6887.3760741772039</v>
      </c>
      <c r="N9" s="16" t="s">
        <v>18932</v>
      </c>
      <c r="O9" s="21">
        <f>B3L524C4</f>
        <v>1.6958171378991287E-2</v>
      </c>
      <c r="P9" s="16" t="s">
        <v>18933</v>
      </c>
      <c r="Q9" s="21">
        <f>B9L102C1*B9L102C6</f>
        <v>664.23276006242224</v>
      </c>
      <c r="R9" s="16" t="s">
        <v>18934</v>
      </c>
      <c r="S9" s="21">
        <f>B3L524C5</f>
        <v>4.9374950399320074E-3</v>
      </c>
      <c r="T9" s="16" t="s">
        <v>18935</v>
      </c>
      <c r="U9" s="21">
        <f>B9L102C1*B9L102C8</f>
        <v>193.39620321513925</v>
      </c>
      <c r="V9" s="16" t="s">
        <v>18936</v>
      </c>
      <c r="W9" s="21">
        <f>B3L524C6</f>
        <v>3.0855381654499716E-2</v>
      </c>
      <c r="X9" s="16" t="s">
        <v>18937</v>
      </c>
      <c r="Y9" s="15">
        <f>B9L102C1*B9L102C10</f>
        <v>1208.5710694337185</v>
      </c>
      <c r="Z9" s="16" t="s">
        <v>18938</v>
      </c>
      <c r="AA9" s="15">
        <f>B3L524C7</f>
        <v>0</v>
      </c>
      <c r="AB9" s="16" t="s">
        <v>18939</v>
      </c>
      <c r="AC9" s="15">
        <f>B9L102C1*B9L102C12</f>
        <v>0</v>
      </c>
      <c r="AD9" s="16" t="s">
        <v>18940</v>
      </c>
      <c r="AE9" s="21">
        <f>B3L524C8</f>
        <v>1.8080330101471066E-4</v>
      </c>
      <c r="AF9" s="16" t="s">
        <v>18941</v>
      </c>
      <c r="AG9" s="21">
        <f>B9L102C1*B9L102C14</f>
        <v>7.0818647233497751</v>
      </c>
      <c r="AH9" s="16" t="s">
        <v>18942</v>
      </c>
      <c r="AI9" s="21">
        <f>B3L524C9</f>
        <v>3.3303865814328102E-3</v>
      </c>
      <c r="AJ9" s="16" t="s">
        <v>18943</v>
      </c>
      <c r="AK9" s="21">
        <f>B9L102C1*B9L102C16</f>
        <v>130.44754777042209</v>
      </c>
      <c r="AL9" s="16" t="s">
        <v>18944</v>
      </c>
      <c r="AM9" s="21">
        <f>B3L524C10</f>
        <v>3.0255587658081232E-2</v>
      </c>
      <c r="AN9" s="16" t="s">
        <v>18945</v>
      </c>
      <c r="AO9" s="15">
        <f>B9L102C1*B9L102C18</f>
        <v>1185.0778039862726</v>
      </c>
      <c r="AP9" s="16" t="s">
        <v>18946</v>
      </c>
      <c r="AQ9" s="21">
        <f>B3L524C11</f>
        <v>9.2960112280715447E-6</v>
      </c>
      <c r="AR9" s="16" t="s">
        <v>18947</v>
      </c>
      <c r="AS9" s="21">
        <f>B9L102C1*B9L102C20</f>
        <v>0.3641144471061783</v>
      </c>
      <c r="AT9" s="16" t="s">
        <v>18948</v>
      </c>
      <c r="AU9" s="21">
        <f>B3L524C12</f>
        <v>1.2919901652552922E-4</v>
      </c>
      <c r="AV9" s="16" t="s">
        <v>18949</v>
      </c>
      <c r="AW9" s="21">
        <f>B9L102C1*B9L102C22</f>
        <v>5.0605821480504138</v>
      </c>
      <c r="AX9" s="16" t="s">
        <v>18950</v>
      </c>
      <c r="AY9" s="21">
        <f>B3L524C13</f>
        <v>2.5895302064139161E-2</v>
      </c>
      <c r="AZ9" s="16" t="s">
        <v>18951</v>
      </c>
      <c r="BA9" s="15">
        <f>B9L102C1*B9L102C24</f>
        <v>1014.2902544328705</v>
      </c>
      <c r="BB9" s="16" t="s">
        <v>18952</v>
      </c>
      <c r="BC9" s="21">
        <f>B3L524C14</f>
        <v>0.111753360882257</v>
      </c>
      <c r="BD9" s="16" t="s">
        <v>18953</v>
      </c>
      <c r="BE9" s="15">
        <f>B9L102C1*B9L102C26</f>
        <v>4377.2551701555512</v>
      </c>
    </row>
    <row r="10" spans="1:57" x14ac:dyDescent="0.3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254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21">
        <f>B3L522C4</f>
        <v>7.5603185928905289E-2</v>
      </c>
      <c r="P10" s="16" t="s">
        <v>18960</v>
      </c>
      <c r="Q10" s="21">
        <f>B9L103C1*B9L103C6</f>
        <v>19.203209225941944</v>
      </c>
      <c r="R10" s="16" t="s">
        <v>18961</v>
      </c>
      <c r="S10" s="21">
        <f>B3L522C5</f>
        <v>2.2012417918448431E-2</v>
      </c>
      <c r="T10" s="16" t="s">
        <v>18962</v>
      </c>
      <c r="U10" s="21">
        <f>B9L103C1*B9L103C8</f>
        <v>5.5911541512859015</v>
      </c>
      <c r="V10" s="16" t="s">
        <v>18963</v>
      </c>
      <c r="W10" s="21">
        <f>B3L522C6</f>
        <v>0.13755994700126881</v>
      </c>
      <c r="X10" s="16" t="s">
        <v>18964</v>
      </c>
      <c r="Y10" s="21">
        <f>B9L103C1*B9L103C10</f>
        <v>34.940226538322278</v>
      </c>
      <c r="Z10" s="16" t="s">
        <v>18965</v>
      </c>
      <c r="AA10" s="15">
        <f>B3L522C7</f>
        <v>0</v>
      </c>
      <c r="AB10" s="16" t="s">
        <v>18966</v>
      </c>
      <c r="AC10" s="15">
        <f>B9L103C1*B9L103C12</f>
        <v>0</v>
      </c>
      <c r="AD10" s="16" t="s">
        <v>18967</v>
      </c>
      <c r="AE10" s="21">
        <f>B3L522C8</f>
        <v>8.0606011566254621E-4</v>
      </c>
      <c r="AF10" s="16" t="s">
        <v>18968</v>
      </c>
      <c r="AG10" s="21">
        <f>B9L103C1*B9L103C14</f>
        <v>0.20473926937828674</v>
      </c>
      <c r="AH10" s="16" t="s">
        <v>18969</v>
      </c>
      <c r="AI10" s="21">
        <f>B3L522C9</f>
        <v>1.484758175301404E-2</v>
      </c>
      <c r="AJ10" s="16" t="s">
        <v>18970</v>
      </c>
      <c r="AK10" s="21">
        <f>B9L103C1*B9L103C16</f>
        <v>3.7712857652655662</v>
      </c>
      <c r="AL10" s="16" t="s">
        <v>18971</v>
      </c>
      <c r="AM10" s="21">
        <f>B3L522C10</f>
        <v>0.13488593598812118</v>
      </c>
      <c r="AN10" s="16" t="s">
        <v>18972</v>
      </c>
      <c r="AO10" s="21">
        <f>B9L103C1*B9L103C18</f>
        <v>34.261027740982783</v>
      </c>
      <c r="AP10" s="16" t="s">
        <v>18973</v>
      </c>
      <c r="AQ10" s="21">
        <f>B3L522C11</f>
        <v>4.144362322837245E-5</v>
      </c>
      <c r="AR10" s="16" t="s">
        <v>18974</v>
      </c>
      <c r="AS10" s="21">
        <f>B9L103C1*B9L103C20</f>
        <v>1.0526680300006603E-2</v>
      </c>
      <c r="AT10" s="16" t="s">
        <v>18975</v>
      </c>
      <c r="AU10" s="21">
        <f>B3L522C12</f>
        <v>5.7599708423233939E-4</v>
      </c>
      <c r="AV10" s="16" t="s">
        <v>18976</v>
      </c>
      <c r="AW10" s="21">
        <f>B9L103C1*B9L103C22</f>
        <v>0.14630325939501421</v>
      </c>
      <c r="AX10" s="16" t="s">
        <v>18977</v>
      </c>
      <c r="AY10" s="21">
        <f>B3L522C13</f>
        <v>0.11544684228546406</v>
      </c>
      <c r="AZ10" s="16" t="s">
        <v>18978</v>
      </c>
      <c r="BA10" s="21">
        <f>B9L103C1*B9L103C24</f>
        <v>29.32349794050787</v>
      </c>
      <c r="BB10" s="16" t="s">
        <v>18979</v>
      </c>
      <c r="BC10" s="21">
        <f>B3L522C14</f>
        <v>0.49822058830165494</v>
      </c>
      <c r="BD10" s="16" t="s">
        <v>18980</v>
      </c>
      <c r="BE10" s="21">
        <f>B9L103C1*B9L103C26</f>
        <v>126.54802942862035</v>
      </c>
    </row>
    <row r="11" spans="1:57" x14ac:dyDescent="0.3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130466.58768479999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21">
        <f>B3L522C4</f>
        <v>7.5603185928905289E-2</v>
      </c>
      <c r="P11" s="16" t="s">
        <v>18984</v>
      </c>
      <c r="Q11" s="15">
        <f>B9L104C1*B9L104C6</f>
        <v>9863.6896862437588</v>
      </c>
      <c r="R11" s="16" t="s">
        <v>18961</v>
      </c>
      <c r="S11" s="21">
        <f>B3L522C5</f>
        <v>2.2012417918448431E-2</v>
      </c>
      <c r="T11" s="16" t="s">
        <v>18985</v>
      </c>
      <c r="U11" s="15">
        <f>B9L104C1*B9L104C8</f>
        <v>2871.8850525117145</v>
      </c>
      <c r="V11" s="16" t="s">
        <v>18963</v>
      </c>
      <c r="W11" s="21">
        <f>B3L522C6</f>
        <v>0.13755994700126881</v>
      </c>
      <c r="X11" s="16" t="s">
        <v>18986</v>
      </c>
      <c r="Y11" s="15">
        <f>B9L104C1*B9L104C10</f>
        <v>17946.976887357476</v>
      </c>
      <c r="Z11" s="16" t="s">
        <v>18965</v>
      </c>
      <c r="AA11" s="15">
        <f>B3L522C7</f>
        <v>0</v>
      </c>
      <c r="AB11" s="16" t="s">
        <v>18987</v>
      </c>
      <c r="AC11" s="15">
        <f>B9L104C1*B9L104C12</f>
        <v>0</v>
      </c>
      <c r="AD11" s="16" t="s">
        <v>18967</v>
      </c>
      <c r="AE11" s="21">
        <f>B3L522C8</f>
        <v>8.0606011566254621E-4</v>
      </c>
      <c r="AF11" s="16" t="s">
        <v>18988</v>
      </c>
      <c r="AG11" s="21">
        <f>B9L104C1*B9L104C14</f>
        <v>105.16391275930761</v>
      </c>
      <c r="AH11" s="16" t="s">
        <v>18969</v>
      </c>
      <c r="AI11" s="21">
        <f>B3L522C9</f>
        <v>1.484758175301404E-2</v>
      </c>
      <c r="AJ11" s="16" t="s">
        <v>18989</v>
      </c>
      <c r="AK11" s="15">
        <f>B9L104C1*B9L104C16</f>
        <v>1937.1133266868426</v>
      </c>
      <c r="AL11" s="16" t="s">
        <v>18971</v>
      </c>
      <c r="AM11" s="21">
        <f>B3L522C10</f>
        <v>0.13488593598812118</v>
      </c>
      <c r="AN11" s="16" t="s">
        <v>18990</v>
      </c>
      <c r="AO11" s="15">
        <f>B9L104C1*B9L104C18</f>
        <v>17598.107795040531</v>
      </c>
      <c r="AP11" s="16" t="s">
        <v>18973</v>
      </c>
      <c r="AQ11" s="21">
        <f>B3L522C11</f>
        <v>4.144362322837245E-5</v>
      </c>
      <c r="AR11" s="16" t="s">
        <v>18991</v>
      </c>
      <c r="AS11" s="21">
        <f>B9L104C1*B9L104C20</f>
        <v>5.4070081039002682</v>
      </c>
      <c r="AT11" s="16" t="s">
        <v>18975</v>
      </c>
      <c r="AU11" s="21">
        <f>B3L522C12</f>
        <v>5.7599708423233939E-4</v>
      </c>
      <c r="AV11" s="16" t="s">
        <v>18992</v>
      </c>
      <c r="AW11" s="21">
        <f>B9L104C1*B9L104C22</f>
        <v>75.148374096187638</v>
      </c>
      <c r="AX11" s="16" t="s">
        <v>18977</v>
      </c>
      <c r="AY11" s="21">
        <f>B3L522C13</f>
        <v>0.11544684228546406</v>
      </c>
      <c r="AZ11" s="16" t="s">
        <v>18993</v>
      </c>
      <c r="BA11" s="15">
        <f>B9L104C1*B9L104C24</f>
        <v>15061.955571969773</v>
      </c>
      <c r="BB11" s="16" t="s">
        <v>18979</v>
      </c>
      <c r="BC11" s="21">
        <f>B3L522C14</f>
        <v>0.49822058830165494</v>
      </c>
      <c r="BD11" s="16" t="s">
        <v>18994</v>
      </c>
      <c r="BE11" s="15">
        <f>B9L104C1*B9L104C26</f>
        <v>65001.140070030502</v>
      </c>
    </row>
    <row r="12" spans="1:57" x14ac:dyDescent="0.3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14690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21">
        <f>B3L522C4</f>
        <v>7.5603185928905289E-2</v>
      </c>
      <c r="P12" s="16" t="s">
        <v>18998</v>
      </c>
      <c r="Q12" s="15">
        <f>B9L105C1*B9L105C6</f>
        <v>1110.6108012956188</v>
      </c>
      <c r="R12" s="16" t="s">
        <v>18961</v>
      </c>
      <c r="S12" s="21">
        <f>B3L522C5</f>
        <v>2.2012417918448431E-2</v>
      </c>
      <c r="T12" s="16" t="s">
        <v>18999</v>
      </c>
      <c r="U12" s="21">
        <f>B9L105C1*B9L105C8</f>
        <v>323.36241922200747</v>
      </c>
      <c r="V12" s="16" t="s">
        <v>18963</v>
      </c>
      <c r="W12" s="21">
        <f>B3L522C6</f>
        <v>0.13755994700126881</v>
      </c>
      <c r="X12" s="16" t="s">
        <v>19000</v>
      </c>
      <c r="Y12" s="15">
        <f>B9L105C1*B9L105C10</f>
        <v>2020.7556214486387</v>
      </c>
      <c r="Z12" s="16" t="s">
        <v>18965</v>
      </c>
      <c r="AA12" s="15">
        <f>B3L522C7</f>
        <v>0</v>
      </c>
      <c r="AB12" s="16" t="s">
        <v>19001</v>
      </c>
      <c r="AC12" s="15">
        <f>B9L105C1*B9L105C12</f>
        <v>0</v>
      </c>
      <c r="AD12" s="16" t="s">
        <v>18967</v>
      </c>
      <c r="AE12" s="21">
        <f>B3L522C8</f>
        <v>8.0606011566254621E-4</v>
      </c>
      <c r="AF12" s="16" t="s">
        <v>19002</v>
      </c>
      <c r="AG12" s="21">
        <f>B9L105C1*B9L105C14</f>
        <v>11.841023099082804</v>
      </c>
      <c r="AH12" s="16" t="s">
        <v>18969</v>
      </c>
      <c r="AI12" s="21">
        <f>B3L522C9</f>
        <v>1.484758175301404E-2</v>
      </c>
      <c r="AJ12" s="16" t="s">
        <v>19003</v>
      </c>
      <c r="AK12" s="21">
        <f>B9L105C1*B9L105C16</f>
        <v>218.11097595177625</v>
      </c>
      <c r="AL12" s="16" t="s">
        <v>18971</v>
      </c>
      <c r="AM12" s="21">
        <f>B3L522C10</f>
        <v>0.13488593598812118</v>
      </c>
      <c r="AN12" s="16" t="s">
        <v>19004</v>
      </c>
      <c r="AO12" s="15">
        <f>B9L105C1*B9L105C18</f>
        <v>1981.4743996655002</v>
      </c>
      <c r="AP12" s="16" t="s">
        <v>18973</v>
      </c>
      <c r="AQ12" s="21">
        <f>B3L522C11</f>
        <v>4.144362322837245E-5</v>
      </c>
      <c r="AR12" s="16" t="s">
        <v>19005</v>
      </c>
      <c r="AS12" s="21">
        <f>B9L105C1*B9L105C20</f>
        <v>0.60880682522479124</v>
      </c>
      <c r="AT12" s="16" t="s">
        <v>18975</v>
      </c>
      <c r="AU12" s="21">
        <f>B3L522C12</f>
        <v>5.7599708423233939E-4</v>
      </c>
      <c r="AV12" s="16" t="s">
        <v>19006</v>
      </c>
      <c r="AW12" s="21">
        <f>B9L105C1*B9L105C22</f>
        <v>8.4613971673730664</v>
      </c>
      <c r="AX12" s="16" t="s">
        <v>18977</v>
      </c>
      <c r="AY12" s="21">
        <f>B3L522C13</f>
        <v>0.11544684228546406</v>
      </c>
      <c r="AZ12" s="16" t="s">
        <v>19007</v>
      </c>
      <c r="BA12" s="15">
        <f>B9L105C1*B9L105C24</f>
        <v>1695.9141131734671</v>
      </c>
      <c r="BB12" s="16" t="s">
        <v>18979</v>
      </c>
      <c r="BC12" s="21">
        <f>B3L522C14</f>
        <v>0.49822058830165494</v>
      </c>
      <c r="BD12" s="16" t="s">
        <v>19008</v>
      </c>
      <c r="BE12" s="15">
        <f>B9L105C1*B9L105C26</f>
        <v>7318.860442151311</v>
      </c>
    </row>
    <row r="13" spans="1:57" x14ac:dyDescent="0.3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317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21">
        <f>B3L522C4</f>
        <v>7.5603185928905289E-2</v>
      </c>
      <c r="P13" s="16" t="s">
        <v>19012</v>
      </c>
      <c r="Q13" s="21">
        <f>B9L106C1*B9L106C6</f>
        <v>23.966209939462978</v>
      </c>
      <c r="R13" s="16" t="s">
        <v>18961</v>
      </c>
      <c r="S13" s="21">
        <f>B3L522C5</f>
        <v>2.2012417918448431E-2</v>
      </c>
      <c r="T13" s="16" t="s">
        <v>19013</v>
      </c>
      <c r="U13" s="21">
        <f>B9L106C1*B9L106C8</f>
        <v>6.9779364801481529</v>
      </c>
      <c r="V13" s="16" t="s">
        <v>18963</v>
      </c>
      <c r="W13" s="21">
        <f>B3L522C6</f>
        <v>0.13755994700126881</v>
      </c>
      <c r="X13" s="16" t="s">
        <v>19014</v>
      </c>
      <c r="Y13" s="21">
        <f>B9L106C1*B9L106C10</f>
        <v>43.606503199402212</v>
      </c>
      <c r="Z13" s="16" t="s">
        <v>18965</v>
      </c>
      <c r="AA13" s="15">
        <f>B3L522C7</f>
        <v>0</v>
      </c>
      <c r="AB13" s="16" t="s">
        <v>19015</v>
      </c>
      <c r="AC13" s="15">
        <f>B9L106C1*B9L106C12</f>
        <v>0</v>
      </c>
      <c r="AD13" s="16" t="s">
        <v>18967</v>
      </c>
      <c r="AE13" s="21">
        <f>B3L522C8</f>
        <v>8.0606011566254621E-4</v>
      </c>
      <c r="AF13" s="16" t="s">
        <v>19016</v>
      </c>
      <c r="AG13" s="21">
        <f>B9L106C1*B9L106C14</f>
        <v>0.25552105666502717</v>
      </c>
      <c r="AH13" s="16" t="s">
        <v>18969</v>
      </c>
      <c r="AI13" s="21">
        <f>B3L522C9</f>
        <v>1.484758175301404E-2</v>
      </c>
      <c r="AJ13" s="16" t="s">
        <v>19017</v>
      </c>
      <c r="AK13" s="21">
        <f>B9L106C1*B9L106C16</f>
        <v>4.7066834157054505</v>
      </c>
      <c r="AL13" s="16" t="s">
        <v>18971</v>
      </c>
      <c r="AM13" s="21">
        <f>B3L522C10</f>
        <v>0.13488593598812118</v>
      </c>
      <c r="AN13" s="16" t="s">
        <v>19018</v>
      </c>
      <c r="AO13" s="21">
        <f>B9L106C1*B9L106C18</f>
        <v>42.758841708234414</v>
      </c>
      <c r="AP13" s="16" t="s">
        <v>18973</v>
      </c>
      <c r="AQ13" s="21">
        <f>B3L522C11</f>
        <v>4.144362322837245E-5</v>
      </c>
      <c r="AR13" s="16" t="s">
        <v>19019</v>
      </c>
      <c r="AS13" s="21">
        <f>B9L106C1*B9L106C20</f>
        <v>1.3137628563394066E-2</v>
      </c>
      <c r="AT13" s="16" t="s">
        <v>18975</v>
      </c>
      <c r="AU13" s="21">
        <f>B3L522C12</f>
        <v>5.7599708423233939E-4</v>
      </c>
      <c r="AV13" s="16" t="s">
        <v>19020</v>
      </c>
      <c r="AW13" s="21">
        <f>B9L106C1*B9L106C22</f>
        <v>0.18259107570165159</v>
      </c>
      <c r="AX13" s="16" t="s">
        <v>18977</v>
      </c>
      <c r="AY13" s="21">
        <f>B3L522C13</f>
        <v>0.11544684228546406</v>
      </c>
      <c r="AZ13" s="16" t="s">
        <v>19021</v>
      </c>
      <c r="BA13" s="21">
        <f>B9L106C1*B9L106C24</f>
        <v>36.596649004492107</v>
      </c>
      <c r="BB13" s="16" t="s">
        <v>18979</v>
      </c>
      <c r="BC13" s="21">
        <f>B3L522C14</f>
        <v>0.49822058830165494</v>
      </c>
      <c r="BD13" s="16" t="s">
        <v>19022</v>
      </c>
      <c r="BE13" s="21">
        <f>B9L106C1*B9L106C26</f>
        <v>157.93592649162463</v>
      </c>
    </row>
    <row r="14" spans="1:57" x14ac:dyDescent="0.3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627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21">
        <f>B3L522C4</f>
        <v>7.5603185928905289E-2</v>
      </c>
      <c r="P14" s="16" t="s">
        <v>19026</v>
      </c>
      <c r="Q14" s="21">
        <f>B9L107C1*B9L107C6</f>
        <v>47.403197577423619</v>
      </c>
      <c r="R14" s="16" t="s">
        <v>18961</v>
      </c>
      <c r="S14" s="21">
        <f>B3L522C5</f>
        <v>2.2012417918448431E-2</v>
      </c>
      <c r="T14" s="16" t="s">
        <v>19027</v>
      </c>
      <c r="U14" s="21">
        <f>B9L107C1*B9L107C8</f>
        <v>13.801786034867167</v>
      </c>
      <c r="V14" s="16" t="s">
        <v>18963</v>
      </c>
      <c r="W14" s="21">
        <f>B3L522C6</f>
        <v>0.13755994700126881</v>
      </c>
      <c r="X14" s="16" t="s">
        <v>19028</v>
      </c>
      <c r="Y14" s="21">
        <f>B9L107C1*B9L107C10</f>
        <v>86.250086769795544</v>
      </c>
      <c r="Z14" s="16" t="s">
        <v>18965</v>
      </c>
      <c r="AA14" s="15">
        <f>B3L522C7</f>
        <v>0</v>
      </c>
      <c r="AB14" s="16" t="s">
        <v>19029</v>
      </c>
      <c r="AC14" s="15">
        <f>B9L107C1*B9L107C12</f>
        <v>0</v>
      </c>
      <c r="AD14" s="16" t="s">
        <v>18967</v>
      </c>
      <c r="AE14" s="21">
        <f>B3L522C8</f>
        <v>8.0606011566254621E-4</v>
      </c>
      <c r="AF14" s="16" t="s">
        <v>19030</v>
      </c>
      <c r="AG14" s="21">
        <f>B9L107C1*B9L107C14</f>
        <v>0.5053996925204165</v>
      </c>
      <c r="AH14" s="16" t="s">
        <v>18969</v>
      </c>
      <c r="AI14" s="21">
        <f>B3L522C9</f>
        <v>1.484758175301404E-2</v>
      </c>
      <c r="AJ14" s="16" t="s">
        <v>19031</v>
      </c>
      <c r="AK14" s="21">
        <f>B9L107C1*B9L107C16</f>
        <v>9.3094337591398038</v>
      </c>
      <c r="AL14" s="16" t="s">
        <v>18971</v>
      </c>
      <c r="AM14" s="21">
        <f>B3L522C10</f>
        <v>0.13488593598812118</v>
      </c>
      <c r="AN14" s="16" t="s">
        <v>19032</v>
      </c>
      <c r="AO14" s="21">
        <f>B9L107C1*B9L107C18</f>
        <v>84.573481864551979</v>
      </c>
      <c r="AP14" s="16" t="s">
        <v>18973</v>
      </c>
      <c r="AQ14" s="21">
        <f>B3L522C11</f>
        <v>4.144362322837245E-5</v>
      </c>
      <c r="AR14" s="16" t="s">
        <v>19033</v>
      </c>
      <c r="AS14" s="21">
        <f>B9L107C1*B9L107C20</f>
        <v>2.5985151764189526E-2</v>
      </c>
      <c r="AT14" s="16" t="s">
        <v>18975</v>
      </c>
      <c r="AU14" s="21">
        <f>B3L522C12</f>
        <v>5.7599708423233939E-4</v>
      </c>
      <c r="AV14" s="16" t="s">
        <v>19034</v>
      </c>
      <c r="AW14" s="21">
        <f>B9L107C1*B9L107C22</f>
        <v>0.36115017181367681</v>
      </c>
      <c r="AX14" s="16" t="s">
        <v>18977</v>
      </c>
      <c r="AY14" s="21">
        <f>B3L522C13</f>
        <v>0.11544684228546406</v>
      </c>
      <c r="AZ14" s="16" t="s">
        <v>19035</v>
      </c>
      <c r="BA14" s="21">
        <f>B9L107C1*B9L107C24</f>
        <v>72.385170112985961</v>
      </c>
      <c r="BB14" s="16" t="s">
        <v>18979</v>
      </c>
      <c r="BC14" s="21">
        <f>B3L522C14</f>
        <v>0.49822058830165494</v>
      </c>
      <c r="BD14" s="16" t="s">
        <v>19036</v>
      </c>
      <c r="BE14" s="21">
        <f>B9L107C1*B9L107C26</f>
        <v>312.38430886513765</v>
      </c>
    </row>
    <row r="15" spans="1:57" x14ac:dyDescent="0.3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272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21">
        <f>B3L522C4</f>
        <v>7.5603185928905289E-2</v>
      </c>
      <c r="P15" s="16" t="s">
        <v>19040</v>
      </c>
      <c r="Q15" s="21">
        <f>B9L108C1*B9L108C6</f>
        <v>20.564066572662238</v>
      </c>
      <c r="R15" s="16" t="s">
        <v>18961</v>
      </c>
      <c r="S15" s="21">
        <f>B3L522C5</f>
        <v>2.2012417918448431E-2</v>
      </c>
      <c r="T15" s="16" t="s">
        <v>19041</v>
      </c>
      <c r="U15" s="21">
        <f>B9L108C1*B9L108C8</f>
        <v>5.9873776738179734</v>
      </c>
      <c r="V15" s="16" t="s">
        <v>18963</v>
      </c>
      <c r="W15" s="21">
        <f>B3L522C6</f>
        <v>0.13755994700126881</v>
      </c>
      <c r="X15" s="16" t="s">
        <v>19042</v>
      </c>
      <c r="Y15" s="21">
        <f>B9L108C1*B9L108C10</f>
        <v>37.416305584345118</v>
      </c>
      <c r="Z15" s="16" t="s">
        <v>18965</v>
      </c>
      <c r="AA15" s="15">
        <f>B3L522C7</f>
        <v>0</v>
      </c>
      <c r="AB15" s="16" t="s">
        <v>19043</v>
      </c>
      <c r="AC15" s="15">
        <f>B9L108C1*B9L108C12</f>
        <v>0</v>
      </c>
      <c r="AD15" s="16" t="s">
        <v>18967</v>
      </c>
      <c r="AE15" s="21">
        <f>B3L522C8</f>
        <v>8.0606011566254621E-4</v>
      </c>
      <c r="AF15" s="16" t="s">
        <v>19044</v>
      </c>
      <c r="AG15" s="21">
        <f>B9L108C1*B9L108C14</f>
        <v>0.21924835146021257</v>
      </c>
      <c r="AH15" s="16" t="s">
        <v>18969</v>
      </c>
      <c r="AI15" s="21">
        <f>B3L522C9</f>
        <v>1.484758175301404E-2</v>
      </c>
      <c r="AJ15" s="16" t="s">
        <v>19045</v>
      </c>
      <c r="AK15" s="21">
        <f>B9L108C1*B9L108C16</f>
        <v>4.0385422368198194</v>
      </c>
      <c r="AL15" s="16" t="s">
        <v>18971</v>
      </c>
      <c r="AM15" s="21">
        <f>B3L522C10</f>
        <v>0.13488593598812118</v>
      </c>
      <c r="AN15" s="16" t="s">
        <v>19046</v>
      </c>
      <c r="AO15" s="21">
        <f>B9L108C1*B9L108C18</f>
        <v>36.688974588768964</v>
      </c>
      <c r="AP15" s="16" t="s">
        <v>18973</v>
      </c>
      <c r="AQ15" s="21">
        <f>B3L522C11</f>
        <v>4.144362322837245E-5</v>
      </c>
      <c r="AR15" s="16" t="s">
        <v>19047</v>
      </c>
      <c r="AS15" s="21">
        <f>B9L108C1*B9L108C20</f>
        <v>1.1272665518117307E-2</v>
      </c>
      <c r="AT15" s="16" t="s">
        <v>18975</v>
      </c>
      <c r="AU15" s="21">
        <f>B3L522C12</f>
        <v>5.7599708423233939E-4</v>
      </c>
      <c r="AV15" s="16" t="s">
        <v>19048</v>
      </c>
      <c r="AW15" s="21">
        <f>B9L108C1*B9L108C22</f>
        <v>0.15667120691119632</v>
      </c>
      <c r="AX15" s="16" t="s">
        <v>18977</v>
      </c>
      <c r="AY15" s="21">
        <f>B3L522C13</f>
        <v>0.11544684228546406</v>
      </c>
      <c r="AZ15" s="16" t="s">
        <v>19049</v>
      </c>
      <c r="BA15" s="21">
        <f>B9L108C1*B9L108C24</f>
        <v>31.401541101646224</v>
      </c>
      <c r="BB15" s="16" t="s">
        <v>18979</v>
      </c>
      <c r="BC15" s="21">
        <f>B3L522C14</f>
        <v>0.49822058830165494</v>
      </c>
      <c r="BD15" s="16" t="s">
        <v>19050</v>
      </c>
      <c r="BE15" s="21">
        <f>B9L108C1*B9L108C26</f>
        <v>135.51600001805014</v>
      </c>
    </row>
    <row r="16" spans="1:57" x14ac:dyDescent="0.3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92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21">
        <f>B3L522C4</f>
        <v>7.5603185928905289E-2</v>
      </c>
      <c r="P16" s="16" t="s">
        <v>19054</v>
      </c>
      <c r="Q16" s="21">
        <f>B9L109C1*B9L109C6</f>
        <v>6.9554931054592863</v>
      </c>
      <c r="R16" s="16" t="s">
        <v>18961</v>
      </c>
      <c r="S16" s="21">
        <f>B3L522C5</f>
        <v>2.2012417918448431E-2</v>
      </c>
      <c r="T16" s="16" t="s">
        <v>19055</v>
      </c>
      <c r="U16" s="21">
        <f>B9L109C1*B9L109C8</f>
        <v>2.0251424484972556</v>
      </c>
      <c r="V16" s="16" t="s">
        <v>18963</v>
      </c>
      <c r="W16" s="21">
        <f>B3L522C6</f>
        <v>0.13755994700126881</v>
      </c>
      <c r="X16" s="16" t="s">
        <v>19056</v>
      </c>
      <c r="Y16" s="21">
        <f>B9L109C1*B9L109C10</f>
        <v>12.655515124116731</v>
      </c>
      <c r="Z16" s="16" t="s">
        <v>18965</v>
      </c>
      <c r="AA16" s="15">
        <f>B3L522C7</f>
        <v>0</v>
      </c>
      <c r="AB16" s="16" t="s">
        <v>19057</v>
      </c>
      <c r="AC16" s="15">
        <f>B9L109C1*B9L109C12</f>
        <v>0</v>
      </c>
      <c r="AD16" s="16" t="s">
        <v>18967</v>
      </c>
      <c r="AE16" s="21">
        <f>B3L522C8</f>
        <v>8.0606011566254621E-4</v>
      </c>
      <c r="AF16" s="16" t="s">
        <v>19058</v>
      </c>
      <c r="AG16" s="21">
        <f>B9L109C1*B9L109C14</f>
        <v>7.4157530640954247E-2</v>
      </c>
      <c r="AH16" s="16" t="s">
        <v>18969</v>
      </c>
      <c r="AI16" s="21">
        <f>B3L522C9</f>
        <v>1.484758175301404E-2</v>
      </c>
      <c r="AJ16" s="16" t="s">
        <v>19059</v>
      </c>
      <c r="AK16" s="21">
        <f>B9L109C1*B9L109C16</f>
        <v>1.3659775212772918</v>
      </c>
      <c r="AL16" s="16" t="s">
        <v>18971</v>
      </c>
      <c r="AM16" s="21">
        <f>B3L522C10</f>
        <v>0.13488593598812118</v>
      </c>
      <c r="AN16" s="16" t="s">
        <v>19060</v>
      </c>
      <c r="AO16" s="21">
        <f>B9L109C1*B9L109C18</f>
        <v>12.409506110907149</v>
      </c>
      <c r="AP16" s="16" t="s">
        <v>18973</v>
      </c>
      <c r="AQ16" s="21">
        <f>B3L522C11</f>
        <v>4.144362322837245E-5</v>
      </c>
      <c r="AR16" s="16" t="s">
        <v>19061</v>
      </c>
      <c r="AS16" s="21">
        <f>B9L109C1*B9L109C20</f>
        <v>3.8128133370102651E-3</v>
      </c>
      <c r="AT16" s="16" t="s">
        <v>18975</v>
      </c>
      <c r="AU16" s="21">
        <f>B3L522C12</f>
        <v>5.7599708423233939E-4</v>
      </c>
      <c r="AV16" s="16" t="s">
        <v>19062</v>
      </c>
      <c r="AW16" s="21">
        <f>B9L109C1*B9L109C22</f>
        <v>5.2991731749375222E-2</v>
      </c>
      <c r="AX16" s="16" t="s">
        <v>18977</v>
      </c>
      <c r="AY16" s="21">
        <f>B3L522C13</f>
        <v>0.11544684228546406</v>
      </c>
      <c r="AZ16" s="16" t="s">
        <v>19063</v>
      </c>
      <c r="BA16" s="21">
        <f>B9L109C1*B9L109C24</f>
        <v>10.621109490262693</v>
      </c>
      <c r="BB16" s="16" t="s">
        <v>18979</v>
      </c>
      <c r="BC16" s="21">
        <f>B3L522C14</f>
        <v>0.49822058830165494</v>
      </c>
      <c r="BD16" s="16" t="s">
        <v>19064</v>
      </c>
      <c r="BE16" s="21">
        <f>B9L109C1*B9L109C26</f>
        <v>45.836294123752253</v>
      </c>
    </row>
    <row r="17" spans="1:57" x14ac:dyDescent="0.3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0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21">
        <f>B3L522C4</f>
        <v>7.5603185928905289E-2</v>
      </c>
      <c r="P17" s="16" t="s">
        <v>19068</v>
      </c>
      <c r="Q17" s="15">
        <f>B9L110C1*B9L110C6</f>
        <v>0</v>
      </c>
      <c r="R17" s="16" t="s">
        <v>18961</v>
      </c>
      <c r="S17" s="21">
        <f>B3L522C5</f>
        <v>2.2012417918448431E-2</v>
      </c>
      <c r="T17" s="16" t="s">
        <v>19069</v>
      </c>
      <c r="U17" s="15">
        <f>B9L110C1*B9L110C8</f>
        <v>0</v>
      </c>
      <c r="V17" s="16" t="s">
        <v>18963</v>
      </c>
      <c r="W17" s="21">
        <f>B3L522C6</f>
        <v>0.13755994700126881</v>
      </c>
      <c r="X17" s="16" t="s">
        <v>19070</v>
      </c>
      <c r="Y17" s="15">
        <f>B9L110C1*B9L110C10</f>
        <v>0</v>
      </c>
      <c r="Z17" s="16" t="s">
        <v>18965</v>
      </c>
      <c r="AA17" s="15">
        <f>B3L522C7</f>
        <v>0</v>
      </c>
      <c r="AB17" s="16" t="s">
        <v>19071</v>
      </c>
      <c r="AC17" s="15">
        <f>B9L110C1*B9L110C12</f>
        <v>0</v>
      </c>
      <c r="AD17" s="16" t="s">
        <v>18967</v>
      </c>
      <c r="AE17" s="21">
        <f>B3L522C8</f>
        <v>8.0606011566254621E-4</v>
      </c>
      <c r="AF17" s="16" t="s">
        <v>19072</v>
      </c>
      <c r="AG17" s="15">
        <f>B9L110C1*B9L110C14</f>
        <v>0</v>
      </c>
      <c r="AH17" s="16" t="s">
        <v>18969</v>
      </c>
      <c r="AI17" s="21">
        <f>B3L522C9</f>
        <v>1.484758175301404E-2</v>
      </c>
      <c r="AJ17" s="16" t="s">
        <v>19073</v>
      </c>
      <c r="AK17" s="15">
        <f>B9L110C1*B9L110C16</f>
        <v>0</v>
      </c>
      <c r="AL17" s="16" t="s">
        <v>18971</v>
      </c>
      <c r="AM17" s="21">
        <f>B3L522C10</f>
        <v>0.13488593598812118</v>
      </c>
      <c r="AN17" s="16" t="s">
        <v>19074</v>
      </c>
      <c r="AO17" s="15">
        <f>B9L110C1*B9L110C18</f>
        <v>0</v>
      </c>
      <c r="AP17" s="16" t="s">
        <v>18973</v>
      </c>
      <c r="AQ17" s="21">
        <f>B3L522C11</f>
        <v>4.144362322837245E-5</v>
      </c>
      <c r="AR17" s="16" t="s">
        <v>19075</v>
      </c>
      <c r="AS17" s="15">
        <f>B9L110C1*B9L110C20</f>
        <v>0</v>
      </c>
      <c r="AT17" s="16" t="s">
        <v>18975</v>
      </c>
      <c r="AU17" s="21">
        <f>B3L522C12</f>
        <v>5.7599708423233939E-4</v>
      </c>
      <c r="AV17" s="16" t="s">
        <v>19076</v>
      </c>
      <c r="AW17" s="15">
        <f>B9L110C1*B9L110C22</f>
        <v>0</v>
      </c>
      <c r="AX17" s="16" t="s">
        <v>18977</v>
      </c>
      <c r="AY17" s="21">
        <f>B3L522C13</f>
        <v>0.11544684228546406</v>
      </c>
      <c r="AZ17" s="16" t="s">
        <v>19077</v>
      </c>
      <c r="BA17" s="15">
        <f>B9L110C1*B9L110C24</f>
        <v>0</v>
      </c>
      <c r="BB17" s="16" t="s">
        <v>18979</v>
      </c>
      <c r="BC17" s="21">
        <f>B3L522C14</f>
        <v>0.49822058830165494</v>
      </c>
      <c r="BD17" s="16" t="s">
        <v>19078</v>
      </c>
      <c r="BE17" s="15">
        <f>B9L110C1*B9L110C26</f>
        <v>0</v>
      </c>
    </row>
    <row r="18" spans="1:57" x14ac:dyDescent="0.3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52263</v>
      </c>
      <c r="F18" s="16" t="s">
        <v>18928</v>
      </c>
      <c r="G18" s="21">
        <f>B3L524C2</f>
        <v>0.59985710109064128</v>
      </c>
      <c r="H18" s="16" t="s">
        <v>19080</v>
      </c>
      <c r="I18" s="15">
        <f>IF(B9L111C2=NULL_VALUE,NULL_VALUE,B9L111C1*B9L111C2)</f>
        <v>31350.331674300185</v>
      </c>
      <c r="J18" s="16" t="s">
        <v>18930</v>
      </c>
      <c r="K18" s="21">
        <f>B3L524C3</f>
        <v>0.17583791532125731</v>
      </c>
      <c r="L18" s="16" t="s">
        <v>19081</v>
      </c>
      <c r="M18" s="15">
        <f>IF(B9L111C4=NULL_VALUE,NULL_VALUE,B9L111C1*B9L111C4)</f>
        <v>9189.8169684348704</v>
      </c>
      <c r="N18" s="16" t="s">
        <v>18932</v>
      </c>
      <c r="O18" s="21">
        <f>B3L524C4</f>
        <v>1.6958171378991287E-2</v>
      </c>
      <c r="P18" s="16" t="s">
        <v>19082</v>
      </c>
      <c r="Q18" s="21">
        <f>B9L111C1*B9L111C6</f>
        <v>886.28491078022159</v>
      </c>
      <c r="R18" s="16" t="s">
        <v>18934</v>
      </c>
      <c r="S18" s="21">
        <f>B3L524C5</f>
        <v>4.9374950399320074E-3</v>
      </c>
      <c r="T18" s="16" t="s">
        <v>19083</v>
      </c>
      <c r="U18" s="21">
        <f>B9L111C1*B9L111C8</f>
        <v>258.04830327196652</v>
      </c>
      <c r="V18" s="16" t="s">
        <v>18936</v>
      </c>
      <c r="W18" s="21">
        <f>B3L524C6</f>
        <v>3.0855381654499716E-2</v>
      </c>
      <c r="X18" s="16" t="s">
        <v>19084</v>
      </c>
      <c r="Y18" s="15">
        <f>B9L111C1*B9L111C10</f>
        <v>1612.5948114091186</v>
      </c>
      <c r="Z18" s="16" t="s">
        <v>18938</v>
      </c>
      <c r="AA18" s="15">
        <f>B3L524C7</f>
        <v>0</v>
      </c>
      <c r="AB18" s="16" t="s">
        <v>19085</v>
      </c>
      <c r="AC18" s="15">
        <f>B9L111C1*B9L111C12</f>
        <v>0</v>
      </c>
      <c r="AD18" s="16" t="s">
        <v>18940</v>
      </c>
      <c r="AE18" s="21">
        <f>B3L524C8</f>
        <v>1.8080330101471066E-4</v>
      </c>
      <c r="AF18" s="16" t="s">
        <v>19086</v>
      </c>
      <c r="AG18" s="21">
        <f>B9L111C1*B9L111C14</f>
        <v>9.4493229209318237</v>
      </c>
      <c r="AH18" s="16" t="s">
        <v>18942</v>
      </c>
      <c r="AI18" s="21">
        <f>B3L524C9</f>
        <v>3.3303865814328102E-3</v>
      </c>
      <c r="AJ18" s="16" t="s">
        <v>19087</v>
      </c>
      <c r="AK18" s="21">
        <f>B9L111C1*B9L111C16</f>
        <v>174.05599390542295</v>
      </c>
      <c r="AL18" s="16" t="s">
        <v>18944</v>
      </c>
      <c r="AM18" s="21">
        <f>B3L524C10</f>
        <v>3.0255587658081232E-2</v>
      </c>
      <c r="AN18" s="16" t="s">
        <v>19088</v>
      </c>
      <c r="AO18" s="15">
        <f>B9L111C1*B9L111C18</f>
        <v>1581.2477777742995</v>
      </c>
      <c r="AP18" s="16" t="s">
        <v>18946</v>
      </c>
      <c r="AQ18" s="21">
        <f>B3L524C11</f>
        <v>9.2960112280715447E-6</v>
      </c>
      <c r="AR18" s="16" t="s">
        <v>19089</v>
      </c>
      <c r="AS18" s="21">
        <f>B9L111C1*B9L111C20</f>
        <v>0.48583743481270314</v>
      </c>
      <c r="AT18" s="16" t="s">
        <v>18948</v>
      </c>
      <c r="AU18" s="21">
        <f>B3L524C12</f>
        <v>1.2919901652552922E-4</v>
      </c>
      <c r="AV18" s="16" t="s">
        <v>19090</v>
      </c>
      <c r="AW18" s="21">
        <f>B9L111C1*B9L111C22</f>
        <v>6.7523282006737331</v>
      </c>
      <c r="AX18" s="16" t="s">
        <v>18950</v>
      </c>
      <c r="AY18" s="21">
        <f>B3L524C13</f>
        <v>2.5895302064139161E-2</v>
      </c>
      <c r="AZ18" s="16" t="s">
        <v>19091</v>
      </c>
      <c r="BA18" s="15">
        <f>B9L111C1*B9L111C24</f>
        <v>1353.3661717781049</v>
      </c>
      <c r="BB18" s="16" t="s">
        <v>18952</v>
      </c>
      <c r="BC18" s="21">
        <f>B3L524C14</f>
        <v>0.111753360882257</v>
      </c>
      <c r="BD18" s="16" t="s">
        <v>19092</v>
      </c>
      <c r="BE18" s="15">
        <f>B9L111C1*B9L111C26</f>
        <v>5840.5658997893979</v>
      </c>
    </row>
    <row r="19" spans="1:57" x14ac:dyDescent="0.3">
      <c r="A19" s="11">
        <v>112</v>
      </c>
      <c r="B19" s="14" t="s">
        <v>4164</v>
      </c>
      <c r="C19" s="11" t="s">
        <v>8189</v>
      </c>
      <c r="D19" s="16" t="s">
        <v>19093</v>
      </c>
      <c r="E19" s="15">
        <f>A2L140C44</f>
        <v>51237.839544800008</v>
      </c>
      <c r="F19" s="16" t="s">
        <v>18928</v>
      </c>
      <c r="G19" s="21">
        <f>B3L524C2</f>
        <v>0.59985710109064128</v>
      </c>
      <c r="H19" s="16" t="s">
        <v>19094</v>
      </c>
      <c r="I19" s="15">
        <f>IF(B9L112C2=NULL_VALUE,NULL_VALUE,B9L112C1*B9L112C2)</f>
        <v>30735.381895491155</v>
      </c>
      <c r="J19" s="16" t="s">
        <v>18930</v>
      </c>
      <c r="K19" s="21">
        <f>B3L524C3</f>
        <v>0.17583791532125731</v>
      </c>
      <c r="L19" s="16" t="s">
        <v>19095</v>
      </c>
      <c r="M19" s="15">
        <f>IF(B9L112C4=NULL_VALUE,NULL_VALUE,B9L112C1*B9L112C4)</f>
        <v>9009.5548911227124</v>
      </c>
      <c r="N19" s="16" t="s">
        <v>18932</v>
      </c>
      <c r="O19" s="21">
        <f>B3L524C4</f>
        <v>1.6958171378991287E-2</v>
      </c>
      <c r="P19" s="16" t="s">
        <v>19096</v>
      </c>
      <c r="Q19" s="21">
        <f>B9L112C1*B9L112C6</f>
        <v>868.90006408997544</v>
      </c>
      <c r="R19" s="16" t="s">
        <v>18934</v>
      </c>
      <c r="S19" s="21">
        <f>B3L524C5</f>
        <v>4.9374950399320074E-3</v>
      </c>
      <c r="T19" s="16" t="s">
        <v>19097</v>
      </c>
      <c r="U19" s="21">
        <f>B9L112C1*B9L112C8</f>
        <v>252.98657860928211</v>
      </c>
      <c r="V19" s="16" t="s">
        <v>18936</v>
      </c>
      <c r="W19" s="21">
        <f>B3L524C6</f>
        <v>3.0855381654499716E-2</v>
      </c>
      <c r="X19" s="16" t="s">
        <v>19098</v>
      </c>
      <c r="Y19" s="15">
        <f>B9L112C1*B9L112C10</f>
        <v>1580.9630943068223</v>
      </c>
      <c r="Z19" s="16" t="s">
        <v>18938</v>
      </c>
      <c r="AA19" s="15">
        <f>B3L524C7</f>
        <v>0</v>
      </c>
      <c r="AB19" s="16" t="s">
        <v>19099</v>
      </c>
      <c r="AC19" s="15">
        <f>B9L112C1*B9L112C12</f>
        <v>0</v>
      </c>
      <c r="AD19" s="16" t="s">
        <v>18940</v>
      </c>
      <c r="AE19" s="21">
        <f>B3L524C8</f>
        <v>1.8080330101471066E-4</v>
      </c>
      <c r="AF19" s="16" t="s">
        <v>19100</v>
      </c>
      <c r="AG19" s="21">
        <f>B9L112C1*B9L112C14</f>
        <v>9.2639705265619217</v>
      </c>
      <c r="AH19" s="16" t="s">
        <v>18942</v>
      </c>
      <c r="AI19" s="21">
        <f>B3L524C9</f>
        <v>3.3303865814328102E-3</v>
      </c>
      <c r="AJ19" s="16" t="s">
        <v>19101</v>
      </c>
      <c r="AK19" s="21">
        <f>B9L112C1*B9L112C16</f>
        <v>170.64181328160936</v>
      </c>
      <c r="AL19" s="16" t="s">
        <v>18944</v>
      </c>
      <c r="AM19" s="21">
        <f>B3L524C10</f>
        <v>3.0255587658081232E-2</v>
      </c>
      <c r="AN19" s="16" t="s">
        <v>19102</v>
      </c>
      <c r="AO19" s="15">
        <f>B9L112C1*B9L112C18</f>
        <v>1550.2309457583976</v>
      </c>
      <c r="AP19" s="16" t="s">
        <v>18946</v>
      </c>
      <c r="AQ19" s="21">
        <f>B3L524C11</f>
        <v>9.2960112280715447E-6</v>
      </c>
      <c r="AR19" s="16" t="s">
        <v>19103</v>
      </c>
      <c r="AS19" s="21">
        <f>B9L112C1*B9L112C20</f>
        <v>0.47630753171058909</v>
      </c>
      <c r="AT19" s="16" t="s">
        <v>18948</v>
      </c>
      <c r="AU19" s="21">
        <f>B3L524C12</f>
        <v>1.2919901652552922E-4</v>
      </c>
      <c r="AV19" s="16" t="s">
        <v>19104</v>
      </c>
      <c r="AW19" s="21">
        <f>B9L112C1*B9L112C22</f>
        <v>6.6198784780810307</v>
      </c>
      <c r="AX19" s="16" t="s">
        <v>18950</v>
      </c>
      <c r="AY19" s="21">
        <f>B3L524C13</f>
        <v>2.5895302064139161E-2</v>
      </c>
      <c r="AZ19" s="16" t="s">
        <v>19105</v>
      </c>
      <c r="BA19" s="15">
        <f>B9L112C1*B9L112C24</f>
        <v>1326.8193321264907</v>
      </c>
      <c r="BB19" s="16" t="s">
        <v>18952</v>
      </c>
      <c r="BC19" s="21">
        <f>B3L524C14</f>
        <v>0.111753360882257</v>
      </c>
      <c r="BD19" s="16" t="s">
        <v>19106</v>
      </c>
      <c r="BE19" s="15">
        <f>B9L112C1*B9L112C26</f>
        <v>5726.0007734772144</v>
      </c>
    </row>
    <row r="20" spans="1:57" x14ac:dyDescent="0.3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108021.35717000002</v>
      </c>
      <c r="F20" s="16" t="s">
        <v>18928</v>
      </c>
      <c r="G20" s="21">
        <f>B3L524C2</f>
        <v>0.59985710109064128</v>
      </c>
      <c r="H20" s="16" t="s">
        <v>19107</v>
      </c>
      <c r="I20" s="15">
        <f>IF(B9L113C2=NULL_VALUE,NULL_VALUE,B9L113C1*B9L113C2)</f>
        <v>64797.378167872965</v>
      </c>
      <c r="J20" s="16" t="s">
        <v>18930</v>
      </c>
      <c r="K20" s="21">
        <f>B3L524C3</f>
        <v>0.17583791532125731</v>
      </c>
      <c r="L20" s="16" t="s">
        <v>19108</v>
      </c>
      <c r="M20" s="15">
        <f>IF(B9L113C4=NULL_VALUE,NULL_VALUE,B9L113C1*B9L113C4)</f>
        <v>18994.250254945753</v>
      </c>
      <c r="N20" s="16" t="s">
        <v>18932</v>
      </c>
      <c r="O20" s="21">
        <f>B3L524C4</f>
        <v>1.6958171378991287E-2</v>
      </c>
      <c r="P20" s="16" t="s">
        <v>19109</v>
      </c>
      <c r="Q20" s="15">
        <f>B9L113C1*B9L113C6</f>
        <v>1831.8446874800895</v>
      </c>
      <c r="R20" s="16" t="s">
        <v>18934</v>
      </c>
      <c r="S20" s="21">
        <f>B3L524C5</f>
        <v>4.9374950399320074E-3</v>
      </c>
      <c r="T20" s="16" t="s">
        <v>19110</v>
      </c>
      <c r="U20" s="21">
        <f>B9L113C1*B9L113C8</f>
        <v>533.35491523359883</v>
      </c>
      <c r="V20" s="16" t="s">
        <v>18936</v>
      </c>
      <c r="W20" s="21">
        <f>B3L524C6</f>
        <v>3.0855381654499716E-2</v>
      </c>
      <c r="X20" s="16" t="s">
        <v>19111</v>
      </c>
      <c r="Y20" s="15">
        <f>B9L113C1*B9L113C10</f>
        <v>3333.0402023173797</v>
      </c>
      <c r="Z20" s="16" t="s">
        <v>18938</v>
      </c>
      <c r="AA20" s="15">
        <f>B3L524C7</f>
        <v>0</v>
      </c>
      <c r="AB20" s="16" t="s">
        <v>19112</v>
      </c>
      <c r="AC20" s="15">
        <f>B9L113C1*B9L113C12</f>
        <v>0</v>
      </c>
      <c r="AD20" s="16" t="s">
        <v>18940</v>
      </c>
      <c r="AE20" s="21">
        <f>B3L524C8</f>
        <v>1.8080330101471066E-4</v>
      </c>
      <c r="AF20" s="16" t="s">
        <v>19113</v>
      </c>
      <c r="AG20" s="21">
        <f>B9L113C1*B9L113C14</f>
        <v>19.530617956425086</v>
      </c>
      <c r="AH20" s="16" t="s">
        <v>18942</v>
      </c>
      <c r="AI20" s="21">
        <f>B3L524C9</f>
        <v>3.3303865814328102E-3</v>
      </c>
      <c r="AJ20" s="16" t="s">
        <v>19114</v>
      </c>
      <c r="AK20" s="21">
        <f>B9L113C1*B9L113C16</f>
        <v>359.75287842712896</v>
      </c>
      <c r="AL20" s="16" t="s">
        <v>18944</v>
      </c>
      <c r="AM20" s="21">
        <f>B3L524C10</f>
        <v>3.0255587658081232E-2</v>
      </c>
      <c r="AN20" s="16" t="s">
        <v>19115</v>
      </c>
      <c r="AO20" s="15">
        <f>B9L113C1*B9L113C18</f>
        <v>3268.2496408018374</v>
      </c>
      <c r="AP20" s="16" t="s">
        <v>18946</v>
      </c>
      <c r="AQ20" s="21">
        <f>B3L524C11</f>
        <v>9.2960112280715447E-6</v>
      </c>
      <c r="AR20" s="16" t="s">
        <v>19116</v>
      </c>
      <c r="AS20" s="21">
        <f>B9L113C1*B9L113C20</f>
        <v>1.0041677491238468</v>
      </c>
      <c r="AT20" s="16" t="s">
        <v>18948</v>
      </c>
      <c r="AU20" s="21">
        <f>B3L524C12</f>
        <v>1.2919901652552922E-4</v>
      </c>
      <c r="AV20" s="16" t="s">
        <v>19117</v>
      </c>
      <c r="AW20" s="21">
        <f>B9L113C1*B9L113C22</f>
        <v>13.956253110116926</v>
      </c>
      <c r="AX20" s="16" t="s">
        <v>18950</v>
      </c>
      <c r="AY20" s="21">
        <f>B3L524C13</f>
        <v>2.5895302064139161E-2</v>
      </c>
      <c r="AZ20" s="16" t="s">
        <v>19118</v>
      </c>
      <c r="BA20" s="15">
        <f>B9L113C1*B9L113C24</f>
        <v>2797.2456732954151</v>
      </c>
      <c r="BB20" s="16" t="s">
        <v>18952</v>
      </c>
      <c r="BC20" s="21">
        <f>B3L524C14</f>
        <v>0.111753360882257</v>
      </c>
      <c r="BD20" s="16" t="s">
        <v>19119</v>
      </c>
      <c r="BE20" s="15">
        <f>B9L113C1*B9L113C26</f>
        <v>12071.749710810192</v>
      </c>
    </row>
    <row r="21" spans="1:57" x14ac:dyDescent="0.3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1120</v>
      </c>
      <c r="F21" s="16" t="s">
        <v>19121</v>
      </c>
      <c r="G21" s="21">
        <f>B8L105C1</f>
        <v>0.5035837035795121</v>
      </c>
      <c r="H21" s="16" t="s">
        <v>19122</v>
      </c>
      <c r="I21" s="21">
        <f>IF(B9L114C2=NULL_VALUE,NULL_VALUE,B9L114C1*B9L114C2)</f>
        <v>564.01374800905353</v>
      </c>
      <c r="J21" s="16" t="s">
        <v>19123</v>
      </c>
      <c r="K21" s="21">
        <f>B8L106C1</f>
        <v>0.49543130186939394</v>
      </c>
      <c r="L21" s="16" t="s">
        <v>19124</v>
      </c>
      <c r="M21" s="21">
        <f>IF(B9L114C4=NULL_VALUE,NULL_VALUE,B9L114C1*B9L114C4)</f>
        <v>554.88305809372116</v>
      </c>
      <c r="N21" s="16" t="s">
        <v>19125</v>
      </c>
      <c r="O21" s="21">
        <f>B8L107C1</f>
        <v>9.8499455109397264E-4</v>
      </c>
      <c r="P21" s="16" t="s">
        <v>19126</v>
      </c>
      <c r="Q21" s="21">
        <f>B9L114C1*B9L114C6</f>
        <v>1.1031938972252493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3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337015</v>
      </c>
      <c r="F22" s="16" t="s">
        <v>19128</v>
      </c>
      <c r="G22" s="21">
        <f>B8L112C1</f>
        <v>0.45135770793243535</v>
      </c>
      <c r="H22" s="16" t="s">
        <v>19129</v>
      </c>
      <c r="I22" s="15">
        <f>IF(B9L115C2=NULL_VALUE,NULL_VALUE,B9L115C1*B9L115C2)</f>
        <v>152114.31793884971</v>
      </c>
      <c r="J22" s="16" t="s">
        <v>19130</v>
      </c>
      <c r="K22" s="21">
        <f>B8L113C1</f>
        <v>0.41987028722115316</v>
      </c>
      <c r="L22" s="16" t="s">
        <v>19131</v>
      </c>
      <c r="M22" s="15">
        <f>IF(B9L115C4=NULL_VALUE,NULL_VALUE,B9L115C1*B9L115C4)</f>
        <v>141502.58484783693</v>
      </c>
      <c r="N22" s="16" t="s">
        <v>19132</v>
      </c>
      <c r="O22" s="21">
        <f>B8L114C1</f>
        <v>0.12877200484641152</v>
      </c>
      <c r="P22" s="16" t="s">
        <v>19133</v>
      </c>
      <c r="Q22" s="15">
        <f>B9L115C1*B9L115C6</f>
        <v>43398.097213313376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3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98902</v>
      </c>
      <c r="F23" s="16" t="s">
        <v>19128</v>
      </c>
      <c r="G23" s="21">
        <f>B8L112C1</f>
        <v>0.45135770793243535</v>
      </c>
      <c r="H23" s="16" t="s">
        <v>19135</v>
      </c>
      <c r="I23" s="15">
        <f>IF(B9L116C2=NULL_VALUE,NULL_VALUE,B9L116C1*B9L116C2)</f>
        <v>44640.180029933719</v>
      </c>
      <c r="J23" s="16" t="s">
        <v>19130</v>
      </c>
      <c r="K23" s="21">
        <f>B8L113C1</f>
        <v>0.41987028722115316</v>
      </c>
      <c r="L23" s="16" t="s">
        <v>19136</v>
      </c>
      <c r="M23" s="15">
        <f>IF(B9L116C4=NULL_VALUE,NULL_VALUE,B9L116C1*B9L116C4)</f>
        <v>41526.011146746489</v>
      </c>
      <c r="N23" s="16" t="s">
        <v>19132</v>
      </c>
      <c r="O23" s="21">
        <f>B8L114C1</f>
        <v>0.12877200484641152</v>
      </c>
      <c r="P23" s="16" t="s">
        <v>19137</v>
      </c>
      <c r="Q23" s="15">
        <f>B9L116C1*B9L116C6</f>
        <v>12735.808823319792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3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16699</v>
      </c>
      <c r="F24" s="16" t="s">
        <v>19128</v>
      </c>
      <c r="G24" s="21">
        <f>B8L112C1</f>
        <v>0.45135770793243535</v>
      </c>
      <c r="H24" s="16" t="s">
        <v>19139</v>
      </c>
      <c r="I24" s="15">
        <f>IF(B9L117C2=NULL_VALUE,NULL_VALUE,B9L117C1*B9L117C2)</f>
        <v>7537.2223647637375</v>
      </c>
      <c r="J24" s="16" t="s">
        <v>19130</v>
      </c>
      <c r="K24" s="21">
        <f>B8L113C1</f>
        <v>0.41987028722115316</v>
      </c>
      <c r="L24" s="16" t="s">
        <v>19140</v>
      </c>
      <c r="M24" s="15">
        <f>IF(B9L117C4=NULL_VALUE,NULL_VALUE,B9L117C1*B9L117C4)</f>
        <v>7011.413926306037</v>
      </c>
      <c r="N24" s="16" t="s">
        <v>19132</v>
      </c>
      <c r="O24" s="21">
        <f>B8L114C1</f>
        <v>0.12877200484641152</v>
      </c>
      <c r="P24" s="16" t="s">
        <v>19141</v>
      </c>
      <c r="Q24" s="15">
        <f>B9L117C1*B9L117C6</f>
        <v>2150.363708930226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3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0</v>
      </c>
      <c r="F25" s="16" t="s">
        <v>19128</v>
      </c>
      <c r="G25" s="21">
        <f>B8L112C1</f>
        <v>0.45135770793243535</v>
      </c>
      <c r="H25" s="16" t="s">
        <v>19143</v>
      </c>
      <c r="I25" s="15">
        <f>IF(B9L118C2=NULL_VALUE,NULL_VALUE,B9L118C1*B9L118C2)</f>
        <v>0</v>
      </c>
      <c r="J25" s="16" t="s">
        <v>19130</v>
      </c>
      <c r="K25" s="21">
        <f>B8L113C1</f>
        <v>0.41987028722115316</v>
      </c>
      <c r="L25" s="16" t="s">
        <v>19144</v>
      </c>
      <c r="M25" s="15">
        <f>IF(B9L118C4=NULL_VALUE,NULL_VALUE,B9L118C1*B9L118C4)</f>
        <v>0</v>
      </c>
      <c r="N25" s="16" t="s">
        <v>19132</v>
      </c>
      <c r="O25" s="21">
        <f>B8L114C1</f>
        <v>0.12877200484641152</v>
      </c>
      <c r="P25" s="16" t="s">
        <v>19145</v>
      </c>
      <c r="Q25" s="15">
        <f>B9L118C1*B9L118C6</f>
        <v>0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3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151</v>
      </c>
      <c r="F26" s="16" t="s">
        <v>19128</v>
      </c>
      <c r="G26" s="21">
        <f>B8L112C1</f>
        <v>0.45135770793243535</v>
      </c>
      <c r="H26" s="16" t="s">
        <v>19147</v>
      </c>
      <c r="I26" s="21">
        <f>IF(B9L119C2=NULL_VALUE,NULL_VALUE,B9L119C1*B9L119C2)</f>
        <v>68.155013897797744</v>
      </c>
      <c r="J26" s="16" t="s">
        <v>19130</v>
      </c>
      <c r="K26" s="21">
        <f>B8L113C1</f>
        <v>0.41987028722115316</v>
      </c>
      <c r="L26" s="16" t="s">
        <v>19148</v>
      </c>
      <c r="M26" s="21">
        <f>IF(B9L119C4=NULL_VALUE,NULL_VALUE,B9L119C1*B9L119C4)</f>
        <v>63.400413370394126</v>
      </c>
      <c r="N26" s="16" t="s">
        <v>19132</v>
      </c>
      <c r="O26" s="21">
        <f>B8L114C1</f>
        <v>0.12877200484641152</v>
      </c>
      <c r="P26" s="16" t="s">
        <v>19149</v>
      </c>
      <c r="Q26" s="21">
        <f>B9L119C1*B9L119C6</f>
        <v>19.44457273180814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3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7914</v>
      </c>
      <c r="F27" s="16" t="s">
        <v>19128</v>
      </c>
      <c r="G27" s="21">
        <f>B8L112C1</f>
        <v>0.45135770793243535</v>
      </c>
      <c r="H27" s="16" t="s">
        <v>19151</v>
      </c>
      <c r="I27" s="15">
        <f>IF(B9L120C2=NULL_VALUE,NULL_VALUE,B9L120C1*B9L120C2)</f>
        <v>3572.0449005772934</v>
      </c>
      <c r="J27" s="16" t="s">
        <v>19130</v>
      </c>
      <c r="K27" s="21">
        <f>B8L113C1</f>
        <v>0.41987028722115316</v>
      </c>
      <c r="L27" s="16" t="s">
        <v>19152</v>
      </c>
      <c r="M27" s="15">
        <f>IF(B9L120C4=NULL_VALUE,NULL_VALUE,B9L120C1*B9L120C4)</f>
        <v>3322.8534530682059</v>
      </c>
      <c r="N27" s="16" t="s">
        <v>19132</v>
      </c>
      <c r="O27" s="21">
        <f>B8L114C1</f>
        <v>0.12877200484641152</v>
      </c>
      <c r="P27" s="16" t="s">
        <v>19153</v>
      </c>
      <c r="Q27" s="15">
        <f>B9L120C1*B9L120C6</f>
        <v>1019.1016463545008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3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30162</v>
      </c>
      <c r="F28" s="16" t="s">
        <v>19155</v>
      </c>
      <c r="G28" s="21">
        <f>B8L119C1</f>
        <v>8.6093932573292828E-2</v>
      </c>
      <c r="H28" s="16" t="s">
        <v>19156</v>
      </c>
      <c r="I28" s="15">
        <f>IF(B9L121C2=NULL_VALUE,NULL_VALUE,B9L121C1*B9L121C2)</f>
        <v>2596.7651942756584</v>
      </c>
      <c r="J28" s="16" t="s">
        <v>19157</v>
      </c>
      <c r="K28" s="21">
        <f>B8L120C1</f>
        <v>0.91311551904321797</v>
      </c>
      <c r="L28" s="16" t="s">
        <v>19158</v>
      </c>
      <c r="M28" s="15">
        <f>IF(B9L121C4=NULL_VALUE,NULL_VALUE,B9L121C1*B9L121C4)</f>
        <v>27541.390285381542</v>
      </c>
      <c r="N28" s="16" t="s">
        <v>19159</v>
      </c>
      <c r="O28" s="21">
        <f>B8L121C1</f>
        <v>7.9054838348923632E-4</v>
      </c>
      <c r="P28" s="16" t="s">
        <v>19160</v>
      </c>
      <c r="Q28" s="21">
        <f>B9L121C1*B9L121C6</f>
        <v>23.844520342802348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3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37761</v>
      </c>
      <c r="F29" s="16" t="s">
        <v>19155</v>
      </c>
      <c r="G29" s="21">
        <f>B8L119C1</f>
        <v>8.6093932573292828E-2</v>
      </c>
      <c r="H29" s="16" t="s">
        <v>19162</v>
      </c>
      <c r="I29" s="15">
        <f>IF(B9L122C2=NULL_VALUE,NULL_VALUE,B9L122C1*B9L122C2)</f>
        <v>3250.9929879001106</v>
      </c>
      <c r="J29" s="16" t="s">
        <v>19157</v>
      </c>
      <c r="K29" s="21">
        <f>B8L120C1</f>
        <v>0.91311551904321797</v>
      </c>
      <c r="L29" s="16" t="s">
        <v>19163</v>
      </c>
      <c r="M29" s="15">
        <f>IF(B9L122C4=NULL_VALUE,NULL_VALUE,B9L122C1*B9L122C4)</f>
        <v>34480.155114590954</v>
      </c>
      <c r="N29" s="16" t="s">
        <v>19159</v>
      </c>
      <c r="O29" s="21">
        <f>B8L121C1</f>
        <v>7.9054838348923632E-4</v>
      </c>
      <c r="P29" s="16" t="s">
        <v>19164</v>
      </c>
      <c r="Q29" s="21">
        <f>B9L122C1*B9L122C6</f>
        <v>29.851897508937054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3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2536</v>
      </c>
      <c r="F30" s="16" t="s">
        <v>19155</v>
      </c>
      <c r="G30" s="21">
        <f>B8L119C1</f>
        <v>8.6093932573292828E-2</v>
      </c>
      <c r="H30" s="16" t="s">
        <v>19166</v>
      </c>
      <c r="I30" s="21">
        <f>IF(B9L123C2=NULL_VALUE,NULL_VALUE,B9L123C1*B9L123C2)</f>
        <v>218.33421300587062</v>
      </c>
      <c r="J30" s="16" t="s">
        <v>19157</v>
      </c>
      <c r="K30" s="21">
        <f>B8L120C1</f>
        <v>0.91311551904321797</v>
      </c>
      <c r="L30" s="16" t="s">
        <v>19167</v>
      </c>
      <c r="M30" s="15">
        <f>IF(B9L123C4=NULL_VALUE,NULL_VALUE,B9L123C1*B9L123C4)</f>
        <v>2315.660956293601</v>
      </c>
      <c r="N30" s="16" t="s">
        <v>19159</v>
      </c>
      <c r="O30" s="21">
        <f>B8L121C1</f>
        <v>7.9054838348923632E-4</v>
      </c>
      <c r="P30" s="16" t="s">
        <v>19168</v>
      </c>
      <c r="Q30" s="21">
        <f>B9L123C1*B9L123C6</f>
        <v>2.0048307005287032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3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0</v>
      </c>
      <c r="F31" s="16" t="s">
        <v>19155</v>
      </c>
      <c r="G31" s="21">
        <f>B8L119C1</f>
        <v>8.6093932573292828E-2</v>
      </c>
      <c r="H31" s="16" t="s">
        <v>19170</v>
      </c>
      <c r="I31" s="15">
        <f>IF(B9L124C2=NULL_VALUE,NULL_VALUE,B9L124C1*B9L124C2)</f>
        <v>0</v>
      </c>
      <c r="J31" s="16" t="s">
        <v>19157</v>
      </c>
      <c r="K31" s="21">
        <f>B8L120C1</f>
        <v>0.91311551904321797</v>
      </c>
      <c r="L31" s="16" t="s">
        <v>19171</v>
      </c>
      <c r="M31" s="15">
        <f>IF(B9L124C4=NULL_VALUE,NULL_VALUE,B9L124C1*B9L124C4)</f>
        <v>0</v>
      </c>
      <c r="N31" s="16" t="s">
        <v>19159</v>
      </c>
      <c r="O31" s="21">
        <f>B8L121C1</f>
        <v>7.9054838348923632E-4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3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21">
        <f>B8L119C1</f>
        <v>8.6093932573292828E-2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21">
        <f>B8L120C1</f>
        <v>0.91311551904321797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21">
        <f>B8L121C1</f>
        <v>7.9054838348923632E-4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3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18335</v>
      </c>
      <c r="F33" s="16" t="s">
        <v>19155</v>
      </c>
      <c r="G33" s="21">
        <f>B8L119C1</f>
        <v>8.6093932573292828E-2</v>
      </c>
      <c r="H33" s="16" t="s">
        <v>19178</v>
      </c>
      <c r="I33" s="15">
        <f>IF(B9L126C2=NULL_VALUE,NULL_VALUE,B9L126C1*B9L126C2)</f>
        <v>1578.5322537313241</v>
      </c>
      <c r="J33" s="16" t="s">
        <v>19157</v>
      </c>
      <c r="K33" s="21">
        <f>B8L120C1</f>
        <v>0.91311551904321797</v>
      </c>
      <c r="L33" s="16" t="s">
        <v>19179</v>
      </c>
      <c r="M33" s="15">
        <f>IF(B9L126C4=NULL_VALUE,NULL_VALUE,B9L126C1*B9L126C4)</f>
        <v>16741.973041657402</v>
      </c>
      <c r="N33" s="16" t="s">
        <v>19159</v>
      </c>
      <c r="O33" s="21">
        <f>B8L121C1</f>
        <v>7.9054838348923632E-4</v>
      </c>
      <c r="P33" s="16" t="s">
        <v>19180</v>
      </c>
      <c r="Q33" s="21">
        <f>B9L126C1*B9L126C6</f>
        <v>14.494704611275148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2862E7-3EB9-42DD-AF10-B59DCEAED5EC}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7" width="25.6328125" style="1" customWidth="1"/>
    <col min="78" max="16384" width="8.7265625" style="1"/>
  </cols>
  <sheetData>
    <row r="1" spans="1:77" x14ac:dyDescent="0.3">
      <c r="A1" s="9" t="s">
        <v>0</v>
      </c>
    </row>
    <row r="2" spans="1:77" ht="15.5" x14ac:dyDescent="0.35">
      <c r="A2" s="10" t="s">
        <v>19181</v>
      </c>
    </row>
    <row r="3" spans="1:77" x14ac:dyDescent="0.3">
      <c r="B3" s="13" t="s">
        <v>18858</v>
      </c>
    </row>
    <row r="4" spans="1:77" x14ac:dyDescent="0.3">
      <c r="B4" s="13" t="s">
        <v>19182</v>
      </c>
    </row>
    <row r="6" spans="1:7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3">
      <c r="A8" s="11">
        <v>201</v>
      </c>
      <c r="B8" s="14" t="s">
        <v>4090</v>
      </c>
      <c r="C8" s="11" t="s">
        <v>19219</v>
      </c>
      <c r="D8" s="16" t="s">
        <v>19227</v>
      </c>
      <c r="E8" s="15">
        <f>B9L101C9</f>
        <v>1648.3493958901804</v>
      </c>
      <c r="F8" s="16" t="s">
        <v>19228</v>
      </c>
      <c r="G8" s="21">
        <f>B3L307C4</f>
        <v>2.1257327929083973E-6</v>
      </c>
      <c r="H8" s="16" t="s">
        <v>19229</v>
      </c>
      <c r="I8" s="21">
        <f>B9L201C1*B9L201C2</f>
        <v>3.5039503650145026E-3</v>
      </c>
      <c r="J8" s="16" t="s">
        <v>19230</v>
      </c>
      <c r="K8" s="21">
        <f>B3L308C4</f>
        <v>6.5316742248390184E-3</v>
      </c>
      <c r="L8" s="16" t="s">
        <v>19231</v>
      </c>
      <c r="M8" s="21">
        <f>B9L201C1*B9L201C4</f>
        <v>10.766481262664858</v>
      </c>
      <c r="N8" s="16" t="s">
        <v>19232</v>
      </c>
      <c r="O8" s="21">
        <f>B3L309C4</f>
        <v>0.10824405801132907</v>
      </c>
      <c r="P8" s="16" t="s">
        <v>19233</v>
      </c>
      <c r="Q8" s="21">
        <f>B9L201C1*B9L201C6</f>
        <v>178.4240276316759</v>
      </c>
      <c r="R8" s="16" t="s">
        <v>19234</v>
      </c>
      <c r="S8" s="21">
        <f>B3L310C4</f>
        <v>0.10339007806765382</v>
      </c>
      <c r="T8" s="16" t="s">
        <v>19235</v>
      </c>
      <c r="U8" s="21">
        <f>B9L201C1*B9L201C8</f>
        <v>170.42297272385576</v>
      </c>
      <c r="V8" s="16" t="s">
        <v>19236</v>
      </c>
      <c r="W8" s="21">
        <f>B3L311C4</f>
        <v>5.3739917043147963E-2</v>
      </c>
      <c r="X8" s="16" t="s">
        <v>19237</v>
      </c>
      <c r="Y8" s="21">
        <f>B9L201C1*B9L201C10</f>
        <v>88.582159793261354</v>
      </c>
      <c r="Z8" s="16" t="s">
        <v>19238</v>
      </c>
      <c r="AA8" s="21">
        <f>B3L312C4</f>
        <v>0.3793557178368791</v>
      </c>
      <c r="AB8" s="16" t="s">
        <v>19239</v>
      </c>
      <c r="AC8" s="21">
        <f>B9L201C1*B9L201C12</f>
        <v>625.31076832390545</v>
      </c>
      <c r="AD8" s="16" t="s">
        <v>19240</v>
      </c>
      <c r="AE8" s="21">
        <f>B3L313C4</f>
        <v>2.6870611184425585E-2</v>
      </c>
      <c r="AF8" s="16" t="s">
        <v>19241</v>
      </c>
      <c r="AG8" s="21">
        <f>B9L201C1*B9L201C14</f>
        <v>44.29215571304784</v>
      </c>
      <c r="AH8" s="16" t="s">
        <v>19242</v>
      </c>
      <c r="AI8" s="21">
        <f>B3L314C4</f>
        <v>5.053566532202787E-2</v>
      </c>
      <c r="AJ8" s="16" t="s">
        <v>19243</v>
      </c>
      <c r="AK8" s="21">
        <f>B9L201C1*B9L201C16</f>
        <v>83.300433404472983</v>
      </c>
      <c r="AL8" s="16" t="s">
        <v>19244</v>
      </c>
      <c r="AM8" s="21">
        <f>B3L315C4</f>
        <v>2.8793452387153064E-2</v>
      </c>
      <c r="AN8" s="16" t="s">
        <v>19245</v>
      </c>
      <c r="AO8" s="21">
        <f>B9L201C1*B9L201C18</f>
        <v>47.461669847956422</v>
      </c>
      <c r="AP8" s="16" t="s">
        <v>19246</v>
      </c>
      <c r="AQ8" s="21">
        <f>B3L316C4</f>
        <v>6.4696897808680315E-3</v>
      </c>
      <c r="AR8" s="16" t="s">
        <v>19247</v>
      </c>
      <c r="AS8" s="21">
        <f>B9L201C1*B9L201C20</f>
        <v>10.664309241890694</v>
      </c>
      <c r="AT8" s="16" t="s">
        <v>19248</v>
      </c>
      <c r="AU8" s="21">
        <f>B3L317C4</f>
        <v>8.1945488904930003E-2</v>
      </c>
      <c r="AV8" s="16" t="s">
        <v>19249</v>
      </c>
      <c r="AW8" s="21">
        <f>B9L201C1*B9L201C22</f>
        <v>135.07479713236685</v>
      </c>
      <c r="AX8" s="16" t="s">
        <v>19250</v>
      </c>
      <c r="AY8" s="21">
        <f>B3L318C4</f>
        <v>2.4591197368749595E-2</v>
      </c>
      <c r="AZ8" s="16" t="s">
        <v>19251</v>
      </c>
      <c r="BA8" s="21">
        <f>B9L201C1*B9L201C24</f>
        <v>40.534885326994591</v>
      </c>
      <c r="BB8" s="16" t="s">
        <v>19252</v>
      </c>
      <c r="BC8" s="21">
        <f>B3L319C4</f>
        <v>2.1537745963462521E-3</v>
      </c>
      <c r="BD8" s="16" t="s">
        <v>19253</v>
      </c>
      <c r="BE8" s="21">
        <f>B9L201C1*B9L201C26</f>
        <v>3.550173054770962</v>
      </c>
      <c r="BF8" s="16" t="s">
        <v>19254</v>
      </c>
      <c r="BG8" s="21">
        <f>B3L320C4</f>
        <v>5.6132966523518055E-2</v>
      </c>
      <c r="BH8" s="16" t="s">
        <v>19255</v>
      </c>
      <c r="BI8" s="21">
        <f>B9L201C1*B9L201C28</f>
        <v>92.5267414585647</v>
      </c>
      <c r="BJ8" s="16" t="s">
        <v>19256</v>
      </c>
      <c r="BK8" s="21">
        <f>B3L321C4</f>
        <v>7.0112666963500034E-2</v>
      </c>
      <c r="BL8" s="16" t="s">
        <v>19257</v>
      </c>
      <c r="BM8" s="21">
        <f>B9L201C1*B9L201C30</f>
        <v>115.57017223353469</v>
      </c>
      <c r="BN8" s="16" t="s">
        <v>19258</v>
      </c>
      <c r="BO8" s="21">
        <f>B3L322C4</f>
        <v>2.2815739263808669E-4</v>
      </c>
      <c r="BP8" s="16" t="s">
        <v>19259</v>
      </c>
      <c r="BQ8" s="21">
        <f>B9L201C1*B9L201C32</f>
        <v>0.3760831003228689</v>
      </c>
      <c r="BR8" s="16" t="s">
        <v>19260</v>
      </c>
      <c r="BS8" s="21">
        <f>B3L323C4</f>
        <v>9.0275865920134827E-4</v>
      </c>
      <c r="BT8" s="16" t="s">
        <v>19261</v>
      </c>
      <c r="BU8" s="21">
        <f>B9L201C1*B9L201C34</f>
        <v>1.4880616905291717</v>
      </c>
      <c r="BV8" s="16" t="s">
        <v>19262</v>
      </c>
      <c r="BW8" s="15">
        <f>B3L324C4</f>
        <v>0</v>
      </c>
      <c r="BX8" s="16" t="s">
        <v>19263</v>
      </c>
      <c r="BY8" s="15">
        <f>B9L201C1*B9L201C36</f>
        <v>0</v>
      </c>
    </row>
    <row r="9" spans="1:77" x14ac:dyDescent="0.3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193.39620321513925</v>
      </c>
      <c r="F9" s="16" t="s">
        <v>19228</v>
      </c>
      <c r="G9" s="21">
        <f>B3L307C4</f>
        <v>2.1257327929083973E-6</v>
      </c>
      <c r="H9" s="16" t="s">
        <v>19265</v>
      </c>
      <c r="I9" s="21">
        <f>B9L202C1*B9L202C2</f>
        <v>4.1110865119839792E-4</v>
      </c>
      <c r="J9" s="16" t="s">
        <v>19230</v>
      </c>
      <c r="K9" s="21">
        <f>B3L308C4</f>
        <v>6.5316742248390184E-3</v>
      </c>
      <c r="L9" s="16" t="s">
        <v>19266</v>
      </c>
      <c r="M9" s="21">
        <f>B9L202C1*B9L202C4</f>
        <v>1.263200995722054</v>
      </c>
      <c r="N9" s="16" t="s">
        <v>19232</v>
      </c>
      <c r="O9" s="21">
        <f>B3L309C4</f>
        <v>0.10824405801132907</v>
      </c>
      <c r="P9" s="16" t="s">
        <v>19267</v>
      </c>
      <c r="Q9" s="21">
        <f>B9L202C1*B9L202C6</f>
        <v>20.933989839990318</v>
      </c>
      <c r="R9" s="16" t="s">
        <v>19234</v>
      </c>
      <c r="S9" s="21">
        <f>B3L310C4</f>
        <v>0.10339007806765382</v>
      </c>
      <c r="T9" s="16" t="s">
        <v>19268</v>
      </c>
      <c r="U9" s="21">
        <f>B9L202C1*B9L202C8</f>
        <v>19.99524854840109</v>
      </c>
      <c r="V9" s="16" t="s">
        <v>19236</v>
      </c>
      <c r="W9" s="21">
        <f>B3L311C4</f>
        <v>5.3739917043147963E-2</v>
      </c>
      <c r="X9" s="16" t="s">
        <v>19269</v>
      </c>
      <c r="Y9" s="21">
        <f>B9L202C1*B9L202C10</f>
        <v>10.393095917241368</v>
      </c>
      <c r="Z9" s="16" t="s">
        <v>19238</v>
      </c>
      <c r="AA9" s="21">
        <f>B3L312C4</f>
        <v>0.3793557178368791</v>
      </c>
      <c r="AB9" s="16" t="s">
        <v>19270</v>
      </c>
      <c r="AC9" s="21">
        <f>B9L202C1*B9L202C12</f>
        <v>73.365955497606095</v>
      </c>
      <c r="AD9" s="16" t="s">
        <v>19240</v>
      </c>
      <c r="AE9" s="21">
        <f>B3L313C4</f>
        <v>2.6870611184425585E-2</v>
      </c>
      <c r="AF9" s="16" t="s">
        <v>19271</v>
      </c>
      <c r="AG9" s="21">
        <f>B9L202C1*B9L202C14</f>
        <v>5.1966741811381638</v>
      </c>
      <c r="AH9" s="16" t="s">
        <v>19242</v>
      </c>
      <c r="AI9" s="21">
        <f>B3L314C4</f>
        <v>5.053566532202787E-2</v>
      </c>
      <c r="AJ9" s="16" t="s">
        <v>19272</v>
      </c>
      <c r="AK9" s="21">
        <f>B9L202C1*B9L202C16</f>
        <v>9.773405800231167</v>
      </c>
      <c r="AL9" s="16" t="s">
        <v>19244</v>
      </c>
      <c r="AM9" s="21">
        <f>B3L315C4</f>
        <v>2.8793452387153064E-2</v>
      </c>
      <c r="AN9" s="16" t="s">
        <v>19273</v>
      </c>
      <c r="AO9" s="21">
        <f>B9L202C1*B9L202C18</f>
        <v>5.5685443691312901</v>
      </c>
      <c r="AP9" s="16" t="s">
        <v>19246</v>
      </c>
      <c r="AQ9" s="21">
        <f>B3L316C4</f>
        <v>6.4696897808680315E-3</v>
      </c>
      <c r="AR9" s="16" t="s">
        <v>19274</v>
      </c>
      <c r="AS9" s="21">
        <f>B9L202C1*B9L202C20</f>
        <v>1.2512134395996635</v>
      </c>
      <c r="AT9" s="16" t="s">
        <v>19248</v>
      </c>
      <c r="AU9" s="21">
        <f>B3L317C4</f>
        <v>8.1945488904930003E-2</v>
      </c>
      <c r="AV9" s="16" t="s">
        <v>19275</v>
      </c>
      <c r="AW9" s="21">
        <f>B9L202C1*B9L202C22</f>
        <v>15.847946424821782</v>
      </c>
      <c r="AX9" s="16" t="s">
        <v>19250</v>
      </c>
      <c r="AY9" s="21">
        <f>B3L318C4</f>
        <v>2.4591197368749595E-2</v>
      </c>
      <c r="AZ9" s="16" t="s">
        <v>19276</v>
      </c>
      <c r="BA9" s="21">
        <f>B9L202C1*B9L202C24</f>
        <v>4.7558442036302946</v>
      </c>
      <c r="BB9" s="16" t="s">
        <v>19252</v>
      </c>
      <c r="BC9" s="21">
        <f>B3L319C4</f>
        <v>2.1537745963462521E-3</v>
      </c>
      <c r="BD9" s="16" t="s">
        <v>19277</v>
      </c>
      <c r="BE9" s="21">
        <f>B9L202C1*B9L202C26</f>
        <v>0.41653182951458428</v>
      </c>
      <c r="BF9" s="16" t="s">
        <v>19254</v>
      </c>
      <c r="BG9" s="21">
        <f>B3L320C4</f>
        <v>5.6132966523518055E-2</v>
      </c>
      <c r="BH9" s="16" t="s">
        <v>19278</v>
      </c>
      <c r="BI9" s="21">
        <f>B9L202C1*B9L202C28</f>
        <v>10.855902600850907</v>
      </c>
      <c r="BJ9" s="16" t="s">
        <v>19256</v>
      </c>
      <c r="BK9" s="21">
        <f>B3L321C4</f>
        <v>7.0112666963500034E-2</v>
      </c>
      <c r="BL9" s="16" t="s">
        <v>19279</v>
      </c>
      <c r="BM9" s="21">
        <f>B9L202C1*B9L202C30</f>
        <v>13.559523588028433</v>
      </c>
      <c r="BN9" s="16" t="s">
        <v>19258</v>
      </c>
      <c r="BO9" s="21">
        <f>B3L322C4</f>
        <v>2.2815739263808669E-4</v>
      </c>
      <c r="BP9" s="16" t="s">
        <v>19280</v>
      </c>
      <c r="BQ9" s="21">
        <f>B9L202C1*B9L202C32</f>
        <v>4.4124773471671729E-2</v>
      </c>
      <c r="BR9" s="16" t="s">
        <v>19260</v>
      </c>
      <c r="BS9" s="21">
        <f>B3L323C4</f>
        <v>9.0275865920134827E-4</v>
      </c>
      <c r="BT9" s="16" t="s">
        <v>19281</v>
      </c>
      <c r="BU9" s="21">
        <f>B9L202C1*B9L202C34</f>
        <v>0.17459009710913059</v>
      </c>
      <c r="BV9" s="16" t="s">
        <v>19262</v>
      </c>
      <c r="BW9" s="15">
        <f>B3L324C4</f>
        <v>0</v>
      </c>
      <c r="BX9" s="16" t="s">
        <v>19282</v>
      </c>
      <c r="BY9" s="15">
        <f>B9L202C1*B9L202C36</f>
        <v>0</v>
      </c>
    </row>
    <row r="10" spans="1:77" x14ac:dyDescent="0.3">
      <c r="A10" s="11">
        <v>203</v>
      </c>
      <c r="B10" s="14" t="s">
        <v>4124</v>
      </c>
      <c r="C10" s="11" t="s">
        <v>19219</v>
      </c>
      <c r="D10" s="16" t="s">
        <v>19283</v>
      </c>
      <c r="E10" s="21">
        <f>B9L103C9</f>
        <v>5.5911541512859015</v>
      </c>
      <c r="F10" s="16" t="s">
        <v>19228</v>
      </c>
      <c r="G10" s="21">
        <f>B3L307C4</f>
        <v>2.1257327929083973E-6</v>
      </c>
      <c r="H10" s="16" t="s">
        <v>19284</v>
      </c>
      <c r="I10" s="21">
        <f>B9L203C1*B9L203C2</f>
        <v>1.1885299729594358E-5</v>
      </c>
      <c r="J10" s="16" t="s">
        <v>19230</v>
      </c>
      <c r="K10" s="21">
        <f>B3L308C4</f>
        <v>6.5316742248390184E-3</v>
      </c>
      <c r="L10" s="16" t="s">
        <v>19285</v>
      </c>
      <c r="M10" s="21">
        <f>B9L203C1*B9L203C4</f>
        <v>3.6519597457055804E-2</v>
      </c>
      <c r="N10" s="16" t="s">
        <v>19232</v>
      </c>
      <c r="O10" s="21">
        <f>B3L309C4</f>
        <v>0.10824405801132907</v>
      </c>
      <c r="P10" s="16" t="s">
        <v>19286</v>
      </c>
      <c r="Q10" s="21">
        <f>B9L203C1*B9L203C6</f>
        <v>0.60520921430207442</v>
      </c>
      <c r="R10" s="16" t="s">
        <v>19234</v>
      </c>
      <c r="S10" s="21">
        <f>B3L310C4</f>
        <v>0.10339007806765382</v>
      </c>
      <c r="T10" s="16" t="s">
        <v>19287</v>
      </c>
      <c r="U10" s="21">
        <f>B9L203C1*B9L203C8</f>
        <v>0.57806986418973616</v>
      </c>
      <c r="V10" s="16" t="s">
        <v>19236</v>
      </c>
      <c r="W10" s="21">
        <f>B3L311C4</f>
        <v>5.3739917043147963E-2</v>
      </c>
      <c r="X10" s="16" t="s">
        <v>19288</v>
      </c>
      <c r="Y10" s="21">
        <f>B9L203C1*B9L203C10</f>
        <v>0.30046816026555673</v>
      </c>
      <c r="Z10" s="16" t="s">
        <v>19238</v>
      </c>
      <c r="AA10" s="21">
        <f>B3L312C4</f>
        <v>0.3793557178368791</v>
      </c>
      <c r="AB10" s="16" t="s">
        <v>19289</v>
      </c>
      <c r="AC10" s="21">
        <f>B9L203C1*B9L203C12</f>
        <v>2.1210362965977096</v>
      </c>
      <c r="AD10" s="16" t="s">
        <v>19240</v>
      </c>
      <c r="AE10" s="21">
        <f>B3L313C4</f>
        <v>2.6870611184425585E-2</v>
      </c>
      <c r="AF10" s="16" t="s">
        <v>19290</v>
      </c>
      <c r="AG10" s="21">
        <f>B9L203C1*B9L203C14</f>
        <v>0.15023772927139048</v>
      </c>
      <c r="AH10" s="16" t="s">
        <v>19242</v>
      </c>
      <c r="AI10" s="21">
        <f>B3L314C4</f>
        <v>5.053566532202787E-2</v>
      </c>
      <c r="AJ10" s="16" t="s">
        <v>19291</v>
      </c>
      <c r="AK10" s="21">
        <f>B9L203C1*B9L203C16</f>
        <v>0.28255269495325108</v>
      </c>
      <c r="AL10" s="16" t="s">
        <v>19244</v>
      </c>
      <c r="AM10" s="21">
        <f>B3L315C4</f>
        <v>2.8793452387153064E-2</v>
      </c>
      <c r="AN10" s="16" t="s">
        <v>19292</v>
      </c>
      <c r="AO10" s="21">
        <f>B9L203C1*B9L203C18</f>
        <v>0.1609886308442838</v>
      </c>
      <c r="AP10" s="16" t="s">
        <v>19246</v>
      </c>
      <c r="AQ10" s="21">
        <f>B3L316C4</f>
        <v>6.4696897808680315E-3</v>
      </c>
      <c r="AR10" s="16" t="s">
        <v>19293</v>
      </c>
      <c r="AS10" s="21">
        <f>B9L203C1*B9L203C20</f>
        <v>3.6173032875832269E-2</v>
      </c>
      <c r="AT10" s="16" t="s">
        <v>19248</v>
      </c>
      <c r="AU10" s="21">
        <f>B3L317C4</f>
        <v>8.1945488904930003E-2</v>
      </c>
      <c r="AV10" s="16" t="s">
        <v>19294</v>
      </c>
      <c r="AW10" s="21">
        <f>B9L203C1*B9L203C22</f>
        <v>0.45816986046995217</v>
      </c>
      <c r="AX10" s="16" t="s">
        <v>19250</v>
      </c>
      <c r="AY10" s="21">
        <f>B3L318C4</f>
        <v>2.4591197368749595E-2</v>
      </c>
      <c r="AZ10" s="16" t="s">
        <v>19295</v>
      </c>
      <c r="BA10" s="21">
        <f>B9L203C1*B9L203C24</f>
        <v>0.13749317525337523</v>
      </c>
      <c r="BB10" s="16" t="s">
        <v>19252</v>
      </c>
      <c r="BC10" s="21">
        <f>B3L319C4</f>
        <v>2.1537745963462521E-3</v>
      </c>
      <c r="BD10" s="16" t="s">
        <v>19296</v>
      </c>
      <c r="BE10" s="21">
        <f>B9L203C1*B9L203C26</f>
        <v>1.2042085775295464E-2</v>
      </c>
      <c r="BF10" s="16" t="s">
        <v>19254</v>
      </c>
      <c r="BG10" s="21">
        <f>B3L320C4</f>
        <v>5.6132966523518055E-2</v>
      </c>
      <c r="BH10" s="16" t="s">
        <v>19297</v>
      </c>
      <c r="BI10" s="21">
        <f>B9L203C1*B9L203C28</f>
        <v>0.31384806880196053</v>
      </c>
      <c r="BJ10" s="16" t="s">
        <v>19256</v>
      </c>
      <c r="BK10" s="21">
        <f>B3L321C4</f>
        <v>7.0112666963500034E-2</v>
      </c>
      <c r="BL10" s="16" t="s">
        <v>19298</v>
      </c>
      <c r="BM10" s="21">
        <f>B9L203C1*B9L203C30</f>
        <v>0.39201072895069911</v>
      </c>
      <c r="BN10" s="16" t="s">
        <v>19258</v>
      </c>
      <c r="BO10" s="21">
        <f>B3L322C4</f>
        <v>2.2815739263808669E-4</v>
      </c>
      <c r="BP10" s="16" t="s">
        <v>19299</v>
      </c>
      <c r="BQ10" s="21">
        <f>B9L203C1*B9L203C32</f>
        <v>1.2756631529950058E-3</v>
      </c>
      <c r="BR10" s="16" t="s">
        <v>19260</v>
      </c>
      <c r="BS10" s="21">
        <f>B3L323C4</f>
        <v>9.0275865920134827E-4</v>
      </c>
      <c r="BT10" s="16" t="s">
        <v>19300</v>
      </c>
      <c r="BU10" s="21">
        <f>B9L203C1*B9L203C34</f>
        <v>5.0474628250029132E-3</v>
      </c>
      <c r="BV10" s="16" t="s">
        <v>19262</v>
      </c>
      <c r="BW10" s="15">
        <f>B3L324C4</f>
        <v>0</v>
      </c>
      <c r="BX10" s="16" t="s">
        <v>19301</v>
      </c>
      <c r="BY10" s="15">
        <f>B9L203C1*B9L203C36</f>
        <v>0</v>
      </c>
    </row>
    <row r="11" spans="1:77" x14ac:dyDescent="0.3">
      <c r="A11" s="11">
        <v>204</v>
      </c>
      <c r="B11" s="14" t="s">
        <v>4142</v>
      </c>
      <c r="C11" s="11" t="s">
        <v>19220</v>
      </c>
      <c r="D11" s="16" t="s">
        <v>8074</v>
      </c>
      <c r="E11" s="15">
        <f>A2L129C44</f>
        <v>10921.5888022</v>
      </c>
      <c r="F11" s="16" t="s">
        <v>19228</v>
      </c>
      <c r="G11" s="21">
        <f>B3L307C4</f>
        <v>2.1257327929083973E-6</v>
      </c>
      <c r="H11" s="16" t="s">
        <v>19302</v>
      </c>
      <c r="I11" s="21">
        <f>B9L204C1*B9L204C2</f>
        <v>2.3216379467497682E-2</v>
      </c>
      <c r="J11" s="16" t="s">
        <v>19230</v>
      </c>
      <c r="K11" s="21">
        <f>B3L308C4</f>
        <v>6.5316742248390184E-3</v>
      </c>
      <c r="L11" s="16" t="s">
        <v>19303</v>
      </c>
      <c r="M11" s="21">
        <f>B9L204C1*B9L204C4</f>
        <v>71.336260073620181</v>
      </c>
      <c r="N11" s="16" t="s">
        <v>19232</v>
      </c>
      <c r="O11" s="21">
        <f>B3L309C4</f>
        <v>0.10824405801132907</v>
      </c>
      <c r="P11" s="16" t="s">
        <v>19304</v>
      </c>
      <c r="Q11" s="15">
        <f>B9L204C1*B9L204C6</f>
        <v>1182.1970918812187</v>
      </c>
      <c r="R11" s="16" t="s">
        <v>19234</v>
      </c>
      <c r="S11" s="21">
        <f>B3L310C4</f>
        <v>0.10339007806765382</v>
      </c>
      <c r="T11" s="16" t="s">
        <v>19305</v>
      </c>
      <c r="U11" s="15">
        <f>B9L204C1*B9L204C8</f>
        <v>1129.1839188822719</v>
      </c>
      <c r="V11" s="16" t="s">
        <v>19236</v>
      </c>
      <c r="W11" s="21">
        <f>B3L311C4</f>
        <v>5.3739917043147963E-2</v>
      </c>
      <c r="X11" s="16" t="s">
        <v>19306</v>
      </c>
      <c r="Y11" s="21">
        <f>B9L204C1*B9L204C10</f>
        <v>586.92527620960175</v>
      </c>
      <c r="Z11" s="16" t="s">
        <v>19238</v>
      </c>
      <c r="AA11" s="21">
        <f>B3L312C4</f>
        <v>0.3793557178368791</v>
      </c>
      <c r="AB11" s="16" t="s">
        <v>19307</v>
      </c>
      <c r="AC11" s="15">
        <f>B9L204C1*B9L204C12</f>
        <v>4143.1671599778019</v>
      </c>
      <c r="AD11" s="16" t="s">
        <v>19240</v>
      </c>
      <c r="AE11" s="21">
        <f>B3L313C4</f>
        <v>2.6870611184425585E-2</v>
      </c>
      <c r="AF11" s="16" t="s">
        <v>19308</v>
      </c>
      <c r="AG11" s="21">
        <f>B9L204C1*B9L204C14</f>
        <v>293.46976622009254</v>
      </c>
      <c r="AH11" s="16" t="s">
        <v>19242</v>
      </c>
      <c r="AI11" s="21">
        <f>B3L314C4</f>
        <v>5.053566532202787E-2</v>
      </c>
      <c r="AJ11" s="16" t="s">
        <v>19309</v>
      </c>
      <c r="AK11" s="21">
        <f>B9L204C1*B9L204C16</f>
        <v>551.9297564927864</v>
      </c>
      <c r="AL11" s="16" t="s">
        <v>19244</v>
      </c>
      <c r="AM11" s="21">
        <f>B3L315C4</f>
        <v>2.8793452387153064E-2</v>
      </c>
      <c r="AN11" s="16" t="s">
        <v>19310</v>
      </c>
      <c r="AO11" s="21">
        <f>B9L204C1*B9L204C18</f>
        <v>314.47024716820977</v>
      </c>
      <c r="AP11" s="16" t="s">
        <v>19246</v>
      </c>
      <c r="AQ11" s="21">
        <f>B3L316C4</f>
        <v>6.4696897808680315E-3</v>
      </c>
      <c r="AR11" s="16" t="s">
        <v>19311</v>
      </c>
      <c r="AS11" s="21">
        <f>B9L204C1*B9L204C20</f>
        <v>70.659291464436066</v>
      </c>
      <c r="AT11" s="16" t="s">
        <v>19248</v>
      </c>
      <c r="AU11" s="21">
        <f>B3L317C4</f>
        <v>8.1945488904930003E-2</v>
      </c>
      <c r="AV11" s="16" t="s">
        <v>19312</v>
      </c>
      <c r="AW11" s="21">
        <f>B9L204C1*B9L204C22</f>
        <v>894.97493401488782</v>
      </c>
      <c r="AX11" s="16" t="s">
        <v>19250</v>
      </c>
      <c r="AY11" s="21">
        <f>B3L318C4</f>
        <v>2.4591197368749595E-2</v>
      </c>
      <c r="AZ11" s="16" t="s">
        <v>19313</v>
      </c>
      <c r="BA11" s="21">
        <f>B9L204C1*B9L204C24</f>
        <v>268.5749458152257</v>
      </c>
      <c r="BB11" s="16" t="s">
        <v>19252</v>
      </c>
      <c r="BC11" s="21">
        <f>B3L319C4</f>
        <v>2.1537745963462521E-3</v>
      </c>
      <c r="BD11" s="16" t="s">
        <v>19314</v>
      </c>
      <c r="BE11" s="21">
        <f>B9L204C1*B9L204C26</f>
        <v>23.522640513918052</v>
      </c>
      <c r="BF11" s="16" t="s">
        <v>19254</v>
      </c>
      <c r="BG11" s="21">
        <f>B3L320C4</f>
        <v>5.6132966523518055E-2</v>
      </c>
      <c r="BH11" s="16" t="s">
        <v>19315</v>
      </c>
      <c r="BI11" s="21">
        <f>B9L204C1*B9L204C28</f>
        <v>613.06117861752227</v>
      </c>
      <c r="BJ11" s="16" t="s">
        <v>19256</v>
      </c>
      <c r="BK11" s="21">
        <f>B3L321C4</f>
        <v>7.0112666963500034E-2</v>
      </c>
      <c r="BL11" s="16" t="s">
        <v>19316</v>
      </c>
      <c r="BM11" s="21">
        <f>B9L204C1*B9L204C30</f>
        <v>765.74171840093982</v>
      </c>
      <c r="BN11" s="16" t="s">
        <v>19258</v>
      </c>
      <c r="BO11" s="21">
        <f>B3L322C4</f>
        <v>2.2815739263808669E-4</v>
      </c>
      <c r="BP11" s="16" t="s">
        <v>19317</v>
      </c>
      <c r="BQ11" s="21">
        <f>B9L204C1*B9L204C32</f>
        <v>2.4918412245752761</v>
      </c>
      <c r="BR11" s="16" t="s">
        <v>19260</v>
      </c>
      <c r="BS11" s="21">
        <f>B3L323C4</f>
        <v>9.0275865920134827E-4</v>
      </c>
      <c r="BT11" s="16" t="s">
        <v>19318</v>
      </c>
      <c r="BU11" s="21">
        <f>B9L204C1*B9L204C34</f>
        <v>9.8595588634225315</v>
      </c>
      <c r="BV11" s="16" t="s">
        <v>19262</v>
      </c>
      <c r="BW11" s="15">
        <f>B3L324C4</f>
        <v>0</v>
      </c>
      <c r="BX11" s="16" t="s">
        <v>19319</v>
      </c>
      <c r="BY11" s="15">
        <f>B9L204C1*B9L204C36</f>
        <v>0</v>
      </c>
    </row>
    <row r="12" spans="1:77" x14ac:dyDescent="0.3">
      <c r="A12" s="11">
        <v>205</v>
      </c>
      <c r="B12" s="14" t="s">
        <v>4172</v>
      </c>
      <c r="C12" s="11" t="s">
        <v>19219</v>
      </c>
      <c r="D12" s="16" t="s">
        <v>19320</v>
      </c>
      <c r="E12" s="15">
        <f>B9L104C9</f>
        <v>2871.8850525117145</v>
      </c>
      <c r="F12" s="16" t="s">
        <v>19228</v>
      </c>
      <c r="G12" s="21">
        <f>B3L307C4</f>
        <v>2.1257327929083973E-6</v>
      </c>
      <c r="H12" s="16" t="s">
        <v>19321</v>
      </c>
      <c r="I12" s="21">
        <f>B9L205C1*B9L205C2</f>
        <v>6.104860233587606E-3</v>
      </c>
      <c r="J12" s="16" t="s">
        <v>19230</v>
      </c>
      <c r="K12" s="21">
        <f>B3L308C4</f>
        <v>6.5316742248390184E-3</v>
      </c>
      <c r="L12" s="16" t="s">
        <v>19322</v>
      </c>
      <c r="M12" s="21">
        <f>B9L205C1*B9L205C4</f>
        <v>18.758217574191217</v>
      </c>
      <c r="N12" s="16" t="s">
        <v>19232</v>
      </c>
      <c r="O12" s="21">
        <f>B3L309C4</f>
        <v>0.10824405801132907</v>
      </c>
      <c r="P12" s="16" t="s">
        <v>19323</v>
      </c>
      <c r="Q12" s="21">
        <f>B9L205C1*B9L205C6</f>
        <v>310.86449222594683</v>
      </c>
      <c r="R12" s="16" t="s">
        <v>19234</v>
      </c>
      <c r="S12" s="21">
        <f>B3L310C4</f>
        <v>0.10339007806765382</v>
      </c>
      <c r="T12" s="16" t="s">
        <v>19324</v>
      </c>
      <c r="U12" s="21">
        <f>B9L205C1*B9L205C8</f>
        <v>296.92441978051426</v>
      </c>
      <c r="V12" s="16" t="s">
        <v>19236</v>
      </c>
      <c r="W12" s="21">
        <f>B3L311C4</f>
        <v>5.3739917043147963E-2</v>
      </c>
      <c r="X12" s="16" t="s">
        <v>19325</v>
      </c>
      <c r="Y12" s="21">
        <f>B9L205C1*B9L205C10</f>
        <v>154.33486447943616</v>
      </c>
      <c r="Z12" s="16" t="s">
        <v>19238</v>
      </c>
      <c r="AA12" s="21">
        <f>B3L312C4</f>
        <v>0.3793557178368791</v>
      </c>
      <c r="AB12" s="16" t="s">
        <v>19326</v>
      </c>
      <c r="AC12" s="15">
        <f>B9L205C1*B9L205C12</f>
        <v>1089.4660156405846</v>
      </c>
      <c r="AD12" s="16" t="s">
        <v>19240</v>
      </c>
      <c r="AE12" s="21">
        <f>B3L313C4</f>
        <v>2.6870611184425585E-2</v>
      </c>
      <c r="AF12" s="16" t="s">
        <v>19327</v>
      </c>
      <c r="AG12" s="21">
        <f>B9L205C1*B9L205C14</f>
        <v>77.169306612405933</v>
      </c>
      <c r="AH12" s="16" t="s">
        <v>19242</v>
      </c>
      <c r="AI12" s="21">
        <f>B3L314C4</f>
        <v>5.053566532202787E-2</v>
      </c>
      <c r="AJ12" s="16" t="s">
        <v>19328</v>
      </c>
      <c r="AK12" s="21">
        <f>B9L205C1*B9L205C16</f>
        <v>145.13262185706645</v>
      </c>
      <c r="AL12" s="16" t="s">
        <v>19244</v>
      </c>
      <c r="AM12" s="21">
        <f>B3L315C4</f>
        <v>2.8793452387153064E-2</v>
      </c>
      <c r="AN12" s="16" t="s">
        <v>19329</v>
      </c>
      <c r="AO12" s="21">
        <f>B9L205C1*B9L205C18</f>
        <v>82.691485520872632</v>
      </c>
      <c r="AP12" s="16" t="s">
        <v>19246</v>
      </c>
      <c r="AQ12" s="21">
        <f>B3L316C4</f>
        <v>6.4696897808680315E-3</v>
      </c>
      <c r="AR12" s="16" t="s">
        <v>19330</v>
      </c>
      <c r="AS12" s="21">
        <f>B9L205C1*B9L205C20</f>
        <v>18.58020537606269</v>
      </c>
      <c r="AT12" s="16" t="s">
        <v>19248</v>
      </c>
      <c r="AU12" s="21">
        <f>B3L317C4</f>
        <v>8.1945488904930003E-2</v>
      </c>
      <c r="AV12" s="16" t="s">
        <v>19331</v>
      </c>
      <c r="AW12" s="21">
        <f>B9L205C1*B9L205C22</f>
        <v>235.33802470683301</v>
      </c>
      <c r="AX12" s="16" t="s">
        <v>19250</v>
      </c>
      <c r="AY12" s="21">
        <f>B3L318C4</f>
        <v>2.4591197368749595E-2</v>
      </c>
      <c r="AZ12" s="16" t="s">
        <v>19332</v>
      </c>
      <c r="BA12" s="21">
        <f>B9L205C1*B9L205C24</f>
        <v>70.623092146677365</v>
      </c>
      <c r="BB12" s="16" t="s">
        <v>19252</v>
      </c>
      <c r="BC12" s="21">
        <f>B3L319C4</f>
        <v>2.1537745963462521E-3</v>
      </c>
      <c r="BD12" s="16" t="s">
        <v>19333</v>
      </c>
      <c r="BE12" s="21">
        <f>B9L205C1*B9L205C26</f>
        <v>6.1853930697262527</v>
      </c>
      <c r="BF12" s="16" t="s">
        <v>19254</v>
      </c>
      <c r="BG12" s="21">
        <f>B3L320C4</f>
        <v>5.6132966523518055E-2</v>
      </c>
      <c r="BH12" s="16" t="s">
        <v>19334</v>
      </c>
      <c r="BI12" s="21">
        <f>B9L205C1*B9L205C28</f>
        <v>161.20742751203196</v>
      </c>
      <c r="BJ12" s="16" t="s">
        <v>19256</v>
      </c>
      <c r="BK12" s="21">
        <f>B3L321C4</f>
        <v>7.0112666963500034E-2</v>
      </c>
      <c r="BL12" s="16" t="s">
        <v>19335</v>
      </c>
      <c r="BM12" s="21">
        <f>B9L205C1*B9L205C30</f>
        <v>201.35552024420764</v>
      </c>
      <c r="BN12" s="16" t="s">
        <v>19258</v>
      </c>
      <c r="BO12" s="21">
        <f>B3L322C4</f>
        <v>2.2815739263808669E-4</v>
      </c>
      <c r="BP12" s="16" t="s">
        <v>19336</v>
      </c>
      <c r="BQ12" s="21">
        <f>B9L205C1*B9L205C32</f>
        <v>0.65524180553736744</v>
      </c>
      <c r="BR12" s="16" t="s">
        <v>19260</v>
      </c>
      <c r="BS12" s="21">
        <f>B3L323C4</f>
        <v>9.0275865920134827E-4</v>
      </c>
      <c r="BT12" s="16" t="s">
        <v>19337</v>
      </c>
      <c r="BU12" s="21">
        <f>B9L205C1*B9L205C34</f>
        <v>2.5926190993858693</v>
      </c>
      <c r="BV12" s="16" t="s">
        <v>19262</v>
      </c>
      <c r="BW12" s="15">
        <f>B3L324C4</f>
        <v>0</v>
      </c>
      <c r="BX12" s="16" t="s">
        <v>19338</v>
      </c>
      <c r="BY12" s="15">
        <f>B9L205C1*B9L205C36</f>
        <v>0</v>
      </c>
    </row>
    <row r="13" spans="1:77" x14ac:dyDescent="0.3">
      <c r="A13" s="11">
        <v>206</v>
      </c>
      <c r="B13" s="14" t="s">
        <v>4178</v>
      </c>
      <c r="C13" s="11" t="s">
        <v>19219</v>
      </c>
      <c r="D13" s="16" t="s">
        <v>19339</v>
      </c>
      <c r="E13" s="21">
        <f>B9L105C9</f>
        <v>323.36241922200747</v>
      </c>
      <c r="F13" s="16" t="s">
        <v>19228</v>
      </c>
      <c r="G13" s="21">
        <f>B3L307C4</f>
        <v>2.1257327929083973E-6</v>
      </c>
      <c r="H13" s="16" t="s">
        <v>19340</v>
      </c>
      <c r="I13" s="21">
        <f>B9L206C1*B9L206C2</f>
        <v>6.8738209853441397E-4</v>
      </c>
      <c r="J13" s="16" t="s">
        <v>19230</v>
      </c>
      <c r="K13" s="21">
        <f>B3L308C4</f>
        <v>6.5316742248390184E-3</v>
      </c>
      <c r="L13" s="16" t="s">
        <v>19341</v>
      </c>
      <c r="M13" s="21">
        <f>B9L206C1*B9L206C4</f>
        <v>2.1120979789139755</v>
      </c>
      <c r="N13" s="16" t="s">
        <v>19232</v>
      </c>
      <c r="O13" s="21">
        <f>B3L309C4</f>
        <v>0.10824405801132907</v>
      </c>
      <c r="P13" s="16" t="s">
        <v>19342</v>
      </c>
      <c r="Q13" s="21">
        <f>B9L206C1*B9L206C6</f>
        <v>35.002060464950688</v>
      </c>
      <c r="R13" s="16" t="s">
        <v>19234</v>
      </c>
      <c r="S13" s="21">
        <f>B3L310C4</f>
        <v>0.10339007806765382</v>
      </c>
      <c r="T13" s="16" t="s">
        <v>19343</v>
      </c>
      <c r="U13" s="21">
        <f>B9L206C1*B9L206C8</f>
        <v>33.432465767508759</v>
      </c>
      <c r="V13" s="16" t="s">
        <v>19236</v>
      </c>
      <c r="W13" s="21">
        <f>B3L311C4</f>
        <v>5.3739917043147963E-2</v>
      </c>
      <c r="X13" s="16" t="s">
        <v>19344</v>
      </c>
      <c r="Y13" s="21">
        <f>B9L206C1*B9L206C10</f>
        <v>17.377469583862315</v>
      </c>
      <c r="Z13" s="16" t="s">
        <v>19238</v>
      </c>
      <c r="AA13" s="21">
        <f>B3L312C4</f>
        <v>0.3793557178368791</v>
      </c>
      <c r="AB13" s="16" t="s">
        <v>19345</v>
      </c>
      <c r="AC13" s="21">
        <f>B9L206C1*B9L206C12</f>
        <v>122.66938266543448</v>
      </c>
      <c r="AD13" s="16" t="s">
        <v>19240</v>
      </c>
      <c r="AE13" s="21">
        <f>B3L313C4</f>
        <v>2.6870611184425585E-2</v>
      </c>
      <c r="AF13" s="16" t="s">
        <v>19346</v>
      </c>
      <c r="AG13" s="21">
        <f>B9L206C1*B9L206C14</f>
        <v>8.6889458385697882</v>
      </c>
      <c r="AH13" s="16" t="s">
        <v>19242</v>
      </c>
      <c r="AI13" s="21">
        <f>B3L314C4</f>
        <v>5.053566532202787E-2</v>
      </c>
      <c r="AJ13" s="16" t="s">
        <v>19347</v>
      </c>
      <c r="AK13" s="21">
        <f>B9L206C1*B9L206C16</f>
        <v>16.34133499552464</v>
      </c>
      <c r="AL13" s="16" t="s">
        <v>19244</v>
      </c>
      <c r="AM13" s="21">
        <f>B3L315C4</f>
        <v>2.8793452387153064E-2</v>
      </c>
      <c r="AN13" s="16" t="s">
        <v>19348</v>
      </c>
      <c r="AO13" s="21">
        <f>B9L206C1*B9L206C18</f>
        <v>9.3107204216635004</v>
      </c>
      <c r="AP13" s="16" t="s">
        <v>19246</v>
      </c>
      <c r="AQ13" s="21">
        <f>B3L316C4</f>
        <v>6.4696897808680315E-3</v>
      </c>
      <c r="AR13" s="16" t="s">
        <v>19349</v>
      </c>
      <c r="AS13" s="21">
        <f>B9L206C1*B9L206C20</f>
        <v>2.0920545391573859</v>
      </c>
      <c r="AT13" s="16" t="s">
        <v>19248</v>
      </c>
      <c r="AU13" s="21">
        <f>B3L317C4</f>
        <v>8.1945488904930003E-2</v>
      </c>
      <c r="AV13" s="16" t="s">
        <v>19350</v>
      </c>
      <c r="AW13" s="21">
        <f>B9L206C1*B9L206C22</f>
        <v>26.498091536628337</v>
      </c>
      <c r="AX13" s="16" t="s">
        <v>19250</v>
      </c>
      <c r="AY13" s="21">
        <f>B3L318C4</f>
        <v>2.4591197368749595E-2</v>
      </c>
      <c r="AZ13" s="16" t="s">
        <v>19351</v>
      </c>
      <c r="BA13" s="21">
        <f>B9L206C1*B9L206C24</f>
        <v>7.9518690727247341</v>
      </c>
      <c r="BB13" s="16" t="s">
        <v>19252</v>
      </c>
      <c r="BC13" s="21">
        <f>B3L319C4</f>
        <v>2.1537745963462521E-3</v>
      </c>
      <c r="BD13" s="16" t="s">
        <v>19352</v>
      </c>
      <c r="BE13" s="21">
        <f>B9L206C1*B9L206C26</f>
        <v>0.69644976393342672</v>
      </c>
      <c r="BF13" s="16" t="s">
        <v>19254</v>
      </c>
      <c r="BG13" s="21">
        <f>B3L320C4</f>
        <v>5.6132966523518055E-2</v>
      </c>
      <c r="BH13" s="16" t="s">
        <v>19353</v>
      </c>
      <c r="BI13" s="21">
        <f>B9L206C1*B9L206C28</f>
        <v>18.151291853152756</v>
      </c>
      <c r="BJ13" s="16" t="s">
        <v>19256</v>
      </c>
      <c r="BK13" s="21">
        <f>B3L321C4</f>
        <v>7.0112666963500034E-2</v>
      </c>
      <c r="BL13" s="16" t="s">
        <v>19354</v>
      </c>
      <c r="BM13" s="21">
        <f>B9L206C1*B9L206C30</f>
        <v>22.671801607424293</v>
      </c>
      <c r="BN13" s="16" t="s">
        <v>19258</v>
      </c>
      <c r="BO13" s="21">
        <f>B3L322C4</f>
        <v>2.2815739263808669E-4</v>
      </c>
      <c r="BP13" s="16" t="s">
        <v>19355</v>
      </c>
      <c r="BQ13" s="21">
        <f>B9L206C1*B9L206C32</f>
        <v>7.3777526446837147E-2</v>
      </c>
      <c r="BR13" s="16" t="s">
        <v>19260</v>
      </c>
      <c r="BS13" s="21">
        <f>B3L323C4</f>
        <v>9.0275865920134827E-4</v>
      </c>
      <c r="BT13" s="16" t="s">
        <v>19356</v>
      </c>
      <c r="BU13" s="21">
        <f>B9L206C1*B9L206C34</f>
        <v>0.29191822401296375</v>
      </c>
      <c r="BV13" s="16" t="s">
        <v>19262</v>
      </c>
      <c r="BW13" s="15">
        <f>B3L324C4</f>
        <v>0</v>
      </c>
      <c r="BX13" s="16" t="s">
        <v>19357</v>
      </c>
      <c r="BY13" s="15">
        <f>B9L206C1*B9L206C36</f>
        <v>0</v>
      </c>
    </row>
    <row r="14" spans="1:77" x14ac:dyDescent="0.3">
      <c r="A14" s="11">
        <v>207</v>
      </c>
      <c r="B14" s="14" t="s">
        <v>4196</v>
      </c>
      <c r="C14" s="11" t="s">
        <v>19219</v>
      </c>
      <c r="D14" s="16" t="s">
        <v>19358</v>
      </c>
      <c r="E14" s="21">
        <f>B9L106C9</f>
        <v>6.9779364801481529</v>
      </c>
      <c r="F14" s="16" t="s">
        <v>19228</v>
      </c>
      <c r="G14" s="21">
        <f>B3L307C4</f>
        <v>2.1257327929083973E-6</v>
      </c>
      <c r="H14" s="16" t="s">
        <v>19359</v>
      </c>
      <c r="I14" s="21">
        <f>B9L207C1*B9L207C2</f>
        <v>1.4833228402682725E-5</v>
      </c>
      <c r="J14" s="16" t="s">
        <v>19230</v>
      </c>
      <c r="K14" s="21">
        <f>B3L308C4</f>
        <v>6.5316742248390184E-3</v>
      </c>
      <c r="L14" s="16" t="s">
        <v>19360</v>
      </c>
      <c r="M14" s="21">
        <f>B9L207C1*B9L207C4</f>
        <v>4.5577607849947598E-2</v>
      </c>
      <c r="N14" s="16" t="s">
        <v>19232</v>
      </c>
      <c r="O14" s="21">
        <f>B3L309C4</f>
        <v>0.10824405801132907</v>
      </c>
      <c r="P14" s="16" t="s">
        <v>19361</v>
      </c>
      <c r="Q14" s="21">
        <f>B9L207C1*B9L207C6</f>
        <v>0.755320161156526</v>
      </c>
      <c r="R14" s="16" t="s">
        <v>19234</v>
      </c>
      <c r="S14" s="21">
        <f>B3L310C4</f>
        <v>0.10339007806765382</v>
      </c>
      <c r="T14" s="16" t="s">
        <v>19362</v>
      </c>
      <c r="U14" s="21">
        <f>B9L207C1*B9L207C8</f>
        <v>0.72144939743364711</v>
      </c>
      <c r="V14" s="16" t="s">
        <v>19236</v>
      </c>
      <c r="W14" s="21">
        <f>B3L311C4</f>
        <v>5.3739917043147963E-2</v>
      </c>
      <c r="X14" s="16" t="s">
        <v>19363</v>
      </c>
      <c r="Y14" s="21">
        <f>B9L207C1*B9L207C10</f>
        <v>0.37499372757551763</v>
      </c>
      <c r="Z14" s="16" t="s">
        <v>19238</v>
      </c>
      <c r="AA14" s="21">
        <f>B3L312C4</f>
        <v>0.3793557178368791</v>
      </c>
      <c r="AB14" s="16" t="s">
        <v>19364</v>
      </c>
      <c r="AC14" s="21">
        <f>B9L207C1*B9L207C12</f>
        <v>2.6471201024467481</v>
      </c>
      <c r="AD14" s="16" t="s">
        <v>19240</v>
      </c>
      <c r="AE14" s="21">
        <f>B3L313C4</f>
        <v>2.6870611184425585E-2</v>
      </c>
      <c r="AF14" s="16" t="s">
        <v>19365</v>
      </c>
      <c r="AG14" s="21">
        <f>B9L207C1*B9L207C14</f>
        <v>0.18750141802768025</v>
      </c>
      <c r="AH14" s="16" t="s">
        <v>19242</v>
      </c>
      <c r="AI14" s="21">
        <f>B3L314C4</f>
        <v>5.053566532202787E-2</v>
      </c>
      <c r="AJ14" s="16" t="s">
        <v>19366</v>
      </c>
      <c r="AK14" s="21">
        <f>B9L207C1*B9L207C16</f>
        <v>0.35263466259913623</v>
      </c>
      <c r="AL14" s="16" t="s">
        <v>19244</v>
      </c>
      <c r="AM14" s="21">
        <f>B3L315C4</f>
        <v>2.8793452387153064E-2</v>
      </c>
      <c r="AN14" s="16" t="s">
        <v>19367</v>
      </c>
      <c r="AO14" s="21">
        <f>B9L207C1*B9L207C18</f>
        <v>0.20091888180172429</v>
      </c>
      <c r="AP14" s="16" t="s">
        <v>19246</v>
      </c>
      <c r="AQ14" s="21">
        <f>B3L316C4</f>
        <v>6.4696897808680315E-3</v>
      </c>
      <c r="AR14" s="16" t="s">
        <v>19368</v>
      </c>
      <c r="AS14" s="21">
        <f>B9L207C1*B9L207C20</f>
        <v>4.5145084337160746E-2</v>
      </c>
      <c r="AT14" s="16" t="s">
        <v>19248</v>
      </c>
      <c r="AU14" s="21">
        <f>B3L317C4</f>
        <v>8.1945488904930003E-2</v>
      </c>
      <c r="AV14" s="16" t="s">
        <v>19369</v>
      </c>
      <c r="AW14" s="21">
        <f>B9L207C1*B9L207C22</f>
        <v>0.57181041641328678</v>
      </c>
      <c r="AX14" s="16" t="s">
        <v>19250</v>
      </c>
      <c r="AY14" s="21">
        <f>B3L318C4</f>
        <v>2.4591197368749595E-2</v>
      </c>
      <c r="AZ14" s="16" t="s">
        <v>19370</v>
      </c>
      <c r="BA14" s="21">
        <f>B9L207C1*B9L207C24</f>
        <v>0.17159581320992107</v>
      </c>
      <c r="BB14" s="16" t="s">
        <v>19252</v>
      </c>
      <c r="BC14" s="21">
        <f>B3L319C4</f>
        <v>2.1537745963462521E-3</v>
      </c>
      <c r="BD14" s="16" t="s">
        <v>19371</v>
      </c>
      <c r="BE14" s="21">
        <f>B9L207C1*B9L207C26</f>
        <v>1.5028902325860875E-2</v>
      </c>
      <c r="BF14" s="16" t="s">
        <v>19254</v>
      </c>
      <c r="BG14" s="21">
        <f>B3L320C4</f>
        <v>5.6132966523518055E-2</v>
      </c>
      <c r="BH14" s="16" t="s">
        <v>19372</v>
      </c>
      <c r="BI14" s="21">
        <f>B9L207C1*B9L207C28</f>
        <v>0.3916922748433917</v>
      </c>
      <c r="BJ14" s="16" t="s">
        <v>19256</v>
      </c>
      <c r="BK14" s="21">
        <f>B3L321C4</f>
        <v>7.0112666963500034E-2</v>
      </c>
      <c r="BL14" s="16" t="s">
        <v>19373</v>
      </c>
      <c r="BM14" s="21">
        <f>B9L207C1*B9L207C30</f>
        <v>0.48924173652508512</v>
      </c>
      <c r="BN14" s="16" t="s">
        <v>19258</v>
      </c>
      <c r="BO14" s="21">
        <f>B3L322C4</f>
        <v>2.2815739263808669E-4</v>
      </c>
      <c r="BP14" s="16" t="s">
        <v>19374</v>
      </c>
      <c r="BQ14" s="21">
        <f>B9L207C1*B9L207C32</f>
        <v>1.5920677933047907E-3</v>
      </c>
      <c r="BR14" s="16" t="s">
        <v>19260</v>
      </c>
      <c r="BS14" s="21">
        <f>B3L323C4</f>
        <v>9.0275865920134827E-4</v>
      </c>
      <c r="BT14" s="16" t="s">
        <v>19375</v>
      </c>
      <c r="BU14" s="21">
        <f>B9L207C1*B9L207C34</f>
        <v>6.2993925808107224E-3</v>
      </c>
      <c r="BV14" s="16" t="s">
        <v>19262</v>
      </c>
      <c r="BW14" s="15">
        <f>B3L324C4</f>
        <v>0</v>
      </c>
      <c r="BX14" s="16" t="s">
        <v>19376</v>
      </c>
      <c r="BY14" s="15">
        <f>B9L207C1*B9L207C36</f>
        <v>0</v>
      </c>
    </row>
    <row r="15" spans="1:77" x14ac:dyDescent="0.3">
      <c r="A15" s="11">
        <v>208</v>
      </c>
      <c r="B15" s="14" t="s">
        <v>4202</v>
      </c>
      <c r="C15" s="11" t="s">
        <v>19221</v>
      </c>
      <c r="D15" s="16" t="s">
        <v>19377</v>
      </c>
      <c r="E15" s="21">
        <f>B9L107C9</f>
        <v>13.801786034867167</v>
      </c>
      <c r="F15" s="16" t="s">
        <v>19228</v>
      </c>
      <c r="G15" s="21">
        <f>B3L307C4</f>
        <v>2.1257327929083973E-6</v>
      </c>
      <c r="H15" s="16" t="s">
        <v>19378</v>
      </c>
      <c r="I15" s="21">
        <f>B9L208C1*B9L208C2</f>
        <v>2.9338909175022299E-5</v>
      </c>
      <c r="J15" s="16" t="s">
        <v>19230</v>
      </c>
      <c r="K15" s="21">
        <f>B3L308C4</f>
        <v>6.5316742248390184E-3</v>
      </c>
      <c r="L15" s="16" t="s">
        <v>19379</v>
      </c>
      <c r="M15" s="21">
        <f>B9L208C1*B9L208C4</f>
        <v>9.0148770100684991E-2</v>
      </c>
      <c r="N15" s="16" t="s">
        <v>19232</v>
      </c>
      <c r="O15" s="21">
        <f>B3L309C4</f>
        <v>0.10824405801132907</v>
      </c>
      <c r="P15" s="16" t="s">
        <v>19380</v>
      </c>
      <c r="Q15" s="21">
        <f>B9L208C1*B9L208C6</f>
        <v>1.493961328218113</v>
      </c>
      <c r="R15" s="16" t="s">
        <v>19234</v>
      </c>
      <c r="S15" s="21">
        <f>B3L310C4</f>
        <v>0.10339007806765382</v>
      </c>
      <c r="T15" s="16" t="s">
        <v>19381</v>
      </c>
      <c r="U15" s="21">
        <f>B9L208C1*B9L208C8</f>
        <v>1.4269677356179706</v>
      </c>
      <c r="V15" s="16" t="s">
        <v>19236</v>
      </c>
      <c r="W15" s="21">
        <f>B3L311C4</f>
        <v>5.3739917043147963E-2</v>
      </c>
      <c r="X15" s="16" t="s">
        <v>19382</v>
      </c>
      <c r="Y15" s="21">
        <f>B9L208C1*B9L208C10</f>
        <v>0.74170683656103964</v>
      </c>
      <c r="Z15" s="16" t="s">
        <v>19238</v>
      </c>
      <c r="AA15" s="21">
        <f>B3L312C4</f>
        <v>0.3793557178368791</v>
      </c>
      <c r="AB15" s="16" t="s">
        <v>19383</v>
      </c>
      <c r="AC15" s="21">
        <f>B9L208C1*B9L208C12</f>
        <v>5.2357864486880477</v>
      </c>
      <c r="AD15" s="16" t="s">
        <v>19240</v>
      </c>
      <c r="AE15" s="21">
        <f>B3L313C4</f>
        <v>2.6870611184425585E-2</v>
      </c>
      <c r="AF15" s="16" t="s">
        <v>19384</v>
      </c>
      <c r="AG15" s="21">
        <f>B9L208C1*B9L208C14</f>
        <v>0.37086242619355053</v>
      </c>
      <c r="AH15" s="16" t="s">
        <v>19242</v>
      </c>
      <c r="AI15" s="21">
        <f>B3L314C4</f>
        <v>5.053566532202787E-2</v>
      </c>
      <c r="AJ15" s="16" t="s">
        <v>19385</v>
      </c>
      <c r="AK15" s="21">
        <f>B9L208C1*B9L208C16</f>
        <v>0.69748243990428527</v>
      </c>
      <c r="AL15" s="16" t="s">
        <v>19244</v>
      </c>
      <c r="AM15" s="21">
        <f>B3L315C4</f>
        <v>2.8793452387153064E-2</v>
      </c>
      <c r="AN15" s="16" t="s">
        <v>19386</v>
      </c>
      <c r="AO15" s="21">
        <f>B9L208C1*B9L208C18</f>
        <v>0.39740106905262185</v>
      </c>
      <c r="AP15" s="16" t="s">
        <v>19246</v>
      </c>
      <c r="AQ15" s="21">
        <f>B3L316C4</f>
        <v>6.4696897808680315E-3</v>
      </c>
      <c r="AR15" s="16" t="s">
        <v>19387</v>
      </c>
      <c r="AS15" s="21">
        <f>B9L208C1*B9L208C20</f>
        <v>8.9293274067507214E-2</v>
      </c>
      <c r="AT15" s="16" t="s">
        <v>19248</v>
      </c>
      <c r="AU15" s="21">
        <f>B3L317C4</f>
        <v>8.1945488904930003E-2</v>
      </c>
      <c r="AV15" s="16" t="s">
        <v>19388</v>
      </c>
      <c r="AW15" s="21">
        <f>B9L208C1*B9L208C22</f>
        <v>1.1309941043884253</v>
      </c>
      <c r="AX15" s="16" t="s">
        <v>19250</v>
      </c>
      <c r="AY15" s="21">
        <f>B3L318C4</f>
        <v>2.4591197368749595E-2</v>
      </c>
      <c r="AZ15" s="16" t="s">
        <v>19389</v>
      </c>
      <c r="BA15" s="21">
        <f>B9L208C1*B9L208C24</f>
        <v>0.33940244442467038</v>
      </c>
      <c r="BB15" s="16" t="s">
        <v>19252</v>
      </c>
      <c r="BC15" s="21">
        <f>B3L319C4</f>
        <v>2.1537745963462521E-3</v>
      </c>
      <c r="BD15" s="16" t="s">
        <v>19390</v>
      </c>
      <c r="BE15" s="21">
        <f>B9L208C1*B9L208C26</f>
        <v>2.972593614610337E-2</v>
      </c>
      <c r="BF15" s="16" t="s">
        <v>19254</v>
      </c>
      <c r="BG15" s="21">
        <f>B3L320C4</f>
        <v>5.6132966523518055E-2</v>
      </c>
      <c r="BH15" s="16" t="s">
        <v>19391</v>
      </c>
      <c r="BI15" s="21">
        <f>B9L208C1*B9L208C28</f>
        <v>0.77473519345995767</v>
      </c>
      <c r="BJ15" s="16" t="s">
        <v>19256</v>
      </c>
      <c r="BK15" s="21">
        <f>B3L321C4</f>
        <v>7.0112666963500034E-2</v>
      </c>
      <c r="BL15" s="16" t="s">
        <v>19392</v>
      </c>
      <c r="BM15" s="21">
        <f>B9L208C1*B9L208C30</f>
        <v>0.96768002776412732</v>
      </c>
      <c r="BN15" s="16" t="s">
        <v>19258</v>
      </c>
      <c r="BO15" s="21">
        <f>B3L322C4</f>
        <v>2.2815739263808669E-4</v>
      </c>
      <c r="BP15" s="16" t="s">
        <v>19393</v>
      </c>
      <c r="BQ15" s="21">
        <f>B9L208C1*B9L208C32</f>
        <v>3.14897951546405E-3</v>
      </c>
      <c r="BR15" s="16" t="s">
        <v>19260</v>
      </c>
      <c r="BS15" s="21">
        <f>B3L323C4</f>
        <v>9.0275865920134827E-4</v>
      </c>
      <c r="BT15" s="16" t="s">
        <v>19394</v>
      </c>
      <c r="BU15" s="21">
        <f>B9L208C1*B9L208C34</f>
        <v>1.2459681855420577E-2</v>
      </c>
      <c r="BV15" s="16" t="s">
        <v>19262</v>
      </c>
      <c r="BW15" s="15">
        <f>B3L324C4</f>
        <v>0</v>
      </c>
      <c r="BX15" s="16" t="s">
        <v>19395</v>
      </c>
      <c r="BY15" s="15">
        <f>B9L208C1*B9L208C36</f>
        <v>0</v>
      </c>
    </row>
    <row r="16" spans="1:77" x14ac:dyDescent="0.3">
      <c r="A16" s="11">
        <v>209</v>
      </c>
      <c r="B16" s="14" t="s">
        <v>4226</v>
      </c>
      <c r="C16" s="11" t="s">
        <v>19219</v>
      </c>
      <c r="D16" s="16" t="s">
        <v>19396</v>
      </c>
      <c r="E16" s="21">
        <f>B9L108C9</f>
        <v>5.9873776738179734</v>
      </c>
      <c r="F16" s="16" t="s">
        <v>19228</v>
      </c>
      <c r="G16" s="21">
        <f>B3L307C4</f>
        <v>2.1257327929083973E-6</v>
      </c>
      <c r="H16" s="16" t="s">
        <v>19397</v>
      </c>
      <c r="I16" s="21">
        <f>B9L209C1*B9L209C2</f>
        <v>1.2727565064762463E-5</v>
      </c>
      <c r="J16" s="16" t="s">
        <v>19230</v>
      </c>
      <c r="K16" s="21">
        <f>B3L308C4</f>
        <v>6.5316742248390184E-3</v>
      </c>
      <c r="L16" s="16" t="s">
        <v>19398</v>
      </c>
      <c r="M16" s="21">
        <f>B9L209C1*B9L209C4</f>
        <v>3.9107600426453455E-2</v>
      </c>
      <c r="N16" s="16" t="s">
        <v>19232</v>
      </c>
      <c r="O16" s="21">
        <f>B3L309C4</f>
        <v>0.10824405801132907</v>
      </c>
      <c r="P16" s="16" t="s">
        <v>19399</v>
      </c>
      <c r="Q16" s="21">
        <f>B9L209C1*B9L209C6</f>
        <v>0.64809805626048922</v>
      </c>
      <c r="R16" s="16" t="s">
        <v>19234</v>
      </c>
      <c r="S16" s="21">
        <f>B3L310C4</f>
        <v>0.10339007806765382</v>
      </c>
      <c r="T16" s="16" t="s">
        <v>19400</v>
      </c>
      <c r="U16" s="21">
        <f>B9L209C1*B9L209C8</f>
        <v>0.61903544511656783</v>
      </c>
      <c r="V16" s="16" t="s">
        <v>19236</v>
      </c>
      <c r="W16" s="21">
        <f>B3L311C4</f>
        <v>5.3739917043147963E-2</v>
      </c>
      <c r="X16" s="16" t="s">
        <v>19401</v>
      </c>
      <c r="Y16" s="21">
        <f>B9L209C1*B9L209C10</f>
        <v>0.32176117949697414</v>
      </c>
      <c r="Z16" s="16" t="s">
        <v>19238</v>
      </c>
      <c r="AA16" s="21">
        <f>B3L312C4</f>
        <v>0.3793557178368791</v>
      </c>
      <c r="AB16" s="16" t="s">
        <v>19402</v>
      </c>
      <c r="AC16" s="21">
        <f>B9L209C1*B9L209C12</f>
        <v>2.2713459554117206</v>
      </c>
      <c r="AD16" s="16" t="s">
        <v>19240</v>
      </c>
      <c r="AE16" s="21">
        <f>B3L313C4</f>
        <v>2.6870611184425585E-2</v>
      </c>
      <c r="AF16" s="16" t="s">
        <v>19403</v>
      </c>
      <c r="AG16" s="21">
        <f>B9L209C1*B9L209C14</f>
        <v>0.16088449748747327</v>
      </c>
      <c r="AH16" s="16" t="s">
        <v>19242</v>
      </c>
      <c r="AI16" s="21">
        <f>B3L314C4</f>
        <v>5.053566532202787E-2</v>
      </c>
      <c r="AJ16" s="16" t="s">
        <v>19404</v>
      </c>
      <c r="AK16" s="21">
        <f>B9L209C1*B9L209C16</f>
        <v>0.30257611428064685</v>
      </c>
      <c r="AL16" s="16" t="s">
        <v>19244</v>
      </c>
      <c r="AM16" s="21">
        <f>B3L315C4</f>
        <v>2.8793452387153064E-2</v>
      </c>
      <c r="AN16" s="16" t="s">
        <v>19405</v>
      </c>
      <c r="AO16" s="21">
        <f>B9L209C1*B9L209C18</f>
        <v>0.17239727397498109</v>
      </c>
      <c r="AP16" s="16" t="s">
        <v>19246</v>
      </c>
      <c r="AQ16" s="21">
        <f>B3L316C4</f>
        <v>6.4696897808680315E-3</v>
      </c>
      <c r="AR16" s="16" t="s">
        <v>19406</v>
      </c>
      <c r="AS16" s="21">
        <f>B9L209C1*B9L209C20</f>
        <v>3.8736476150497551E-2</v>
      </c>
      <c r="AT16" s="16" t="s">
        <v>19248</v>
      </c>
      <c r="AU16" s="21">
        <f>B3L317C4</f>
        <v>8.1945488904930003E-2</v>
      </c>
      <c r="AV16" s="16" t="s">
        <v>19407</v>
      </c>
      <c r="AW16" s="21">
        <f>B9L209C1*B9L209C22</f>
        <v>0.49063859073947635</v>
      </c>
      <c r="AX16" s="16" t="s">
        <v>19250</v>
      </c>
      <c r="AY16" s="21">
        <f>B3L318C4</f>
        <v>2.4591197368749595E-2</v>
      </c>
      <c r="AZ16" s="16" t="s">
        <v>19408</v>
      </c>
      <c r="BA16" s="21">
        <f>B9L209C1*B9L209C24</f>
        <v>0.14723678609810262</v>
      </c>
      <c r="BB16" s="16" t="s">
        <v>19252</v>
      </c>
      <c r="BC16" s="21">
        <f>B3L319C4</f>
        <v>2.1537745963462521E-3</v>
      </c>
      <c r="BD16" s="16" t="s">
        <v>19409</v>
      </c>
      <c r="BE16" s="21">
        <f>B9L209C1*B9L209C26</f>
        <v>1.2895461932599868E-2</v>
      </c>
      <c r="BF16" s="16" t="s">
        <v>19254</v>
      </c>
      <c r="BG16" s="21">
        <f>B3L320C4</f>
        <v>5.6132966523518055E-2</v>
      </c>
      <c r="BH16" s="16" t="s">
        <v>19410</v>
      </c>
      <c r="BI16" s="21">
        <f>B9L209C1*B9L209C28</f>
        <v>0.33608927052808368</v>
      </c>
      <c r="BJ16" s="16" t="s">
        <v>19256</v>
      </c>
      <c r="BK16" s="21">
        <f>B3L321C4</f>
        <v>7.0112666963500034E-2</v>
      </c>
      <c r="BL16" s="16" t="s">
        <v>19411</v>
      </c>
      <c r="BM16" s="21">
        <f>B9L209C1*B9L209C30</f>
        <v>0.41979101682909509</v>
      </c>
      <c r="BN16" s="16" t="s">
        <v>19258</v>
      </c>
      <c r="BO16" s="21">
        <f>B3L322C4</f>
        <v>2.2815739263808669E-4</v>
      </c>
      <c r="BP16" s="16" t="s">
        <v>19412</v>
      </c>
      <c r="BQ16" s="21">
        <f>B9L209C1*B9L209C32</f>
        <v>1.3660644787978015E-3</v>
      </c>
      <c r="BR16" s="16" t="s">
        <v>19260</v>
      </c>
      <c r="BS16" s="21">
        <f>B3L323C4</f>
        <v>9.0275865920134827E-4</v>
      </c>
      <c r="BT16" s="16" t="s">
        <v>19413</v>
      </c>
      <c r="BU16" s="21">
        <f>B9L209C1*B9L209C34</f>
        <v>5.4051570409480009E-3</v>
      </c>
      <c r="BV16" s="16" t="s">
        <v>19262</v>
      </c>
      <c r="BW16" s="15">
        <f>B3L324C4</f>
        <v>0</v>
      </c>
      <c r="BX16" s="16" t="s">
        <v>19414</v>
      </c>
      <c r="BY16" s="15">
        <f>B9L209C1*B9L209C36</f>
        <v>0</v>
      </c>
    </row>
    <row r="17" spans="1:77" x14ac:dyDescent="0.3">
      <c r="A17" s="11">
        <v>210</v>
      </c>
      <c r="B17" s="14" t="s">
        <v>4232</v>
      </c>
      <c r="C17" s="11" t="s">
        <v>19221</v>
      </c>
      <c r="D17" s="16" t="s">
        <v>19415</v>
      </c>
      <c r="E17" s="21">
        <f>B9L109C9</f>
        <v>2.0251424484972556</v>
      </c>
      <c r="F17" s="16" t="s">
        <v>19228</v>
      </c>
      <c r="G17" s="21">
        <f>B3L307C4</f>
        <v>2.1257327929083973E-6</v>
      </c>
      <c r="H17" s="16" t="s">
        <v>19416</v>
      </c>
      <c r="I17" s="21">
        <f>B9L210C1*B9L210C2</f>
        <v>4.3049117130814216E-6</v>
      </c>
      <c r="J17" s="16" t="s">
        <v>19230</v>
      </c>
      <c r="K17" s="21">
        <f>B3L308C4</f>
        <v>6.5316742248390184E-3</v>
      </c>
      <c r="L17" s="16" t="s">
        <v>19417</v>
      </c>
      <c r="M17" s="21">
        <f>B9L210C1*B9L210C4</f>
        <v>1.3227570732476903E-2</v>
      </c>
      <c r="N17" s="16" t="s">
        <v>19232</v>
      </c>
      <c r="O17" s="21">
        <f>B3L309C4</f>
        <v>0.10824405801132907</v>
      </c>
      <c r="P17" s="16" t="s">
        <v>19418</v>
      </c>
      <c r="Q17" s="21">
        <f>B9L210C1*B9L210C6</f>
        <v>0.21920963667634191</v>
      </c>
      <c r="R17" s="16" t="s">
        <v>19234</v>
      </c>
      <c r="S17" s="21">
        <f>B3L310C4</f>
        <v>0.10339007806765382</v>
      </c>
      <c r="T17" s="16" t="s">
        <v>19419</v>
      </c>
      <c r="U17" s="21">
        <f>B9L210C1*B9L210C8</f>
        <v>0.20937963584825087</v>
      </c>
      <c r="V17" s="16" t="s">
        <v>19236</v>
      </c>
      <c r="W17" s="21">
        <f>B3L311C4</f>
        <v>5.3739917043147963E-2</v>
      </c>
      <c r="X17" s="16" t="s">
        <v>19420</v>
      </c>
      <c r="Y17" s="21">
        <f>B9L210C1*B9L210C10</f>
        <v>0.10883098718280006</v>
      </c>
      <c r="Z17" s="16" t="s">
        <v>19238</v>
      </c>
      <c r="AA17" s="21">
        <f>B3L312C4</f>
        <v>0.3793557178368791</v>
      </c>
      <c r="AB17" s="16" t="s">
        <v>19421</v>
      </c>
      <c r="AC17" s="21">
        <f>B9L210C1*B9L210C12</f>
        <v>0.76824936727161131</v>
      </c>
      <c r="AD17" s="16" t="s">
        <v>19240</v>
      </c>
      <c r="AE17" s="21">
        <f>B3L313C4</f>
        <v>2.6870611184425585E-2</v>
      </c>
      <c r="AF17" s="16" t="s">
        <v>19422</v>
      </c>
      <c r="AG17" s="21">
        <f>B9L210C1*B9L210C14</f>
        <v>5.4416815326645371E-2</v>
      </c>
      <c r="AH17" s="16" t="s">
        <v>19242</v>
      </c>
      <c r="AI17" s="21">
        <f>B3L314C4</f>
        <v>5.053566532202787E-2</v>
      </c>
      <c r="AJ17" s="16" t="s">
        <v>19423</v>
      </c>
      <c r="AK17" s="21">
        <f>B9L210C1*B9L210C16</f>
        <v>0.10234192100668937</v>
      </c>
      <c r="AL17" s="16" t="s">
        <v>19244</v>
      </c>
      <c r="AM17" s="21">
        <f>B3L315C4</f>
        <v>2.8793452387153064E-2</v>
      </c>
      <c r="AN17" s="16" t="s">
        <v>19424</v>
      </c>
      <c r="AO17" s="21">
        <f>B9L210C1*B9L210C18</f>
        <v>5.8310842668008303E-2</v>
      </c>
      <c r="AP17" s="16" t="s">
        <v>19246</v>
      </c>
      <c r="AQ17" s="21">
        <f>B3L316C4</f>
        <v>6.4696897808680315E-3</v>
      </c>
      <c r="AR17" s="16" t="s">
        <v>19425</v>
      </c>
      <c r="AS17" s="21">
        <f>B9L210C1*B9L210C20</f>
        <v>1.3102043403844759E-2</v>
      </c>
      <c r="AT17" s="16" t="s">
        <v>19248</v>
      </c>
      <c r="AU17" s="21">
        <f>B3L317C4</f>
        <v>8.1945488904930003E-2</v>
      </c>
      <c r="AV17" s="16" t="s">
        <v>19426</v>
      </c>
      <c r="AW17" s="21">
        <f>B9L210C1*B9L210C22</f>
        <v>0.16595128804423465</v>
      </c>
      <c r="AX17" s="16" t="s">
        <v>19250</v>
      </c>
      <c r="AY17" s="21">
        <f>B3L318C4</f>
        <v>2.4591197368749595E-2</v>
      </c>
      <c r="AZ17" s="16" t="s">
        <v>19427</v>
      </c>
      <c r="BA17" s="21">
        <f>B9L210C1*B9L210C24</f>
        <v>4.9800677650828823E-2</v>
      </c>
      <c r="BB17" s="16" t="s">
        <v>19252</v>
      </c>
      <c r="BC17" s="21">
        <f>B3L319C4</f>
        <v>2.1537745963462521E-3</v>
      </c>
      <c r="BD17" s="16" t="s">
        <v>19428</v>
      </c>
      <c r="BE17" s="21">
        <f>B9L210C1*B9L210C26</f>
        <v>4.361700359555837E-3</v>
      </c>
      <c r="BF17" s="16" t="s">
        <v>19254</v>
      </c>
      <c r="BG17" s="21">
        <f>B3L320C4</f>
        <v>5.6132966523518055E-2</v>
      </c>
      <c r="BH17" s="16" t="s">
        <v>19429</v>
      </c>
      <c r="BI17" s="21">
        <f>B9L210C1*B9L210C28</f>
        <v>0.11367725326685184</v>
      </c>
      <c r="BJ17" s="16" t="s">
        <v>19256</v>
      </c>
      <c r="BK17" s="21">
        <f>B3L321C4</f>
        <v>7.0112666963500034E-2</v>
      </c>
      <c r="BL17" s="16" t="s">
        <v>19430</v>
      </c>
      <c r="BM17" s="21">
        <f>B9L210C1*B9L210C30</f>
        <v>0.1419881380451351</v>
      </c>
      <c r="BN17" s="16" t="s">
        <v>19258</v>
      </c>
      <c r="BO17" s="21">
        <f>B3L322C4</f>
        <v>2.2815739263808669E-4</v>
      </c>
      <c r="BP17" s="16" t="s">
        <v>19431</v>
      </c>
      <c r="BQ17" s="21">
        <f>B9L210C1*B9L210C32</f>
        <v>4.6205122076984457E-4</v>
      </c>
      <c r="BR17" s="16" t="s">
        <v>19260</v>
      </c>
      <c r="BS17" s="21">
        <f>B3L323C4</f>
        <v>9.0275865920134827E-4</v>
      </c>
      <c r="BT17" s="16" t="s">
        <v>19432</v>
      </c>
      <c r="BU17" s="21">
        <f>B9L210C1*B9L210C34</f>
        <v>1.828214881497118E-3</v>
      </c>
      <c r="BV17" s="16" t="s">
        <v>19262</v>
      </c>
      <c r="BW17" s="15">
        <f>B3L324C4</f>
        <v>0</v>
      </c>
      <c r="BX17" s="16" t="s">
        <v>19433</v>
      </c>
      <c r="BY17" s="15">
        <f>B9L210C1*B9L210C36</f>
        <v>0</v>
      </c>
    </row>
    <row r="18" spans="1:77" x14ac:dyDescent="0.3">
      <c r="A18" s="11">
        <v>211</v>
      </c>
      <c r="B18" s="14" t="s">
        <v>4238</v>
      </c>
      <c r="C18" s="11" t="s">
        <v>19219</v>
      </c>
      <c r="D18" s="16" t="s">
        <v>19434</v>
      </c>
      <c r="E18" s="15">
        <f>B9L110C9</f>
        <v>0</v>
      </c>
      <c r="F18" s="16" t="s">
        <v>19228</v>
      </c>
      <c r="G18" s="21">
        <f>B3L307C4</f>
        <v>2.1257327929083973E-6</v>
      </c>
      <c r="H18" s="16" t="s">
        <v>19435</v>
      </c>
      <c r="I18" s="15">
        <f>B9L211C1*B9L211C2</f>
        <v>0</v>
      </c>
      <c r="J18" s="16" t="s">
        <v>19230</v>
      </c>
      <c r="K18" s="21">
        <f>B3L308C4</f>
        <v>6.5316742248390184E-3</v>
      </c>
      <c r="L18" s="16" t="s">
        <v>19436</v>
      </c>
      <c r="M18" s="15">
        <f>B9L211C1*B9L211C4</f>
        <v>0</v>
      </c>
      <c r="N18" s="16" t="s">
        <v>19232</v>
      </c>
      <c r="O18" s="21">
        <f>B3L309C4</f>
        <v>0.10824405801132907</v>
      </c>
      <c r="P18" s="16" t="s">
        <v>19437</v>
      </c>
      <c r="Q18" s="15">
        <f>B9L211C1*B9L211C6</f>
        <v>0</v>
      </c>
      <c r="R18" s="16" t="s">
        <v>19234</v>
      </c>
      <c r="S18" s="21">
        <f>B3L310C4</f>
        <v>0.10339007806765382</v>
      </c>
      <c r="T18" s="16" t="s">
        <v>19438</v>
      </c>
      <c r="U18" s="15">
        <f>B9L211C1*B9L211C8</f>
        <v>0</v>
      </c>
      <c r="V18" s="16" t="s">
        <v>19236</v>
      </c>
      <c r="W18" s="21">
        <f>B3L311C4</f>
        <v>5.3739917043147963E-2</v>
      </c>
      <c r="X18" s="16" t="s">
        <v>19439</v>
      </c>
      <c r="Y18" s="15">
        <f>B9L211C1*B9L211C10</f>
        <v>0</v>
      </c>
      <c r="Z18" s="16" t="s">
        <v>19238</v>
      </c>
      <c r="AA18" s="21">
        <f>B3L312C4</f>
        <v>0.3793557178368791</v>
      </c>
      <c r="AB18" s="16" t="s">
        <v>19440</v>
      </c>
      <c r="AC18" s="15">
        <f>B9L211C1*B9L211C12</f>
        <v>0</v>
      </c>
      <c r="AD18" s="16" t="s">
        <v>19240</v>
      </c>
      <c r="AE18" s="21">
        <f>B3L313C4</f>
        <v>2.6870611184425585E-2</v>
      </c>
      <c r="AF18" s="16" t="s">
        <v>19441</v>
      </c>
      <c r="AG18" s="15">
        <f>B9L211C1*B9L211C14</f>
        <v>0</v>
      </c>
      <c r="AH18" s="16" t="s">
        <v>19242</v>
      </c>
      <c r="AI18" s="21">
        <f>B3L314C4</f>
        <v>5.053566532202787E-2</v>
      </c>
      <c r="AJ18" s="16" t="s">
        <v>19442</v>
      </c>
      <c r="AK18" s="15">
        <f>B9L211C1*B9L211C16</f>
        <v>0</v>
      </c>
      <c r="AL18" s="16" t="s">
        <v>19244</v>
      </c>
      <c r="AM18" s="21">
        <f>B3L315C4</f>
        <v>2.8793452387153064E-2</v>
      </c>
      <c r="AN18" s="16" t="s">
        <v>19443</v>
      </c>
      <c r="AO18" s="15">
        <f>B9L211C1*B9L211C18</f>
        <v>0</v>
      </c>
      <c r="AP18" s="16" t="s">
        <v>19246</v>
      </c>
      <c r="AQ18" s="21">
        <f>B3L316C4</f>
        <v>6.4696897808680315E-3</v>
      </c>
      <c r="AR18" s="16" t="s">
        <v>19444</v>
      </c>
      <c r="AS18" s="15">
        <f>B9L211C1*B9L211C20</f>
        <v>0</v>
      </c>
      <c r="AT18" s="16" t="s">
        <v>19248</v>
      </c>
      <c r="AU18" s="21">
        <f>B3L317C4</f>
        <v>8.1945488904930003E-2</v>
      </c>
      <c r="AV18" s="16" t="s">
        <v>19445</v>
      </c>
      <c r="AW18" s="15">
        <f>B9L211C1*B9L211C22</f>
        <v>0</v>
      </c>
      <c r="AX18" s="16" t="s">
        <v>19250</v>
      </c>
      <c r="AY18" s="21">
        <f>B3L318C4</f>
        <v>2.4591197368749595E-2</v>
      </c>
      <c r="AZ18" s="16" t="s">
        <v>19446</v>
      </c>
      <c r="BA18" s="15">
        <f>B9L211C1*B9L211C24</f>
        <v>0</v>
      </c>
      <c r="BB18" s="16" t="s">
        <v>19252</v>
      </c>
      <c r="BC18" s="21">
        <f>B3L319C4</f>
        <v>2.1537745963462521E-3</v>
      </c>
      <c r="BD18" s="16" t="s">
        <v>19447</v>
      </c>
      <c r="BE18" s="15">
        <f>B9L211C1*B9L211C26</f>
        <v>0</v>
      </c>
      <c r="BF18" s="16" t="s">
        <v>19254</v>
      </c>
      <c r="BG18" s="21">
        <f>B3L320C4</f>
        <v>5.6132966523518055E-2</v>
      </c>
      <c r="BH18" s="16" t="s">
        <v>19448</v>
      </c>
      <c r="BI18" s="15">
        <f>B9L211C1*B9L211C28</f>
        <v>0</v>
      </c>
      <c r="BJ18" s="16" t="s">
        <v>19256</v>
      </c>
      <c r="BK18" s="21">
        <f>B3L321C4</f>
        <v>7.0112666963500034E-2</v>
      </c>
      <c r="BL18" s="16" t="s">
        <v>19449</v>
      </c>
      <c r="BM18" s="15">
        <f>B9L211C1*B9L211C30</f>
        <v>0</v>
      </c>
      <c r="BN18" s="16" t="s">
        <v>19258</v>
      </c>
      <c r="BO18" s="21">
        <f>B3L322C4</f>
        <v>2.2815739263808669E-4</v>
      </c>
      <c r="BP18" s="16" t="s">
        <v>19450</v>
      </c>
      <c r="BQ18" s="15">
        <f>B9L211C1*B9L211C32</f>
        <v>0</v>
      </c>
      <c r="BR18" s="16" t="s">
        <v>19260</v>
      </c>
      <c r="BS18" s="21">
        <f>B3L323C4</f>
        <v>9.0275865920134827E-4</v>
      </c>
      <c r="BT18" s="16" t="s">
        <v>19451</v>
      </c>
      <c r="BU18" s="15">
        <f>B9L211C1*B9L211C34</f>
        <v>0</v>
      </c>
      <c r="BV18" s="16" t="s">
        <v>19262</v>
      </c>
      <c r="BW18" s="15">
        <f>B3L324C4</f>
        <v>0</v>
      </c>
      <c r="BX18" s="16" t="s">
        <v>19452</v>
      </c>
      <c r="BY18" s="15">
        <f>B9L211C1*B9L211C36</f>
        <v>0</v>
      </c>
    </row>
    <row r="19" spans="1:77" x14ac:dyDescent="0.3">
      <c r="A19" s="11">
        <v>212</v>
      </c>
      <c r="B19" s="14" t="s">
        <v>4244</v>
      </c>
      <c r="C19" s="11" t="s">
        <v>19222</v>
      </c>
      <c r="D19" s="16" t="s">
        <v>19453</v>
      </c>
      <c r="E19" s="21">
        <f>B9L111C9</f>
        <v>258.04830327196652</v>
      </c>
      <c r="F19" s="16" t="s">
        <v>19228</v>
      </c>
      <c r="G19" s="21">
        <f>B3L307C4</f>
        <v>2.1257327929083973E-6</v>
      </c>
      <c r="H19" s="16" t="s">
        <v>19454</v>
      </c>
      <c r="I19" s="21">
        <f>B9L212C1*B9L212C2</f>
        <v>5.4854174041959049E-4</v>
      </c>
      <c r="J19" s="16" t="s">
        <v>19230</v>
      </c>
      <c r="K19" s="21">
        <f>B3L308C4</f>
        <v>6.5316742248390184E-3</v>
      </c>
      <c r="L19" s="16" t="s">
        <v>19455</v>
      </c>
      <c r="M19" s="21">
        <f>B9L212C1*B9L212C4</f>
        <v>1.6854874512449458</v>
      </c>
      <c r="N19" s="16" t="s">
        <v>19232</v>
      </c>
      <c r="O19" s="21">
        <f>B3L309C4</f>
        <v>0.10824405801132907</v>
      </c>
      <c r="P19" s="16" t="s">
        <v>19456</v>
      </c>
      <c r="Q19" s="21">
        <f>B9L212C1*B9L212C6</f>
        <v>27.932195509095781</v>
      </c>
      <c r="R19" s="16" t="s">
        <v>19234</v>
      </c>
      <c r="S19" s="21">
        <f>B3L310C4</f>
        <v>0.10339007806765382</v>
      </c>
      <c r="T19" s="16" t="s">
        <v>19457</v>
      </c>
      <c r="U19" s="21">
        <f>B9L212C1*B9L212C8</f>
        <v>26.679634220514227</v>
      </c>
      <c r="V19" s="16" t="s">
        <v>19236</v>
      </c>
      <c r="W19" s="21">
        <f>B3L311C4</f>
        <v>5.3739917043147963E-2</v>
      </c>
      <c r="X19" s="16" t="s">
        <v>19458</v>
      </c>
      <c r="Y19" s="21">
        <f>B9L212C1*B9L212C10</f>
        <v>13.867494410960568</v>
      </c>
      <c r="Z19" s="16" t="s">
        <v>19238</v>
      </c>
      <c r="AA19" s="21">
        <f>B3L312C4</f>
        <v>0.3793557178368791</v>
      </c>
      <c r="AB19" s="16" t="s">
        <v>19459</v>
      </c>
      <c r="AC19" s="21">
        <f>B9L212C1*B9L212C12</f>
        <v>97.892099324325542</v>
      </c>
      <c r="AD19" s="16" t="s">
        <v>19240</v>
      </c>
      <c r="AE19" s="21">
        <f>B3L313C4</f>
        <v>2.6870611184425585E-2</v>
      </c>
      <c r="AF19" s="16" t="s">
        <v>19460</v>
      </c>
      <c r="AG19" s="21">
        <f>B9L212C1*B9L212C14</f>
        <v>6.9339156240217488</v>
      </c>
      <c r="AH19" s="16" t="s">
        <v>19242</v>
      </c>
      <c r="AI19" s="21">
        <f>B3L314C4</f>
        <v>5.053566532202787E-2</v>
      </c>
      <c r="AJ19" s="16" t="s">
        <v>19461</v>
      </c>
      <c r="AK19" s="21">
        <f>B9L212C1*B9L212C16</f>
        <v>13.04064269106925</v>
      </c>
      <c r="AL19" s="16" t="s">
        <v>19244</v>
      </c>
      <c r="AM19" s="21">
        <f>B3L315C4</f>
        <v>2.8793452387153064E-2</v>
      </c>
      <c r="AN19" s="16" t="s">
        <v>19462</v>
      </c>
      <c r="AO19" s="21">
        <f>B9L212C1*B9L212C18</f>
        <v>7.4301015338470018</v>
      </c>
      <c r="AP19" s="16" t="s">
        <v>19246</v>
      </c>
      <c r="AQ19" s="21">
        <f>B3L316C4</f>
        <v>6.4696897808680315E-3</v>
      </c>
      <c r="AR19" s="16" t="s">
        <v>19463</v>
      </c>
      <c r="AS19" s="21">
        <f>B9L212C1*B9L212C20</f>
        <v>1.6694924706489764</v>
      </c>
      <c r="AT19" s="16" t="s">
        <v>19248</v>
      </c>
      <c r="AU19" s="21">
        <f>B3L317C4</f>
        <v>8.1945488904930003E-2</v>
      </c>
      <c r="AV19" s="16" t="s">
        <v>19464</v>
      </c>
      <c r="AW19" s="21">
        <f>B9L212C1*B9L212C22</f>
        <v>21.145894372708945</v>
      </c>
      <c r="AX19" s="16" t="s">
        <v>19250</v>
      </c>
      <c r="AY19" s="21">
        <f>B3L318C4</f>
        <v>2.4591197368749595E-2</v>
      </c>
      <c r="AZ19" s="16" t="s">
        <v>19465</v>
      </c>
      <c r="BA19" s="21">
        <f>B9L212C1*B9L212C24</f>
        <v>6.345716756431881</v>
      </c>
      <c r="BB19" s="16" t="s">
        <v>19252</v>
      </c>
      <c r="BC19" s="21">
        <f>B3L319C4</f>
        <v>2.1537745963462521E-3</v>
      </c>
      <c r="BD19" s="16" t="s">
        <v>19466</v>
      </c>
      <c r="BE19" s="21">
        <f>B9L212C1*B9L212C26</f>
        <v>0.55577788021741492</v>
      </c>
      <c r="BF19" s="16" t="s">
        <v>19254</v>
      </c>
      <c r="BG19" s="21">
        <f>B3L320C4</f>
        <v>5.6132966523518055E-2</v>
      </c>
      <c r="BH19" s="16" t="s">
        <v>19467</v>
      </c>
      <c r="BI19" s="21">
        <f>B9L212C1*B9L212C28</f>
        <v>14.485016769015932</v>
      </c>
      <c r="BJ19" s="16" t="s">
        <v>19256</v>
      </c>
      <c r="BK19" s="21">
        <f>B3L321C4</f>
        <v>7.0112666963500034E-2</v>
      </c>
      <c r="BL19" s="16" t="s">
        <v>19468</v>
      </c>
      <c r="BM19" s="21">
        <f>B9L212C1*B9L212C30</f>
        <v>18.092454747803643</v>
      </c>
      <c r="BN19" s="16" t="s">
        <v>19258</v>
      </c>
      <c r="BO19" s="21">
        <f>B3L322C4</f>
        <v>2.2815739263808669E-4</v>
      </c>
      <c r="BP19" s="16" t="s">
        <v>19469</v>
      </c>
      <c r="BQ19" s="21">
        <f>B9L212C1*B9L212C32</f>
        <v>5.8875628049214139E-2</v>
      </c>
      <c r="BR19" s="16" t="s">
        <v>19260</v>
      </c>
      <c r="BS19" s="21">
        <f>B3L323C4</f>
        <v>9.0275865920134827E-4</v>
      </c>
      <c r="BT19" s="16" t="s">
        <v>19470</v>
      </c>
      <c r="BU19" s="21">
        <f>B9L212C1*B9L212C34</f>
        <v>0.23295534027098339</v>
      </c>
      <c r="BV19" s="16" t="s">
        <v>19262</v>
      </c>
      <c r="BW19" s="15">
        <f>B3L324C4</f>
        <v>0</v>
      </c>
      <c r="BX19" s="16" t="s">
        <v>19471</v>
      </c>
      <c r="BY19" s="15">
        <f>B9L212C1*B9L212C36</f>
        <v>0</v>
      </c>
    </row>
    <row r="20" spans="1:77" x14ac:dyDescent="0.3">
      <c r="A20" s="11">
        <v>213</v>
      </c>
      <c r="B20" s="14" t="s">
        <v>4164</v>
      </c>
      <c r="C20" s="11" t="s">
        <v>8189</v>
      </c>
      <c r="D20" s="16" t="s">
        <v>19472</v>
      </c>
      <c r="E20" s="21">
        <f>B9L112C9</f>
        <v>252.98657860928211</v>
      </c>
      <c r="F20" s="16" t="s">
        <v>19228</v>
      </c>
      <c r="G20" s="21">
        <f>B3L307C4</f>
        <v>2.1257327929083973E-6</v>
      </c>
      <c r="H20" s="16" t="s">
        <v>19473</v>
      </c>
      <c r="I20" s="21">
        <f>B9L213C1*B9L213C2</f>
        <v>5.3778186631544904E-4</v>
      </c>
      <c r="J20" s="16" t="s">
        <v>19230</v>
      </c>
      <c r="K20" s="21">
        <f>B3L308C4</f>
        <v>6.5316742248390184E-3</v>
      </c>
      <c r="L20" s="16" t="s">
        <v>19474</v>
      </c>
      <c r="M20" s="21">
        <f>B9L213C1*B9L213C4</f>
        <v>1.652425914732458</v>
      </c>
      <c r="N20" s="16" t="s">
        <v>19232</v>
      </c>
      <c r="O20" s="21">
        <f>B3L309C4</f>
        <v>0.10824405801132907</v>
      </c>
      <c r="P20" s="16" t="s">
        <v>19475</v>
      </c>
      <c r="Q20" s="21">
        <f>B9L213C1*B9L213C6</f>
        <v>27.384293891070794</v>
      </c>
      <c r="R20" s="16" t="s">
        <v>19234</v>
      </c>
      <c r="S20" s="21">
        <f>B3L310C4</f>
        <v>0.10339007806765382</v>
      </c>
      <c r="T20" s="16" t="s">
        <v>19476</v>
      </c>
      <c r="U20" s="21">
        <f>B9L213C1*B9L213C8</f>
        <v>26.156302112482319</v>
      </c>
      <c r="V20" s="16" t="s">
        <v>19236</v>
      </c>
      <c r="W20" s="21">
        <f>B3L311C4</f>
        <v>5.3739917043147963E-2</v>
      </c>
      <c r="X20" s="16" t="s">
        <v>19477</v>
      </c>
      <c r="Y20" s="21">
        <f>B9L213C1*B9L213C10</f>
        <v>13.595477747492652</v>
      </c>
      <c r="Z20" s="16" t="s">
        <v>19238</v>
      </c>
      <c r="AA20" s="21">
        <f>B3L312C4</f>
        <v>0.3793557178368791</v>
      </c>
      <c r="AB20" s="16" t="s">
        <v>19478</v>
      </c>
      <c r="AC20" s="21">
        <f>B9L213C1*B9L213C12</f>
        <v>95.971905131420257</v>
      </c>
      <c r="AD20" s="16" t="s">
        <v>19240</v>
      </c>
      <c r="AE20" s="21">
        <f>B3L313C4</f>
        <v>2.6870611184425585E-2</v>
      </c>
      <c r="AF20" s="16" t="s">
        <v>19479</v>
      </c>
      <c r="AG20" s="21">
        <f>B9L213C1*B9L213C14</f>
        <v>6.7979039886881383</v>
      </c>
      <c r="AH20" s="16" t="s">
        <v>19242</v>
      </c>
      <c r="AI20" s="21">
        <f>B3L314C4</f>
        <v>5.053566532202787E-2</v>
      </c>
      <c r="AJ20" s="16" t="s">
        <v>19480</v>
      </c>
      <c r="AK20" s="21">
        <f>B9L213C1*B9L213C16</f>
        <v>12.784845067563575</v>
      </c>
      <c r="AL20" s="16" t="s">
        <v>19244</v>
      </c>
      <c r="AM20" s="21">
        <f>B3L315C4</f>
        <v>2.8793452387153064E-2</v>
      </c>
      <c r="AN20" s="16" t="s">
        <v>19481</v>
      </c>
      <c r="AO20" s="21">
        <f>B9L213C1*B9L213C18</f>
        <v>7.2843570057751199</v>
      </c>
      <c r="AP20" s="16" t="s">
        <v>19246</v>
      </c>
      <c r="AQ20" s="21">
        <f>B3L316C4</f>
        <v>6.4696897808680315E-3</v>
      </c>
      <c r="AR20" s="16" t="s">
        <v>19482</v>
      </c>
      <c r="AS20" s="21">
        <f>B9L213C1*B9L213C20</f>
        <v>1.6367446823252394</v>
      </c>
      <c r="AT20" s="16" t="s">
        <v>19248</v>
      </c>
      <c r="AU20" s="21">
        <f>B3L317C4</f>
        <v>8.1945488904930003E-2</v>
      </c>
      <c r="AV20" s="16" t="s">
        <v>19483</v>
      </c>
      <c r="AW20" s="21">
        <f>B9L213C1*B9L213C22</f>
        <v>20.73110887052313</v>
      </c>
      <c r="AX20" s="16" t="s">
        <v>19250</v>
      </c>
      <c r="AY20" s="21">
        <f>B3L318C4</f>
        <v>2.4591197368749595E-2</v>
      </c>
      <c r="AZ20" s="16" t="s">
        <v>19484</v>
      </c>
      <c r="BA20" s="21">
        <f>B9L213C1*B9L213C24</f>
        <v>6.2212428862255411</v>
      </c>
      <c r="BB20" s="16" t="s">
        <v>19252</v>
      </c>
      <c r="BC20" s="21">
        <f>B3L319C4</f>
        <v>2.1537745963462521E-3</v>
      </c>
      <c r="BD20" s="16" t="s">
        <v>19485</v>
      </c>
      <c r="BE20" s="21">
        <f>B9L213C1*B9L213C26</f>
        <v>0.544876066225226</v>
      </c>
      <c r="BF20" s="16" t="s">
        <v>19254</v>
      </c>
      <c r="BG20" s="21">
        <f>B3L320C4</f>
        <v>5.6132966523518055E-2</v>
      </c>
      <c r="BH20" s="16" t="s">
        <v>19486</v>
      </c>
      <c r="BI20" s="21">
        <f>B9L213C1*B9L213C28</f>
        <v>14.200887147974202</v>
      </c>
      <c r="BJ20" s="16" t="s">
        <v>19256</v>
      </c>
      <c r="BK20" s="21">
        <f>B3L321C4</f>
        <v>7.0112666963500034E-2</v>
      </c>
      <c r="BL20" s="16" t="s">
        <v>19487</v>
      </c>
      <c r="BM20" s="21">
        <f>B9L213C1*B9L213C30</f>
        <v>17.737563732267919</v>
      </c>
      <c r="BN20" s="16" t="s">
        <v>19258</v>
      </c>
      <c r="BO20" s="21">
        <f>B3L322C4</f>
        <v>2.2815739263808669E-4</v>
      </c>
      <c r="BP20" s="16" t="s">
        <v>19488</v>
      </c>
      <c r="BQ20" s="21">
        <f>B9L213C1*B9L213C32</f>
        <v>5.7720758147924163E-2</v>
      </c>
      <c r="BR20" s="16" t="s">
        <v>19260</v>
      </c>
      <c r="BS20" s="21">
        <f>B3L323C4</f>
        <v>9.0275865920134827E-4</v>
      </c>
      <c r="BT20" s="16" t="s">
        <v>19489</v>
      </c>
      <c r="BU20" s="21">
        <f>B9L213C1*B9L213C34</f>
        <v>0.228385824501252</v>
      </c>
      <c r="BV20" s="16" t="s">
        <v>19262</v>
      </c>
      <c r="BW20" s="15">
        <f>B3L324C4</f>
        <v>0</v>
      </c>
      <c r="BX20" s="16" t="s">
        <v>19490</v>
      </c>
      <c r="BY20" s="15">
        <f>B9L213C1*B9L213C36</f>
        <v>0</v>
      </c>
    </row>
    <row r="21" spans="1:77" x14ac:dyDescent="0.3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533.35491523359883</v>
      </c>
      <c r="F21" s="16" t="s">
        <v>19228</v>
      </c>
      <c r="G21" s="21">
        <f>B3L307C4</f>
        <v>2.1257327929083973E-6</v>
      </c>
      <c r="H21" s="16" t="s">
        <v>19492</v>
      </c>
      <c r="I21" s="21">
        <f>B9L214C1*B9L214C2</f>
        <v>1.1337700335709395E-3</v>
      </c>
      <c r="J21" s="16" t="s">
        <v>19230</v>
      </c>
      <c r="K21" s="21">
        <f>B3L308C4</f>
        <v>6.5316742248390184E-3</v>
      </c>
      <c r="L21" s="16" t="s">
        <v>19493</v>
      </c>
      <c r="M21" s="21">
        <f>B9L214C1*B9L214C4</f>
        <v>3.4837005525224969</v>
      </c>
      <c r="N21" s="16" t="s">
        <v>19232</v>
      </c>
      <c r="O21" s="21">
        <f>B3L309C4</f>
        <v>0.10824405801132907</v>
      </c>
      <c r="P21" s="16" t="s">
        <v>19494</v>
      </c>
      <c r="Q21" s="21">
        <f>B9L214C1*B9L214C6</f>
        <v>57.732500385173168</v>
      </c>
      <c r="R21" s="16" t="s">
        <v>19234</v>
      </c>
      <c r="S21" s="21">
        <f>B3L310C4</f>
        <v>0.10339007806765382</v>
      </c>
      <c r="T21" s="16" t="s">
        <v>19495</v>
      </c>
      <c r="U21" s="21">
        <f>B9L214C1*B9L214C8</f>
        <v>55.143606323768672</v>
      </c>
      <c r="V21" s="16" t="s">
        <v>19236</v>
      </c>
      <c r="W21" s="21">
        <f>B3L311C4</f>
        <v>5.3739917043147963E-2</v>
      </c>
      <c r="X21" s="16" t="s">
        <v>19496</v>
      </c>
      <c r="Y21" s="21">
        <f>B9L214C1*B9L214C10</f>
        <v>28.662448899208815</v>
      </c>
      <c r="Z21" s="16" t="s">
        <v>19238</v>
      </c>
      <c r="AA21" s="21">
        <f>B3L312C4</f>
        <v>0.3793557178368791</v>
      </c>
      <c r="AB21" s="16" t="s">
        <v>19497</v>
      </c>
      <c r="AC21" s="21">
        <f>B9L214C1*B9L214C12</f>
        <v>202.33123673026969</v>
      </c>
      <c r="AD21" s="16" t="s">
        <v>19240</v>
      </c>
      <c r="AE21" s="21">
        <f>B3L313C4</f>
        <v>2.6870611184425585E-2</v>
      </c>
      <c r="AF21" s="16" t="s">
        <v>19498</v>
      </c>
      <c r="AG21" s="21">
        <f>B9L214C1*B9L214C14</f>
        <v>14.331572550544301</v>
      </c>
      <c r="AH21" s="16" t="s">
        <v>19242</v>
      </c>
      <c r="AI21" s="21">
        <f>B3L314C4</f>
        <v>5.053566532202787E-2</v>
      </c>
      <c r="AJ21" s="16" t="s">
        <v>19499</v>
      </c>
      <c r="AK21" s="21">
        <f>B9L214C1*B9L214C16</f>
        <v>26.953445494103693</v>
      </c>
      <c r="AL21" s="16" t="s">
        <v>19244</v>
      </c>
      <c r="AM21" s="21">
        <f>B3L315C4</f>
        <v>2.8793452387153064E-2</v>
      </c>
      <c r="AN21" s="16" t="s">
        <v>19500</v>
      </c>
      <c r="AO21" s="21">
        <f>B9L214C1*B9L214C18</f>
        <v>15.357129357232687</v>
      </c>
      <c r="AP21" s="16" t="s">
        <v>19246</v>
      </c>
      <c r="AQ21" s="21">
        <f>B3L316C4</f>
        <v>6.4696897808680315E-3</v>
      </c>
      <c r="AR21" s="16" t="s">
        <v>19501</v>
      </c>
      <c r="AS21" s="21">
        <f>B9L214C1*B9L214C20</f>
        <v>3.4506408446625496</v>
      </c>
      <c r="AT21" s="16" t="s">
        <v>19248</v>
      </c>
      <c r="AU21" s="21">
        <f>B3L317C4</f>
        <v>8.1945488904930003E-2</v>
      </c>
      <c r="AV21" s="16" t="s">
        <v>19502</v>
      </c>
      <c r="AW21" s="21">
        <f>B9L214C1*B9L214C22</f>
        <v>43.706029288664752</v>
      </c>
      <c r="AX21" s="16" t="s">
        <v>19250</v>
      </c>
      <c r="AY21" s="21">
        <f>B3L318C4</f>
        <v>2.4591197368749595E-2</v>
      </c>
      <c r="AZ21" s="16" t="s">
        <v>19503</v>
      </c>
      <c r="BA21" s="21">
        <f>B9L214C1*B9L214C24</f>
        <v>13.115835988102139</v>
      </c>
      <c r="BB21" s="16" t="s">
        <v>19252</v>
      </c>
      <c r="BC21" s="21">
        <f>B3L319C4</f>
        <v>2.1537745963462521E-3</v>
      </c>
      <c r="BD21" s="16" t="s">
        <v>19504</v>
      </c>
      <c r="BE21" s="21">
        <f>B9L214C1*B9L214C26</f>
        <v>1.1487262672665339</v>
      </c>
      <c r="BF21" s="16" t="s">
        <v>19254</v>
      </c>
      <c r="BG21" s="21">
        <f>B3L320C4</f>
        <v>5.6132966523518055E-2</v>
      </c>
      <c r="BH21" s="16" t="s">
        <v>19505</v>
      </c>
      <c r="BI21" s="21">
        <f>B9L214C1*B9L214C28</f>
        <v>29.938793601961414</v>
      </c>
      <c r="BJ21" s="16" t="s">
        <v>19256</v>
      </c>
      <c r="BK21" s="21">
        <f>B3L321C4</f>
        <v>7.0112666963500034E-2</v>
      </c>
      <c r="BL21" s="16" t="s">
        <v>19506</v>
      </c>
      <c r="BM21" s="21">
        <f>B9L214C1*B9L214C30</f>
        <v>37.394935545119104</v>
      </c>
      <c r="BN21" s="16" t="s">
        <v>19258</v>
      </c>
      <c r="BO21" s="21">
        <f>B3L322C4</f>
        <v>2.2815739263808669E-4</v>
      </c>
      <c r="BP21" s="16" t="s">
        <v>19507</v>
      </c>
      <c r="BQ21" s="21">
        <f>B9L214C1*B9L214C32</f>
        <v>0.12168886681040565</v>
      </c>
      <c r="BR21" s="16" t="s">
        <v>19260</v>
      </c>
      <c r="BS21" s="21">
        <f>B3L323C4</f>
        <v>9.0275865920134827E-4</v>
      </c>
      <c r="BT21" s="16" t="s">
        <v>19508</v>
      </c>
      <c r="BU21" s="21">
        <f>B9L214C1*B9L214C34</f>
        <v>0.48149076815473246</v>
      </c>
      <c r="BV21" s="16" t="s">
        <v>19262</v>
      </c>
      <c r="BW21" s="15">
        <f>B3L324C4</f>
        <v>0</v>
      </c>
      <c r="BX21" s="16" t="s">
        <v>19509</v>
      </c>
      <c r="BY21" s="15">
        <f>B9L214C1*B9L214C36</f>
        <v>0</v>
      </c>
    </row>
    <row r="22" spans="1:77" x14ac:dyDescent="0.3">
      <c r="A22" s="11">
        <v>215</v>
      </c>
      <c r="B22" s="14" t="s">
        <v>4425</v>
      </c>
      <c r="C22" s="11" t="s">
        <v>4426</v>
      </c>
      <c r="D22" s="16" t="s">
        <v>19510</v>
      </c>
      <c r="E22" s="15">
        <f>A2L220C44</f>
        <v>112819.14097733331</v>
      </c>
      <c r="F22" s="16" t="s">
        <v>19228</v>
      </c>
      <c r="G22" s="21">
        <f>B3L307C4</f>
        <v>2.1257327929083973E-6</v>
      </c>
      <c r="H22" s="16" t="s">
        <v>19511</v>
      </c>
      <c r="I22" s="21">
        <f>B9L215C1*B9L215C2</f>
        <v>0.23982334764327295</v>
      </c>
      <c r="J22" s="16" t="s">
        <v>19230</v>
      </c>
      <c r="K22" s="21">
        <f>B3L308C4</f>
        <v>6.5316742248390184E-3</v>
      </c>
      <c r="L22" s="16" t="s">
        <v>19512</v>
      </c>
      <c r="M22" s="21">
        <f>B9L215C1*B9L215C4</f>
        <v>736.89787519012748</v>
      </c>
      <c r="N22" s="16" t="s">
        <v>19232</v>
      </c>
      <c r="O22" s="21">
        <f>B3L309C4</f>
        <v>0.10824405801132907</v>
      </c>
      <c r="P22" s="16" t="s">
        <v>19513</v>
      </c>
      <c r="Q22" s="15">
        <f>B9L215C1*B9L215C6</f>
        <v>12212.001640738779</v>
      </c>
      <c r="R22" s="16" t="s">
        <v>19234</v>
      </c>
      <c r="S22" s="21">
        <f>B3L310C4</f>
        <v>0.10339007806765382</v>
      </c>
      <c r="T22" s="16" t="s">
        <v>19514</v>
      </c>
      <c r="U22" s="15">
        <f>B9L215C1*B9L215C8</f>
        <v>11664.379793172135</v>
      </c>
      <c r="V22" s="16" t="s">
        <v>19236</v>
      </c>
      <c r="W22" s="21">
        <f>B3L311C4</f>
        <v>5.3739917043147963E-2</v>
      </c>
      <c r="X22" s="16" t="s">
        <v>19515</v>
      </c>
      <c r="Y22" s="15">
        <f>B9L215C1*B9L215C10</f>
        <v>6062.8912770011075</v>
      </c>
      <c r="Z22" s="16" t="s">
        <v>19238</v>
      </c>
      <c r="AA22" s="21">
        <f>B3L312C4</f>
        <v>0.3793557178368791</v>
      </c>
      <c r="AB22" s="16" t="s">
        <v>19516</v>
      </c>
      <c r="AC22" s="15">
        <f>B9L215C1*B9L215C12</f>
        <v>42798.586211196343</v>
      </c>
      <c r="AD22" s="16" t="s">
        <v>19240</v>
      </c>
      <c r="AE22" s="21">
        <f>B3L313C4</f>
        <v>2.6870611184425585E-2</v>
      </c>
      <c r="AF22" s="16" t="s">
        <v>19517</v>
      </c>
      <c r="AG22" s="15">
        <f>B9L215C1*B9L215C14</f>
        <v>3031.5192713628194</v>
      </c>
      <c r="AH22" s="16" t="s">
        <v>19242</v>
      </c>
      <c r="AI22" s="21">
        <f>B3L314C4</f>
        <v>5.053566532202787E-2</v>
      </c>
      <c r="AJ22" s="16" t="s">
        <v>19518</v>
      </c>
      <c r="AK22" s="15">
        <f>B9L215C1*B9L215C16</f>
        <v>5701.3903503491965</v>
      </c>
      <c r="AL22" s="16" t="s">
        <v>19244</v>
      </c>
      <c r="AM22" s="21">
        <f>B3L315C4</f>
        <v>2.8793452387153064E-2</v>
      </c>
      <c r="AN22" s="16" t="s">
        <v>19519</v>
      </c>
      <c r="AO22" s="15">
        <f>B9L215C1*B9L215C18</f>
        <v>3248.4525640903557</v>
      </c>
      <c r="AP22" s="16" t="s">
        <v>19246</v>
      </c>
      <c r="AQ22" s="21">
        <f>B3L316C4</f>
        <v>6.4696897808680315E-3</v>
      </c>
      <c r="AR22" s="16" t="s">
        <v>19520</v>
      </c>
      <c r="AS22" s="21">
        <f>B9L215C1*B9L215C20</f>
        <v>729.90484346736309</v>
      </c>
      <c r="AT22" s="16" t="s">
        <v>19248</v>
      </c>
      <c r="AU22" s="21">
        <f>B3L317C4</f>
        <v>8.1945488904930003E-2</v>
      </c>
      <c r="AV22" s="16" t="s">
        <v>19521</v>
      </c>
      <c r="AW22" s="15">
        <f>B9L215C1*B9L215C22</f>
        <v>9245.0196652218001</v>
      </c>
      <c r="AX22" s="16" t="s">
        <v>19250</v>
      </c>
      <c r="AY22" s="21">
        <f>B3L318C4</f>
        <v>2.4591197368749595E-2</v>
      </c>
      <c r="AZ22" s="16" t="s">
        <v>19522</v>
      </c>
      <c r="BA22" s="15">
        <f>B9L215C1*B9L215C24</f>
        <v>2774.3577627463887</v>
      </c>
      <c r="BB22" s="16" t="s">
        <v>19252</v>
      </c>
      <c r="BC22" s="21">
        <f>B3L319C4</f>
        <v>2.1537745963462521E-3</v>
      </c>
      <c r="BD22" s="16" t="s">
        <v>19523</v>
      </c>
      <c r="BE22" s="21">
        <f>B9L215C1*B9L215C26</f>
        <v>242.98699981858698</v>
      </c>
      <c r="BF22" s="16" t="s">
        <v>19254</v>
      </c>
      <c r="BG22" s="21">
        <f>B3L320C4</f>
        <v>5.6132966523518055E-2</v>
      </c>
      <c r="BH22" s="16" t="s">
        <v>19524</v>
      </c>
      <c r="BI22" s="15">
        <f>B9L215C1*B9L215C28</f>
        <v>6332.8730636927148</v>
      </c>
      <c r="BJ22" s="16" t="s">
        <v>19256</v>
      </c>
      <c r="BK22" s="21">
        <f>B3L321C4</f>
        <v>7.0112666963500034E-2</v>
      </c>
      <c r="BL22" s="16" t="s">
        <v>19525</v>
      </c>
      <c r="BM22" s="15">
        <f>B9L215C1*B9L215C30</f>
        <v>7910.0508584519303</v>
      </c>
      <c r="BN22" s="16" t="s">
        <v>19258</v>
      </c>
      <c r="BO22" s="21">
        <f>B3L322C4</f>
        <v>2.2815739263808669E-4</v>
      </c>
      <c r="BP22" s="16" t="s">
        <v>19526</v>
      </c>
      <c r="BQ22" s="21">
        <f>B9L215C1*B9L215C32</f>
        <v>25.740521045057093</v>
      </c>
      <c r="BR22" s="16" t="s">
        <v>19260</v>
      </c>
      <c r="BS22" s="21">
        <f>B3L323C4</f>
        <v>9.0275865920134827E-4</v>
      </c>
      <c r="BT22" s="16" t="s">
        <v>19527</v>
      </c>
      <c r="BU22" s="21">
        <f>B9L215C1*B9L215C34</f>
        <v>101.84845644094531</v>
      </c>
      <c r="BV22" s="16" t="s">
        <v>19262</v>
      </c>
      <c r="BW22" s="15">
        <f>B3L324C4</f>
        <v>0</v>
      </c>
      <c r="BX22" s="16" t="s">
        <v>19528</v>
      </c>
      <c r="BY22" s="15">
        <f>B9L215C1*B9L215C36</f>
        <v>0</v>
      </c>
    </row>
    <row r="23" spans="1:77" x14ac:dyDescent="0.3">
      <c r="A23" s="11">
        <v>216</v>
      </c>
      <c r="B23" s="14" t="s">
        <v>4429</v>
      </c>
      <c r="C23" s="11" t="s">
        <v>19224</v>
      </c>
      <c r="D23" s="16" t="s">
        <v>6365</v>
      </c>
      <c r="E23" s="15">
        <f>A2L222C44</f>
        <v>13896.382229333334</v>
      </c>
      <c r="F23" s="16" t="s">
        <v>19228</v>
      </c>
      <c r="G23" s="21">
        <f>B3L307C4</f>
        <v>2.1257327929083973E-6</v>
      </c>
      <c r="H23" s="16" t="s">
        <v>19529</v>
      </c>
      <c r="I23" s="21">
        <f>B9L216C1*B9L216C2</f>
        <v>2.9539995407683369E-2</v>
      </c>
      <c r="J23" s="16" t="s">
        <v>19230</v>
      </c>
      <c r="K23" s="21">
        <f>B3L308C4</f>
        <v>6.5316742248390184E-3</v>
      </c>
      <c r="L23" s="16" t="s">
        <v>19530</v>
      </c>
      <c r="M23" s="21">
        <f>B9L216C1*B9L216C4</f>
        <v>90.766641625847512</v>
      </c>
      <c r="N23" s="16" t="s">
        <v>19232</v>
      </c>
      <c r="O23" s="21">
        <f>B3L309C4</f>
        <v>0.10824405801132907</v>
      </c>
      <c r="P23" s="16" t="s">
        <v>19531</v>
      </c>
      <c r="Q23" s="15">
        <f>B9L216C1*B9L216C6</f>
        <v>1504.2008041795598</v>
      </c>
      <c r="R23" s="16" t="s">
        <v>19234</v>
      </c>
      <c r="S23" s="21">
        <f>B3L310C4</f>
        <v>0.10339007806765382</v>
      </c>
      <c r="T23" s="16" t="s">
        <v>19532</v>
      </c>
      <c r="U23" s="15">
        <f>B9L216C1*B9L216C8</f>
        <v>1436.7480435487307</v>
      </c>
      <c r="V23" s="16" t="s">
        <v>19236</v>
      </c>
      <c r="W23" s="21">
        <f>B3L311C4</f>
        <v>5.3739917043147963E-2</v>
      </c>
      <c r="X23" s="16" t="s">
        <v>19533</v>
      </c>
      <c r="Y23" s="21">
        <f>B9L216C1*B9L216C10</f>
        <v>746.79042820424888</v>
      </c>
      <c r="Z23" s="16" t="s">
        <v>19238</v>
      </c>
      <c r="AA23" s="21">
        <f>B3L312C4</f>
        <v>0.3793557178368791</v>
      </c>
      <c r="AB23" s="16" t="s">
        <v>19534</v>
      </c>
      <c r="AC23" s="15">
        <f>B9L216C1*B9L216C12</f>
        <v>5271.6720559443975</v>
      </c>
      <c r="AD23" s="16" t="s">
        <v>19240</v>
      </c>
      <c r="AE23" s="21">
        <f>B3L313C4</f>
        <v>2.6870611184425585E-2</v>
      </c>
      <c r="AF23" s="16" t="s">
        <v>19535</v>
      </c>
      <c r="AG23" s="21">
        <f>B9L216C1*B9L216C14</f>
        <v>373.40428375457725</v>
      </c>
      <c r="AH23" s="16" t="s">
        <v>19242</v>
      </c>
      <c r="AI23" s="21">
        <f>B3L314C4</f>
        <v>5.053566532202787E-2</v>
      </c>
      <c r="AJ23" s="16" t="s">
        <v>19536</v>
      </c>
      <c r="AK23" s="21">
        <f>B9L216C1*B9L216C16</f>
        <v>702.2629215285649</v>
      </c>
      <c r="AL23" s="16" t="s">
        <v>19244</v>
      </c>
      <c r="AM23" s="21">
        <f>B3L315C4</f>
        <v>2.8793452387153064E-2</v>
      </c>
      <c r="AN23" s="16" t="s">
        <v>19537</v>
      </c>
      <c r="AO23" s="21">
        <f>B9L216C1*B9L216C18</f>
        <v>400.12482007398933</v>
      </c>
      <c r="AP23" s="16" t="s">
        <v>19246</v>
      </c>
      <c r="AQ23" s="21">
        <f>B3L316C4</f>
        <v>6.4696897808680315E-3</v>
      </c>
      <c r="AR23" s="16" t="s">
        <v>19538</v>
      </c>
      <c r="AS23" s="21">
        <f>B9L216C1*B9L216C20</f>
        <v>89.905282100153983</v>
      </c>
      <c r="AT23" s="16" t="s">
        <v>19248</v>
      </c>
      <c r="AU23" s="21">
        <f>B3L317C4</f>
        <v>8.1945488904930003E-2</v>
      </c>
      <c r="AV23" s="16" t="s">
        <v>19539</v>
      </c>
      <c r="AW23" s="15">
        <f>B9L216C1*B9L216C22</f>
        <v>1138.7458357925011</v>
      </c>
      <c r="AX23" s="16" t="s">
        <v>19250</v>
      </c>
      <c r="AY23" s="21">
        <f>B3L318C4</f>
        <v>2.4591197368749595E-2</v>
      </c>
      <c r="AZ23" s="16" t="s">
        <v>19540</v>
      </c>
      <c r="BA23" s="21">
        <f>B9L216C1*B9L216C24</f>
        <v>341.72867811312051</v>
      </c>
      <c r="BB23" s="16" t="s">
        <v>19252</v>
      </c>
      <c r="BC23" s="21">
        <f>B3L319C4</f>
        <v>2.1537745963462521E-3</v>
      </c>
      <c r="BD23" s="16" t="s">
        <v>19541</v>
      </c>
      <c r="BE23" s="21">
        <f>B9L216C1*B9L216C26</f>
        <v>29.929675026655634</v>
      </c>
      <c r="BF23" s="16" t="s">
        <v>19254</v>
      </c>
      <c r="BG23" s="21">
        <f>B3L320C4</f>
        <v>5.6132966523518055E-2</v>
      </c>
      <c r="BH23" s="16" t="s">
        <v>19542</v>
      </c>
      <c r="BI23" s="21">
        <f>B9L216C1*B9L216C28</f>
        <v>780.04515847717926</v>
      </c>
      <c r="BJ23" s="16" t="s">
        <v>19256</v>
      </c>
      <c r="BK23" s="21">
        <f>B3L321C4</f>
        <v>7.0112666963500034E-2</v>
      </c>
      <c r="BL23" s="16" t="s">
        <v>19543</v>
      </c>
      <c r="BM23" s="21">
        <f>B9L216C1*B9L216C30</f>
        <v>974.31241924274821</v>
      </c>
      <c r="BN23" s="16" t="s">
        <v>19258</v>
      </c>
      <c r="BO23" s="21">
        <f>B3L322C4</f>
        <v>2.2815739263808669E-4</v>
      </c>
      <c r="BP23" s="16" t="s">
        <v>19544</v>
      </c>
      <c r="BQ23" s="21">
        <f>B9L216C1*B9L216C32</f>
        <v>3.170562336546936</v>
      </c>
      <c r="BR23" s="16" t="s">
        <v>19260</v>
      </c>
      <c r="BS23" s="21">
        <f>B3L323C4</f>
        <v>9.0275865920134827E-4</v>
      </c>
      <c r="BT23" s="16" t="s">
        <v>19545</v>
      </c>
      <c r="BU23" s="21">
        <f>B9L216C1*B9L216C34</f>
        <v>12.545079389102403</v>
      </c>
      <c r="BV23" s="16" t="s">
        <v>19262</v>
      </c>
      <c r="BW23" s="15">
        <f>B3L324C4</f>
        <v>0</v>
      </c>
      <c r="BX23" s="16" t="s">
        <v>19546</v>
      </c>
      <c r="BY23" s="15">
        <f>B9L216C1*B9L216C36</f>
        <v>0</v>
      </c>
    </row>
    <row r="24" spans="1:77" x14ac:dyDescent="0.3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16241</v>
      </c>
      <c r="F24" s="16" t="s">
        <v>19228</v>
      </c>
      <c r="G24" s="21">
        <f>B3L307C4</f>
        <v>2.1257327929083973E-6</v>
      </c>
      <c r="H24" s="16" t="s">
        <v>19548</v>
      </c>
      <c r="I24" s="21">
        <f>B9L217C1*B9L217C2</f>
        <v>3.4524026289625281E-2</v>
      </c>
      <c r="J24" s="16" t="s">
        <v>19230</v>
      </c>
      <c r="K24" s="21">
        <f>B3L308C4</f>
        <v>6.5316742248390184E-3</v>
      </c>
      <c r="L24" s="16" t="s">
        <v>19549</v>
      </c>
      <c r="M24" s="21">
        <f>B9L217C1*B9L217C4</f>
        <v>106.0809210856105</v>
      </c>
      <c r="N24" s="16" t="s">
        <v>19232</v>
      </c>
      <c r="O24" s="21">
        <f>B3L309C4</f>
        <v>0.10824405801132907</v>
      </c>
      <c r="P24" s="16" t="s">
        <v>19550</v>
      </c>
      <c r="Q24" s="15">
        <f>B9L217C1*B9L217C6</f>
        <v>1757.9917461619955</v>
      </c>
      <c r="R24" s="16" t="s">
        <v>19234</v>
      </c>
      <c r="S24" s="21">
        <f>B3L310C4</f>
        <v>0.10339007806765382</v>
      </c>
      <c r="T24" s="16" t="s">
        <v>19551</v>
      </c>
      <c r="U24" s="15">
        <f>B9L217C1*B9L217C8</f>
        <v>1679.1582578967657</v>
      </c>
      <c r="V24" s="16" t="s">
        <v>19236</v>
      </c>
      <c r="W24" s="21">
        <f>B3L311C4</f>
        <v>5.3739917043147963E-2</v>
      </c>
      <c r="X24" s="16" t="s">
        <v>19552</v>
      </c>
      <c r="Y24" s="21">
        <f>B9L217C1*B9L217C10</f>
        <v>872.78999269776602</v>
      </c>
      <c r="Z24" s="16" t="s">
        <v>19238</v>
      </c>
      <c r="AA24" s="21">
        <f>B3L312C4</f>
        <v>0.3793557178368791</v>
      </c>
      <c r="AB24" s="16" t="s">
        <v>19553</v>
      </c>
      <c r="AC24" s="15">
        <f>B9L217C1*B9L217C12</f>
        <v>6161.1162133887537</v>
      </c>
      <c r="AD24" s="16" t="s">
        <v>19240</v>
      </c>
      <c r="AE24" s="21">
        <f>B3L313C4</f>
        <v>2.6870611184425585E-2</v>
      </c>
      <c r="AF24" s="16" t="s">
        <v>19554</v>
      </c>
      <c r="AG24" s="21">
        <f>B9L217C1*B9L217C14</f>
        <v>436.40559624625593</v>
      </c>
      <c r="AH24" s="16" t="s">
        <v>19242</v>
      </c>
      <c r="AI24" s="21">
        <f>B3L314C4</f>
        <v>5.053566532202787E-2</v>
      </c>
      <c r="AJ24" s="16" t="s">
        <v>19555</v>
      </c>
      <c r="AK24" s="21">
        <f>B9L217C1*B9L217C16</f>
        <v>820.74974049505465</v>
      </c>
      <c r="AL24" s="16" t="s">
        <v>19244</v>
      </c>
      <c r="AM24" s="21">
        <f>B3L315C4</f>
        <v>2.8793452387153064E-2</v>
      </c>
      <c r="AN24" s="16" t="s">
        <v>19556</v>
      </c>
      <c r="AO24" s="21">
        <f>B9L217C1*B9L217C18</f>
        <v>467.6344602197529</v>
      </c>
      <c r="AP24" s="16" t="s">
        <v>19246</v>
      </c>
      <c r="AQ24" s="21">
        <f>B3L316C4</f>
        <v>6.4696897808680315E-3</v>
      </c>
      <c r="AR24" s="16" t="s">
        <v>19557</v>
      </c>
      <c r="AS24" s="21">
        <f>B9L217C1*B9L217C20</f>
        <v>105.0742317310777</v>
      </c>
      <c r="AT24" s="16" t="s">
        <v>19248</v>
      </c>
      <c r="AU24" s="21">
        <f>B3L317C4</f>
        <v>8.1945488904930003E-2</v>
      </c>
      <c r="AV24" s="16" t="s">
        <v>19558</v>
      </c>
      <c r="AW24" s="15">
        <f>B9L217C1*B9L217C22</f>
        <v>1330.8766853049681</v>
      </c>
      <c r="AX24" s="16" t="s">
        <v>19250</v>
      </c>
      <c r="AY24" s="21">
        <f>B3L318C4</f>
        <v>2.4591197368749595E-2</v>
      </c>
      <c r="AZ24" s="16" t="s">
        <v>19559</v>
      </c>
      <c r="BA24" s="21">
        <f>B9L217C1*B9L217C24</f>
        <v>399.38563646586221</v>
      </c>
      <c r="BB24" s="16" t="s">
        <v>19252</v>
      </c>
      <c r="BC24" s="21">
        <f>B3L319C4</f>
        <v>2.1537745963462521E-3</v>
      </c>
      <c r="BD24" s="16" t="s">
        <v>19560</v>
      </c>
      <c r="BE24" s="21">
        <f>B9L217C1*B9L217C26</f>
        <v>34.979453219259483</v>
      </c>
      <c r="BF24" s="16" t="s">
        <v>19254</v>
      </c>
      <c r="BG24" s="21">
        <f>B3L320C4</f>
        <v>5.6132966523518055E-2</v>
      </c>
      <c r="BH24" s="16" t="s">
        <v>19561</v>
      </c>
      <c r="BI24" s="21">
        <f>B9L217C1*B9L217C28</f>
        <v>911.65550930845677</v>
      </c>
      <c r="BJ24" s="16" t="s">
        <v>19256</v>
      </c>
      <c r="BK24" s="21">
        <f>B3L321C4</f>
        <v>7.0112666963500034E-2</v>
      </c>
      <c r="BL24" s="16" t="s">
        <v>19562</v>
      </c>
      <c r="BM24" s="15">
        <f>B9L217C1*B9L217C30</f>
        <v>1138.699824154204</v>
      </c>
      <c r="BN24" s="16" t="s">
        <v>19258</v>
      </c>
      <c r="BO24" s="21">
        <f>B3L322C4</f>
        <v>2.2815739263808669E-4</v>
      </c>
      <c r="BP24" s="16" t="s">
        <v>19563</v>
      </c>
      <c r="BQ24" s="21">
        <f>B9L217C1*B9L217C32</f>
        <v>3.7055042138351659</v>
      </c>
      <c r="BR24" s="16" t="s">
        <v>19260</v>
      </c>
      <c r="BS24" s="21">
        <f>B3L323C4</f>
        <v>9.0275865920134827E-4</v>
      </c>
      <c r="BT24" s="16" t="s">
        <v>19564</v>
      </c>
      <c r="BU24" s="21">
        <f>B9L217C1*B9L217C34</f>
        <v>14.661703384089098</v>
      </c>
      <c r="BV24" s="16" t="s">
        <v>19262</v>
      </c>
      <c r="BW24" s="15">
        <f>B3L324C4</f>
        <v>0</v>
      </c>
      <c r="BX24" s="16" t="s">
        <v>19565</v>
      </c>
      <c r="BY24" s="15">
        <f>B9L217C1*B9L217C36</f>
        <v>0</v>
      </c>
    </row>
    <row r="25" spans="1:77" x14ac:dyDescent="0.3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123523.482145</v>
      </c>
      <c r="F25" s="16" t="s">
        <v>19228</v>
      </c>
      <c r="G25" s="21">
        <f>B3L307C4</f>
        <v>2.1257327929083973E-6</v>
      </c>
      <c r="H25" s="16" t="s">
        <v>19567</v>
      </c>
      <c r="I25" s="21">
        <f>B9L218C1*B9L218C2</f>
        <v>0.26257791668986141</v>
      </c>
      <c r="J25" s="16" t="s">
        <v>19230</v>
      </c>
      <c r="K25" s="21">
        <f>B3L308C4</f>
        <v>6.5316742248390184E-3</v>
      </c>
      <c r="L25" s="16" t="s">
        <v>19568</v>
      </c>
      <c r="M25" s="21">
        <f>B9L218C1*B9L218C4</f>
        <v>806.81514448885923</v>
      </c>
      <c r="N25" s="16" t="s">
        <v>19232</v>
      </c>
      <c r="O25" s="21">
        <f>B3L309C4</f>
        <v>0.10824405801132907</v>
      </c>
      <c r="P25" s="16" t="s">
        <v>19569</v>
      </c>
      <c r="Q25" s="15">
        <f>B9L218C1*B9L218C6</f>
        <v>13370.682967064751</v>
      </c>
      <c r="R25" s="16" t="s">
        <v>19234</v>
      </c>
      <c r="S25" s="21">
        <f>B3L310C4</f>
        <v>0.10339007806765382</v>
      </c>
      <c r="T25" s="16" t="s">
        <v>19570</v>
      </c>
      <c r="U25" s="15">
        <f>B9L218C1*B9L218C8</f>
        <v>12771.102462159994</v>
      </c>
      <c r="V25" s="16" t="s">
        <v>19236</v>
      </c>
      <c r="W25" s="21">
        <f>B3L311C4</f>
        <v>5.3739917043147963E-2</v>
      </c>
      <c r="X25" s="16" t="s">
        <v>19571</v>
      </c>
      <c r="Y25" s="15">
        <f>B9L218C1*B9L218C10</f>
        <v>6638.1416833530684</v>
      </c>
      <c r="Z25" s="16" t="s">
        <v>19238</v>
      </c>
      <c r="AA25" s="21">
        <f>B3L312C4</f>
        <v>0.3793557178368791</v>
      </c>
      <c r="AB25" s="16" t="s">
        <v>19572</v>
      </c>
      <c r="AC25" s="15">
        <f>B9L218C1*B9L218C12</f>
        <v>46859.339238827393</v>
      </c>
      <c r="AD25" s="16" t="s">
        <v>19240</v>
      </c>
      <c r="AE25" s="21">
        <f>B3L313C4</f>
        <v>2.6870611184425585E-2</v>
      </c>
      <c r="AF25" s="16" t="s">
        <v>19573</v>
      </c>
      <c r="AG25" s="15">
        <f>B9L218C1*B9L218C14</f>
        <v>3319.1514608646312</v>
      </c>
      <c r="AH25" s="16" t="s">
        <v>19242</v>
      </c>
      <c r="AI25" s="21">
        <f>B3L314C4</f>
        <v>5.053566532202787E-2</v>
      </c>
      <c r="AJ25" s="16" t="s">
        <v>19574</v>
      </c>
      <c r="AK25" s="15">
        <f>B9L218C1*B9L218C16</f>
        <v>6242.3413530912057</v>
      </c>
      <c r="AL25" s="16" t="s">
        <v>19244</v>
      </c>
      <c r="AM25" s="21">
        <f>B3L315C4</f>
        <v>2.8793452387153064E-2</v>
      </c>
      <c r="AN25" s="16" t="s">
        <v>19575</v>
      </c>
      <c r="AO25" s="15">
        <f>B9L218C1*B9L218C18</f>
        <v>3556.667501837409</v>
      </c>
      <c r="AP25" s="16" t="s">
        <v>19246</v>
      </c>
      <c r="AQ25" s="21">
        <f>B3L316C4</f>
        <v>6.4696897808680315E-3</v>
      </c>
      <c r="AR25" s="16" t="s">
        <v>19576</v>
      </c>
      <c r="AS25" s="21">
        <f>B9L218C1*B9L218C20</f>
        <v>799.15861013074129</v>
      </c>
      <c r="AT25" s="16" t="s">
        <v>19248</v>
      </c>
      <c r="AU25" s="21">
        <f>B3L317C4</f>
        <v>8.1945488904930003E-2</v>
      </c>
      <c r="AV25" s="16" t="s">
        <v>19577</v>
      </c>
      <c r="AW25" s="15">
        <f>B9L218C1*B9L218C22</f>
        <v>10122.192135611416</v>
      </c>
      <c r="AX25" s="16" t="s">
        <v>19250</v>
      </c>
      <c r="AY25" s="21">
        <f>B3L318C4</f>
        <v>2.4591197368749595E-2</v>
      </c>
      <c r="AZ25" s="16" t="s">
        <v>19578</v>
      </c>
      <c r="BA25" s="15">
        <f>B9L218C1*B9L218C24</f>
        <v>3037.5903291029117</v>
      </c>
      <c r="BB25" s="16" t="s">
        <v>19252</v>
      </c>
      <c r="BC25" s="21">
        <f>B3L319C4</f>
        <v>2.1537745963462521E-3</v>
      </c>
      <c r="BD25" s="16" t="s">
        <v>19579</v>
      </c>
      <c r="BE25" s="21">
        <f>B9L218C1*B9L218C26</f>
        <v>266.04173789613088</v>
      </c>
      <c r="BF25" s="16" t="s">
        <v>19254</v>
      </c>
      <c r="BG25" s="21">
        <f>B3L320C4</f>
        <v>5.6132966523518055E-2</v>
      </c>
      <c r="BH25" s="16" t="s">
        <v>19580</v>
      </c>
      <c r="BI25" s="15">
        <f>B9L218C1*B9L218C28</f>
        <v>6933.7394881136652</v>
      </c>
      <c r="BJ25" s="16" t="s">
        <v>19256</v>
      </c>
      <c r="BK25" s="21">
        <f>B3L321C4</f>
        <v>7.0112666963500034E-2</v>
      </c>
      <c r="BL25" s="16" t="s">
        <v>19581</v>
      </c>
      <c r="BM25" s="15">
        <f>B9L218C1*B9L218C30</f>
        <v>8660.5607658042281</v>
      </c>
      <c r="BN25" s="16" t="s">
        <v>19258</v>
      </c>
      <c r="BO25" s="21">
        <f>B3L322C4</f>
        <v>2.2815739263808669E-4</v>
      </c>
      <c r="BP25" s="16" t="s">
        <v>19582</v>
      </c>
      <c r="BQ25" s="21">
        <f>B9L218C1*B9L218C32</f>
        <v>28.182795615780456</v>
      </c>
      <c r="BR25" s="16" t="s">
        <v>19260</v>
      </c>
      <c r="BS25" s="21">
        <f>B3L323C4</f>
        <v>9.0275865920134827E-4</v>
      </c>
      <c r="BT25" s="16" t="s">
        <v>19583</v>
      </c>
      <c r="BU25" s="21">
        <f>B9L218C1*B9L218C34</f>
        <v>111.51189312110189</v>
      </c>
      <c r="BV25" s="16" t="s">
        <v>19262</v>
      </c>
      <c r="BW25" s="15">
        <f>B3L324C4</f>
        <v>0</v>
      </c>
      <c r="BX25" s="16" t="s">
        <v>19584</v>
      </c>
      <c r="BY25" s="15">
        <f>B9L218C1*B9L218C36</f>
        <v>0</v>
      </c>
    </row>
    <row r="26" spans="1:77" x14ac:dyDescent="0.3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65569</v>
      </c>
      <c r="F26" s="16" t="s">
        <v>19228</v>
      </c>
      <c r="G26" s="21">
        <f>B3L307C4</f>
        <v>2.1257327929083973E-6</v>
      </c>
      <c r="H26" s="16" t="s">
        <v>19586</v>
      </c>
      <c r="I26" s="21">
        <f>B9L219C1*B9L219C2</f>
        <v>0.13938217349821069</v>
      </c>
      <c r="J26" s="16" t="s">
        <v>19230</v>
      </c>
      <c r="K26" s="21">
        <f>B3L308C4</f>
        <v>6.5316742248390184E-3</v>
      </c>
      <c r="L26" s="16" t="s">
        <v>19587</v>
      </c>
      <c r="M26" s="21">
        <f>B9L219C1*B9L219C4</f>
        <v>428.27534724846959</v>
      </c>
      <c r="N26" s="16" t="s">
        <v>19232</v>
      </c>
      <c r="O26" s="21">
        <f>B3L309C4</f>
        <v>0.10824405801132907</v>
      </c>
      <c r="P26" s="16" t="s">
        <v>19588</v>
      </c>
      <c r="Q26" s="15">
        <f>B9L219C1*B9L219C6</f>
        <v>7097.4546397448357</v>
      </c>
      <c r="R26" s="16" t="s">
        <v>19234</v>
      </c>
      <c r="S26" s="21">
        <f>B3L310C4</f>
        <v>0.10339007806765382</v>
      </c>
      <c r="T26" s="16" t="s">
        <v>19589</v>
      </c>
      <c r="U26" s="15">
        <f>B9L219C1*B9L219C8</f>
        <v>6779.1840288179937</v>
      </c>
      <c r="V26" s="16" t="s">
        <v>19236</v>
      </c>
      <c r="W26" s="21">
        <f>B3L311C4</f>
        <v>5.3739917043147963E-2</v>
      </c>
      <c r="X26" s="16" t="s">
        <v>19590</v>
      </c>
      <c r="Y26" s="15">
        <f>B9L219C1*B9L219C10</f>
        <v>3523.6726206021685</v>
      </c>
      <c r="Z26" s="16" t="s">
        <v>19238</v>
      </c>
      <c r="AA26" s="21">
        <f>B3L312C4</f>
        <v>0.3793557178368791</v>
      </c>
      <c r="AB26" s="16" t="s">
        <v>19591</v>
      </c>
      <c r="AC26" s="15">
        <f>B9L219C1*B9L219C12</f>
        <v>24873.975062846326</v>
      </c>
      <c r="AD26" s="16" t="s">
        <v>19240</v>
      </c>
      <c r="AE26" s="21">
        <f>B3L313C4</f>
        <v>2.6870611184425585E-2</v>
      </c>
      <c r="AF26" s="16" t="s">
        <v>19592</v>
      </c>
      <c r="AG26" s="15">
        <f>B9L219C1*B9L219C14</f>
        <v>1761.8791047516013</v>
      </c>
      <c r="AH26" s="16" t="s">
        <v>19242</v>
      </c>
      <c r="AI26" s="21">
        <f>B3L314C4</f>
        <v>5.053566532202787E-2</v>
      </c>
      <c r="AJ26" s="16" t="s">
        <v>19593</v>
      </c>
      <c r="AK26" s="15">
        <f>B9L219C1*B9L219C16</f>
        <v>3313.5730395000455</v>
      </c>
      <c r="AL26" s="16" t="s">
        <v>19244</v>
      </c>
      <c r="AM26" s="21">
        <f>B3L315C4</f>
        <v>2.8793452387153064E-2</v>
      </c>
      <c r="AN26" s="16" t="s">
        <v>19594</v>
      </c>
      <c r="AO26" s="15">
        <f>B9L219C1*B9L219C18</f>
        <v>1887.9578795732393</v>
      </c>
      <c r="AP26" s="16" t="s">
        <v>19246</v>
      </c>
      <c r="AQ26" s="21">
        <f>B3L316C4</f>
        <v>6.4696897808680315E-3</v>
      </c>
      <c r="AR26" s="16" t="s">
        <v>19595</v>
      </c>
      <c r="AS26" s="21">
        <f>B9L219C1*B9L219C20</f>
        <v>424.21108924173598</v>
      </c>
      <c r="AT26" s="16" t="s">
        <v>19248</v>
      </c>
      <c r="AU26" s="21">
        <f>B3L317C4</f>
        <v>8.1945488904930003E-2</v>
      </c>
      <c r="AV26" s="16" t="s">
        <v>19596</v>
      </c>
      <c r="AW26" s="15">
        <f>B9L219C1*B9L219C22</f>
        <v>5373.0837620073553</v>
      </c>
      <c r="AX26" s="16" t="s">
        <v>19250</v>
      </c>
      <c r="AY26" s="21">
        <f>B3L318C4</f>
        <v>2.4591197368749595E-2</v>
      </c>
      <c r="AZ26" s="16" t="s">
        <v>19597</v>
      </c>
      <c r="BA26" s="15">
        <f>B9L219C1*B9L219C24</f>
        <v>1612.4202202715421</v>
      </c>
      <c r="BB26" s="16" t="s">
        <v>19252</v>
      </c>
      <c r="BC26" s="21">
        <f>B3L319C4</f>
        <v>2.1537745963462521E-3</v>
      </c>
      <c r="BD26" s="16" t="s">
        <v>19598</v>
      </c>
      <c r="BE26" s="21">
        <f>B9L219C1*B9L219C26</f>
        <v>141.22084650782742</v>
      </c>
      <c r="BF26" s="16" t="s">
        <v>19254</v>
      </c>
      <c r="BG26" s="21">
        <f>B3L320C4</f>
        <v>5.6132966523518055E-2</v>
      </c>
      <c r="BH26" s="16" t="s">
        <v>19599</v>
      </c>
      <c r="BI26" s="15">
        <f>B9L219C1*B9L219C28</f>
        <v>3680.5824819805553</v>
      </c>
      <c r="BJ26" s="16" t="s">
        <v>19256</v>
      </c>
      <c r="BK26" s="21">
        <f>B3L321C4</f>
        <v>7.0112666963500034E-2</v>
      </c>
      <c r="BL26" s="16" t="s">
        <v>19600</v>
      </c>
      <c r="BM26" s="15">
        <f>B9L219C1*B9L219C30</f>
        <v>4597.2174601297338</v>
      </c>
      <c r="BN26" s="16" t="s">
        <v>19258</v>
      </c>
      <c r="BO26" s="21">
        <f>B3L322C4</f>
        <v>2.2815739263808669E-4</v>
      </c>
      <c r="BP26" s="16" t="s">
        <v>19601</v>
      </c>
      <c r="BQ26" s="21">
        <f>B9L219C1*B9L219C32</f>
        <v>14.960052077886706</v>
      </c>
      <c r="BR26" s="16" t="s">
        <v>19260</v>
      </c>
      <c r="BS26" s="21">
        <f>B3L323C4</f>
        <v>9.0275865920134827E-4</v>
      </c>
      <c r="BT26" s="16" t="s">
        <v>19602</v>
      </c>
      <c r="BU26" s="21">
        <f>B9L219C1*B9L219C34</f>
        <v>59.192982525173207</v>
      </c>
      <c r="BV26" s="16" t="s">
        <v>19262</v>
      </c>
      <c r="BW26" s="15">
        <f>B3L324C4</f>
        <v>0</v>
      </c>
      <c r="BX26" s="16" t="s">
        <v>19603</v>
      </c>
      <c r="BY26" s="15">
        <f>B9L219C1*B9L219C36</f>
        <v>0</v>
      </c>
    </row>
    <row r="27" spans="1:77" x14ac:dyDescent="0.3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21">
        <f>B3L307C4</f>
        <v>2.1257327929083973E-6</v>
      </c>
      <c r="H27" s="16" t="s">
        <v>19605</v>
      </c>
      <c r="I27" s="15">
        <f>B9L220C1*B9L220C2</f>
        <v>0</v>
      </c>
      <c r="J27" s="16" t="s">
        <v>19230</v>
      </c>
      <c r="K27" s="21">
        <f>B3L308C4</f>
        <v>6.5316742248390184E-3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0.10824405801132907</v>
      </c>
      <c r="P27" s="16" t="s">
        <v>19607</v>
      </c>
      <c r="Q27" s="15">
        <f>B9L220C1*B9L220C6</f>
        <v>0</v>
      </c>
      <c r="R27" s="16" t="s">
        <v>19234</v>
      </c>
      <c r="S27" s="21">
        <f>B3L310C4</f>
        <v>0.10339007806765382</v>
      </c>
      <c r="T27" s="16" t="s">
        <v>19608</v>
      </c>
      <c r="U27" s="15">
        <f>B9L220C1*B9L220C8</f>
        <v>0</v>
      </c>
      <c r="V27" s="16" t="s">
        <v>19236</v>
      </c>
      <c r="W27" s="21">
        <f>B3L311C4</f>
        <v>5.3739917043147963E-2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0.3793557178368791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2.6870611184425585E-2</v>
      </c>
      <c r="AF27" s="16" t="s">
        <v>19611</v>
      </c>
      <c r="AG27" s="15">
        <f>B9L220C1*B9L220C14</f>
        <v>0</v>
      </c>
      <c r="AH27" s="16" t="s">
        <v>19242</v>
      </c>
      <c r="AI27" s="21">
        <f>B3L314C4</f>
        <v>5.053566532202787E-2</v>
      </c>
      <c r="AJ27" s="16" t="s">
        <v>19612</v>
      </c>
      <c r="AK27" s="15">
        <f>B9L220C1*B9L220C16</f>
        <v>0</v>
      </c>
      <c r="AL27" s="16" t="s">
        <v>19244</v>
      </c>
      <c r="AM27" s="21">
        <f>B3L315C4</f>
        <v>2.8793452387153064E-2</v>
      </c>
      <c r="AN27" s="16" t="s">
        <v>19613</v>
      </c>
      <c r="AO27" s="15">
        <f>B9L220C1*B9L220C18</f>
        <v>0</v>
      </c>
      <c r="AP27" s="16" t="s">
        <v>19246</v>
      </c>
      <c r="AQ27" s="21">
        <f>B3L316C4</f>
        <v>6.4696897808680315E-3</v>
      </c>
      <c r="AR27" s="16" t="s">
        <v>19614</v>
      </c>
      <c r="AS27" s="15">
        <f>B9L220C1*B9L220C20</f>
        <v>0</v>
      </c>
      <c r="AT27" s="16" t="s">
        <v>19248</v>
      </c>
      <c r="AU27" s="21">
        <f>B3L317C4</f>
        <v>8.1945488904930003E-2</v>
      </c>
      <c r="AV27" s="16" t="s">
        <v>19615</v>
      </c>
      <c r="AW27" s="15">
        <f>B9L220C1*B9L220C22</f>
        <v>0</v>
      </c>
      <c r="AX27" s="16" t="s">
        <v>19250</v>
      </c>
      <c r="AY27" s="21">
        <f>B3L318C4</f>
        <v>2.4591197368749595E-2</v>
      </c>
      <c r="AZ27" s="16" t="s">
        <v>19616</v>
      </c>
      <c r="BA27" s="15">
        <f>B9L220C1*B9L220C24</f>
        <v>0</v>
      </c>
      <c r="BB27" s="16" t="s">
        <v>19252</v>
      </c>
      <c r="BC27" s="21">
        <f>B3L319C4</f>
        <v>2.1537745963462521E-3</v>
      </c>
      <c r="BD27" s="16" t="s">
        <v>19617</v>
      </c>
      <c r="BE27" s="15">
        <f>B9L220C1*B9L220C26</f>
        <v>0</v>
      </c>
      <c r="BF27" s="16" t="s">
        <v>19254</v>
      </c>
      <c r="BG27" s="21">
        <f>B3L320C4</f>
        <v>5.6132966523518055E-2</v>
      </c>
      <c r="BH27" s="16" t="s">
        <v>19618</v>
      </c>
      <c r="BI27" s="15">
        <f>B9L220C1*B9L220C28</f>
        <v>0</v>
      </c>
      <c r="BJ27" s="16" t="s">
        <v>19256</v>
      </c>
      <c r="BK27" s="21">
        <f>B3L321C4</f>
        <v>7.0112666963500034E-2</v>
      </c>
      <c r="BL27" s="16" t="s">
        <v>19619</v>
      </c>
      <c r="BM27" s="15">
        <f>B9L220C1*B9L220C30</f>
        <v>0</v>
      </c>
      <c r="BN27" s="16" t="s">
        <v>19258</v>
      </c>
      <c r="BO27" s="21">
        <f>B3L322C4</f>
        <v>2.2815739263808669E-4</v>
      </c>
      <c r="BP27" s="16" t="s">
        <v>19620</v>
      </c>
      <c r="BQ27" s="15">
        <f>B9L220C1*B9L220C32</f>
        <v>0</v>
      </c>
      <c r="BR27" s="16" t="s">
        <v>19260</v>
      </c>
      <c r="BS27" s="21">
        <f>B3L323C4</f>
        <v>9.0275865920134827E-4</v>
      </c>
      <c r="BT27" s="16" t="s">
        <v>19621</v>
      </c>
      <c r="BU27" s="15">
        <f>B9L220C1*B9L220C34</f>
        <v>0</v>
      </c>
      <c r="BV27" s="16" t="s">
        <v>19262</v>
      </c>
      <c r="BW27" s="15">
        <f>B3L324C4</f>
        <v>0</v>
      </c>
      <c r="BX27" s="16" t="s">
        <v>19622</v>
      </c>
      <c r="BY27" s="15">
        <f>B9L220C1*B9L220C36</f>
        <v>0</v>
      </c>
    </row>
    <row r="28" spans="1:77" x14ac:dyDescent="0.3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21">
        <f>B3L307C4</f>
        <v>2.1257327929083973E-6</v>
      </c>
      <c r="H28" s="16" t="s">
        <v>19624</v>
      </c>
      <c r="I28" s="15">
        <f>B9L221C1*B9L221C2</f>
        <v>0</v>
      </c>
      <c r="J28" s="16" t="s">
        <v>19230</v>
      </c>
      <c r="K28" s="21">
        <f>B3L308C4</f>
        <v>6.5316742248390184E-3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0.10824405801132907</v>
      </c>
      <c r="P28" s="16" t="s">
        <v>19626</v>
      </c>
      <c r="Q28" s="15">
        <f>B9L221C1*B9L221C6</f>
        <v>0</v>
      </c>
      <c r="R28" s="16" t="s">
        <v>19234</v>
      </c>
      <c r="S28" s="21">
        <f>B3L310C4</f>
        <v>0.10339007806765382</v>
      </c>
      <c r="T28" s="16" t="s">
        <v>19627</v>
      </c>
      <c r="U28" s="15">
        <f>B9L221C1*B9L221C8</f>
        <v>0</v>
      </c>
      <c r="V28" s="16" t="s">
        <v>19236</v>
      </c>
      <c r="W28" s="21">
        <f>B3L311C4</f>
        <v>5.3739917043147963E-2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0.3793557178368791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2.6870611184425585E-2</v>
      </c>
      <c r="AF28" s="16" t="s">
        <v>19630</v>
      </c>
      <c r="AG28" s="15">
        <f>B9L221C1*B9L221C14</f>
        <v>0</v>
      </c>
      <c r="AH28" s="16" t="s">
        <v>19242</v>
      </c>
      <c r="AI28" s="21">
        <f>B3L314C4</f>
        <v>5.053566532202787E-2</v>
      </c>
      <c r="AJ28" s="16" t="s">
        <v>19631</v>
      </c>
      <c r="AK28" s="15">
        <f>B9L221C1*B9L221C16</f>
        <v>0</v>
      </c>
      <c r="AL28" s="16" t="s">
        <v>19244</v>
      </c>
      <c r="AM28" s="21">
        <f>B3L315C4</f>
        <v>2.8793452387153064E-2</v>
      </c>
      <c r="AN28" s="16" t="s">
        <v>19632</v>
      </c>
      <c r="AO28" s="15">
        <f>B9L221C1*B9L221C18</f>
        <v>0</v>
      </c>
      <c r="AP28" s="16" t="s">
        <v>19246</v>
      </c>
      <c r="AQ28" s="21">
        <f>B3L316C4</f>
        <v>6.4696897808680315E-3</v>
      </c>
      <c r="AR28" s="16" t="s">
        <v>19633</v>
      </c>
      <c r="AS28" s="15">
        <f>B9L221C1*B9L221C20</f>
        <v>0</v>
      </c>
      <c r="AT28" s="16" t="s">
        <v>19248</v>
      </c>
      <c r="AU28" s="21">
        <f>B3L317C4</f>
        <v>8.1945488904930003E-2</v>
      </c>
      <c r="AV28" s="16" t="s">
        <v>19634</v>
      </c>
      <c r="AW28" s="15">
        <f>B9L221C1*B9L221C22</f>
        <v>0</v>
      </c>
      <c r="AX28" s="16" t="s">
        <v>19250</v>
      </c>
      <c r="AY28" s="21">
        <f>B3L318C4</f>
        <v>2.4591197368749595E-2</v>
      </c>
      <c r="AZ28" s="16" t="s">
        <v>19635</v>
      </c>
      <c r="BA28" s="15">
        <f>B9L221C1*B9L221C24</f>
        <v>0</v>
      </c>
      <c r="BB28" s="16" t="s">
        <v>19252</v>
      </c>
      <c r="BC28" s="21">
        <f>B3L319C4</f>
        <v>2.1537745963462521E-3</v>
      </c>
      <c r="BD28" s="16" t="s">
        <v>19636</v>
      </c>
      <c r="BE28" s="15">
        <f>B9L221C1*B9L221C26</f>
        <v>0</v>
      </c>
      <c r="BF28" s="16" t="s">
        <v>19254</v>
      </c>
      <c r="BG28" s="21">
        <f>B3L320C4</f>
        <v>5.6132966523518055E-2</v>
      </c>
      <c r="BH28" s="16" t="s">
        <v>19637</v>
      </c>
      <c r="BI28" s="15">
        <f>B9L221C1*B9L221C28</f>
        <v>0</v>
      </c>
      <c r="BJ28" s="16" t="s">
        <v>19256</v>
      </c>
      <c r="BK28" s="21">
        <f>B3L321C4</f>
        <v>7.0112666963500034E-2</v>
      </c>
      <c r="BL28" s="16" t="s">
        <v>19638</v>
      </c>
      <c r="BM28" s="15">
        <f>B9L221C1*B9L221C30</f>
        <v>0</v>
      </c>
      <c r="BN28" s="16" t="s">
        <v>19258</v>
      </c>
      <c r="BO28" s="21">
        <f>B3L322C4</f>
        <v>2.2815739263808669E-4</v>
      </c>
      <c r="BP28" s="16" t="s">
        <v>19639</v>
      </c>
      <c r="BQ28" s="15">
        <f>B9L221C1*B9L221C32</f>
        <v>0</v>
      </c>
      <c r="BR28" s="16" t="s">
        <v>19260</v>
      </c>
      <c r="BS28" s="21">
        <f>B3L323C4</f>
        <v>9.0275865920134827E-4</v>
      </c>
      <c r="BT28" s="16" t="s">
        <v>19640</v>
      </c>
      <c r="BU28" s="15">
        <f>B9L221C1*B9L221C34</f>
        <v>0</v>
      </c>
      <c r="BV28" s="16" t="s">
        <v>19262</v>
      </c>
      <c r="BW28" s="15">
        <f>B3L324C4</f>
        <v>0</v>
      </c>
      <c r="BX28" s="16" t="s">
        <v>19641</v>
      </c>
      <c r="BY28" s="15">
        <f>B9L221C1*B9L221C36</f>
        <v>0</v>
      </c>
    </row>
    <row r="29" spans="1:77" x14ac:dyDescent="0.3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21">
        <f>B3L307C4</f>
        <v>2.1257327929083973E-6</v>
      </c>
      <c r="H29" s="16" t="s">
        <v>19643</v>
      </c>
      <c r="I29" s="15">
        <f>B9L222C1*B9L222C2</f>
        <v>0</v>
      </c>
      <c r="J29" s="16" t="s">
        <v>19230</v>
      </c>
      <c r="K29" s="21">
        <f>B3L308C4</f>
        <v>6.5316742248390184E-3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0.10824405801132907</v>
      </c>
      <c r="P29" s="16" t="s">
        <v>19645</v>
      </c>
      <c r="Q29" s="15">
        <f>B9L222C1*B9L222C6</f>
        <v>0</v>
      </c>
      <c r="R29" s="16" t="s">
        <v>19234</v>
      </c>
      <c r="S29" s="21">
        <f>B3L310C4</f>
        <v>0.10339007806765382</v>
      </c>
      <c r="T29" s="16" t="s">
        <v>19646</v>
      </c>
      <c r="U29" s="15">
        <f>B9L222C1*B9L222C8</f>
        <v>0</v>
      </c>
      <c r="V29" s="16" t="s">
        <v>19236</v>
      </c>
      <c r="W29" s="21">
        <f>B3L311C4</f>
        <v>5.3739917043147963E-2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0.3793557178368791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2.6870611184425585E-2</v>
      </c>
      <c r="AF29" s="16" t="s">
        <v>19649</v>
      </c>
      <c r="AG29" s="15">
        <f>B9L222C1*B9L222C14</f>
        <v>0</v>
      </c>
      <c r="AH29" s="16" t="s">
        <v>19242</v>
      </c>
      <c r="AI29" s="21">
        <f>B3L314C4</f>
        <v>5.053566532202787E-2</v>
      </c>
      <c r="AJ29" s="16" t="s">
        <v>19650</v>
      </c>
      <c r="AK29" s="15">
        <f>B9L222C1*B9L222C16</f>
        <v>0</v>
      </c>
      <c r="AL29" s="16" t="s">
        <v>19244</v>
      </c>
      <c r="AM29" s="21">
        <f>B3L315C4</f>
        <v>2.8793452387153064E-2</v>
      </c>
      <c r="AN29" s="16" t="s">
        <v>19651</v>
      </c>
      <c r="AO29" s="15">
        <f>B9L222C1*B9L222C18</f>
        <v>0</v>
      </c>
      <c r="AP29" s="16" t="s">
        <v>19246</v>
      </c>
      <c r="AQ29" s="21">
        <f>B3L316C4</f>
        <v>6.4696897808680315E-3</v>
      </c>
      <c r="AR29" s="16" t="s">
        <v>19652</v>
      </c>
      <c r="AS29" s="15">
        <f>B9L222C1*B9L222C20</f>
        <v>0</v>
      </c>
      <c r="AT29" s="16" t="s">
        <v>19248</v>
      </c>
      <c r="AU29" s="21">
        <f>B3L317C4</f>
        <v>8.1945488904930003E-2</v>
      </c>
      <c r="AV29" s="16" t="s">
        <v>19653</v>
      </c>
      <c r="AW29" s="15">
        <f>B9L222C1*B9L222C22</f>
        <v>0</v>
      </c>
      <c r="AX29" s="16" t="s">
        <v>19250</v>
      </c>
      <c r="AY29" s="21">
        <f>B3L318C4</f>
        <v>2.4591197368749595E-2</v>
      </c>
      <c r="AZ29" s="16" t="s">
        <v>19654</v>
      </c>
      <c r="BA29" s="15">
        <f>B9L222C1*B9L222C24</f>
        <v>0</v>
      </c>
      <c r="BB29" s="16" t="s">
        <v>19252</v>
      </c>
      <c r="BC29" s="21">
        <f>B3L319C4</f>
        <v>2.1537745963462521E-3</v>
      </c>
      <c r="BD29" s="16" t="s">
        <v>19655</v>
      </c>
      <c r="BE29" s="15">
        <f>B9L222C1*B9L222C26</f>
        <v>0</v>
      </c>
      <c r="BF29" s="16" t="s">
        <v>19254</v>
      </c>
      <c r="BG29" s="21">
        <f>B3L320C4</f>
        <v>5.6132966523518055E-2</v>
      </c>
      <c r="BH29" s="16" t="s">
        <v>19656</v>
      </c>
      <c r="BI29" s="15">
        <f>B9L222C1*B9L222C28</f>
        <v>0</v>
      </c>
      <c r="BJ29" s="16" t="s">
        <v>19256</v>
      </c>
      <c r="BK29" s="21">
        <f>B3L321C4</f>
        <v>7.0112666963500034E-2</v>
      </c>
      <c r="BL29" s="16" t="s">
        <v>19657</v>
      </c>
      <c r="BM29" s="15">
        <f>B9L222C1*B9L222C30</f>
        <v>0</v>
      </c>
      <c r="BN29" s="16" t="s">
        <v>19258</v>
      </c>
      <c r="BO29" s="21">
        <f>B3L322C4</f>
        <v>2.2815739263808669E-4</v>
      </c>
      <c r="BP29" s="16" t="s">
        <v>19658</v>
      </c>
      <c r="BQ29" s="15">
        <f>B9L222C1*B9L222C32</f>
        <v>0</v>
      </c>
      <c r="BR29" s="16" t="s">
        <v>19260</v>
      </c>
      <c r="BS29" s="21">
        <f>B3L323C4</f>
        <v>9.0275865920134827E-4</v>
      </c>
      <c r="BT29" s="16" t="s">
        <v>19659</v>
      </c>
      <c r="BU29" s="15">
        <f>B9L222C1*B9L222C34</f>
        <v>0</v>
      </c>
      <c r="BV29" s="16" t="s">
        <v>19262</v>
      </c>
      <c r="BW29" s="15">
        <f>B3L324C4</f>
        <v>0</v>
      </c>
      <c r="BX29" s="16" t="s">
        <v>19660</v>
      </c>
      <c r="BY29" s="15">
        <f>B9L222C1*B9L222C36</f>
        <v>0</v>
      </c>
    </row>
    <row r="30" spans="1:77" x14ac:dyDescent="0.3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21">
        <f>B3L307C4</f>
        <v>2.1257327929083973E-6</v>
      </c>
      <c r="H30" s="16" t="s">
        <v>19662</v>
      </c>
      <c r="I30" s="15">
        <f>B9L223C1*B9L223C2</f>
        <v>0</v>
      </c>
      <c r="J30" s="16" t="s">
        <v>19230</v>
      </c>
      <c r="K30" s="21">
        <f>B3L308C4</f>
        <v>6.5316742248390184E-3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0.10824405801132907</v>
      </c>
      <c r="P30" s="16" t="s">
        <v>19664</v>
      </c>
      <c r="Q30" s="15">
        <f>B9L223C1*B9L223C6</f>
        <v>0</v>
      </c>
      <c r="R30" s="16" t="s">
        <v>19234</v>
      </c>
      <c r="S30" s="21">
        <f>B3L310C4</f>
        <v>0.10339007806765382</v>
      </c>
      <c r="T30" s="16" t="s">
        <v>19665</v>
      </c>
      <c r="U30" s="15">
        <f>B9L223C1*B9L223C8</f>
        <v>0</v>
      </c>
      <c r="V30" s="16" t="s">
        <v>19236</v>
      </c>
      <c r="W30" s="21">
        <f>B3L311C4</f>
        <v>5.3739917043147963E-2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0.3793557178368791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2.6870611184425585E-2</v>
      </c>
      <c r="AF30" s="16" t="s">
        <v>19668</v>
      </c>
      <c r="AG30" s="15">
        <f>B9L223C1*B9L223C14</f>
        <v>0</v>
      </c>
      <c r="AH30" s="16" t="s">
        <v>19242</v>
      </c>
      <c r="AI30" s="21">
        <f>B3L314C4</f>
        <v>5.053566532202787E-2</v>
      </c>
      <c r="AJ30" s="16" t="s">
        <v>19669</v>
      </c>
      <c r="AK30" s="15">
        <f>B9L223C1*B9L223C16</f>
        <v>0</v>
      </c>
      <c r="AL30" s="16" t="s">
        <v>19244</v>
      </c>
      <c r="AM30" s="21">
        <f>B3L315C4</f>
        <v>2.8793452387153064E-2</v>
      </c>
      <c r="AN30" s="16" t="s">
        <v>19670</v>
      </c>
      <c r="AO30" s="15">
        <f>B9L223C1*B9L223C18</f>
        <v>0</v>
      </c>
      <c r="AP30" s="16" t="s">
        <v>19246</v>
      </c>
      <c r="AQ30" s="21">
        <f>B3L316C4</f>
        <v>6.4696897808680315E-3</v>
      </c>
      <c r="AR30" s="16" t="s">
        <v>19671</v>
      </c>
      <c r="AS30" s="15">
        <f>B9L223C1*B9L223C20</f>
        <v>0</v>
      </c>
      <c r="AT30" s="16" t="s">
        <v>19248</v>
      </c>
      <c r="AU30" s="21">
        <f>B3L317C4</f>
        <v>8.1945488904930003E-2</v>
      </c>
      <c r="AV30" s="16" t="s">
        <v>19672</v>
      </c>
      <c r="AW30" s="15">
        <f>B9L223C1*B9L223C22</f>
        <v>0</v>
      </c>
      <c r="AX30" s="16" t="s">
        <v>19250</v>
      </c>
      <c r="AY30" s="21">
        <f>B3L318C4</f>
        <v>2.4591197368749595E-2</v>
      </c>
      <c r="AZ30" s="16" t="s">
        <v>19673</v>
      </c>
      <c r="BA30" s="15">
        <f>B9L223C1*B9L223C24</f>
        <v>0</v>
      </c>
      <c r="BB30" s="16" t="s">
        <v>19252</v>
      </c>
      <c r="BC30" s="21">
        <f>B3L319C4</f>
        <v>2.1537745963462521E-3</v>
      </c>
      <c r="BD30" s="16" t="s">
        <v>19674</v>
      </c>
      <c r="BE30" s="15">
        <f>B9L223C1*B9L223C26</f>
        <v>0</v>
      </c>
      <c r="BF30" s="16" t="s">
        <v>19254</v>
      </c>
      <c r="BG30" s="21">
        <f>B3L320C4</f>
        <v>5.6132966523518055E-2</v>
      </c>
      <c r="BH30" s="16" t="s">
        <v>19675</v>
      </c>
      <c r="BI30" s="15">
        <f>B9L223C1*B9L223C28</f>
        <v>0</v>
      </c>
      <c r="BJ30" s="16" t="s">
        <v>19256</v>
      </c>
      <c r="BK30" s="21">
        <f>B3L321C4</f>
        <v>7.0112666963500034E-2</v>
      </c>
      <c r="BL30" s="16" t="s">
        <v>19676</v>
      </c>
      <c r="BM30" s="15">
        <f>B9L223C1*B9L223C30</f>
        <v>0</v>
      </c>
      <c r="BN30" s="16" t="s">
        <v>19258</v>
      </c>
      <c r="BO30" s="21">
        <f>B3L322C4</f>
        <v>2.2815739263808669E-4</v>
      </c>
      <c r="BP30" s="16" t="s">
        <v>19677</v>
      </c>
      <c r="BQ30" s="15">
        <f>B9L223C1*B9L223C32</f>
        <v>0</v>
      </c>
      <c r="BR30" s="16" t="s">
        <v>19260</v>
      </c>
      <c r="BS30" s="21">
        <f>B3L323C4</f>
        <v>9.0275865920134827E-4</v>
      </c>
      <c r="BT30" s="16" t="s">
        <v>19678</v>
      </c>
      <c r="BU30" s="15">
        <f>B9L223C1*B9L223C34</f>
        <v>0</v>
      </c>
      <c r="BV30" s="16" t="s">
        <v>19262</v>
      </c>
      <c r="BW30" s="15">
        <f>B3L324C4</f>
        <v>0</v>
      </c>
      <c r="BX30" s="16" t="s">
        <v>19679</v>
      </c>
      <c r="BY30" s="15">
        <f>B9L223C1*B9L223C36</f>
        <v>0</v>
      </c>
    </row>
    <row r="31" spans="1:77" x14ac:dyDescent="0.3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21">
        <f>B3L307C4</f>
        <v>2.1257327929083973E-6</v>
      </c>
      <c r="H31" s="16" t="s">
        <v>19681</v>
      </c>
      <c r="I31" s="15">
        <f>B9L224C1*B9L224C2</f>
        <v>0</v>
      </c>
      <c r="J31" s="16" t="s">
        <v>19230</v>
      </c>
      <c r="K31" s="21">
        <f>B3L308C4</f>
        <v>6.5316742248390184E-3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0.10824405801132907</v>
      </c>
      <c r="P31" s="16" t="s">
        <v>19683</v>
      </c>
      <c r="Q31" s="15">
        <f>B9L224C1*B9L224C6</f>
        <v>0</v>
      </c>
      <c r="R31" s="16" t="s">
        <v>19234</v>
      </c>
      <c r="S31" s="21">
        <f>B3L310C4</f>
        <v>0.10339007806765382</v>
      </c>
      <c r="T31" s="16" t="s">
        <v>19684</v>
      </c>
      <c r="U31" s="15">
        <f>B9L224C1*B9L224C8</f>
        <v>0</v>
      </c>
      <c r="V31" s="16" t="s">
        <v>19236</v>
      </c>
      <c r="W31" s="21">
        <f>B3L311C4</f>
        <v>5.3739917043147963E-2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0.3793557178368791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2.6870611184425585E-2</v>
      </c>
      <c r="AF31" s="16" t="s">
        <v>19687</v>
      </c>
      <c r="AG31" s="15">
        <f>B9L224C1*B9L224C14</f>
        <v>0</v>
      </c>
      <c r="AH31" s="16" t="s">
        <v>19242</v>
      </c>
      <c r="AI31" s="21">
        <f>B3L314C4</f>
        <v>5.053566532202787E-2</v>
      </c>
      <c r="AJ31" s="16" t="s">
        <v>19688</v>
      </c>
      <c r="AK31" s="15">
        <f>B9L224C1*B9L224C16</f>
        <v>0</v>
      </c>
      <c r="AL31" s="16" t="s">
        <v>19244</v>
      </c>
      <c r="AM31" s="21">
        <f>B3L315C4</f>
        <v>2.8793452387153064E-2</v>
      </c>
      <c r="AN31" s="16" t="s">
        <v>19689</v>
      </c>
      <c r="AO31" s="15">
        <f>B9L224C1*B9L224C18</f>
        <v>0</v>
      </c>
      <c r="AP31" s="16" t="s">
        <v>19246</v>
      </c>
      <c r="AQ31" s="21">
        <f>B3L316C4</f>
        <v>6.4696897808680315E-3</v>
      </c>
      <c r="AR31" s="16" t="s">
        <v>19690</v>
      </c>
      <c r="AS31" s="15">
        <f>B9L224C1*B9L224C20</f>
        <v>0</v>
      </c>
      <c r="AT31" s="16" t="s">
        <v>19248</v>
      </c>
      <c r="AU31" s="21">
        <f>B3L317C4</f>
        <v>8.1945488904930003E-2</v>
      </c>
      <c r="AV31" s="16" t="s">
        <v>19691</v>
      </c>
      <c r="AW31" s="15">
        <f>B9L224C1*B9L224C22</f>
        <v>0</v>
      </c>
      <c r="AX31" s="16" t="s">
        <v>19250</v>
      </c>
      <c r="AY31" s="21">
        <f>B3L318C4</f>
        <v>2.4591197368749595E-2</v>
      </c>
      <c r="AZ31" s="16" t="s">
        <v>19692</v>
      </c>
      <c r="BA31" s="15">
        <f>B9L224C1*B9L224C24</f>
        <v>0</v>
      </c>
      <c r="BB31" s="16" t="s">
        <v>19252</v>
      </c>
      <c r="BC31" s="21">
        <f>B3L319C4</f>
        <v>2.1537745963462521E-3</v>
      </c>
      <c r="BD31" s="16" t="s">
        <v>19693</v>
      </c>
      <c r="BE31" s="15">
        <f>B9L224C1*B9L224C26</f>
        <v>0</v>
      </c>
      <c r="BF31" s="16" t="s">
        <v>19254</v>
      </c>
      <c r="BG31" s="21">
        <f>B3L320C4</f>
        <v>5.6132966523518055E-2</v>
      </c>
      <c r="BH31" s="16" t="s">
        <v>19694</v>
      </c>
      <c r="BI31" s="15">
        <f>B9L224C1*B9L224C28</f>
        <v>0</v>
      </c>
      <c r="BJ31" s="16" t="s">
        <v>19256</v>
      </c>
      <c r="BK31" s="21">
        <f>B3L321C4</f>
        <v>7.0112666963500034E-2</v>
      </c>
      <c r="BL31" s="16" t="s">
        <v>19695</v>
      </c>
      <c r="BM31" s="15">
        <f>B9L224C1*B9L224C30</f>
        <v>0</v>
      </c>
      <c r="BN31" s="16" t="s">
        <v>19258</v>
      </c>
      <c r="BO31" s="21">
        <f>B3L322C4</f>
        <v>2.2815739263808669E-4</v>
      </c>
      <c r="BP31" s="16" t="s">
        <v>19696</v>
      </c>
      <c r="BQ31" s="15">
        <f>B9L224C1*B9L224C32</f>
        <v>0</v>
      </c>
      <c r="BR31" s="16" t="s">
        <v>19260</v>
      </c>
      <c r="BS31" s="21">
        <f>B3L323C4</f>
        <v>9.0275865920134827E-4</v>
      </c>
      <c r="BT31" s="16" t="s">
        <v>19697</v>
      </c>
      <c r="BU31" s="15">
        <f>B9L224C1*B9L224C34</f>
        <v>0</v>
      </c>
      <c r="BV31" s="16" t="s">
        <v>19262</v>
      </c>
      <c r="BW31" s="15">
        <f>B3L324C4</f>
        <v>0</v>
      </c>
      <c r="BX31" s="16" t="s">
        <v>19698</v>
      </c>
      <c r="BY31" s="15">
        <f>B9L224C1*B9L224C36</f>
        <v>0</v>
      </c>
    </row>
    <row r="32" spans="1:77" x14ac:dyDescent="0.3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1445</v>
      </c>
      <c r="F32" s="16" t="s">
        <v>19228</v>
      </c>
      <c r="G32" s="21">
        <f>B3L307C4</f>
        <v>2.1257327929083973E-6</v>
      </c>
      <c r="H32" s="16" t="s">
        <v>19700</v>
      </c>
      <c r="I32" s="21">
        <f>B9L225C1*B9L225C2</f>
        <v>3.071683885752634E-3</v>
      </c>
      <c r="J32" s="16" t="s">
        <v>19230</v>
      </c>
      <c r="K32" s="21">
        <f>B3L308C4</f>
        <v>6.5316742248390184E-3</v>
      </c>
      <c r="L32" s="16" t="s">
        <v>19701</v>
      </c>
      <c r="M32" s="21">
        <f>B9L225C1*B9L225C4</f>
        <v>9.438269254892381</v>
      </c>
      <c r="N32" s="16" t="s">
        <v>19232</v>
      </c>
      <c r="O32" s="21">
        <f>B3L309C4</f>
        <v>0.10824405801132907</v>
      </c>
      <c r="P32" s="16" t="s">
        <v>19702</v>
      </c>
      <c r="Q32" s="21">
        <f>B9L225C1*B9L225C6</f>
        <v>156.4126638263705</v>
      </c>
      <c r="R32" s="16" t="s">
        <v>19234</v>
      </c>
      <c r="S32" s="21">
        <f>B3L310C4</f>
        <v>0.10339007806765382</v>
      </c>
      <c r="T32" s="16" t="s">
        <v>19703</v>
      </c>
      <c r="U32" s="21">
        <f>B9L225C1*B9L225C8</f>
        <v>149.39866280775976</v>
      </c>
      <c r="V32" s="16" t="s">
        <v>19236</v>
      </c>
      <c r="W32" s="21">
        <f>B3L311C4</f>
        <v>5.3739917043147963E-2</v>
      </c>
      <c r="X32" s="16" t="s">
        <v>19704</v>
      </c>
      <c r="Y32" s="21">
        <f>B9L225C1*B9L225C10</f>
        <v>77.654180127348809</v>
      </c>
      <c r="Z32" s="16" t="s">
        <v>19238</v>
      </c>
      <c r="AA32" s="21">
        <f>B3L312C4</f>
        <v>0.3793557178368791</v>
      </c>
      <c r="AB32" s="16" t="s">
        <v>19705</v>
      </c>
      <c r="AC32" s="21">
        <f>B9L225C1*B9L225C12</f>
        <v>548.16901227429025</v>
      </c>
      <c r="AD32" s="16" t="s">
        <v>19240</v>
      </c>
      <c r="AE32" s="21">
        <f>B3L313C4</f>
        <v>2.6870611184425585E-2</v>
      </c>
      <c r="AF32" s="16" t="s">
        <v>19706</v>
      </c>
      <c r="AG32" s="21">
        <f>B9L225C1*B9L225C14</f>
        <v>38.828033161494972</v>
      </c>
      <c r="AH32" s="16" t="s">
        <v>19242</v>
      </c>
      <c r="AI32" s="21">
        <f>B3L314C4</f>
        <v>5.053566532202787E-2</v>
      </c>
      <c r="AJ32" s="16" t="s">
        <v>19707</v>
      </c>
      <c r="AK32" s="21">
        <f>B9L225C1*B9L225C16</f>
        <v>73.024036390330266</v>
      </c>
      <c r="AL32" s="16" t="s">
        <v>19244</v>
      </c>
      <c r="AM32" s="21">
        <f>B3L315C4</f>
        <v>2.8793452387153064E-2</v>
      </c>
      <c r="AN32" s="16" t="s">
        <v>19708</v>
      </c>
      <c r="AO32" s="21">
        <f>B9L225C1*B9L225C18</f>
        <v>41.606538699436179</v>
      </c>
      <c r="AP32" s="16" t="s">
        <v>19246</v>
      </c>
      <c r="AQ32" s="21">
        <f>B3L316C4</f>
        <v>6.4696897808680315E-3</v>
      </c>
      <c r="AR32" s="16" t="s">
        <v>19709</v>
      </c>
      <c r="AS32" s="21">
        <f>B9L225C1*B9L225C20</f>
        <v>9.3487017333543054</v>
      </c>
      <c r="AT32" s="16" t="s">
        <v>19248</v>
      </c>
      <c r="AU32" s="21">
        <f>B3L317C4</f>
        <v>8.1945488904930003E-2</v>
      </c>
      <c r="AV32" s="16" t="s">
        <v>19710</v>
      </c>
      <c r="AW32" s="21">
        <f>B9L225C1*B9L225C22</f>
        <v>118.41123146762385</v>
      </c>
      <c r="AX32" s="16" t="s">
        <v>19250</v>
      </c>
      <c r="AY32" s="21">
        <f>B3L318C4</f>
        <v>2.4591197368749595E-2</v>
      </c>
      <c r="AZ32" s="16" t="s">
        <v>19711</v>
      </c>
      <c r="BA32" s="21">
        <f>B9L225C1*B9L225C24</f>
        <v>35.534280197843167</v>
      </c>
      <c r="BB32" s="16" t="s">
        <v>19252</v>
      </c>
      <c r="BC32" s="21">
        <f>B3L319C4</f>
        <v>2.1537745963462521E-3</v>
      </c>
      <c r="BD32" s="16" t="s">
        <v>19712</v>
      </c>
      <c r="BE32" s="21">
        <f>B9L225C1*B9L225C26</f>
        <v>3.1122042917203343</v>
      </c>
      <c r="BF32" s="16" t="s">
        <v>19254</v>
      </c>
      <c r="BG32" s="21">
        <f>B3L320C4</f>
        <v>5.6132966523518055E-2</v>
      </c>
      <c r="BH32" s="16" t="s">
        <v>19713</v>
      </c>
      <c r="BI32" s="21">
        <f>B9L225C1*B9L225C28</f>
        <v>81.11213662648359</v>
      </c>
      <c r="BJ32" s="16" t="s">
        <v>19256</v>
      </c>
      <c r="BK32" s="21">
        <f>B3L321C4</f>
        <v>7.0112666963500034E-2</v>
      </c>
      <c r="BL32" s="16" t="s">
        <v>19714</v>
      </c>
      <c r="BM32" s="21">
        <f>B9L225C1*B9L225C30</f>
        <v>101.31280376225754</v>
      </c>
      <c r="BN32" s="16" t="s">
        <v>19258</v>
      </c>
      <c r="BO32" s="21">
        <f>B3L322C4</f>
        <v>2.2815739263808669E-4</v>
      </c>
      <c r="BP32" s="16" t="s">
        <v>19715</v>
      </c>
      <c r="BQ32" s="21">
        <f>B9L225C1*B9L225C32</f>
        <v>0.32968743236203529</v>
      </c>
      <c r="BR32" s="16" t="s">
        <v>19260</v>
      </c>
      <c r="BS32" s="21">
        <f>B3L323C4</f>
        <v>9.0275865920134827E-4</v>
      </c>
      <c r="BT32" s="16" t="s">
        <v>19716</v>
      </c>
      <c r="BU32" s="21">
        <f>B9L225C1*B9L225C34</f>
        <v>1.3044862625459483</v>
      </c>
      <c r="BV32" s="16" t="s">
        <v>19262</v>
      </c>
      <c r="BW32" s="15">
        <f>B3L324C4</f>
        <v>0</v>
      </c>
      <c r="BX32" s="16" t="s">
        <v>19717</v>
      </c>
      <c r="BY32" s="15">
        <f>B9L225C1*B9L225C36</f>
        <v>0</v>
      </c>
    </row>
    <row r="33" spans="1:77" x14ac:dyDescent="0.3">
      <c r="A33" s="11">
        <v>226</v>
      </c>
      <c r="B33" s="14" t="s">
        <v>4455</v>
      </c>
      <c r="C33" s="11" t="s">
        <v>19226</v>
      </c>
      <c r="D33" s="16" t="s">
        <v>19718</v>
      </c>
      <c r="E33" s="21">
        <f>B2L112C1</f>
        <v>61.010639333282597</v>
      </c>
      <c r="F33" s="16" t="s">
        <v>19228</v>
      </c>
      <c r="G33" s="21">
        <f>B3L307C4</f>
        <v>2.1257327929083973E-6</v>
      </c>
      <c r="H33" s="16" t="s">
        <v>19719</v>
      </c>
      <c r="I33" s="21">
        <f>B9L226C1*B9L226C2</f>
        <v>1.2969231674706574E-4</v>
      </c>
      <c r="J33" s="16" t="s">
        <v>19230</v>
      </c>
      <c r="K33" s="21">
        <f>B3L308C4</f>
        <v>6.5316742248390184E-3</v>
      </c>
      <c r="L33" s="16" t="s">
        <v>19720</v>
      </c>
      <c r="M33" s="21">
        <f>B9L226C1*B9L226C4</f>
        <v>0.39850162037415154</v>
      </c>
      <c r="N33" s="16" t="s">
        <v>19232</v>
      </c>
      <c r="O33" s="21">
        <f>B3L309C4</f>
        <v>0.10824405801132907</v>
      </c>
      <c r="P33" s="16" t="s">
        <v>19721</v>
      </c>
      <c r="Q33" s="21">
        <f>B9L226C1*B9L226C6</f>
        <v>6.6040391833001166</v>
      </c>
      <c r="R33" s="16" t="s">
        <v>19234</v>
      </c>
      <c r="S33" s="21">
        <f>B3L310C4</f>
        <v>0.10339007806765382</v>
      </c>
      <c r="T33" s="16" t="s">
        <v>19722</v>
      </c>
      <c r="U33" s="21">
        <f>B9L226C1*B9L226C8</f>
        <v>6.3078947636255585</v>
      </c>
      <c r="V33" s="16" t="s">
        <v>19236</v>
      </c>
      <c r="W33" s="21">
        <f>B3L311C4</f>
        <v>5.3739917043147963E-2</v>
      </c>
      <c r="X33" s="16" t="s">
        <v>19723</v>
      </c>
      <c r="Y33" s="21">
        <f>B9L226C1*B9L226C10</f>
        <v>3.2787066965200271</v>
      </c>
      <c r="Z33" s="16" t="s">
        <v>19238</v>
      </c>
      <c r="AA33" s="21">
        <f>B3L312C4</f>
        <v>0.3793557178368791</v>
      </c>
      <c r="AB33" s="16" t="s">
        <v>19724</v>
      </c>
      <c r="AC33" s="21">
        <f>B9L226C1*B9L226C12</f>
        <v>23.14473487996435</v>
      </c>
      <c r="AD33" s="16" t="s">
        <v>19240</v>
      </c>
      <c r="AE33" s="21">
        <f>B3L313C4</f>
        <v>2.6870611184425585E-2</v>
      </c>
      <c r="AF33" s="16" t="s">
        <v>19725</v>
      </c>
      <c r="AG33" s="21">
        <f>B9L226C1*B9L226C14</f>
        <v>1.6393931676378588</v>
      </c>
      <c r="AH33" s="16" t="s">
        <v>19242</v>
      </c>
      <c r="AI33" s="21">
        <f>B3L314C4</f>
        <v>5.053566532202787E-2</v>
      </c>
      <c r="AJ33" s="16" t="s">
        <v>19726</v>
      </c>
      <c r="AK33" s="21">
        <f>B9L226C1*B9L226C16</f>
        <v>3.0832132504297189</v>
      </c>
      <c r="AL33" s="16" t="s">
        <v>19244</v>
      </c>
      <c r="AM33" s="21">
        <f>B3L315C4</f>
        <v>2.8793452387153064E-2</v>
      </c>
      <c r="AN33" s="16" t="s">
        <v>19727</v>
      </c>
      <c r="AO33" s="21">
        <f>B9L226C1*B9L226C18</f>
        <v>1.7567069387526404</v>
      </c>
      <c r="AP33" s="16" t="s">
        <v>19246</v>
      </c>
      <c r="AQ33" s="21">
        <f>B3L316C4</f>
        <v>6.4696897808680315E-3</v>
      </c>
      <c r="AR33" s="16" t="s">
        <v>19728</v>
      </c>
      <c r="AS33" s="21">
        <f>B9L226C1*B9L226C20</f>
        <v>0.39471990981876359</v>
      </c>
      <c r="AT33" s="16" t="s">
        <v>19248</v>
      </c>
      <c r="AU33" s="21">
        <f>B3L317C4</f>
        <v>8.1945488904930003E-2</v>
      </c>
      <c r="AV33" s="16" t="s">
        <v>19729</v>
      </c>
      <c r="AW33" s="21">
        <f>B9L226C1*B9L226C22</f>
        <v>4.9995466685681951</v>
      </c>
      <c r="AX33" s="16" t="s">
        <v>19250</v>
      </c>
      <c r="AY33" s="21">
        <f>B3L318C4</f>
        <v>2.4591197368749595E-2</v>
      </c>
      <c r="AZ33" s="16" t="s">
        <v>19730</v>
      </c>
      <c r="BA33" s="21">
        <f>B9L226C1*B9L226C24</f>
        <v>1.5003246734383495</v>
      </c>
      <c r="BB33" s="16" t="s">
        <v>19252</v>
      </c>
      <c r="BC33" s="21">
        <f>B3L319C4</f>
        <v>2.1537745963462521E-3</v>
      </c>
      <c r="BD33" s="16" t="s">
        <v>19731</v>
      </c>
      <c r="BE33" s="21">
        <f>B9L226C1*B9L226C26</f>
        <v>0.13140316510286751</v>
      </c>
      <c r="BF33" s="16" t="s">
        <v>19254</v>
      </c>
      <c r="BG33" s="21">
        <f>B3L320C4</f>
        <v>5.6132966523518055E-2</v>
      </c>
      <c r="BH33" s="16" t="s">
        <v>19732</v>
      </c>
      <c r="BI33" s="21">
        <f>B9L226C1*B9L226C28</f>
        <v>3.4247081752735857</v>
      </c>
      <c r="BJ33" s="16" t="s">
        <v>19256</v>
      </c>
      <c r="BK33" s="21">
        <f>B3L321C4</f>
        <v>7.0112666963500034E-2</v>
      </c>
      <c r="BL33" s="16" t="s">
        <v>19733</v>
      </c>
      <c r="BM33" s="21">
        <f>B9L226C1*B9L226C30</f>
        <v>4.2776186368046583</v>
      </c>
      <c r="BN33" s="16" t="s">
        <v>19258</v>
      </c>
      <c r="BO33" s="21">
        <f>B3L322C4</f>
        <v>2.2815739263808669E-4</v>
      </c>
      <c r="BP33" s="16" t="s">
        <v>19734</v>
      </c>
      <c r="BQ33" s="21">
        <f>B9L226C1*B9L226C32</f>
        <v>1.3920028393464453E-2</v>
      </c>
      <c r="BR33" s="16" t="s">
        <v>19260</v>
      </c>
      <c r="BS33" s="21">
        <f>B3L323C4</f>
        <v>9.0275865920134827E-4</v>
      </c>
      <c r="BT33" s="16" t="s">
        <v>19735</v>
      </c>
      <c r="BU33" s="21">
        <f>B9L226C1*B9L226C34</f>
        <v>5.5077882961531238E-2</v>
      </c>
      <c r="BV33" s="16" t="s">
        <v>19262</v>
      </c>
      <c r="BW33" s="15">
        <f>B3L324C4</f>
        <v>0</v>
      </c>
      <c r="BX33" s="16" t="s">
        <v>19736</v>
      </c>
      <c r="BY33" s="15">
        <f>B9L226C1*B9L226C36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5093AC-0BE2-4047-A690-440DFE7B9E0F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19737</v>
      </c>
    </row>
    <row r="3" spans="1:57" x14ac:dyDescent="0.3">
      <c r="B3" s="13" t="s">
        <v>18858</v>
      </c>
    </row>
    <row r="4" spans="1:57" x14ac:dyDescent="0.3">
      <c r="B4" s="13" t="s">
        <v>19738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3">
      <c r="A8" s="11">
        <v>301</v>
      </c>
      <c r="B8" s="14" t="s">
        <v>4090</v>
      </c>
      <c r="C8" s="11" t="s">
        <v>19764</v>
      </c>
      <c r="D8" s="16" t="s">
        <v>19772</v>
      </c>
      <c r="E8" s="15">
        <f>B9L101C11</f>
        <v>10300.860922152126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21">
        <f>B3L326C5</f>
        <v>2.1845563949721199E-2</v>
      </c>
      <c r="L8" s="16" t="s">
        <v>19774</v>
      </c>
      <c r="M8" s="21">
        <f>B9L301C1*B9L301C4</f>
        <v>225.02811601205835</v>
      </c>
      <c r="N8" s="16" t="s">
        <v>10904</v>
      </c>
      <c r="O8" s="15">
        <f>B3L327C5</f>
        <v>0</v>
      </c>
      <c r="P8" s="16" t="s">
        <v>19775</v>
      </c>
      <c r="Q8" s="15">
        <f>B9L301C1*B9L301C6</f>
        <v>0</v>
      </c>
      <c r="R8" s="16" t="s">
        <v>10913</v>
      </c>
      <c r="S8" s="21">
        <f>B3L328C5</f>
        <v>1.695023141439768E-3</v>
      </c>
      <c r="T8" s="16" t="s">
        <v>19776</v>
      </c>
      <c r="U8" s="21">
        <f>B9L301C1*B9L301C8</f>
        <v>17.460197639800441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21">
        <f>B3L330C5</f>
        <v>1.1892718693045576E-2</v>
      </c>
      <c r="AB8" s="16" t="s">
        <v>19780</v>
      </c>
      <c r="AC8" s="21">
        <f>B9L301C1*B9L301C12</f>
        <v>122.50524124334127</v>
      </c>
      <c r="AD8" s="16" t="s">
        <v>10922</v>
      </c>
      <c r="AE8" s="21">
        <f>B3L337C5</f>
        <v>1.1892718693045576E-2</v>
      </c>
      <c r="AF8" s="16" t="s">
        <v>19781</v>
      </c>
      <c r="AG8" s="21">
        <f>B9L301C1*B9L301C14</f>
        <v>122.50524124334127</v>
      </c>
      <c r="AH8" s="16" t="s">
        <v>10931</v>
      </c>
      <c r="AI8" s="21">
        <f>B3L331C5</f>
        <v>0.2219608466795335</v>
      </c>
      <c r="AJ8" s="16" t="s">
        <v>19782</v>
      </c>
      <c r="AK8" s="15">
        <f>B9L301C1*B9L301C16</f>
        <v>2286.3878118090061</v>
      </c>
      <c r="AL8" s="16" t="s">
        <v>10940</v>
      </c>
      <c r="AM8" s="15">
        <f>B3L332C5</f>
        <v>0</v>
      </c>
      <c r="AN8" s="16" t="s">
        <v>19783</v>
      </c>
      <c r="AO8" s="15">
        <f>B9L301C1*B9L301C18</f>
        <v>0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21">
        <f>B3L334C5</f>
        <v>3.9664099712232295E-2</v>
      </c>
      <c r="AV8" s="16" t="s">
        <v>19785</v>
      </c>
      <c r="AW8" s="21">
        <f>B9L301C1*B9L301C22</f>
        <v>408.57437473807903</v>
      </c>
      <c r="AX8" s="16" t="s">
        <v>10967</v>
      </c>
      <c r="AY8" s="21">
        <f>B3L335C5</f>
        <v>0.32111222570024317</v>
      </c>
      <c r="AZ8" s="16" t="s">
        <v>19786</v>
      </c>
      <c r="BA8" s="15">
        <f>B9L301C1*B9L301C24</f>
        <v>3307.7323773409285</v>
      </c>
      <c r="BB8" s="16" t="s">
        <v>10976</v>
      </c>
      <c r="BC8" s="21">
        <f>B3L336C5</f>
        <v>0.3818295221237844</v>
      </c>
      <c r="BD8" s="16" t="s">
        <v>19787</v>
      </c>
      <c r="BE8" s="15">
        <f>B9L301C1*B9L301C26</f>
        <v>3933.1728033689114</v>
      </c>
    </row>
    <row r="9" spans="1:57" x14ac:dyDescent="0.3">
      <c r="A9" s="11">
        <v>302</v>
      </c>
      <c r="B9" s="14" t="s">
        <v>4096</v>
      </c>
      <c r="C9" s="11" t="s">
        <v>19764</v>
      </c>
      <c r="D9" s="16" t="s">
        <v>19788</v>
      </c>
      <c r="E9" s="15">
        <f>B9L102C11</f>
        <v>1208.5710694337185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21">
        <f>B3L326C5</f>
        <v>2.1845563949721199E-2</v>
      </c>
      <c r="L9" s="16" t="s">
        <v>19790</v>
      </c>
      <c r="M9" s="21">
        <f>B9L302C1*B9L302C4</f>
        <v>26.40191658509724</v>
      </c>
      <c r="N9" s="16" t="s">
        <v>10904</v>
      </c>
      <c r="O9" s="15">
        <f>B3L327C5</f>
        <v>0</v>
      </c>
      <c r="P9" s="16" t="s">
        <v>19791</v>
      </c>
      <c r="Q9" s="15">
        <f>B9L302C1*B9L302C6</f>
        <v>0</v>
      </c>
      <c r="R9" s="16" t="s">
        <v>10913</v>
      </c>
      <c r="S9" s="21">
        <f>B3L328C5</f>
        <v>1.695023141439768E-3</v>
      </c>
      <c r="T9" s="16" t="s">
        <v>19792</v>
      </c>
      <c r="U9" s="21">
        <f>B9L302C1*B9L302C8</f>
        <v>2.0485559307647616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21">
        <f>B3L330C5</f>
        <v>1.1892718693045576E-2</v>
      </c>
      <c r="AB9" s="16" t="s">
        <v>19794</v>
      </c>
      <c r="AC9" s="21">
        <f>B9L302C1*B9L302C12</f>
        <v>14.373195749328467</v>
      </c>
      <c r="AD9" s="16" t="s">
        <v>10922</v>
      </c>
      <c r="AE9" s="21">
        <f>B3L337C5</f>
        <v>1.1892718693045576E-2</v>
      </c>
      <c r="AF9" s="16" t="s">
        <v>19795</v>
      </c>
      <c r="AG9" s="21">
        <f>B9L302C1*B9L302C14</f>
        <v>14.373195749328467</v>
      </c>
      <c r="AH9" s="16" t="s">
        <v>10931</v>
      </c>
      <c r="AI9" s="21">
        <f>B3L331C5</f>
        <v>0.2219608466795335</v>
      </c>
      <c r="AJ9" s="16" t="s">
        <v>19796</v>
      </c>
      <c r="AK9" s="21">
        <f>B9L302C1*B9L302C16</f>
        <v>268.25545784389743</v>
      </c>
      <c r="AL9" s="16" t="s">
        <v>10940</v>
      </c>
      <c r="AM9" s="15">
        <f>B3L332C5</f>
        <v>0</v>
      </c>
      <c r="AN9" s="16" t="s">
        <v>19797</v>
      </c>
      <c r="AO9" s="15">
        <f>B9L302C1*B9L302C18</f>
        <v>0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21">
        <f>B3L334C5</f>
        <v>3.9664099712232295E-2</v>
      </c>
      <c r="AV9" s="16" t="s">
        <v>19799</v>
      </c>
      <c r="AW9" s="21">
        <f>B9L302C1*B9L302C22</f>
        <v>47.936883407338236</v>
      </c>
      <c r="AX9" s="16" t="s">
        <v>10967</v>
      </c>
      <c r="AY9" s="21">
        <f>B3L335C5</f>
        <v>0.32111222570024317</v>
      </c>
      <c r="AZ9" s="16" t="s">
        <v>19800</v>
      </c>
      <c r="BA9" s="21">
        <f>B9L302C1*B9L302C24</f>
        <v>388.0869460227845</v>
      </c>
      <c r="BB9" s="16" t="s">
        <v>10976</v>
      </c>
      <c r="BC9" s="21">
        <f>B3L336C5</f>
        <v>0.3818295221237844</v>
      </c>
      <c r="BD9" s="16" t="s">
        <v>19801</v>
      </c>
      <c r="BE9" s="21">
        <f>B9L302C1*B9L302C26</f>
        <v>461.46811389450784</v>
      </c>
    </row>
    <row r="10" spans="1:57" x14ac:dyDescent="0.3">
      <c r="A10" s="11">
        <v>303</v>
      </c>
      <c r="B10" s="14" t="s">
        <v>4124</v>
      </c>
      <c r="C10" s="11" t="s">
        <v>19764</v>
      </c>
      <c r="D10" s="16" t="s">
        <v>19802</v>
      </c>
      <c r="E10" s="21">
        <f>B9L103C11</f>
        <v>34.940226538322278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21">
        <f>B3L326C5</f>
        <v>2.1845563949721199E-2</v>
      </c>
      <c r="L10" s="16" t="s">
        <v>19804</v>
      </c>
      <c r="M10" s="21">
        <f>B9L303C1*B9L303C4</f>
        <v>0.76328895326066515</v>
      </c>
      <c r="N10" s="16" t="s">
        <v>10904</v>
      </c>
      <c r="O10" s="15">
        <f>B3L327C5</f>
        <v>0</v>
      </c>
      <c r="P10" s="16" t="s">
        <v>19805</v>
      </c>
      <c r="Q10" s="15">
        <f>B9L303C1*B9L303C6</f>
        <v>0</v>
      </c>
      <c r="R10" s="16" t="s">
        <v>10913</v>
      </c>
      <c r="S10" s="21">
        <f>B3L328C5</f>
        <v>1.695023141439768E-3</v>
      </c>
      <c r="T10" s="16" t="s">
        <v>19806</v>
      </c>
      <c r="U10" s="21">
        <f>B9L303C1*B9L303C8</f>
        <v>5.9224492549604178E-2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21">
        <f>B3L330C5</f>
        <v>1.1892718693045576E-2</v>
      </c>
      <c r="AB10" s="16" t="s">
        <v>19808</v>
      </c>
      <c r="AC10" s="21">
        <f>B9L303C1*B9L303C12</f>
        <v>0.41553428529155245</v>
      </c>
      <c r="AD10" s="16" t="s">
        <v>10922</v>
      </c>
      <c r="AE10" s="21">
        <f>B3L337C5</f>
        <v>1.1892718693045576E-2</v>
      </c>
      <c r="AF10" s="16" t="s">
        <v>19809</v>
      </c>
      <c r="AG10" s="21">
        <f>B9L303C1*B9L303C14</f>
        <v>0.41553428529155245</v>
      </c>
      <c r="AH10" s="16" t="s">
        <v>10931</v>
      </c>
      <c r="AI10" s="21">
        <f>B3L331C5</f>
        <v>0.2219608466795335</v>
      </c>
      <c r="AJ10" s="16" t="s">
        <v>19810</v>
      </c>
      <c r="AK10" s="21">
        <f>B9L303C1*B9L303C16</f>
        <v>7.7553622656207191</v>
      </c>
      <c r="AL10" s="16" t="s">
        <v>10940</v>
      </c>
      <c r="AM10" s="15">
        <f>B3L332C5</f>
        <v>0</v>
      </c>
      <c r="AN10" s="16" t="s">
        <v>19811</v>
      </c>
      <c r="AO10" s="15">
        <f>B9L303C1*B9L303C18</f>
        <v>0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21">
        <f>B3L334C5</f>
        <v>3.9664099712232295E-2</v>
      </c>
      <c r="AV10" s="16" t="s">
        <v>19813</v>
      </c>
      <c r="AW10" s="21">
        <f>B9L303C1*B9L303C22</f>
        <v>1.3858726293839998</v>
      </c>
      <c r="AX10" s="16" t="s">
        <v>10967</v>
      </c>
      <c r="AY10" s="21">
        <f>B3L335C5</f>
        <v>0.32111222570024317</v>
      </c>
      <c r="AZ10" s="16" t="s">
        <v>19814</v>
      </c>
      <c r="BA10" s="21">
        <f>B9L303C1*B9L303C24</f>
        <v>11.219733910191369</v>
      </c>
      <c r="BB10" s="16" t="s">
        <v>10976</v>
      </c>
      <c r="BC10" s="21">
        <f>B3L336C5</f>
        <v>0.3818295221237844</v>
      </c>
      <c r="BD10" s="16" t="s">
        <v>19815</v>
      </c>
      <c r="BE10" s="21">
        <f>B9L303C1*B9L303C26</f>
        <v>13.341210002024365</v>
      </c>
    </row>
    <row r="11" spans="1:57" x14ac:dyDescent="0.3">
      <c r="A11" s="11">
        <v>304</v>
      </c>
      <c r="B11" s="14" t="s">
        <v>4144</v>
      </c>
      <c r="C11" s="11" t="s">
        <v>19765</v>
      </c>
      <c r="D11" s="16" t="s">
        <v>8076</v>
      </c>
      <c r="E11" s="15">
        <f>A2L130C44</f>
        <v>68251.165427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21">
        <f>B3L326C5</f>
        <v>2.1845563949721199E-2</v>
      </c>
      <c r="L11" s="16" t="s">
        <v>19817</v>
      </c>
      <c r="M11" s="15">
        <f>B9L304C1*B9L304C4</f>
        <v>1490.9851989785291</v>
      </c>
      <c r="N11" s="16" t="s">
        <v>10904</v>
      </c>
      <c r="O11" s="15">
        <f>B3L327C5</f>
        <v>0</v>
      </c>
      <c r="P11" s="16" t="s">
        <v>19818</v>
      </c>
      <c r="Q11" s="15">
        <f>B9L304C1*B9L304C6</f>
        <v>0</v>
      </c>
      <c r="R11" s="16" t="s">
        <v>10913</v>
      </c>
      <c r="S11" s="21">
        <f>B3L328C5</f>
        <v>1.695023141439768E-3</v>
      </c>
      <c r="T11" s="16" t="s">
        <v>19819</v>
      </c>
      <c r="U11" s="21">
        <f>B9L304C1*B9L304C8</f>
        <v>115.68730482899883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21">
        <f>B3L330C5</f>
        <v>1.1892718693045576E-2</v>
      </c>
      <c r="AB11" s="16" t="s">
        <v>19821</v>
      </c>
      <c r="AC11" s="21">
        <f>B9L304C1*B9L304C12</f>
        <v>811.69191089582887</v>
      </c>
      <c r="AD11" s="16" t="s">
        <v>10922</v>
      </c>
      <c r="AE11" s="21">
        <f>B3L337C5</f>
        <v>1.1892718693045576E-2</v>
      </c>
      <c r="AF11" s="16" t="s">
        <v>19822</v>
      </c>
      <c r="AG11" s="21">
        <f>B9L304C1*B9L304C14</f>
        <v>811.69191089582887</v>
      </c>
      <c r="AH11" s="16" t="s">
        <v>10931</v>
      </c>
      <c r="AI11" s="21">
        <f>B3L331C5</f>
        <v>0.2219608466795335</v>
      </c>
      <c r="AJ11" s="16" t="s">
        <v>19823</v>
      </c>
      <c r="AK11" s="15">
        <f>B9L304C1*B9L304C16</f>
        <v>15149.086465041824</v>
      </c>
      <c r="AL11" s="16" t="s">
        <v>10940</v>
      </c>
      <c r="AM11" s="15">
        <f>B3L332C5</f>
        <v>0</v>
      </c>
      <c r="AN11" s="16" t="s">
        <v>19824</v>
      </c>
      <c r="AO11" s="15">
        <f>B9L304C1*B9L304C18</f>
        <v>0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21">
        <f>B3L334C5</f>
        <v>3.9664099712232295E-2</v>
      </c>
      <c r="AV11" s="16" t="s">
        <v>19826</v>
      </c>
      <c r="AW11" s="15">
        <f>B9L304C1*B9L304C22</f>
        <v>2707.1210309725893</v>
      </c>
      <c r="AX11" s="16" t="s">
        <v>10967</v>
      </c>
      <c r="AY11" s="21">
        <f>B3L335C5</f>
        <v>0.32111222570024317</v>
      </c>
      <c r="AZ11" s="16" t="s">
        <v>19827</v>
      </c>
      <c r="BA11" s="15">
        <f>B9L304C1*B9L304C24</f>
        <v>21916.283636899458</v>
      </c>
      <c r="BB11" s="16" t="s">
        <v>10976</v>
      </c>
      <c r="BC11" s="21">
        <f>B3L336C5</f>
        <v>0.3818295221237844</v>
      </c>
      <c r="BD11" s="16" t="s">
        <v>19828</v>
      </c>
      <c r="BE11" s="15">
        <f>B9L304C1*B9L304C26</f>
        <v>26060.309879382767</v>
      </c>
    </row>
    <row r="12" spans="1:57" x14ac:dyDescent="0.3">
      <c r="A12" s="11">
        <v>305</v>
      </c>
      <c r="B12" s="14" t="s">
        <v>4172</v>
      </c>
      <c r="C12" s="11" t="s">
        <v>19764</v>
      </c>
      <c r="D12" s="16" t="s">
        <v>19829</v>
      </c>
      <c r="E12" s="15">
        <f>B9L104C11</f>
        <v>17946.976887357476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21">
        <f>B3L326C5</f>
        <v>2.1845563949721199E-2</v>
      </c>
      <c r="L12" s="16" t="s">
        <v>19831</v>
      </c>
      <c r="M12" s="21">
        <f>B9L305C1*B9L305C4</f>
        <v>392.06183129693608</v>
      </c>
      <c r="N12" s="16" t="s">
        <v>10904</v>
      </c>
      <c r="O12" s="15">
        <f>B3L327C5</f>
        <v>0</v>
      </c>
      <c r="P12" s="16" t="s">
        <v>19832</v>
      </c>
      <c r="Q12" s="15">
        <f>B9L305C1*B9L305C6</f>
        <v>0</v>
      </c>
      <c r="R12" s="16" t="s">
        <v>10913</v>
      </c>
      <c r="S12" s="21">
        <f>B3L328C5</f>
        <v>1.695023141439768E-3</v>
      </c>
      <c r="T12" s="16" t="s">
        <v>19833</v>
      </c>
      <c r="U12" s="21">
        <f>B9L305C1*B9L305C8</f>
        <v>30.420541142955578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21">
        <f>B3L330C5</f>
        <v>1.1892718693045576E-2</v>
      </c>
      <c r="AB12" s="16" t="s">
        <v>19835</v>
      </c>
      <c r="AC12" s="21">
        <f>B9L305C1*B9L305C12</f>
        <v>213.43834751193316</v>
      </c>
      <c r="AD12" s="16" t="s">
        <v>10922</v>
      </c>
      <c r="AE12" s="21">
        <f>B3L337C5</f>
        <v>1.1892718693045576E-2</v>
      </c>
      <c r="AF12" s="16" t="s">
        <v>19836</v>
      </c>
      <c r="AG12" s="21">
        <f>B9L305C1*B9L305C14</f>
        <v>213.43834751193316</v>
      </c>
      <c r="AH12" s="16" t="s">
        <v>10931</v>
      </c>
      <c r="AI12" s="21">
        <f>B3L331C5</f>
        <v>0.2219608466795335</v>
      </c>
      <c r="AJ12" s="16" t="s">
        <v>19837</v>
      </c>
      <c r="AK12" s="15">
        <f>B9L305C1*B9L305C16</f>
        <v>3983.5261852558842</v>
      </c>
      <c r="AL12" s="16" t="s">
        <v>10940</v>
      </c>
      <c r="AM12" s="15">
        <f>B3L332C5</f>
        <v>0</v>
      </c>
      <c r="AN12" s="16" t="s">
        <v>19838</v>
      </c>
      <c r="AO12" s="15">
        <f>B9L305C1*B9L305C18</f>
        <v>0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21">
        <f>B3L334C5</f>
        <v>3.9664099712232295E-2</v>
      </c>
      <c r="AV12" s="16" t="s">
        <v>19840</v>
      </c>
      <c r="AW12" s="21">
        <f>B9L305C1*B9L305C22</f>
        <v>711.85068079327527</v>
      </c>
      <c r="AX12" s="16" t="s">
        <v>10967</v>
      </c>
      <c r="AY12" s="21">
        <f>B3L335C5</f>
        <v>0.32111222570024317</v>
      </c>
      <c r="AZ12" s="16" t="s">
        <v>19841</v>
      </c>
      <c r="BA12" s="15">
        <f>B9L305C1*B9L305C24</f>
        <v>5762.9936928901816</v>
      </c>
      <c r="BB12" s="16" t="s">
        <v>10976</v>
      </c>
      <c r="BC12" s="21">
        <f>B3L336C5</f>
        <v>0.3818295221237844</v>
      </c>
      <c r="BD12" s="16" t="s">
        <v>19842</v>
      </c>
      <c r="BE12" s="15">
        <f>B9L305C1*B9L305C26</f>
        <v>6852.6856084663086</v>
      </c>
    </row>
    <row r="13" spans="1:57" x14ac:dyDescent="0.3">
      <c r="A13" s="11">
        <v>306</v>
      </c>
      <c r="B13" s="14" t="s">
        <v>4178</v>
      </c>
      <c r="C13" s="11" t="s">
        <v>19764</v>
      </c>
      <c r="D13" s="16" t="s">
        <v>19843</v>
      </c>
      <c r="E13" s="15">
        <f>B9L105C11</f>
        <v>2020.7556214486387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21">
        <f>B3L326C5</f>
        <v>2.1845563949721199E-2</v>
      </c>
      <c r="L13" s="16" t="s">
        <v>19845</v>
      </c>
      <c r="M13" s="21">
        <f>B9L306C1*B9L306C4</f>
        <v>44.144546155114838</v>
      </c>
      <c r="N13" s="16" t="s">
        <v>10904</v>
      </c>
      <c r="O13" s="15">
        <f>B3L327C5</f>
        <v>0</v>
      </c>
      <c r="P13" s="16" t="s">
        <v>19846</v>
      </c>
      <c r="Q13" s="15">
        <f>B9L306C1*B9L306C6</f>
        <v>0</v>
      </c>
      <c r="R13" s="16" t="s">
        <v>10913</v>
      </c>
      <c r="S13" s="21">
        <f>B3L328C5</f>
        <v>1.695023141439768E-3</v>
      </c>
      <c r="T13" s="16" t="s">
        <v>19847</v>
      </c>
      <c r="U13" s="21">
        <f>B9L306C1*B9L306C8</f>
        <v>3.4252275415499422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21">
        <f>B3L330C5</f>
        <v>1.1892718693045576E-2</v>
      </c>
      <c r="AB13" s="16" t="s">
        <v>19849</v>
      </c>
      <c r="AC13" s="21">
        <f>B9L306C1*B9L306C12</f>
        <v>24.032278153279155</v>
      </c>
      <c r="AD13" s="16" t="s">
        <v>10922</v>
      </c>
      <c r="AE13" s="21">
        <f>B3L337C5</f>
        <v>1.1892718693045576E-2</v>
      </c>
      <c r="AF13" s="16" t="s">
        <v>19850</v>
      </c>
      <c r="AG13" s="21">
        <f>B9L306C1*B9L306C14</f>
        <v>24.032278153279155</v>
      </c>
      <c r="AH13" s="16" t="s">
        <v>10931</v>
      </c>
      <c r="AI13" s="21">
        <f>B3L331C5</f>
        <v>0.2219608466795335</v>
      </c>
      <c r="AJ13" s="16" t="s">
        <v>19851</v>
      </c>
      <c r="AK13" s="21">
        <f>B9L306C1*B9L306C16</f>
        <v>448.52862866916672</v>
      </c>
      <c r="AL13" s="16" t="s">
        <v>10940</v>
      </c>
      <c r="AM13" s="15">
        <f>B3L332C5</f>
        <v>0</v>
      </c>
      <c r="AN13" s="16" t="s">
        <v>19852</v>
      </c>
      <c r="AO13" s="15">
        <f>B9L306C1*B9L306C18</f>
        <v>0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21">
        <f>B3L334C5</f>
        <v>3.9664099712232295E-2</v>
      </c>
      <c r="AV13" s="16" t="s">
        <v>19854</v>
      </c>
      <c r="AW13" s="21">
        <f>B9L306C1*B9L306C22</f>
        <v>80.15145246319274</v>
      </c>
      <c r="AX13" s="16" t="s">
        <v>10967</v>
      </c>
      <c r="AY13" s="21">
        <f>B3L335C5</f>
        <v>0.32111222570024317</v>
      </c>
      <c r="AZ13" s="16" t="s">
        <v>19855</v>
      </c>
      <c r="BA13" s="21">
        <f>B9L306C1*B9L306C24</f>
        <v>648.88933519965042</v>
      </c>
      <c r="BB13" s="16" t="s">
        <v>10976</v>
      </c>
      <c r="BC13" s="21">
        <f>B3L336C5</f>
        <v>0.3818295221237844</v>
      </c>
      <c r="BD13" s="16" t="s">
        <v>19856</v>
      </c>
      <c r="BE13" s="21">
        <f>B9L306C1*B9L306C26</f>
        <v>771.58415326668467</v>
      </c>
    </row>
    <row r="14" spans="1:57" x14ac:dyDescent="0.3">
      <c r="A14" s="11">
        <v>307</v>
      </c>
      <c r="B14" s="14" t="s">
        <v>4196</v>
      </c>
      <c r="C14" s="11" t="s">
        <v>19764</v>
      </c>
      <c r="D14" s="16" t="s">
        <v>19857</v>
      </c>
      <c r="E14" s="21">
        <f>B9L106C11</f>
        <v>43.606503199402212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21">
        <f>B3L326C5</f>
        <v>2.1845563949721199E-2</v>
      </c>
      <c r="L14" s="16" t="s">
        <v>19859</v>
      </c>
      <c r="M14" s="21">
        <f>B9L307C1*B9L307C4</f>
        <v>0.95260865426626307</v>
      </c>
      <c r="N14" s="16" t="s">
        <v>10904</v>
      </c>
      <c r="O14" s="15">
        <f>B3L327C5</f>
        <v>0</v>
      </c>
      <c r="P14" s="16" t="s">
        <v>19860</v>
      </c>
      <c r="Q14" s="15">
        <f>B9L307C1*B9L307C6</f>
        <v>0</v>
      </c>
      <c r="R14" s="16" t="s">
        <v>10913</v>
      </c>
      <c r="S14" s="21">
        <f>B3L328C5</f>
        <v>1.695023141439768E-3</v>
      </c>
      <c r="T14" s="16" t="s">
        <v>19861</v>
      </c>
      <c r="U14" s="21">
        <f>B9L307C1*B9L307C8</f>
        <v>7.3914032040254027E-2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21">
        <f>B3L330C5</f>
        <v>1.1892718693045576E-2</v>
      </c>
      <c r="AB14" s="16" t="s">
        <v>19863</v>
      </c>
      <c r="AC14" s="21">
        <f>B9L307C1*B9L307C12</f>
        <v>0.51859987573788235</v>
      </c>
      <c r="AD14" s="16" t="s">
        <v>10922</v>
      </c>
      <c r="AE14" s="21">
        <f>B3L337C5</f>
        <v>1.1892718693045576E-2</v>
      </c>
      <c r="AF14" s="16" t="s">
        <v>19864</v>
      </c>
      <c r="AG14" s="21">
        <f>B9L307C1*B9L307C14</f>
        <v>0.51859987573788235</v>
      </c>
      <c r="AH14" s="16" t="s">
        <v>10931</v>
      </c>
      <c r="AI14" s="21">
        <f>B3L331C5</f>
        <v>0.2219608466795335</v>
      </c>
      <c r="AJ14" s="16" t="s">
        <v>19865</v>
      </c>
      <c r="AK14" s="21">
        <f>B9L307C1*B9L307C16</f>
        <v>9.6789363708731013</v>
      </c>
      <c r="AL14" s="16" t="s">
        <v>10940</v>
      </c>
      <c r="AM14" s="15">
        <f>B3L332C5</f>
        <v>0</v>
      </c>
      <c r="AN14" s="16" t="s">
        <v>19866</v>
      </c>
      <c r="AO14" s="15">
        <f>B9L307C1*B9L307C18</f>
        <v>0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21">
        <f>B3L334C5</f>
        <v>3.9664099712232295E-2</v>
      </c>
      <c r="AV14" s="16" t="s">
        <v>19868</v>
      </c>
      <c r="AW14" s="21">
        <f>B9L307C1*B9L307C22</f>
        <v>1.729612691002866</v>
      </c>
      <c r="AX14" s="16" t="s">
        <v>10967</v>
      </c>
      <c r="AY14" s="21">
        <f>B3L335C5</f>
        <v>0.32111222570024317</v>
      </c>
      <c r="AZ14" s="16" t="s">
        <v>19869</v>
      </c>
      <c r="BA14" s="21">
        <f>B9L307C1*B9L307C24</f>
        <v>14.002581297364818</v>
      </c>
      <c r="BB14" s="16" t="s">
        <v>10976</v>
      </c>
      <c r="BC14" s="21">
        <f>B3L336C5</f>
        <v>0.3818295221237844</v>
      </c>
      <c r="BD14" s="16" t="s">
        <v>19870</v>
      </c>
      <c r="BE14" s="21">
        <f>B9L307C1*B9L307C26</f>
        <v>16.650250278117021</v>
      </c>
    </row>
    <row r="15" spans="1:57" x14ac:dyDescent="0.3">
      <c r="A15" s="11">
        <v>308</v>
      </c>
      <c r="B15" s="14" t="s">
        <v>4202</v>
      </c>
      <c r="C15" s="11" t="s">
        <v>19766</v>
      </c>
      <c r="D15" s="16" t="s">
        <v>19871</v>
      </c>
      <c r="E15" s="21">
        <f>B9L107C11</f>
        <v>86.250086769795544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21">
        <f>B3L326C5</f>
        <v>2.1845563949721199E-2</v>
      </c>
      <c r="L15" s="16" t="s">
        <v>19873</v>
      </c>
      <c r="M15" s="21">
        <f>B9L308C1*B9L308C4</f>
        <v>1.884181786198571</v>
      </c>
      <c r="N15" s="16" t="s">
        <v>10904</v>
      </c>
      <c r="O15" s="15">
        <f>B3L327C5</f>
        <v>0</v>
      </c>
      <c r="P15" s="16" t="s">
        <v>19874</v>
      </c>
      <c r="Q15" s="15">
        <f>B9L308C1*B9L308C6</f>
        <v>0</v>
      </c>
      <c r="R15" s="16" t="s">
        <v>10913</v>
      </c>
      <c r="S15" s="21">
        <f>B3L328C5</f>
        <v>1.695023141439768E-3</v>
      </c>
      <c r="T15" s="16" t="s">
        <v>19875</v>
      </c>
      <c r="U15" s="21">
        <f>B9L308C1*B9L308C8</f>
        <v>0.14619589302599142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21">
        <f>B3L330C5</f>
        <v>1.1892718693045576E-2</v>
      </c>
      <c r="AB15" s="16" t="s">
        <v>19877</v>
      </c>
      <c r="AC15" s="21">
        <f>B9L308C1*B9L308C12</f>
        <v>1.0257480192039503</v>
      </c>
      <c r="AD15" s="16" t="s">
        <v>10922</v>
      </c>
      <c r="AE15" s="21">
        <f>B3L337C5</f>
        <v>1.1892718693045576E-2</v>
      </c>
      <c r="AF15" s="16" t="s">
        <v>19878</v>
      </c>
      <c r="AG15" s="21">
        <f>B9L308C1*B9L308C14</f>
        <v>1.0257480192039503</v>
      </c>
      <c r="AH15" s="16" t="s">
        <v>10931</v>
      </c>
      <c r="AI15" s="21">
        <f>B3L331C5</f>
        <v>0.2219608466795335</v>
      </c>
      <c r="AJ15" s="16" t="s">
        <v>19879</v>
      </c>
      <c r="AK15" s="21">
        <f>B9L308C1*B9L308C16</f>
        <v>19.14414228560705</v>
      </c>
      <c r="AL15" s="16" t="s">
        <v>10940</v>
      </c>
      <c r="AM15" s="15">
        <f>B3L332C5</f>
        <v>0</v>
      </c>
      <c r="AN15" s="16" t="s">
        <v>19880</v>
      </c>
      <c r="AO15" s="15">
        <f>B9L308C1*B9L308C18</f>
        <v>0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21">
        <f>B3L334C5</f>
        <v>3.9664099712232295E-2</v>
      </c>
      <c r="AV15" s="16" t="s">
        <v>19882</v>
      </c>
      <c r="AW15" s="21">
        <f>B9L308C1*B9L308C22</f>
        <v>3.4210320418258577</v>
      </c>
      <c r="AX15" s="16" t="s">
        <v>10967</v>
      </c>
      <c r="AY15" s="21">
        <f>B3L335C5</f>
        <v>0.32111222570024317</v>
      </c>
      <c r="AZ15" s="16" t="s">
        <v>19883</v>
      </c>
      <c r="BA15" s="21">
        <f>B9L308C1*B9L308C24</f>
        <v>27.695957329488145</v>
      </c>
      <c r="BB15" s="16" t="s">
        <v>10976</v>
      </c>
      <c r="BC15" s="21">
        <f>B3L336C5</f>
        <v>0.3818295221237844</v>
      </c>
      <c r="BD15" s="16" t="s">
        <v>19884</v>
      </c>
      <c r="BE15" s="21">
        <f>B9L308C1*B9L308C26</f>
        <v>32.932829414445969</v>
      </c>
    </row>
    <row r="16" spans="1:57" x14ac:dyDescent="0.3">
      <c r="A16" s="11">
        <v>309</v>
      </c>
      <c r="B16" s="14" t="s">
        <v>4226</v>
      </c>
      <c r="C16" s="11" t="s">
        <v>19764</v>
      </c>
      <c r="D16" s="16" t="s">
        <v>19885</v>
      </c>
      <c r="E16" s="21">
        <f>B9L108C11</f>
        <v>37.416305584345118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21">
        <f>B3L326C5</f>
        <v>2.1845563949721199E-2</v>
      </c>
      <c r="L16" s="16" t="s">
        <v>19887</v>
      </c>
      <c r="M16" s="21">
        <f>B9L309C1*B9L309C4</f>
        <v>0.81738029640512166</v>
      </c>
      <c r="N16" s="16" t="s">
        <v>10904</v>
      </c>
      <c r="O16" s="15">
        <f>B3L327C5</f>
        <v>0</v>
      </c>
      <c r="P16" s="16" t="s">
        <v>19888</v>
      </c>
      <c r="Q16" s="15">
        <f>B9L309C1*B9L309C6</f>
        <v>0</v>
      </c>
      <c r="R16" s="16" t="s">
        <v>10913</v>
      </c>
      <c r="S16" s="21">
        <f>B3L328C5</f>
        <v>1.695023141439768E-3</v>
      </c>
      <c r="T16" s="16" t="s">
        <v>19889</v>
      </c>
      <c r="U16" s="21">
        <f>B9L309C1*B9L309C8</f>
        <v>6.3421503832646997E-2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21">
        <f>B3L330C5</f>
        <v>1.1892718693045576E-2</v>
      </c>
      <c r="AB16" s="16" t="s">
        <v>19891</v>
      </c>
      <c r="AC16" s="21">
        <f>B9L309C1*B9L309C12</f>
        <v>0.44498159684764677</v>
      </c>
      <c r="AD16" s="16" t="s">
        <v>10922</v>
      </c>
      <c r="AE16" s="21">
        <f>B3L337C5</f>
        <v>1.1892718693045576E-2</v>
      </c>
      <c r="AF16" s="16" t="s">
        <v>19892</v>
      </c>
      <c r="AG16" s="21">
        <f>B9L309C1*B9L309C14</f>
        <v>0.44498159684764677</v>
      </c>
      <c r="AH16" s="16" t="s">
        <v>10931</v>
      </c>
      <c r="AI16" s="21">
        <f>B3L331C5</f>
        <v>0.2219608466795335</v>
      </c>
      <c r="AJ16" s="16" t="s">
        <v>19893</v>
      </c>
      <c r="AK16" s="21">
        <f>B9L309C1*B9L309C16</f>
        <v>8.3049548671213991</v>
      </c>
      <c r="AL16" s="16" t="s">
        <v>10940</v>
      </c>
      <c r="AM16" s="15">
        <f>B3L332C5</f>
        <v>0</v>
      </c>
      <c r="AN16" s="16" t="s">
        <v>19894</v>
      </c>
      <c r="AO16" s="15">
        <f>B9L309C1*B9L309C18</f>
        <v>0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21">
        <f>B3L334C5</f>
        <v>3.9664099712232295E-2</v>
      </c>
      <c r="AV16" s="16" t="s">
        <v>19896</v>
      </c>
      <c r="AW16" s="21">
        <f>B9L309C1*B9L309C22</f>
        <v>1.4840840755608189</v>
      </c>
      <c r="AX16" s="16" t="s">
        <v>10967</v>
      </c>
      <c r="AY16" s="21">
        <f>B3L335C5</f>
        <v>0.32111222570024317</v>
      </c>
      <c r="AZ16" s="16" t="s">
        <v>19897</v>
      </c>
      <c r="BA16" s="21">
        <f>B9L309C1*B9L309C24</f>
        <v>12.014833163669499</v>
      </c>
      <c r="BB16" s="16" t="s">
        <v>10976</v>
      </c>
      <c r="BC16" s="21">
        <f>B3L336C5</f>
        <v>0.3818295221237844</v>
      </c>
      <c r="BD16" s="16" t="s">
        <v>19898</v>
      </c>
      <c r="BE16" s="21">
        <f>B9L309C1*B9L309C26</f>
        <v>14.286650080907982</v>
      </c>
    </row>
    <row r="17" spans="1:57" x14ac:dyDescent="0.3">
      <c r="A17" s="11">
        <v>310</v>
      </c>
      <c r="B17" s="14" t="s">
        <v>4232</v>
      </c>
      <c r="C17" s="11" t="s">
        <v>19766</v>
      </c>
      <c r="D17" s="16" t="s">
        <v>19899</v>
      </c>
      <c r="E17" s="21">
        <f>B9L109C11</f>
        <v>12.655515124116731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21">
        <f>B3L326C5</f>
        <v>2.1845563949721199E-2</v>
      </c>
      <c r="L17" s="16" t="s">
        <v>19901</v>
      </c>
      <c r="M17" s="21">
        <f>B9L310C1*B9L310C4</f>
        <v>0.27646686496055584</v>
      </c>
      <c r="N17" s="16" t="s">
        <v>10904</v>
      </c>
      <c r="O17" s="15">
        <f>B3L327C5</f>
        <v>0</v>
      </c>
      <c r="P17" s="16" t="s">
        <v>19902</v>
      </c>
      <c r="Q17" s="15">
        <f>B9L310C1*B9L310C6</f>
        <v>0</v>
      </c>
      <c r="R17" s="16" t="s">
        <v>10913</v>
      </c>
      <c r="S17" s="21">
        <f>B3L328C5</f>
        <v>1.695023141439768E-3</v>
      </c>
      <c r="T17" s="16" t="s">
        <v>19903</v>
      </c>
      <c r="U17" s="21">
        <f>B9L310C1*B9L310C8</f>
        <v>2.1451391002218836E-2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21">
        <f>B3L330C5</f>
        <v>1.1892718693045576E-2</v>
      </c>
      <c r="AB17" s="16" t="s">
        <v>19905</v>
      </c>
      <c r="AC17" s="21">
        <f>B9L310C1*B9L310C12</f>
        <v>0.15050848128670405</v>
      </c>
      <c r="AD17" s="16" t="s">
        <v>10922</v>
      </c>
      <c r="AE17" s="21">
        <f>B3L337C5</f>
        <v>1.1892718693045576E-2</v>
      </c>
      <c r="AF17" s="16" t="s">
        <v>19906</v>
      </c>
      <c r="AG17" s="21">
        <f>B9L310C1*B9L310C14</f>
        <v>0.15050848128670405</v>
      </c>
      <c r="AH17" s="16" t="s">
        <v>10931</v>
      </c>
      <c r="AI17" s="21">
        <f>B3L331C5</f>
        <v>0.2219608466795335</v>
      </c>
      <c r="AJ17" s="16" t="s">
        <v>19907</v>
      </c>
      <c r="AK17" s="21">
        <f>B9L310C1*B9L310C16</f>
        <v>2.809028852114591</v>
      </c>
      <c r="AL17" s="16" t="s">
        <v>10940</v>
      </c>
      <c r="AM17" s="15">
        <f>B3L332C5</f>
        <v>0</v>
      </c>
      <c r="AN17" s="16" t="s">
        <v>19908</v>
      </c>
      <c r="AO17" s="15">
        <f>B9L310C1*B9L310C18</f>
        <v>0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21">
        <f>B3L334C5</f>
        <v>3.9664099712232295E-2</v>
      </c>
      <c r="AV17" s="16" t="s">
        <v>19910</v>
      </c>
      <c r="AW17" s="21">
        <f>B9L310C1*B9L310C22</f>
        <v>0.50196961379262983</v>
      </c>
      <c r="AX17" s="16" t="s">
        <v>10967</v>
      </c>
      <c r="AY17" s="21">
        <f>B3L335C5</f>
        <v>0.32111222570024317</v>
      </c>
      <c r="AZ17" s="16" t="s">
        <v>19911</v>
      </c>
      <c r="BA17" s="21">
        <f>B9L310C1*B9L310C24</f>
        <v>4.0638406288882125</v>
      </c>
      <c r="BB17" s="16" t="s">
        <v>10976</v>
      </c>
      <c r="BC17" s="21">
        <f>B3L336C5</f>
        <v>0.3818295221237844</v>
      </c>
      <c r="BD17" s="16" t="s">
        <v>19912</v>
      </c>
      <c r="BE17" s="21">
        <f>B9L310C1*B9L310C26</f>
        <v>4.8322492920718174</v>
      </c>
    </row>
    <row r="18" spans="1:57" x14ac:dyDescent="0.3">
      <c r="A18" s="11">
        <v>311</v>
      </c>
      <c r="B18" s="14" t="s">
        <v>4238</v>
      </c>
      <c r="C18" s="11" t="s">
        <v>19764</v>
      </c>
      <c r="D18" s="16" t="s">
        <v>19913</v>
      </c>
      <c r="E18" s="15">
        <f>B9L110C11</f>
        <v>0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21">
        <f>B3L326C5</f>
        <v>2.1845563949721199E-2</v>
      </c>
      <c r="L18" s="16" t="s">
        <v>19915</v>
      </c>
      <c r="M18" s="15">
        <f>B9L311C1*B9L311C4</f>
        <v>0</v>
      </c>
      <c r="N18" s="16" t="s">
        <v>10904</v>
      </c>
      <c r="O18" s="15">
        <f>B3L327C5</f>
        <v>0</v>
      </c>
      <c r="P18" s="16" t="s">
        <v>19916</v>
      </c>
      <c r="Q18" s="15">
        <f>B9L311C1*B9L311C6</f>
        <v>0</v>
      </c>
      <c r="R18" s="16" t="s">
        <v>10913</v>
      </c>
      <c r="S18" s="21">
        <f>B3L328C5</f>
        <v>1.695023141439768E-3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21">
        <f>B3L330C5</f>
        <v>1.1892718693045576E-2</v>
      </c>
      <c r="AB18" s="16" t="s">
        <v>19919</v>
      </c>
      <c r="AC18" s="15">
        <f>B9L311C1*B9L311C12</f>
        <v>0</v>
      </c>
      <c r="AD18" s="16" t="s">
        <v>10922</v>
      </c>
      <c r="AE18" s="21">
        <f>B3L337C5</f>
        <v>1.1892718693045576E-2</v>
      </c>
      <c r="AF18" s="16" t="s">
        <v>19920</v>
      </c>
      <c r="AG18" s="15">
        <f>B9L311C1*B9L311C14</f>
        <v>0</v>
      </c>
      <c r="AH18" s="16" t="s">
        <v>10931</v>
      </c>
      <c r="AI18" s="21">
        <f>B3L331C5</f>
        <v>0.2219608466795335</v>
      </c>
      <c r="AJ18" s="16" t="s">
        <v>19921</v>
      </c>
      <c r="AK18" s="15">
        <f>B9L311C1*B9L311C16</f>
        <v>0</v>
      </c>
      <c r="AL18" s="16" t="s">
        <v>10940</v>
      </c>
      <c r="AM18" s="15">
        <f>B3L332C5</f>
        <v>0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21">
        <f>B3L334C5</f>
        <v>3.9664099712232295E-2</v>
      </c>
      <c r="AV18" s="16" t="s">
        <v>19924</v>
      </c>
      <c r="AW18" s="15">
        <f>B9L311C1*B9L311C22</f>
        <v>0</v>
      </c>
      <c r="AX18" s="16" t="s">
        <v>10967</v>
      </c>
      <c r="AY18" s="21">
        <f>B3L335C5</f>
        <v>0.32111222570024317</v>
      </c>
      <c r="AZ18" s="16" t="s">
        <v>19925</v>
      </c>
      <c r="BA18" s="15">
        <f>B9L311C1*B9L311C24</f>
        <v>0</v>
      </c>
      <c r="BB18" s="16" t="s">
        <v>10976</v>
      </c>
      <c r="BC18" s="21">
        <f>B3L336C5</f>
        <v>0.3818295221237844</v>
      </c>
      <c r="BD18" s="16" t="s">
        <v>19926</v>
      </c>
      <c r="BE18" s="15">
        <f>B9L311C1*B9L311C26</f>
        <v>0</v>
      </c>
    </row>
    <row r="19" spans="1:57" x14ac:dyDescent="0.3">
      <c r="A19" s="11">
        <v>312</v>
      </c>
      <c r="B19" s="14" t="s">
        <v>4244</v>
      </c>
      <c r="C19" s="11" t="s">
        <v>19767</v>
      </c>
      <c r="D19" s="16" t="s">
        <v>19927</v>
      </c>
      <c r="E19" s="15">
        <f>B9L111C11</f>
        <v>1612.5948114091186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21">
        <f>B3L326C5</f>
        <v>2.1845563949721199E-2</v>
      </c>
      <c r="L19" s="16" t="s">
        <v>19929</v>
      </c>
      <c r="M19" s="21">
        <f>B9L312C1*B9L312C4</f>
        <v>35.228043077626495</v>
      </c>
      <c r="N19" s="16" t="s">
        <v>10904</v>
      </c>
      <c r="O19" s="15">
        <f>B3L327C5</f>
        <v>0</v>
      </c>
      <c r="P19" s="16" t="s">
        <v>19930</v>
      </c>
      <c r="Q19" s="15">
        <f>B9L312C1*B9L312C6</f>
        <v>0</v>
      </c>
      <c r="R19" s="16" t="s">
        <v>10913</v>
      </c>
      <c r="S19" s="21">
        <f>B3L328C5</f>
        <v>1.695023141439768E-3</v>
      </c>
      <c r="T19" s="16" t="s">
        <v>19931</v>
      </c>
      <c r="U19" s="21">
        <f>B9L312C1*B9L312C8</f>
        <v>2.7333855231041544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21">
        <f>B3L330C5</f>
        <v>1.1892718693045576E-2</v>
      </c>
      <c r="AB19" s="16" t="s">
        <v>19933</v>
      </c>
      <c r="AC19" s="21">
        <f>B9L312C1*B9L312C12</f>
        <v>19.178136457953531</v>
      </c>
      <c r="AD19" s="16" t="s">
        <v>10922</v>
      </c>
      <c r="AE19" s="21">
        <f>B3L337C5</f>
        <v>1.1892718693045576E-2</v>
      </c>
      <c r="AF19" s="16" t="s">
        <v>19934</v>
      </c>
      <c r="AG19" s="21">
        <f>B9L312C1*B9L312C14</f>
        <v>19.178136457953531</v>
      </c>
      <c r="AH19" s="16" t="s">
        <v>10931</v>
      </c>
      <c r="AI19" s="21">
        <f>B3L331C5</f>
        <v>0.2219608466795335</v>
      </c>
      <c r="AJ19" s="16" t="s">
        <v>19935</v>
      </c>
      <c r="AK19" s="21">
        <f>B9L312C1*B9L312C16</f>
        <v>357.93290969139065</v>
      </c>
      <c r="AL19" s="16" t="s">
        <v>10940</v>
      </c>
      <c r="AM19" s="15">
        <f>B3L332C5</f>
        <v>0</v>
      </c>
      <c r="AN19" s="16" t="s">
        <v>19936</v>
      </c>
      <c r="AO19" s="15">
        <f>B9L312C1*B9L312C18</f>
        <v>0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21">
        <f>B3L334C5</f>
        <v>3.9664099712232295E-2</v>
      </c>
      <c r="AV19" s="16" t="s">
        <v>19938</v>
      </c>
      <c r="AW19" s="21">
        <f>B9L312C1*B9L312C22</f>
        <v>63.962121395159713</v>
      </c>
      <c r="AX19" s="16" t="s">
        <v>10967</v>
      </c>
      <c r="AY19" s="21">
        <f>B3L335C5</f>
        <v>0.32111222570024317</v>
      </c>
      <c r="AZ19" s="16" t="s">
        <v>19939</v>
      </c>
      <c r="BA19" s="21">
        <f>B9L312C1*B9L312C24</f>
        <v>517.82390904424597</v>
      </c>
      <c r="BB19" s="16" t="s">
        <v>10976</v>
      </c>
      <c r="BC19" s="21">
        <f>B3L336C5</f>
        <v>0.3818295221237844</v>
      </c>
      <c r="BD19" s="16" t="s">
        <v>19940</v>
      </c>
      <c r="BE19" s="21">
        <f>B9L312C1*B9L312C26</f>
        <v>615.73630621963798</v>
      </c>
    </row>
    <row r="20" spans="1:57" x14ac:dyDescent="0.3">
      <c r="A20" s="11">
        <v>313</v>
      </c>
      <c r="B20" s="14" t="s">
        <v>4164</v>
      </c>
      <c r="C20" s="11" t="s">
        <v>8189</v>
      </c>
      <c r="D20" s="16" t="s">
        <v>19941</v>
      </c>
      <c r="E20" s="15">
        <f>B9L112C11</f>
        <v>1580.9630943068223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21">
        <f>B3L326C5</f>
        <v>2.1845563949721199E-2</v>
      </c>
      <c r="L20" s="16" t="s">
        <v>19943</v>
      </c>
      <c r="M20" s="21">
        <f>B9L313C1*B9L313C4</f>
        <v>34.537030378828796</v>
      </c>
      <c r="N20" s="16" t="s">
        <v>10904</v>
      </c>
      <c r="O20" s="15">
        <f>B3L327C5</f>
        <v>0</v>
      </c>
      <c r="P20" s="16" t="s">
        <v>19944</v>
      </c>
      <c r="Q20" s="15">
        <f>B9L313C1*B9L313C6</f>
        <v>0</v>
      </c>
      <c r="R20" s="16" t="s">
        <v>10913</v>
      </c>
      <c r="S20" s="21">
        <f>B3L328C5</f>
        <v>1.695023141439768E-3</v>
      </c>
      <c r="T20" s="16" t="s">
        <v>19945</v>
      </c>
      <c r="U20" s="21">
        <f>B9L313C1*B9L313C8</f>
        <v>2.6797690306122863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21">
        <f>B3L330C5</f>
        <v>1.1892718693045576E-2</v>
      </c>
      <c r="AB20" s="16" t="s">
        <v>19947</v>
      </c>
      <c r="AC20" s="21">
        <f>B9L313C1*B9L313C12</f>
        <v>18.801949344677922</v>
      </c>
      <c r="AD20" s="16" t="s">
        <v>10922</v>
      </c>
      <c r="AE20" s="21">
        <f>B3L337C5</f>
        <v>1.1892718693045576E-2</v>
      </c>
      <c r="AF20" s="16" t="s">
        <v>19948</v>
      </c>
      <c r="AG20" s="21">
        <f>B9L313C1*B9L313C14</f>
        <v>18.801949344677922</v>
      </c>
      <c r="AH20" s="16" t="s">
        <v>10931</v>
      </c>
      <c r="AI20" s="21">
        <f>B3L331C5</f>
        <v>0.2219608466795335</v>
      </c>
      <c r="AJ20" s="16" t="s">
        <v>19949</v>
      </c>
      <c r="AK20" s="21">
        <f>B9L313C1*B9L313C16</f>
        <v>350.91190698143743</v>
      </c>
      <c r="AL20" s="16" t="s">
        <v>10940</v>
      </c>
      <c r="AM20" s="15">
        <f>B3L332C5</f>
        <v>0</v>
      </c>
      <c r="AN20" s="16" t="s">
        <v>19950</v>
      </c>
      <c r="AO20" s="15">
        <f>B9L313C1*B9L313C18</f>
        <v>0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21">
        <f>B3L334C5</f>
        <v>3.9664099712232295E-2</v>
      </c>
      <c r="AV20" s="16" t="s">
        <v>19952</v>
      </c>
      <c r="AW20" s="21">
        <f>B9L313C1*B9L313C22</f>
        <v>62.707477813945111</v>
      </c>
      <c r="AX20" s="16" t="s">
        <v>10967</v>
      </c>
      <c r="AY20" s="21">
        <f>B3L335C5</f>
        <v>0.32111222570024317</v>
      </c>
      <c r="AZ20" s="16" t="s">
        <v>19953</v>
      </c>
      <c r="BA20" s="21">
        <f>B9L313C1*B9L313C24</f>
        <v>507.66657796280714</v>
      </c>
      <c r="BB20" s="16" t="s">
        <v>10976</v>
      </c>
      <c r="BC20" s="21">
        <f>B3L336C5</f>
        <v>0.3818295221237844</v>
      </c>
      <c r="BD20" s="16" t="s">
        <v>19954</v>
      </c>
      <c r="BE20" s="21">
        <f>B9L313C1*B9L313C26</f>
        <v>603.6583827945135</v>
      </c>
    </row>
    <row r="21" spans="1:57" x14ac:dyDescent="0.3">
      <c r="A21" s="11">
        <v>314</v>
      </c>
      <c r="B21" s="14" t="s">
        <v>4474</v>
      </c>
      <c r="C21" s="11" t="s">
        <v>19223</v>
      </c>
      <c r="D21" s="16" t="s">
        <v>19955</v>
      </c>
      <c r="E21" s="15">
        <f>B9L113C11</f>
        <v>3333.0402023173797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21">
        <f>B3L326C5</f>
        <v>2.1845563949721199E-2</v>
      </c>
      <c r="L21" s="16" t="s">
        <v>19957</v>
      </c>
      <c r="M21" s="21">
        <f>B9L314C1*B9L314C4</f>
        <v>72.812142886716003</v>
      </c>
      <c r="N21" s="16" t="s">
        <v>10904</v>
      </c>
      <c r="O21" s="15">
        <f>B3L327C5</f>
        <v>0</v>
      </c>
      <c r="P21" s="16" t="s">
        <v>19958</v>
      </c>
      <c r="Q21" s="15">
        <f>B9L314C1*B9L314C6</f>
        <v>0</v>
      </c>
      <c r="R21" s="16" t="s">
        <v>10913</v>
      </c>
      <c r="S21" s="21">
        <f>B3L328C5</f>
        <v>1.695023141439768E-3</v>
      </c>
      <c r="T21" s="16" t="s">
        <v>19959</v>
      </c>
      <c r="U21" s="21">
        <f>B9L314C1*B9L314C8</f>
        <v>5.6495802742770449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21">
        <f>B3L330C5</f>
        <v>1.1892718693045576E-2</v>
      </c>
      <c r="AB21" s="16" t="s">
        <v>19961</v>
      </c>
      <c r="AC21" s="21">
        <f>B9L314C1*B9L314C12</f>
        <v>39.638909518772309</v>
      </c>
      <c r="AD21" s="16" t="s">
        <v>10922</v>
      </c>
      <c r="AE21" s="21">
        <f>B3L337C5</f>
        <v>1.1892718693045576E-2</v>
      </c>
      <c r="AF21" s="16" t="s">
        <v>19962</v>
      </c>
      <c r="AG21" s="21">
        <f>B9L314C1*B9L314C14</f>
        <v>39.638909518772309</v>
      </c>
      <c r="AH21" s="16" t="s">
        <v>10931</v>
      </c>
      <c r="AI21" s="21">
        <f>B3L331C5</f>
        <v>0.2219608466795335</v>
      </c>
      <c r="AJ21" s="16" t="s">
        <v>19963</v>
      </c>
      <c r="AK21" s="21">
        <f>B9L314C1*B9L314C16</f>
        <v>739.80442532328925</v>
      </c>
      <c r="AL21" s="16" t="s">
        <v>10940</v>
      </c>
      <c r="AM21" s="15">
        <f>B3L332C5</f>
        <v>0</v>
      </c>
      <c r="AN21" s="16" t="s">
        <v>19964</v>
      </c>
      <c r="AO21" s="15">
        <f>B9L314C1*B9L314C18</f>
        <v>0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21">
        <f>B3L334C5</f>
        <v>3.9664099712232295E-2</v>
      </c>
      <c r="AV21" s="16" t="s">
        <v>19966</v>
      </c>
      <c r="AW21" s="21">
        <f>B9L314C1*B9L314C22</f>
        <v>132.20203892959546</v>
      </c>
      <c r="AX21" s="16" t="s">
        <v>10967</v>
      </c>
      <c r="AY21" s="21">
        <f>B3L335C5</f>
        <v>0.32111222570024317</v>
      </c>
      <c r="AZ21" s="16" t="s">
        <v>19967</v>
      </c>
      <c r="BA21" s="15">
        <f>B9L314C1*B9L314C24</f>
        <v>1070.2799577145227</v>
      </c>
      <c r="BB21" s="16" t="s">
        <v>10976</v>
      </c>
      <c r="BC21" s="21">
        <f>B3L336C5</f>
        <v>0.3818295221237844</v>
      </c>
      <c r="BD21" s="16" t="s">
        <v>19968</v>
      </c>
      <c r="BE21" s="15">
        <f>B9L314C1*B9L314C26</f>
        <v>1272.6531476702069</v>
      </c>
    </row>
    <row r="22" spans="1:57" x14ac:dyDescent="0.3">
      <c r="A22" s="11">
        <v>315</v>
      </c>
      <c r="B22" s="14" t="s">
        <v>2547</v>
      </c>
      <c r="C22" s="11" t="s">
        <v>4463</v>
      </c>
      <c r="D22" s="16" t="s">
        <v>19969</v>
      </c>
      <c r="E22" s="15">
        <f>A2L239C44</f>
        <v>7244.8879506666663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21">
        <f>B3L326C5</f>
        <v>2.1845563949721199E-2</v>
      </c>
      <c r="L22" s="16" t="s">
        <v>19971</v>
      </c>
      <c r="M22" s="21">
        <f>B9L315C1*B9L315C4</f>
        <v>158.26866303485323</v>
      </c>
      <c r="N22" s="16" t="s">
        <v>10904</v>
      </c>
      <c r="O22" s="15">
        <f>B3L327C5</f>
        <v>0</v>
      </c>
      <c r="P22" s="16" t="s">
        <v>19972</v>
      </c>
      <c r="Q22" s="15">
        <f>B9L315C1*B9L315C6</f>
        <v>0</v>
      </c>
      <c r="R22" s="16" t="s">
        <v>10913</v>
      </c>
      <c r="S22" s="21">
        <f>B3L328C5</f>
        <v>1.695023141439768E-3</v>
      </c>
      <c r="T22" s="16" t="s">
        <v>19973</v>
      </c>
      <c r="U22" s="21">
        <f>B9L315C1*B9L315C8</f>
        <v>12.280252733518136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21">
        <f>B3L330C5</f>
        <v>1.1892718693045576E-2</v>
      </c>
      <c r="AB22" s="16" t="s">
        <v>19975</v>
      </c>
      <c r="AC22" s="21">
        <f>B9L315C1*B9L315C12</f>
        <v>86.161414359914119</v>
      </c>
      <c r="AD22" s="16" t="s">
        <v>10922</v>
      </c>
      <c r="AE22" s="21">
        <f>B3L337C5</f>
        <v>1.1892718693045576E-2</v>
      </c>
      <c r="AF22" s="16" t="s">
        <v>19976</v>
      </c>
      <c r="AG22" s="21">
        <f>B9L315C1*B9L315C14</f>
        <v>86.161414359914119</v>
      </c>
      <c r="AH22" s="16" t="s">
        <v>10931</v>
      </c>
      <c r="AI22" s="21">
        <f>B3L331C5</f>
        <v>0.2219608466795335</v>
      </c>
      <c r="AJ22" s="16" t="s">
        <v>19977</v>
      </c>
      <c r="AK22" s="15">
        <f>B9L315C1*B9L315C16</f>
        <v>1608.0814636283235</v>
      </c>
      <c r="AL22" s="16" t="s">
        <v>10940</v>
      </c>
      <c r="AM22" s="15">
        <f>B3L332C5</f>
        <v>0</v>
      </c>
      <c r="AN22" s="16" t="s">
        <v>19978</v>
      </c>
      <c r="AO22" s="15">
        <f>B9L315C1*B9L315C18</f>
        <v>0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21">
        <f>B3L334C5</f>
        <v>3.9664099712232295E-2</v>
      </c>
      <c r="AV22" s="16" t="s">
        <v>19980</v>
      </c>
      <c r="AW22" s="21">
        <f>B9L315C1*B9L315C22</f>
        <v>287.36195807919296</v>
      </c>
      <c r="AX22" s="16" t="s">
        <v>10967</v>
      </c>
      <c r="AY22" s="21">
        <f>B3L335C5</f>
        <v>0.32111222570024317</v>
      </c>
      <c r="AZ22" s="16" t="s">
        <v>19981</v>
      </c>
      <c r="BA22" s="15">
        <f>B9L315C1*B9L315C24</f>
        <v>2326.4220947874469</v>
      </c>
      <c r="BB22" s="16" t="s">
        <v>10976</v>
      </c>
      <c r="BC22" s="21">
        <f>B3L336C5</f>
        <v>0.3818295221237844</v>
      </c>
      <c r="BD22" s="16" t="s">
        <v>19982</v>
      </c>
      <c r="BE22" s="15">
        <f>B9L315C1*B9L315C26</f>
        <v>2766.3121040434171</v>
      </c>
    </row>
    <row r="23" spans="1:57" x14ac:dyDescent="0.3">
      <c r="A23" s="11">
        <v>316</v>
      </c>
      <c r="B23" s="14" t="s">
        <v>4472</v>
      </c>
      <c r="C23" s="11" t="s">
        <v>4473</v>
      </c>
      <c r="D23" s="16" t="s">
        <v>6374</v>
      </c>
      <c r="E23" s="15">
        <f>A2L244C44</f>
        <v>2285.7995140000003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21">
        <f>B3L326C5</f>
        <v>2.1845563949721199E-2</v>
      </c>
      <c r="L23" s="16" t="s">
        <v>19984</v>
      </c>
      <c r="M23" s="21">
        <f>B9L316C1*B9L316C4</f>
        <v>49.934579459328646</v>
      </c>
      <c r="N23" s="16" t="s">
        <v>10904</v>
      </c>
      <c r="O23" s="15">
        <f>B3L327C5</f>
        <v>0</v>
      </c>
      <c r="P23" s="16" t="s">
        <v>19985</v>
      </c>
      <c r="Q23" s="15">
        <f>B9L316C1*B9L316C6</f>
        <v>0</v>
      </c>
      <c r="R23" s="16" t="s">
        <v>10913</v>
      </c>
      <c r="S23" s="21">
        <f>B3L328C5</f>
        <v>1.695023141439768E-3</v>
      </c>
      <c r="T23" s="16" t="s">
        <v>19986</v>
      </c>
      <c r="U23" s="21">
        <f>B9L316C1*B9L316C8</f>
        <v>3.8744830729217754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21">
        <f>B3L330C5</f>
        <v>1.1892718693045576E-2</v>
      </c>
      <c r="AB23" s="16" t="s">
        <v>19988</v>
      </c>
      <c r="AC23" s="21">
        <f>B9L316C1*B9L316C12</f>
        <v>27.184370608702295</v>
      </c>
      <c r="AD23" s="16" t="s">
        <v>10922</v>
      </c>
      <c r="AE23" s="21">
        <f>B3L337C5</f>
        <v>1.1892718693045576E-2</v>
      </c>
      <c r="AF23" s="16" t="s">
        <v>19989</v>
      </c>
      <c r="AG23" s="21">
        <f>B9L316C1*B9L316C14</f>
        <v>27.184370608702295</v>
      </c>
      <c r="AH23" s="16" t="s">
        <v>10931</v>
      </c>
      <c r="AI23" s="21">
        <f>B3L331C5</f>
        <v>0.2219608466795335</v>
      </c>
      <c r="AJ23" s="16" t="s">
        <v>19990</v>
      </c>
      <c r="AK23" s="21">
        <f>B9L316C1*B9L316C16</f>
        <v>507.35799546710626</v>
      </c>
      <c r="AL23" s="16" t="s">
        <v>10940</v>
      </c>
      <c r="AM23" s="15">
        <f>B3L332C5</f>
        <v>0</v>
      </c>
      <c r="AN23" s="16" t="s">
        <v>19991</v>
      </c>
      <c r="AO23" s="15">
        <f>B9L316C1*B9L316C18</f>
        <v>0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21">
        <f>B3L334C5</f>
        <v>3.9664099712232295E-2</v>
      </c>
      <c r="AV23" s="16" t="s">
        <v>19993</v>
      </c>
      <c r="AW23" s="21">
        <f>B9L316C1*B9L316C22</f>
        <v>90.664179845468126</v>
      </c>
      <c r="AX23" s="16" t="s">
        <v>10967</v>
      </c>
      <c r="AY23" s="21">
        <f>B3L335C5</f>
        <v>0.32111222570024317</v>
      </c>
      <c r="AZ23" s="16" t="s">
        <v>19994</v>
      </c>
      <c r="BA23" s="21">
        <f>B9L316C1*B9L316C24</f>
        <v>733.99816944507427</v>
      </c>
      <c r="BB23" s="16" t="s">
        <v>10976</v>
      </c>
      <c r="BC23" s="21">
        <f>B3L336C5</f>
        <v>0.3818295221237844</v>
      </c>
      <c r="BD23" s="16" t="s">
        <v>19995</v>
      </c>
      <c r="BE23" s="21">
        <f>B9L316C1*B9L316C26</f>
        <v>872.7857361013987</v>
      </c>
    </row>
    <row r="24" spans="1:57" x14ac:dyDescent="0.3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18787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21">
        <f>B3L326C5</f>
        <v>2.1845563949721199E-2</v>
      </c>
      <c r="L24" s="16" t="s">
        <v>19998</v>
      </c>
      <c r="M24" s="21">
        <f>B9L317C1*B9L317C4</f>
        <v>410.41260992341216</v>
      </c>
      <c r="N24" s="16" t="s">
        <v>10904</v>
      </c>
      <c r="O24" s="15">
        <f>B3L327C5</f>
        <v>0</v>
      </c>
      <c r="P24" s="16" t="s">
        <v>19999</v>
      </c>
      <c r="Q24" s="15">
        <f>B9L317C1*B9L317C6</f>
        <v>0</v>
      </c>
      <c r="R24" s="16" t="s">
        <v>10913</v>
      </c>
      <c r="S24" s="21">
        <f>B3L328C5</f>
        <v>1.695023141439768E-3</v>
      </c>
      <c r="T24" s="16" t="s">
        <v>20000</v>
      </c>
      <c r="U24" s="21">
        <f>B9L317C1*B9L317C8</f>
        <v>31.844399758228921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21">
        <f>B3L330C5</f>
        <v>1.1892718693045576E-2</v>
      </c>
      <c r="AB24" s="16" t="s">
        <v>20002</v>
      </c>
      <c r="AC24" s="21">
        <f>B9L317C1*B9L317C12</f>
        <v>223.42850608624724</v>
      </c>
      <c r="AD24" s="16" t="s">
        <v>10922</v>
      </c>
      <c r="AE24" s="21">
        <f>B3L337C5</f>
        <v>1.1892718693045576E-2</v>
      </c>
      <c r="AF24" s="16" t="s">
        <v>20003</v>
      </c>
      <c r="AG24" s="21">
        <f>B9L317C1*B9L317C14</f>
        <v>223.42850608624724</v>
      </c>
      <c r="AH24" s="16" t="s">
        <v>10931</v>
      </c>
      <c r="AI24" s="21">
        <f>B3L331C5</f>
        <v>0.2219608466795335</v>
      </c>
      <c r="AJ24" s="16" t="s">
        <v>20004</v>
      </c>
      <c r="AK24" s="15">
        <f>B9L317C1*B9L317C16</f>
        <v>4169.9784265683957</v>
      </c>
      <c r="AL24" s="16" t="s">
        <v>10940</v>
      </c>
      <c r="AM24" s="15">
        <f>B3L332C5</f>
        <v>0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21">
        <f>B3L334C5</f>
        <v>3.9664099712232295E-2</v>
      </c>
      <c r="AV24" s="16" t="s">
        <v>20007</v>
      </c>
      <c r="AW24" s="21">
        <f>B9L317C1*B9L317C22</f>
        <v>745.16944129370813</v>
      </c>
      <c r="AX24" s="16" t="s">
        <v>10967</v>
      </c>
      <c r="AY24" s="21">
        <f>B3L335C5</f>
        <v>0.32111222570024317</v>
      </c>
      <c r="AZ24" s="16" t="s">
        <v>20008</v>
      </c>
      <c r="BA24" s="15">
        <f>B9L317C1*B9L317C24</f>
        <v>6032.7353842304683</v>
      </c>
      <c r="BB24" s="16" t="s">
        <v>10976</v>
      </c>
      <c r="BC24" s="21">
        <f>B3L336C5</f>
        <v>0.3818295221237844</v>
      </c>
      <c r="BD24" s="16" t="s">
        <v>20009</v>
      </c>
      <c r="BE24" s="15">
        <f>B9L317C1*B9L317C26</f>
        <v>7173.4312321395373</v>
      </c>
    </row>
    <row r="25" spans="1:57" x14ac:dyDescent="0.3">
      <c r="A25" s="11">
        <v>318</v>
      </c>
      <c r="B25" s="14" t="s">
        <v>4478</v>
      </c>
      <c r="C25" s="11" t="s">
        <v>4479</v>
      </c>
      <c r="D25" s="16" t="s">
        <v>20010</v>
      </c>
      <c r="E25" s="15">
        <f>A2L247C44</f>
        <v>14870.795861666666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21">
        <f>B3L326C5</f>
        <v>2.1845563949721199E-2</v>
      </c>
      <c r="L25" s="16" t="s">
        <v>20012</v>
      </c>
      <c r="M25" s="21">
        <f>B9L318C1*B9L318C4</f>
        <v>324.86092197928849</v>
      </c>
      <c r="N25" s="16" t="s">
        <v>10904</v>
      </c>
      <c r="O25" s="15">
        <f>B3L327C5</f>
        <v>0</v>
      </c>
      <c r="P25" s="16" t="s">
        <v>20013</v>
      </c>
      <c r="Q25" s="15">
        <f>B9L318C1*B9L318C6</f>
        <v>0</v>
      </c>
      <c r="R25" s="16" t="s">
        <v>10913</v>
      </c>
      <c r="S25" s="21">
        <f>B3L328C5</f>
        <v>1.695023141439768E-3</v>
      </c>
      <c r="T25" s="16" t="s">
        <v>20014</v>
      </c>
      <c r="U25" s="21">
        <f>B9L318C1*B9L318C8</f>
        <v>25.206343117151732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21">
        <f>B3L330C5</f>
        <v>1.1892718693045576E-2</v>
      </c>
      <c r="AB25" s="16" t="s">
        <v>20016</v>
      </c>
      <c r="AC25" s="21">
        <f>B9L318C1*B9L318C12</f>
        <v>176.85419192450794</v>
      </c>
      <c r="AD25" s="16" t="s">
        <v>10922</v>
      </c>
      <c r="AE25" s="21">
        <f>B3L337C5</f>
        <v>1.1892718693045576E-2</v>
      </c>
      <c r="AF25" s="16" t="s">
        <v>20017</v>
      </c>
      <c r="AG25" s="21">
        <f>B9L318C1*B9L318C14</f>
        <v>176.85419192450794</v>
      </c>
      <c r="AH25" s="16" t="s">
        <v>10931</v>
      </c>
      <c r="AI25" s="21">
        <f>B3L331C5</f>
        <v>0.2219608466795335</v>
      </c>
      <c r="AJ25" s="16" t="s">
        <v>20018</v>
      </c>
      <c r="AK25" s="15">
        <f>B9L318C1*B9L318C16</f>
        <v>3300.7344402540361</v>
      </c>
      <c r="AL25" s="16" t="s">
        <v>10940</v>
      </c>
      <c r="AM25" s="15">
        <f>B3L332C5</f>
        <v>0</v>
      </c>
      <c r="AN25" s="16" t="s">
        <v>20019</v>
      </c>
      <c r="AO25" s="15">
        <f>B9L318C1*B9L318C18</f>
        <v>0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21">
        <f>B3L334C5</f>
        <v>3.9664099712232295E-2</v>
      </c>
      <c r="AV25" s="16" t="s">
        <v>20021</v>
      </c>
      <c r="AW25" s="21">
        <f>B9L318C1*B9L318C22</f>
        <v>589.83672985739804</v>
      </c>
      <c r="AX25" s="16" t="s">
        <v>10967</v>
      </c>
      <c r="AY25" s="21">
        <f>B3L335C5</f>
        <v>0.32111222570024317</v>
      </c>
      <c r="AZ25" s="16" t="s">
        <v>20022</v>
      </c>
      <c r="BA25" s="15">
        <f>B9L318C1*B9L318C24</f>
        <v>4775.1943570737485</v>
      </c>
      <c r="BB25" s="16" t="s">
        <v>10976</v>
      </c>
      <c r="BC25" s="21">
        <f>B3L336C5</f>
        <v>0.3818295221237844</v>
      </c>
      <c r="BD25" s="16" t="s">
        <v>20023</v>
      </c>
      <c r="BE25" s="15">
        <f>B9L318C1*B9L318C26</f>
        <v>5678.1088774605332</v>
      </c>
    </row>
    <row r="26" spans="1:57" x14ac:dyDescent="0.3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1585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21">
        <f>B3L326C5</f>
        <v>2.1845563949721199E-2</v>
      </c>
      <c r="L26" s="16" t="s">
        <v>20026</v>
      </c>
      <c r="M26" s="21">
        <f>B9L319C1*B9L319C4</f>
        <v>34.625218860308102</v>
      </c>
      <c r="N26" s="16" t="s">
        <v>10904</v>
      </c>
      <c r="O26" s="15">
        <f>B3L327C5</f>
        <v>0</v>
      </c>
      <c r="P26" s="16" t="s">
        <v>20027</v>
      </c>
      <c r="Q26" s="15">
        <f>B9L319C1*B9L319C6</f>
        <v>0</v>
      </c>
      <c r="R26" s="16" t="s">
        <v>10913</v>
      </c>
      <c r="S26" s="21">
        <f>B3L328C5</f>
        <v>1.695023141439768E-3</v>
      </c>
      <c r="T26" s="16" t="s">
        <v>20028</v>
      </c>
      <c r="U26" s="21">
        <f>B9L319C1*B9L319C8</f>
        <v>2.6866116791820325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21">
        <f>B3L330C5</f>
        <v>1.1892718693045576E-2</v>
      </c>
      <c r="AB26" s="16" t="s">
        <v>20030</v>
      </c>
      <c r="AC26" s="21">
        <f>B9L319C1*B9L319C12</f>
        <v>18.849959128477238</v>
      </c>
      <c r="AD26" s="16" t="s">
        <v>10922</v>
      </c>
      <c r="AE26" s="21">
        <f>B3L337C5</f>
        <v>1.1892718693045576E-2</v>
      </c>
      <c r="AF26" s="16" t="s">
        <v>20031</v>
      </c>
      <c r="AG26" s="21">
        <f>B9L319C1*B9L319C14</f>
        <v>18.849959128477238</v>
      </c>
      <c r="AH26" s="16" t="s">
        <v>10931</v>
      </c>
      <c r="AI26" s="21">
        <f>B3L331C5</f>
        <v>0.2219608466795335</v>
      </c>
      <c r="AJ26" s="16" t="s">
        <v>20032</v>
      </c>
      <c r="AK26" s="21">
        <f>B9L319C1*B9L319C16</f>
        <v>351.80794198706059</v>
      </c>
      <c r="AL26" s="16" t="s">
        <v>10940</v>
      </c>
      <c r="AM26" s="15">
        <f>B3L332C5</f>
        <v>0</v>
      </c>
      <c r="AN26" s="16" t="s">
        <v>20033</v>
      </c>
      <c r="AO26" s="15">
        <f>B9L319C1*B9L319C18</f>
        <v>0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21">
        <f>B3L334C5</f>
        <v>3.9664099712232295E-2</v>
      </c>
      <c r="AV26" s="16" t="s">
        <v>20035</v>
      </c>
      <c r="AW26" s="21">
        <f>B9L319C1*B9L319C22</f>
        <v>62.867598043888187</v>
      </c>
      <c r="AX26" s="16" t="s">
        <v>10967</v>
      </c>
      <c r="AY26" s="21">
        <f>B3L335C5</f>
        <v>0.32111222570024317</v>
      </c>
      <c r="AZ26" s="16" t="s">
        <v>20036</v>
      </c>
      <c r="BA26" s="21">
        <f>B9L319C1*B9L319C24</f>
        <v>508.96287773488541</v>
      </c>
      <c r="BB26" s="16" t="s">
        <v>10976</v>
      </c>
      <c r="BC26" s="21">
        <f>B3L336C5</f>
        <v>0.3818295221237844</v>
      </c>
      <c r="BD26" s="16" t="s">
        <v>20037</v>
      </c>
      <c r="BE26" s="21">
        <f>B9L319C1*B9L319C26</f>
        <v>605.19979256619831</v>
      </c>
    </row>
    <row r="27" spans="1:57" x14ac:dyDescent="0.3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0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21">
        <f>B3L326C5</f>
        <v>2.1845563949721199E-2</v>
      </c>
      <c r="L27" s="16" t="s">
        <v>20040</v>
      </c>
      <c r="M27" s="15">
        <f>B9L320C1*B9L320C4</f>
        <v>0</v>
      </c>
      <c r="N27" s="16" t="s">
        <v>10904</v>
      </c>
      <c r="O27" s="15">
        <f>B3L327C5</f>
        <v>0</v>
      </c>
      <c r="P27" s="16" t="s">
        <v>20041</v>
      </c>
      <c r="Q27" s="15">
        <f>B9L320C1*B9L320C6</f>
        <v>0</v>
      </c>
      <c r="R27" s="16" t="s">
        <v>10913</v>
      </c>
      <c r="S27" s="21">
        <f>B3L328C5</f>
        <v>1.695023141439768E-3</v>
      </c>
      <c r="T27" s="16" t="s">
        <v>20042</v>
      </c>
      <c r="U27" s="15">
        <f>B9L320C1*B9L320C8</f>
        <v>0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21">
        <f>B3L330C5</f>
        <v>1.1892718693045576E-2</v>
      </c>
      <c r="AB27" s="16" t="s">
        <v>20044</v>
      </c>
      <c r="AC27" s="15">
        <f>B9L320C1*B9L320C12</f>
        <v>0</v>
      </c>
      <c r="AD27" s="16" t="s">
        <v>10922</v>
      </c>
      <c r="AE27" s="21">
        <f>B3L337C5</f>
        <v>1.1892718693045576E-2</v>
      </c>
      <c r="AF27" s="16" t="s">
        <v>20045</v>
      </c>
      <c r="AG27" s="15">
        <f>B9L320C1*B9L320C14</f>
        <v>0</v>
      </c>
      <c r="AH27" s="16" t="s">
        <v>10931</v>
      </c>
      <c r="AI27" s="21">
        <f>B3L331C5</f>
        <v>0.2219608466795335</v>
      </c>
      <c r="AJ27" s="16" t="s">
        <v>20046</v>
      </c>
      <c r="AK27" s="15">
        <f>B9L320C1*B9L320C16</f>
        <v>0</v>
      </c>
      <c r="AL27" s="16" t="s">
        <v>10940</v>
      </c>
      <c r="AM27" s="15">
        <f>B3L332C5</f>
        <v>0</v>
      </c>
      <c r="AN27" s="16" t="s">
        <v>20047</v>
      </c>
      <c r="AO27" s="15">
        <f>B9L320C1*B9L320C18</f>
        <v>0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21">
        <f>B3L334C5</f>
        <v>3.9664099712232295E-2</v>
      </c>
      <c r="AV27" s="16" t="s">
        <v>20049</v>
      </c>
      <c r="AW27" s="15">
        <f>B9L320C1*B9L320C22</f>
        <v>0</v>
      </c>
      <c r="AX27" s="16" t="s">
        <v>10967</v>
      </c>
      <c r="AY27" s="21">
        <f>B3L335C5</f>
        <v>0.32111222570024317</v>
      </c>
      <c r="AZ27" s="16" t="s">
        <v>20050</v>
      </c>
      <c r="BA27" s="15">
        <f>B9L320C1*B9L320C24</f>
        <v>0</v>
      </c>
      <c r="BB27" s="16" t="s">
        <v>10976</v>
      </c>
      <c r="BC27" s="21">
        <f>B3L336C5</f>
        <v>0.3818295221237844</v>
      </c>
      <c r="BD27" s="16" t="s">
        <v>20051</v>
      </c>
      <c r="BE27" s="15">
        <f>B9L320C1*B9L320C26</f>
        <v>0</v>
      </c>
    </row>
    <row r="28" spans="1:57" x14ac:dyDescent="0.3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0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21">
        <f>B3L326C5</f>
        <v>2.1845563949721199E-2</v>
      </c>
      <c r="L28" s="16" t="s">
        <v>20054</v>
      </c>
      <c r="M28" s="15">
        <f>B9L321C1*B9L321C4</f>
        <v>0</v>
      </c>
      <c r="N28" s="16" t="s">
        <v>10904</v>
      </c>
      <c r="O28" s="15">
        <f>B3L327C5</f>
        <v>0</v>
      </c>
      <c r="P28" s="16" t="s">
        <v>20055</v>
      </c>
      <c r="Q28" s="15">
        <f>B9L321C1*B9L321C6</f>
        <v>0</v>
      </c>
      <c r="R28" s="16" t="s">
        <v>10913</v>
      </c>
      <c r="S28" s="21">
        <f>B3L328C5</f>
        <v>1.695023141439768E-3</v>
      </c>
      <c r="T28" s="16" t="s">
        <v>20056</v>
      </c>
      <c r="U28" s="15">
        <f>B9L321C1*B9L321C8</f>
        <v>0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21">
        <f>B3L330C5</f>
        <v>1.1892718693045576E-2</v>
      </c>
      <c r="AB28" s="16" t="s">
        <v>20058</v>
      </c>
      <c r="AC28" s="15">
        <f>B9L321C1*B9L321C12</f>
        <v>0</v>
      </c>
      <c r="AD28" s="16" t="s">
        <v>10922</v>
      </c>
      <c r="AE28" s="21">
        <f>B3L337C5</f>
        <v>1.1892718693045576E-2</v>
      </c>
      <c r="AF28" s="16" t="s">
        <v>20059</v>
      </c>
      <c r="AG28" s="15">
        <f>B9L321C1*B9L321C14</f>
        <v>0</v>
      </c>
      <c r="AH28" s="16" t="s">
        <v>10931</v>
      </c>
      <c r="AI28" s="21">
        <f>B3L331C5</f>
        <v>0.2219608466795335</v>
      </c>
      <c r="AJ28" s="16" t="s">
        <v>20060</v>
      </c>
      <c r="AK28" s="15">
        <f>B9L321C1*B9L321C16</f>
        <v>0</v>
      </c>
      <c r="AL28" s="16" t="s">
        <v>10940</v>
      </c>
      <c r="AM28" s="15">
        <f>B3L332C5</f>
        <v>0</v>
      </c>
      <c r="AN28" s="16" t="s">
        <v>20061</v>
      </c>
      <c r="AO28" s="15">
        <f>B9L321C1*B9L321C18</f>
        <v>0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21">
        <f>B3L334C5</f>
        <v>3.9664099712232295E-2</v>
      </c>
      <c r="AV28" s="16" t="s">
        <v>20063</v>
      </c>
      <c r="AW28" s="15">
        <f>B9L321C1*B9L321C22</f>
        <v>0</v>
      </c>
      <c r="AX28" s="16" t="s">
        <v>10967</v>
      </c>
      <c r="AY28" s="21">
        <f>B3L335C5</f>
        <v>0.32111222570024317</v>
      </c>
      <c r="AZ28" s="16" t="s">
        <v>20064</v>
      </c>
      <c r="BA28" s="15">
        <f>B9L321C1*B9L321C24</f>
        <v>0</v>
      </c>
      <c r="BB28" s="16" t="s">
        <v>10976</v>
      </c>
      <c r="BC28" s="21">
        <f>B3L336C5</f>
        <v>0.3818295221237844</v>
      </c>
      <c r="BD28" s="16" t="s">
        <v>20065</v>
      </c>
      <c r="BE28" s="15">
        <f>B9L321C1*B9L321C26</f>
        <v>0</v>
      </c>
    </row>
    <row r="29" spans="1:57" x14ac:dyDescent="0.3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8335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21">
        <f>B3L326C5</f>
        <v>2.1845563949721199E-2</v>
      </c>
      <c r="L29" s="16" t="s">
        <v>20068</v>
      </c>
      <c r="M29" s="21">
        <f>B9L322C1*B9L322C4</f>
        <v>182.08277552092619</v>
      </c>
      <c r="N29" s="16" t="s">
        <v>10904</v>
      </c>
      <c r="O29" s="15">
        <f>B3L327C5</f>
        <v>0</v>
      </c>
      <c r="P29" s="16" t="s">
        <v>20069</v>
      </c>
      <c r="Q29" s="15">
        <f>B9L322C1*B9L322C6</f>
        <v>0</v>
      </c>
      <c r="R29" s="16" t="s">
        <v>10913</v>
      </c>
      <c r="S29" s="21">
        <f>B3L328C5</f>
        <v>1.695023141439768E-3</v>
      </c>
      <c r="T29" s="16" t="s">
        <v>20070</v>
      </c>
      <c r="U29" s="21">
        <f>B9L322C1*B9L322C8</f>
        <v>14.128017883900467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21">
        <f>B3L330C5</f>
        <v>1.1892718693045576E-2</v>
      </c>
      <c r="AB29" s="16" t="s">
        <v>20072</v>
      </c>
      <c r="AC29" s="21">
        <f>B9L322C1*B9L322C12</f>
        <v>99.125810306534873</v>
      </c>
      <c r="AD29" s="16" t="s">
        <v>10922</v>
      </c>
      <c r="AE29" s="21">
        <f>B3L337C5</f>
        <v>1.1892718693045576E-2</v>
      </c>
      <c r="AF29" s="16" t="s">
        <v>20073</v>
      </c>
      <c r="AG29" s="21">
        <f>B9L322C1*B9L322C14</f>
        <v>99.125810306534873</v>
      </c>
      <c r="AH29" s="16" t="s">
        <v>10931</v>
      </c>
      <c r="AI29" s="21">
        <f>B3L331C5</f>
        <v>0.2219608466795335</v>
      </c>
      <c r="AJ29" s="16" t="s">
        <v>20074</v>
      </c>
      <c r="AK29" s="15">
        <f>B9L322C1*B9L322C16</f>
        <v>1850.0436570739118</v>
      </c>
      <c r="AL29" s="16" t="s">
        <v>10940</v>
      </c>
      <c r="AM29" s="15">
        <f>B3L332C5</f>
        <v>0</v>
      </c>
      <c r="AN29" s="16" t="s">
        <v>20075</v>
      </c>
      <c r="AO29" s="15">
        <f>B9L322C1*B9L322C18</f>
        <v>0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21">
        <f>B3L334C5</f>
        <v>3.9664099712232295E-2</v>
      </c>
      <c r="AV29" s="16" t="s">
        <v>20077</v>
      </c>
      <c r="AW29" s="21">
        <f>B9L322C1*B9L322C22</f>
        <v>330.6002711014562</v>
      </c>
      <c r="AX29" s="16" t="s">
        <v>10967</v>
      </c>
      <c r="AY29" s="21">
        <f>B3L335C5</f>
        <v>0.32111222570024317</v>
      </c>
      <c r="AZ29" s="16" t="s">
        <v>20078</v>
      </c>
      <c r="BA29" s="15">
        <f>B9L322C1*B9L322C24</f>
        <v>2676.4704012115267</v>
      </c>
      <c r="BB29" s="16" t="s">
        <v>10976</v>
      </c>
      <c r="BC29" s="21">
        <f>B3L336C5</f>
        <v>0.3818295221237844</v>
      </c>
      <c r="BD29" s="16" t="s">
        <v>20079</v>
      </c>
      <c r="BE29" s="15">
        <f>B9L322C1*B9L322C26</f>
        <v>3182.5490669017431</v>
      </c>
    </row>
    <row r="30" spans="1:57" x14ac:dyDescent="0.3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2534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21">
        <f>B3L326C5</f>
        <v>2.1845563949721199E-2</v>
      </c>
      <c r="L30" s="16" t="s">
        <v>20082</v>
      </c>
      <c r="M30" s="21">
        <f>B9L323C1*B9L323C4</f>
        <v>55.356659048593521</v>
      </c>
      <c r="N30" s="16" t="s">
        <v>10904</v>
      </c>
      <c r="O30" s="15">
        <f>B3L327C5</f>
        <v>0</v>
      </c>
      <c r="P30" s="16" t="s">
        <v>20083</v>
      </c>
      <c r="Q30" s="15">
        <f>B9L323C1*B9L323C6</f>
        <v>0</v>
      </c>
      <c r="R30" s="16" t="s">
        <v>10913</v>
      </c>
      <c r="S30" s="21">
        <f>B3L328C5</f>
        <v>1.695023141439768E-3</v>
      </c>
      <c r="T30" s="16" t="s">
        <v>20084</v>
      </c>
      <c r="U30" s="21">
        <f>B9L323C1*B9L323C8</f>
        <v>4.2951886404083721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21">
        <f>B3L330C5</f>
        <v>1.1892718693045576E-2</v>
      </c>
      <c r="AB30" s="16" t="s">
        <v>20086</v>
      </c>
      <c r="AC30" s="21">
        <f>B9L323C1*B9L323C12</f>
        <v>30.136149168177489</v>
      </c>
      <c r="AD30" s="16" t="s">
        <v>10922</v>
      </c>
      <c r="AE30" s="21">
        <f>B3L337C5</f>
        <v>1.1892718693045576E-2</v>
      </c>
      <c r="AF30" s="16" t="s">
        <v>20087</v>
      </c>
      <c r="AG30" s="21">
        <f>B9L323C1*B9L323C14</f>
        <v>30.136149168177489</v>
      </c>
      <c r="AH30" s="16" t="s">
        <v>10931</v>
      </c>
      <c r="AI30" s="21">
        <f>B3L331C5</f>
        <v>0.2219608466795335</v>
      </c>
      <c r="AJ30" s="16" t="s">
        <v>20088</v>
      </c>
      <c r="AK30" s="21">
        <f>B9L323C1*B9L323C16</f>
        <v>562.44878548593795</v>
      </c>
      <c r="AL30" s="16" t="s">
        <v>10940</v>
      </c>
      <c r="AM30" s="15">
        <f>B3L332C5</f>
        <v>0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21">
        <f>B3L334C5</f>
        <v>3.9664099712232295E-2</v>
      </c>
      <c r="AV30" s="16" t="s">
        <v>20091</v>
      </c>
      <c r="AW30" s="21">
        <f>B9L323C1*B9L323C22</f>
        <v>100.50882867079663</v>
      </c>
      <c r="AX30" s="16" t="s">
        <v>10967</v>
      </c>
      <c r="AY30" s="21">
        <f>B3L335C5</f>
        <v>0.32111222570024317</v>
      </c>
      <c r="AZ30" s="16" t="s">
        <v>20092</v>
      </c>
      <c r="BA30" s="21">
        <f>B9L323C1*B9L323C24</f>
        <v>813.69837992441614</v>
      </c>
      <c r="BB30" s="16" t="s">
        <v>10976</v>
      </c>
      <c r="BC30" s="21">
        <f>B3L336C5</f>
        <v>0.3818295221237844</v>
      </c>
      <c r="BD30" s="16" t="s">
        <v>20093</v>
      </c>
      <c r="BE30" s="21">
        <f>B9L323C1*B9L323C26</f>
        <v>967.55600906166967</v>
      </c>
    </row>
    <row r="31" spans="1:57" x14ac:dyDescent="0.3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21">
        <f>B3L326C5</f>
        <v>2.1845563949721199E-2</v>
      </c>
      <c r="L31" s="16" t="s">
        <v>20096</v>
      </c>
      <c r="M31" s="15">
        <f>B9L324C1*B9L324C4</f>
        <v>0</v>
      </c>
      <c r="N31" s="16" t="s">
        <v>10904</v>
      </c>
      <c r="O31" s="15">
        <f>B3L327C5</f>
        <v>0</v>
      </c>
      <c r="P31" s="16" t="s">
        <v>20097</v>
      </c>
      <c r="Q31" s="15">
        <f>B9L324C1*B9L324C6</f>
        <v>0</v>
      </c>
      <c r="R31" s="16" t="s">
        <v>10913</v>
      </c>
      <c r="S31" s="21">
        <f>B3L328C5</f>
        <v>1.695023141439768E-3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21">
        <f>B3L330C5</f>
        <v>1.1892718693045576E-2</v>
      </c>
      <c r="AB31" s="16" t="s">
        <v>20100</v>
      </c>
      <c r="AC31" s="15">
        <f>B9L324C1*B9L324C12</f>
        <v>0</v>
      </c>
      <c r="AD31" s="16" t="s">
        <v>10922</v>
      </c>
      <c r="AE31" s="21">
        <f>B3L337C5</f>
        <v>1.1892718693045576E-2</v>
      </c>
      <c r="AF31" s="16" t="s">
        <v>20101</v>
      </c>
      <c r="AG31" s="15">
        <f>B9L324C1*B9L324C14</f>
        <v>0</v>
      </c>
      <c r="AH31" s="16" t="s">
        <v>10931</v>
      </c>
      <c r="AI31" s="21">
        <f>B3L331C5</f>
        <v>0.2219608466795335</v>
      </c>
      <c r="AJ31" s="16" t="s">
        <v>20102</v>
      </c>
      <c r="AK31" s="15">
        <f>B9L324C1*B9L324C16</f>
        <v>0</v>
      </c>
      <c r="AL31" s="16" t="s">
        <v>10940</v>
      </c>
      <c r="AM31" s="15">
        <f>B3L332C5</f>
        <v>0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21">
        <f>B3L334C5</f>
        <v>3.9664099712232295E-2</v>
      </c>
      <c r="AV31" s="16" t="s">
        <v>20105</v>
      </c>
      <c r="AW31" s="15">
        <f>B9L324C1*B9L324C22</f>
        <v>0</v>
      </c>
      <c r="AX31" s="16" t="s">
        <v>10967</v>
      </c>
      <c r="AY31" s="21">
        <f>B3L335C5</f>
        <v>0.32111222570024317</v>
      </c>
      <c r="AZ31" s="16" t="s">
        <v>20106</v>
      </c>
      <c r="BA31" s="15">
        <f>B9L324C1*B9L324C24</f>
        <v>0</v>
      </c>
      <c r="BB31" s="16" t="s">
        <v>10976</v>
      </c>
      <c r="BC31" s="21">
        <f>B3L336C5</f>
        <v>0.3818295221237844</v>
      </c>
      <c r="BD31" s="16" t="s">
        <v>20107</v>
      </c>
      <c r="BE31" s="15">
        <f>B9L324C1*B9L324C26</f>
        <v>0</v>
      </c>
    </row>
    <row r="32" spans="1:57" x14ac:dyDescent="0.3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4709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21">
        <f>B3L326C5</f>
        <v>2.1845563949721199E-2</v>
      </c>
      <c r="L32" s="16" t="s">
        <v>20110</v>
      </c>
      <c r="M32" s="21">
        <f>B9L325C1*B9L325C4</f>
        <v>102.87076063923713</v>
      </c>
      <c r="N32" s="16" t="s">
        <v>10904</v>
      </c>
      <c r="O32" s="15">
        <f>B3L327C5</f>
        <v>0</v>
      </c>
      <c r="P32" s="16" t="s">
        <v>20111</v>
      </c>
      <c r="Q32" s="15">
        <f>B9L325C1*B9L325C6</f>
        <v>0</v>
      </c>
      <c r="R32" s="16" t="s">
        <v>10913</v>
      </c>
      <c r="S32" s="21">
        <f>B3L328C5</f>
        <v>1.695023141439768E-3</v>
      </c>
      <c r="T32" s="16" t="s">
        <v>20112</v>
      </c>
      <c r="U32" s="21">
        <f>B9L325C1*B9L325C8</f>
        <v>7.9818639730398679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21">
        <f>B3L330C5</f>
        <v>1.1892718693045576E-2</v>
      </c>
      <c r="AB32" s="16" t="s">
        <v>20114</v>
      </c>
      <c r="AC32" s="21">
        <f>B9L325C1*B9L325C12</f>
        <v>56.002812325551616</v>
      </c>
      <c r="AD32" s="16" t="s">
        <v>10922</v>
      </c>
      <c r="AE32" s="21">
        <f>B3L337C5</f>
        <v>1.1892718693045576E-2</v>
      </c>
      <c r="AF32" s="16" t="s">
        <v>20115</v>
      </c>
      <c r="AG32" s="21">
        <f>B9L325C1*B9L325C14</f>
        <v>56.002812325551616</v>
      </c>
      <c r="AH32" s="16" t="s">
        <v>10931</v>
      </c>
      <c r="AI32" s="21">
        <f>B3L331C5</f>
        <v>0.2219608466795335</v>
      </c>
      <c r="AJ32" s="16" t="s">
        <v>20116</v>
      </c>
      <c r="AK32" s="15">
        <f>B9L325C1*B9L325C16</f>
        <v>1045.2136270139233</v>
      </c>
      <c r="AL32" s="16" t="s">
        <v>10940</v>
      </c>
      <c r="AM32" s="15">
        <f>B3L332C5</f>
        <v>0</v>
      </c>
      <c r="AN32" s="16" t="s">
        <v>20117</v>
      </c>
      <c r="AO32" s="15">
        <f>B9L325C1*B9L325C18</f>
        <v>0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21">
        <f>B3L334C5</f>
        <v>3.9664099712232295E-2</v>
      </c>
      <c r="AV32" s="16" t="s">
        <v>20119</v>
      </c>
      <c r="AW32" s="21">
        <f>B9L325C1*B9L325C22</f>
        <v>186.77824554490186</v>
      </c>
      <c r="AX32" s="16" t="s">
        <v>10967</v>
      </c>
      <c r="AY32" s="21">
        <f>B3L335C5</f>
        <v>0.32111222570024317</v>
      </c>
      <c r="AZ32" s="16" t="s">
        <v>20120</v>
      </c>
      <c r="BA32" s="15">
        <f>B9L325C1*B9L325C24</f>
        <v>1512.1174708224451</v>
      </c>
      <c r="BB32" s="16" t="s">
        <v>10976</v>
      </c>
      <c r="BC32" s="21">
        <f>B3L336C5</f>
        <v>0.3818295221237844</v>
      </c>
      <c r="BD32" s="16" t="s">
        <v>20121</v>
      </c>
      <c r="BE32" s="15">
        <f>B9L325C1*B9L325C26</f>
        <v>1798.0352196809008</v>
      </c>
    </row>
    <row r="33" spans="1:57" x14ac:dyDescent="0.3">
      <c r="A33" s="11">
        <v>326</v>
      </c>
      <c r="B33" s="14" t="s">
        <v>4500</v>
      </c>
      <c r="C33" s="11" t="s">
        <v>19771</v>
      </c>
      <c r="D33" s="16" t="s">
        <v>20122</v>
      </c>
      <c r="E33" s="21">
        <f>B2L122C1</f>
        <v>-2.9358333384152502E-2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21">
        <f>B3L326C5</f>
        <v>2.1845563949721199E-2</v>
      </c>
      <c r="L33" s="16" t="s">
        <v>20124</v>
      </c>
      <c r="M33" s="21">
        <f>B9L326C1*B9L326C4</f>
        <v>-6.4134934940073831E-4</v>
      </c>
      <c r="N33" s="16" t="s">
        <v>10904</v>
      </c>
      <c r="O33" s="15">
        <f>B3L327C5</f>
        <v>0</v>
      </c>
      <c r="P33" s="16" t="s">
        <v>20125</v>
      </c>
      <c r="Q33" s="15">
        <f>B9L326C1*B9L326C6</f>
        <v>0</v>
      </c>
      <c r="R33" s="16" t="s">
        <v>10913</v>
      </c>
      <c r="S33" s="21">
        <f>B3L328C5</f>
        <v>1.695023141439768E-3</v>
      </c>
      <c r="T33" s="16" t="s">
        <v>20126</v>
      </c>
      <c r="U33" s="21">
        <f>B9L326C1*B9L326C8</f>
        <v>-4.9763054480242188E-5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21">
        <f>B3L330C5</f>
        <v>1.1892718693045576E-2</v>
      </c>
      <c r="AB33" s="16" t="s">
        <v>20128</v>
      </c>
      <c r="AC33" s="21">
        <f>B9L326C1*B9L326C12</f>
        <v>-3.4915040023437445E-4</v>
      </c>
      <c r="AD33" s="16" t="s">
        <v>10922</v>
      </c>
      <c r="AE33" s="21">
        <f>B3L337C5</f>
        <v>1.1892718693045576E-2</v>
      </c>
      <c r="AF33" s="16" t="s">
        <v>20129</v>
      </c>
      <c r="AG33" s="21">
        <f>B9L326C1*B9L326C14</f>
        <v>-3.4915040023437445E-4</v>
      </c>
      <c r="AH33" s="16" t="s">
        <v>10931</v>
      </c>
      <c r="AI33" s="21">
        <f>B3L331C5</f>
        <v>0.2219608466795335</v>
      </c>
      <c r="AJ33" s="16" t="s">
        <v>20130</v>
      </c>
      <c r="AK33" s="21">
        <f>B9L326C1*B9L326C16</f>
        <v>-6.5164005350465031E-3</v>
      </c>
      <c r="AL33" s="16" t="s">
        <v>10940</v>
      </c>
      <c r="AM33" s="15">
        <f>B3L332C5</f>
        <v>0</v>
      </c>
      <c r="AN33" s="16" t="s">
        <v>20131</v>
      </c>
      <c r="AO33" s="15">
        <f>B9L326C1*B9L326C18</f>
        <v>0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21">
        <f>B3L334C5</f>
        <v>3.9664099712232295E-2</v>
      </c>
      <c r="AV33" s="16" t="s">
        <v>20133</v>
      </c>
      <c r="AW33" s="21">
        <f>B9L326C1*B9L326C22</f>
        <v>-1.164471862733983E-3</v>
      </c>
      <c r="AX33" s="16" t="s">
        <v>10967</v>
      </c>
      <c r="AY33" s="21">
        <f>B3L335C5</f>
        <v>0.32111222570024317</v>
      </c>
      <c r="AZ33" s="16" t="s">
        <v>20134</v>
      </c>
      <c r="BA33" s="21">
        <f>B9L326C1*B9L326C24</f>
        <v>-9.4273197758349622E-3</v>
      </c>
      <c r="BB33" s="16" t="s">
        <v>10976</v>
      </c>
      <c r="BC33" s="21">
        <f>B3L336C5</f>
        <v>0.3818295221237844</v>
      </c>
      <c r="BD33" s="16" t="s">
        <v>20135</v>
      </c>
      <c r="BE33" s="21">
        <f>B9L326C1*B9L326C26</f>
        <v>-1.1209878406421696E-2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17B00E-4C27-41CF-A739-86395B013C81}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20136</v>
      </c>
    </row>
    <row r="3" spans="1:11" x14ac:dyDescent="0.3">
      <c r="B3" s="13" t="s">
        <v>18858</v>
      </c>
    </row>
    <row r="4" spans="1:11" x14ac:dyDescent="0.3">
      <c r="B4" s="13" t="s">
        <v>20137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3">
      <c r="A8" s="11">
        <v>401</v>
      </c>
      <c r="B8" s="14" t="s">
        <v>4088</v>
      </c>
      <c r="C8" s="11" t="s">
        <v>20141</v>
      </c>
      <c r="D8" s="16" t="s">
        <v>20192</v>
      </c>
      <c r="E8" s="15">
        <f>A2L101C44</f>
        <v>268146.21514479996</v>
      </c>
      <c r="F8" s="16" t="s">
        <v>11042</v>
      </c>
      <c r="G8" s="21">
        <f>B3L209C4</f>
        <v>0.77331565679688952</v>
      </c>
      <c r="H8" s="16" t="s">
        <v>20193</v>
      </c>
      <c r="I8" s="15">
        <f>B9L401C1*B9L401C2</f>
        <v>207361.66648230102</v>
      </c>
      <c r="J8" s="16" t="s">
        <v>20194</v>
      </c>
      <c r="K8" s="15">
        <f>B9L401C1-B9L401C3</f>
        <v>60784.548662498943</v>
      </c>
    </row>
    <row r="9" spans="1:11" x14ac:dyDescent="0.3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97046.412958400004</v>
      </c>
      <c r="F9" s="16" t="s">
        <v>11093</v>
      </c>
      <c r="G9" s="21">
        <f>B3L207C4</f>
        <v>0.75524491279993433</v>
      </c>
      <c r="H9" s="16" t="s">
        <v>20196</v>
      </c>
      <c r="I9" s="15">
        <f>B9L402C1*B9L402C2</f>
        <v>73293.809692313225</v>
      </c>
      <c r="J9" s="16" t="s">
        <v>20197</v>
      </c>
      <c r="K9" s="15">
        <f>B9L402C1-B9L402C3</f>
        <v>23752.603266086779</v>
      </c>
    </row>
    <row r="10" spans="1:11" x14ac:dyDescent="0.3">
      <c r="A10" s="11">
        <v>403</v>
      </c>
      <c r="B10" s="14" t="s">
        <v>4132</v>
      </c>
      <c r="C10" s="11" t="s">
        <v>8044</v>
      </c>
      <c r="D10" s="16" t="s">
        <v>8068</v>
      </c>
      <c r="E10" s="15">
        <f>A2L124C44</f>
        <v>11433.701498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15">
        <f>B9L403C1-B9L403C3</f>
        <v>11433.701498</v>
      </c>
    </row>
    <row r="11" spans="1:11" x14ac:dyDescent="0.3">
      <c r="A11" s="11">
        <v>404</v>
      </c>
      <c r="B11" s="14" t="s">
        <v>4140</v>
      </c>
      <c r="C11" s="11" t="s">
        <v>8187</v>
      </c>
      <c r="D11" s="16" t="s">
        <v>8072</v>
      </c>
      <c r="E11" s="15">
        <f>A2L128C44</f>
        <v>37510.959128200004</v>
      </c>
      <c r="F11" s="16" t="s">
        <v>10710</v>
      </c>
      <c r="G11" s="21">
        <f>B3L305C3</f>
        <v>0.98717646741660203</v>
      </c>
      <c r="H11" s="16" t="s">
        <v>20200</v>
      </c>
      <c r="I11" s="15">
        <f>B9L404C1*B9L404C2</f>
        <v>37029.936121585022</v>
      </c>
      <c r="J11" s="16" t="s">
        <v>20201</v>
      </c>
      <c r="K11" s="21">
        <f>B9L404C1-B9L404C3</f>
        <v>481.02300661498157</v>
      </c>
    </row>
    <row r="12" spans="1:11" x14ac:dyDescent="0.3">
      <c r="A12" s="11">
        <v>405</v>
      </c>
      <c r="B12" s="14" t="s">
        <v>4146</v>
      </c>
      <c r="C12" s="11" t="s">
        <v>7427</v>
      </c>
      <c r="D12" s="16" t="s">
        <v>8078</v>
      </c>
      <c r="E12" s="15">
        <f>A2L131C44</f>
        <v>45845.918788399998</v>
      </c>
      <c r="F12" s="16" t="s">
        <v>11078</v>
      </c>
      <c r="G12" s="21">
        <f>B3L220C4</f>
        <v>0.92778541665795977</v>
      </c>
      <c r="H12" s="16" t="s">
        <v>20202</v>
      </c>
      <c r="I12" s="15">
        <f>B9L405C1*B9L405C2</f>
        <v>42535.174865162677</v>
      </c>
      <c r="J12" s="16" t="s">
        <v>20203</v>
      </c>
      <c r="K12" s="15">
        <f>B9L405C1-B9L405C3</f>
        <v>3310.7439232373217</v>
      </c>
    </row>
    <row r="13" spans="1:11" x14ac:dyDescent="0.3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66748.672022400002</v>
      </c>
      <c r="F13" s="16" t="s">
        <v>11042</v>
      </c>
      <c r="G13" s="21">
        <f>B3L209C4</f>
        <v>0.77331565679688952</v>
      </c>
      <c r="H13" s="16" t="s">
        <v>20205</v>
      </c>
      <c r="I13" s="15">
        <f>B9L406C1*B9L406C2</f>
        <v>51617.793145322423</v>
      </c>
      <c r="J13" s="16" t="s">
        <v>20206</v>
      </c>
      <c r="K13" s="15">
        <f>B9L406C1-B9L406C3</f>
        <v>15130.878877077579</v>
      </c>
    </row>
    <row r="14" spans="1:11" x14ac:dyDescent="0.3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39684</v>
      </c>
      <c r="F14" s="16" t="s">
        <v>11042</v>
      </c>
      <c r="G14" s="21">
        <f>B3L209C4</f>
        <v>0.77331565679688952</v>
      </c>
      <c r="H14" s="16" t="s">
        <v>20208</v>
      </c>
      <c r="I14" s="15">
        <f>B9L407C1*B9L407C2</f>
        <v>30688.258524327764</v>
      </c>
      <c r="J14" s="16" t="s">
        <v>20209</v>
      </c>
      <c r="K14" s="15">
        <f>B9L407C1-B9L407C3</f>
        <v>8995.7414756722355</v>
      </c>
    </row>
    <row r="15" spans="1:11" x14ac:dyDescent="0.3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181899.22726966671</v>
      </c>
      <c r="F15" s="16" t="s">
        <v>10710</v>
      </c>
      <c r="G15" s="21">
        <f>B3L305C3</f>
        <v>0.98717646741660203</v>
      </c>
      <c r="H15" s="16" t="s">
        <v>20211</v>
      </c>
      <c r="I15" s="15">
        <f>B9L408C1*B9L408C2</f>
        <v>179566.63660187923</v>
      </c>
      <c r="J15" s="16" t="s">
        <v>20212</v>
      </c>
      <c r="K15" s="15">
        <f>B9L408C1-B9L408C3</f>
        <v>2332.5906677874736</v>
      </c>
    </row>
    <row r="16" spans="1:11" x14ac:dyDescent="0.3">
      <c r="A16" s="11">
        <v>409</v>
      </c>
      <c r="B16" s="14" t="s">
        <v>2481</v>
      </c>
      <c r="C16" s="11" t="s">
        <v>20144</v>
      </c>
      <c r="D16" s="16" t="s">
        <v>6359</v>
      </c>
      <c r="E16" s="15">
        <f>A2L203C44</f>
        <v>10942.165155333334</v>
      </c>
      <c r="F16" s="16" t="s">
        <v>10710</v>
      </c>
      <c r="G16" s="21">
        <f>B3L305C3</f>
        <v>0.98717646741660203</v>
      </c>
      <c r="H16" s="16" t="s">
        <v>20213</v>
      </c>
      <c r="I16" s="15">
        <f>B9L409C1*B9L409C2</f>
        <v>10801.847943930996</v>
      </c>
      <c r="J16" s="16" t="s">
        <v>20214</v>
      </c>
      <c r="K16" s="21">
        <f>B9L409C1-B9L409C3</f>
        <v>140.31721140233822</v>
      </c>
    </row>
    <row r="17" spans="1:11" x14ac:dyDescent="0.3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1430</v>
      </c>
      <c r="F17" s="16" t="s">
        <v>10710</v>
      </c>
      <c r="G17" s="21">
        <f>B3L305C3</f>
        <v>0.98717646741660203</v>
      </c>
      <c r="H17" s="16" t="s">
        <v>20216</v>
      </c>
      <c r="I17" s="15">
        <f>B9L410C1*B9L410C2</f>
        <v>1411.6623484057409</v>
      </c>
      <c r="J17" s="16" t="s">
        <v>20217</v>
      </c>
      <c r="K17" s="21">
        <f>B9L410C1-B9L410C3</f>
        <v>18.337651594259114</v>
      </c>
    </row>
    <row r="18" spans="1:11" x14ac:dyDescent="0.3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195450.87189666668</v>
      </c>
      <c r="F18" s="16" t="s">
        <v>10710</v>
      </c>
      <c r="G18" s="21">
        <f>B3L305C3</f>
        <v>0.98717646741660203</v>
      </c>
      <c r="H18" s="16" t="s">
        <v>20219</v>
      </c>
      <c r="I18" s="15">
        <f>B9L411C1*B9L411C2</f>
        <v>192944.50127244624</v>
      </c>
      <c r="J18" s="16" t="s">
        <v>20220</v>
      </c>
      <c r="K18" s="15">
        <f>B9L411C1-B9L411C3</f>
        <v>2506.3706242204353</v>
      </c>
    </row>
    <row r="19" spans="1:11" x14ac:dyDescent="0.3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44732</v>
      </c>
      <c r="F19" s="16" t="s">
        <v>10710</v>
      </c>
      <c r="G19" s="21">
        <f>B3L305C3</f>
        <v>0.98717646741660203</v>
      </c>
      <c r="H19" s="16" t="s">
        <v>20222</v>
      </c>
      <c r="I19" s="15">
        <f>B9L412C1*B9L412C2</f>
        <v>44158.377740479445</v>
      </c>
      <c r="J19" s="16" t="s">
        <v>20223</v>
      </c>
      <c r="K19" s="21">
        <f>B9L412C1-B9L412C3</f>
        <v>573.62225952055451</v>
      </c>
    </row>
    <row r="20" spans="1:11" x14ac:dyDescent="0.3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38</v>
      </c>
      <c r="F20" s="16" t="s">
        <v>10710</v>
      </c>
      <c r="G20" s="21">
        <f>B3L305C3</f>
        <v>0.98717646741660203</v>
      </c>
      <c r="H20" s="16" t="s">
        <v>20225</v>
      </c>
      <c r="I20" s="21">
        <f>B9L413C1*B9L413C2</f>
        <v>37.51270576183088</v>
      </c>
      <c r="J20" s="16" t="s">
        <v>20226</v>
      </c>
      <c r="K20" s="21">
        <f>B9L413C1-B9L413C3</f>
        <v>0.48729423816912032</v>
      </c>
    </row>
    <row r="21" spans="1:11" x14ac:dyDescent="0.3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21">
        <f>B3L305C3</f>
        <v>0.98717646741660203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3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4959</v>
      </c>
      <c r="F22" s="16" t="s">
        <v>10710</v>
      </c>
      <c r="G22" s="21">
        <f>B3L305C3</f>
        <v>0.98717646741660203</v>
      </c>
      <c r="H22" s="16" t="s">
        <v>20231</v>
      </c>
      <c r="I22" s="15">
        <f>B9L415C1*B9L415C2</f>
        <v>4895.4081019189298</v>
      </c>
      <c r="J22" s="16" t="s">
        <v>20232</v>
      </c>
      <c r="K22" s="21">
        <f>B9L415C1-B9L415C3</f>
        <v>63.591898081070212</v>
      </c>
    </row>
    <row r="23" spans="1:11" x14ac:dyDescent="0.3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21">
        <f>B3L305C3</f>
        <v>0.98717646741660203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3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21">
        <f>B3L305C3</f>
        <v>0.98717646741660203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3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6132</v>
      </c>
      <c r="F25" s="16" t="s">
        <v>10710</v>
      </c>
      <c r="G25" s="21">
        <f>B3L305C3</f>
        <v>0.98717646741660203</v>
      </c>
      <c r="H25" s="16" t="s">
        <v>20240</v>
      </c>
      <c r="I25" s="15">
        <f>B9L418C1*B9L418C2</f>
        <v>6053.366098198604</v>
      </c>
      <c r="J25" s="16" t="s">
        <v>20241</v>
      </c>
      <c r="K25" s="21">
        <f>B9L418C1-B9L418C3</f>
        <v>78.63390180139595</v>
      </c>
    </row>
    <row r="26" spans="1:11" x14ac:dyDescent="0.3">
      <c r="A26" s="11">
        <v>419</v>
      </c>
      <c r="B26" s="14" t="s">
        <v>4417</v>
      </c>
      <c r="C26" s="11" t="s">
        <v>20150</v>
      </c>
      <c r="D26" s="16" t="s">
        <v>20242</v>
      </c>
      <c r="E26" s="21">
        <f>B2L106C1</f>
        <v>17.352317000273615</v>
      </c>
      <c r="F26" s="16" t="s">
        <v>10710</v>
      </c>
      <c r="G26" s="21">
        <f>B3L305C3</f>
        <v>0.98717646741660203</v>
      </c>
      <c r="H26" s="16" t="s">
        <v>20243</v>
      </c>
      <c r="I26" s="21">
        <f>B9L419C1*B9L419C2</f>
        <v>17.129798997823155</v>
      </c>
      <c r="J26" s="16" t="s">
        <v>20244</v>
      </c>
      <c r="K26" s="21">
        <f>B9L419C1-B9L419C3</f>
        <v>0.22251800245046027</v>
      </c>
    </row>
    <row r="27" spans="1:11" x14ac:dyDescent="0.3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0</v>
      </c>
      <c r="F27" s="16" t="s">
        <v>20246</v>
      </c>
      <c r="G27" s="15">
        <f>B3L221C4</f>
        <v>0</v>
      </c>
      <c r="H27" s="16" t="s">
        <v>20247</v>
      </c>
      <c r="I27" s="15">
        <f>B9L420C1*B9L420C2</f>
        <v>0</v>
      </c>
      <c r="J27" s="16" t="s">
        <v>20248</v>
      </c>
      <c r="K27" s="15">
        <f>B9L420C1-B9L420C3</f>
        <v>0</v>
      </c>
    </row>
    <row r="28" spans="1:11" x14ac:dyDescent="0.3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0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3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0</v>
      </c>
      <c r="F29" s="16" t="s">
        <v>20246</v>
      </c>
      <c r="G29" s="15">
        <f>B3L221C4</f>
        <v>0</v>
      </c>
      <c r="H29" s="16" t="s">
        <v>20253</v>
      </c>
      <c r="I29" s="15">
        <f>B9L422C1*B9L422C2</f>
        <v>0</v>
      </c>
      <c r="J29" s="16" t="s">
        <v>20254</v>
      </c>
      <c r="K29" s="15">
        <f>B9L422C1-B9L422C3</f>
        <v>0</v>
      </c>
    </row>
    <row r="30" spans="1:11" x14ac:dyDescent="0.3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0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3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0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3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0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3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0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3">
      <c r="A34" s="11">
        <v>427</v>
      </c>
      <c r="B34" s="14" t="s">
        <v>4090</v>
      </c>
      <c r="C34" s="11" t="s">
        <v>20165</v>
      </c>
      <c r="D34" s="16" t="s">
        <v>20267</v>
      </c>
      <c r="E34" s="15">
        <f>B9L301C27</f>
        <v>3933.1728033689114</v>
      </c>
      <c r="F34" s="16" t="s">
        <v>11042</v>
      </c>
      <c r="G34" s="21">
        <f>B3L209C4</f>
        <v>0.77331565679688952</v>
      </c>
      <c r="H34" s="16" t="s">
        <v>20268</v>
      </c>
      <c r="I34" s="15">
        <f>B9L427C1*B9L427C2</f>
        <v>3041.584109732893</v>
      </c>
      <c r="J34" s="16" t="s">
        <v>20269</v>
      </c>
      <c r="K34" s="21">
        <f>B9L427C1-B9L427C3</f>
        <v>891.58869363601843</v>
      </c>
    </row>
    <row r="35" spans="1:11" x14ac:dyDescent="0.3">
      <c r="A35" s="11">
        <v>428</v>
      </c>
      <c r="B35" s="14" t="s">
        <v>4096</v>
      </c>
      <c r="C35" s="11" t="s">
        <v>20165</v>
      </c>
      <c r="D35" s="16" t="s">
        <v>20270</v>
      </c>
      <c r="E35" s="21">
        <f>B9L302C27</f>
        <v>461.46811389450784</v>
      </c>
      <c r="F35" s="16" t="s">
        <v>11042</v>
      </c>
      <c r="G35" s="21">
        <f>B3L209C4</f>
        <v>0.77331565679688952</v>
      </c>
      <c r="H35" s="16" t="s">
        <v>20271</v>
      </c>
      <c r="I35" s="21">
        <f>B9L428C1*B9L428C2</f>
        <v>356.86051758715314</v>
      </c>
      <c r="J35" s="16" t="s">
        <v>20272</v>
      </c>
      <c r="K35" s="21">
        <f>B9L428C1-B9L428C3</f>
        <v>104.6075963073547</v>
      </c>
    </row>
    <row r="36" spans="1:11" x14ac:dyDescent="0.3">
      <c r="A36" s="11">
        <v>429</v>
      </c>
      <c r="B36" s="14" t="s">
        <v>4124</v>
      </c>
      <c r="C36" s="11" t="s">
        <v>20165</v>
      </c>
      <c r="D36" s="16" t="s">
        <v>20273</v>
      </c>
      <c r="E36" s="21">
        <f>B9L303C27</f>
        <v>13.341210002024365</v>
      </c>
      <c r="F36" s="16" t="s">
        <v>11042</v>
      </c>
      <c r="G36" s="21">
        <f>B3L209C4</f>
        <v>0.77331565679688952</v>
      </c>
      <c r="H36" s="16" t="s">
        <v>20274</v>
      </c>
      <c r="I36" s="21">
        <f>B9L429C1*B9L429C2</f>
        <v>10.316966575180704</v>
      </c>
      <c r="J36" s="16" t="s">
        <v>20275</v>
      </c>
      <c r="K36" s="21">
        <f>B9L429C1-B9L429C3</f>
        <v>3.0242434268436611</v>
      </c>
    </row>
    <row r="37" spans="1:11" x14ac:dyDescent="0.3">
      <c r="A37" s="11">
        <v>430</v>
      </c>
      <c r="B37" s="14" t="s">
        <v>4144</v>
      </c>
      <c r="C37" s="11" t="s">
        <v>20165</v>
      </c>
      <c r="D37" s="16" t="s">
        <v>20276</v>
      </c>
      <c r="E37" s="15">
        <f>B9L304C27</f>
        <v>26060.309879382767</v>
      </c>
      <c r="F37" s="16" t="s">
        <v>11042</v>
      </c>
      <c r="G37" s="21">
        <f>B3L209C4</f>
        <v>0.77331565679688952</v>
      </c>
      <c r="H37" s="16" t="s">
        <v>20277</v>
      </c>
      <c r="I37" s="15">
        <f>B9L430C1*B9L430C2</f>
        <v>20152.845650705352</v>
      </c>
      <c r="J37" s="16" t="s">
        <v>20278</v>
      </c>
      <c r="K37" s="15">
        <f>B9L430C1-B9L430C3</f>
        <v>5907.4642286774142</v>
      </c>
    </row>
    <row r="38" spans="1:11" x14ac:dyDescent="0.3">
      <c r="A38" s="11">
        <v>431</v>
      </c>
      <c r="B38" s="14" t="s">
        <v>4172</v>
      </c>
      <c r="C38" s="11" t="s">
        <v>20165</v>
      </c>
      <c r="D38" s="16" t="s">
        <v>20279</v>
      </c>
      <c r="E38" s="15">
        <f>B9L305C27</f>
        <v>6852.6856084663086</v>
      </c>
      <c r="F38" s="16" t="s">
        <v>11042</v>
      </c>
      <c r="G38" s="21">
        <f>B3L209C4</f>
        <v>0.77331565679688952</v>
      </c>
      <c r="H38" s="16" t="s">
        <v>20280</v>
      </c>
      <c r="I38" s="15">
        <f>B9L431C1*B9L431C2</f>
        <v>5299.2890721337162</v>
      </c>
      <c r="J38" s="16" t="s">
        <v>20281</v>
      </c>
      <c r="K38" s="15">
        <f>B9L431C1-B9L431C3</f>
        <v>1553.3965363325924</v>
      </c>
    </row>
    <row r="39" spans="1:11" x14ac:dyDescent="0.3">
      <c r="A39" s="11">
        <v>432</v>
      </c>
      <c r="B39" s="14" t="s">
        <v>4178</v>
      </c>
      <c r="C39" s="11" t="s">
        <v>20165</v>
      </c>
      <c r="D39" s="16" t="s">
        <v>20282</v>
      </c>
      <c r="E39" s="21">
        <f>B9L306C27</f>
        <v>771.58415326668467</v>
      </c>
      <c r="F39" s="16" t="s">
        <v>11042</v>
      </c>
      <c r="G39" s="21">
        <f>B3L209C4</f>
        <v>0.77331565679688952</v>
      </c>
      <c r="H39" s="16" t="s">
        <v>20283</v>
      </c>
      <c r="I39" s="21">
        <f>B9L432C1*B9L432C2</f>
        <v>596.67810625749814</v>
      </c>
      <c r="J39" s="16" t="s">
        <v>20284</v>
      </c>
      <c r="K39" s="21">
        <f>B9L432C1-B9L432C3</f>
        <v>174.90604700918652</v>
      </c>
    </row>
    <row r="40" spans="1:11" x14ac:dyDescent="0.3">
      <c r="A40" s="11">
        <v>433</v>
      </c>
      <c r="B40" s="14" t="s">
        <v>4196</v>
      </c>
      <c r="C40" s="11" t="s">
        <v>20165</v>
      </c>
      <c r="D40" s="16" t="s">
        <v>20285</v>
      </c>
      <c r="E40" s="21">
        <f>B9L307C27</f>
        <v>16.650250278117021</v>
      </c>
      <c r="F40" s="16" t="s">
        <v>11042</v>
      </c>
      <c r="G40" s="21">
        <f>B3L209C4</f>
        <v>0.77331565679688952</v>
      </c>
      <c r="H40" s="16" t="s">
        <v>20286</v>
      </c>
      <c r="I40" s="21">
        <f>B9L433C1*B9L433C2</f>
        <v>12.875899229654657</v>
      </c>
      <c r="J40" s="16" t="s">
        <v>20287</v>
      </c>
      <c r="K40" s="21">
        <f>B9L433C1-B9L433C3</f>
        <v>3.7743510484623641</v>
      </c>
    </row>
    <row r="41" spans="1:11" x14ac:dyDescent="0.3">
      <c r="A41" s="11">
        <v>434</v>
      </c>
      <c r="B41" s="14" t="s">
        <v>4202</v>
      </c>
      <c r="C41" s="11" t="s">
        <v>20166</v>
      </c>
      <c r="D41" s="16" t="s">
        <v>20288</v>
      </c>
      <c r="E41" s="21">
        <f>B9L308C27</f>
        <v>32.932829414445969</v>
      </c>
      <c r="F41" s="16" t="s">
        <v>11042</v>
      </c>
      <c r="G41" s="21">
        <f>B3L209C4</f>
        <v>0.77331565679688952</v>
      </c>
      <c r="H41" s="16" t="s">
        <v>20289</v>
      </c>
      <c r="I41" s="21">
        <f>B9L434C1*B9L434C2</f>
        <v>25.467472608812209</v>
      </c>
      <c r="J41" s="16" t="s">
        <v>20290</v>
      </c>
      <c r="K41" s="21">
        <f>B9L434C1-B9L434C3</f>
        <v>7.4653568056337605</v>
      </c>
    </row>
    <row r="42" spans="1:11" x14ac:dyDescent="0.3">
      <c r="A42" s="11">
        <v>435</v>
      </c>
      <c r="B42" s="14" t="s">
        <v>4226</v>
      </c>
      <c r="C42" s="11" t="s">
        <v>20165</v>
      </c>
      <c r="D42" s="16" t="s">
        <v>20291</v>
      </c>
      <c r="E42" s="21">
        <f>B9L309C27</f>
        <v>14.286650080907982</v>
      </c>
      <c r="F42" s="16" t="s">
        <v>11042</v>
      </c>
      <c r="G42" s="21">
        <f>B3L209C4</f>
        <v>0.77331565679688952</v>
      </c>
      <c r="H42" s="16" t="s">
        <v>20292</v>
      </c>
      <c r="I42" s="21">
        <f>B9L435C1*B9L435C2</f>
        <v>11.048090190744691</v>
      </c>
      <c r="J42" s="16" t="s">
        <v>20293</v>
      </c>
      <c r="K42" s="21">
        <f>B9L435C1-B9L435C3</f>
        <v>3.238559890163291</v>
      </c>
    </row>
    <row r="43" spans="1:11" x14ac:dyDescent="0.3">
      <c r="A43" s="11">
        <v>436</v>
      </c>
      <c r="B43" s="14" t="s">
        <v>4232</v>
      </c>
      <c r="C43" s="11" t="s">
        <v>20166</v>
      </c>
      <c r="D43" s="16" t="s">
        <v>20294</v>
      </c>
      <c r="E43" s="21">
        <f>B9L310C27</f>
        <v>4.8322492920718174</v>
      </c>
      <c r="F43" s="16" t="s">
        <v>11042</v>
      </c>
      <c r="G43" s="21">
        <f>B3L209C4</f>
        <v>0.77331565679688952</v>
      </c>
      <c r="H43" s="16" t="s">
        <v>20295</v>
      </c>
      <c r="I43" s="21">
        <f>B9L436C1*B9L436C2</f>
        <v>3.7368540351048218</v>
      </c>
      <c r="J43" s="16" t="s">
        <v>20296</v>
      </c>
      <c r="K43" s="21">
        <f>B9L436C1-B9L436C3</f>
        <v>1.0953952569669956</v>
      </c>
    </row>
    <row r="44" spans="1:11" x14ac:dyDescent="0.3">
      <c r="A44" s="11">
        <v>437</v>
      </c>
      <c r="B44" s="14" t="s">
        <v>4238</v>
      </c>
      <c r="C44" s="11" t="s">
        <v>20165</v>
      </c>
      <c r="D44" s="16" t="s">
        <v>20297</v>
      </c>
      <c r="E44" s="15">
        <f>B9L311C27</f>
        <v>0</v>
      </c>
      <c r="F44" s="16" t="s">
        <v>11042</v>
      </c>
      <c r="G44" s="21">
        <f>B3L209C4</f>
        <v>0.77331565679688952</v>
      </c>
      <c r="H44" s="16" t="s">
        <v>20298</v>
      </c>
      <c r="I44" s="15">
        <f>B9L437C1*B9L437C2</f>
        <v>0</v>
      </c>
      <c r="J44" s="16" t="s">
        <v>20299</v>
      </c>
      <c r="K44" s="15">
        <f>B9L437C1-B9L437C3</f>
        <v>0</v>
      </c>
    </row>
    <row r="45" spans="1:11" x14ac:dyDescent="0.3">
      <c r="A45" s="11">
        <v>438</v>
      </c>
      <c r="B45" s="14" t="s">
        <v>4244</v>
      </c>
      <c r="C45" s="11" t="s">
        <v>20167</v>
      </c>
      <c r="D45" s="16" t="s">
        <v>20300</v>
      </c>
      <c r="E45" s="21">
        <f>B9L312C27</f>
        <v>615.73630621963798</v>
      </c>
      <c r="F45" s="16" t="s">
        <v>11042</v>
      </c>
      <c r="G45" s="21">
        <f>B3L209C4</f>
        <v>0.77331565679688952</v>
      </c>
      <c r="H45" s="16" t="s">
        <v>20301</v>
      </c>
      <c r="I45" s="21">
        <f>B9L438C1*B9L438C2</f>
        <v>476.15852605793003</v>
      </c>
      <c r="J45" s="16" t="s">
        <v>20302</v>
      </c>
      <c r="K45" s="21">
        <f>B9L438C1-B9L438C3</f>
        <v>139.57778016170795</v>
      </c>
    </row>
    <row r="46" spans="1:11" x14ac:dyDescent="0.3">
      <c r="A46" s="11">
        <v>439</v>
      </c>
      <c r="B46" s="14" t="s">
        <v>4164</v>
      </c>
      <c r="C46" s="11" t="s">
        <v>8189</v>
      </c>
      <c r="D46" s="16" t="s">
        <v>20303</v>
      </c>
      <c r="E46" s="21">
        <f>B9L313C27</f>
        <v>603.6583827945135</v>
      </c>
      <c r="F46" s="16" t="s">
        <v>11042</v>
      </c>
      <c r="G46" s="21">
        <f>B3L209C4</f>
        <v>0.77331565679688952</v>
      </c>
      <c r="H46" s="16" t="s">
        <v>20304</v>
      </c>
      <c r="I46" s="21">
        <f>B9L439C1*B9L439C2</f>
        <v>466.81847877168735</v>
      </c>
      <c r="J46" s="16" t="s">
        <v>20305</v>
      </c>
      <c r="K46" s="21">
        <f>B9L439C1-B9L439C3</f>
        <v>136.83990402282615</v>
      </c>
    </row>
    <row r="47" spans="1:11" x14ac:dyDescent="0.3">
      <c r="A47" s="11">
        <v>440</v>
      </c>
      <c r="B47" s="14" t="s">
        <v>4474</v>
      </c>
      <c r="C47" s="11" t="s">
        <v>20168</v>
      </c>
      <c r="D47" s="16" t="s">
        <v>20306</v>
      </c>
      <c r="E47" s="15">
        <f>B9L314C27</f>
        <v>1272.6531476702069</v>
      </c>
      <c r="F47" s="16" t="s">
        <v>11042</v>
      </c>
      <c r="G47" s="21">
        <f>B3L209C4</f>
        <v>0.77331565679688952</v>
      </c>
      <c r="H47" s="16" t="s">
        <v>20307</v>
      </c>
      <c r="I47" s="21">
        <f>B9L440C1*B9L440C2</f>
        <v>984.16260476521484</v>
      </c>
      <c r="J47" s="16" t="s">
        <v>20308</v>
      </c>
      <c r="K47" s="21">
        <f>B9L440C1-B9L440C3</f>
        <v>288.49054290499203</v>
      </c>
    </row>
    <row r="48" spans="1:11" x14ac:dyDescent="0.3">
      <c r="A48" s="11">
        <v>441</v>
      </c>
      <c r="B48" s="14" t="s">
        <v>2547</v>
      </c>
      <c r="C48" s="11" t="s">
        <v>20169</v>
      </c>
      <c r="D48" s="16" t="s">
        <v>20309</v>
      </c>
      <c r="E48" s="15">
        <f>B9L315C27</f>
        <v>2766.3121040434171</v>
      </c>
      <c r="F48" s="16" t="s">
        <v>11042</v>
      </c>
      <c r="G48" s="21">
        <f>B3L209C4</f>
        <v>0.77331565679688952</v>
      </c>
      <c r="H48" s="16" t="s">
        <v>20310</v>
      </c>
      <c r="I48" s="15">
        <f>B9L441C1*B9L441C2</f>
        <v>2139.2324616435203</v>
      </c>
      <c r="J48" s="16" t="s">
        <v>20311</v>
      </c>
      <c r="K48" s="21">
        <f>B9L441C1-B9L441C3</f>
        <v>627.07964239989678</v>
      </c>
    </row>
    <row r="49" spans="1:11" x14ac:dyDescent="0.3">
      <c r="A49" s="11">
        <v>442</v>
      </c>
      <c r="B49" s="14" t="s">
        <v>4472</v>
      </c>
      <c r="C49" s="11" t="s">
        <v>20169</v>
      </c>
      <c r="D49" s="16" t="s">
        <v>20312</v>
      </c>
      <c r="E49" s="21">
        <f>B9L316C27</f>
        <v>872.7857361013987</v>
      </c>
      <c r="F49" s="16" t="s">
        <v>11042</v>
      </c>
      <c r="G49" s="21">
        <f>B3L209C4</f>
        <v>0.77331565679688952</v>
      </c>
      <c r="H49" s="16" t="s">
        <v>20313</v>
      </c>
      <c r="I49" s="21">
        <f>B9L442C1*B9L442C2</f>
        <v>674.93887475620977</v>
      </c>
      <c r="J49" s="16" t="s">
        <v>20314</v>
      </c>
      <c r="K49" s="21">
        <f>B9L442C1-B9L442C3</f>
        <v>197.84686134518893</v>
      </c>
    </row>
    <row r="50" spans="1:11" x14ac:dyDescent="0.3">
      <c r="A50" s="11">
        <v>443</v>
      </c>
      <c r="B50" s="14" t="s">
        <v>4476</v>
      </c>
      <c r="C50" s="11" t="s">
        <v>20169</v>
      </c>
      <c r="D50" s="16" t="s">
        <v>20315</v>
      </c>
      <c r="E50" s="15">
        <f>B9L317C27</f>
        <v>7173.4312321395373</v>
      </c>
      <c r="F50" s="16" t="s">
        <v>11042</v>
      </c>
      <c r="G50" s="21">
        <f>B3L209C4</f>
        <v>0.77331565679688952</v>
      </c>
      <c r="H50" s="16" t="s">
        <v>20316</v>
      </c>
      <c r="I50" s="15">
        <f>B9L443C1*B9L443C2</f>
        <v>5547.3266847693067</v>
      </c>
      <c r="J50" s="16" t="s">
        <v>20317</v>
      </c>
      <c r="K50" s="15">
        <f>B9L443C1-B9L443C3</f>
        <v>1626.1045473702306</v>
      </c>
    </row>
    <row r="51" spans="1:11" x14ac:dyDescent="0.3">
      <c r="A51" s="11">
        <v>444</v>
      </c>
      <c r="B51" s="14" t="s">
        <v>4478</v>
      </c>
      <c r="C51" s="11" t="s">
        <v>20169</v>
      </c>
      <c r="D51" s="16" t="s">
        <v>20318</v>
      </c>
      <c r="E51" s="15">
        <f>B9L318C27</f>
        <v>5678.1088774605332</v>
      </c>
      <c r="F51" s="16" t="s">
        <v>11042</v>
      </c>
      <c r="G51" s="21">
        <f>B3L209C4</f>
        <v>0.77331565679688952</v>
      </c>
      <c r="H51" s="16" t="s">
        <v>20319</v>
      </c>
      <c r="I51" s="15">
        <f>B9L444C1*B9L444C2</f>
        <v>4390.9704959376413</v>
      </c>
      <c r="J51" s="16" t="s">
        <v>20320</v>
      </c>
      <c r="K51" s="15">
        <f>B9L444C1-B9L444C3</f>
        <v>1287.1383815228919</v>
      </c>
    </row>
    <row r="52" spans="1:11" x14ac:dyDescent="0.3">
      <c r="A52" s="11">
        <v>445</v>
      </c>
      <c r="B52" s="14" t="s">
        <v>4480</v>
      </c>
      <c r="C52" s="11" t="s">
        <v>20169</v>
      </c>
      <c r="D52" s="16" t="s">
        <v>20321</v>
      </c>
      <c r="E52" s="21">
        <f>B9L319C27</f>
        <v>605.19979256619831</v>
      </c>
      <c r="F52" s="16" t="s">
        <v>11042</v>
      </c>
      <c r="G52" s="21">
        <f>B3L209C4</f>
        <v>0.77331565679688952</v>
      </c>
      <c r="H52" s="16" t="s">
        <v>20322</v>
      </c>
      <c r="I52" s="21">
        <f>B9L445C1*B9L445C2</f>
        <v>468.01047508167096</v>
      </c>
      <c r="J52" s="16" t="s">
        <v>20323</v>
      </c>
      <c r="K52" s="21">
        <f>B9L445C1-B9L445C3</f>
        <v>137.18931748452735</v>
      </c>
    </row>
    <row r="53" spans="1:11" x14ac:dyDescent="0.3">
      <c r="A53" s="11">
        <v>446</v>
      </c>
      <c r="B53" s="14" t="s">
        <v>4486</v>
      </c>
      <c r="C53" s="11" t="s">
        <v>20169</v>
      </c>
      <c r="D53" s="16" t="s">
        <v>20324</v>
      </c>
      <c r="E53" s="15">
        <f>B9L320C27</f>
        <v>0</v>
      </c>
      <c r="F53" s="16" t="s">
        <v>11042</v>
      </c>
      <c r="G53" s="21">
        <f>B3L209C4</f>
        <v>0.77331565679688952</v>
      </c>
      <c r="H53" s="16" t="s">
        <v>20325</v>
      </c>
      <c r="I53" s="15">
        <f>B9L446C1*B9L446C2</f>
        <v>0</v>
      </c>
      <c r="J53" s="16" t="s">
        <v>20326</v>
      </c>
      <c r="K53" s="15">
        <f>B9L446C1-B9L446C3</f>
        <v>0</v>
      </c>
    </row>
    <row r="54" spans="1:11" x14ac:dyDescent="0.3">
      <c r="A54" s="11">
        <v>447</v>
      </c>
      <c r="B54" s="14" t="s">
        <v>4488</v>
      </c>
      <c r="C54" s="11" t="s">
        <v>20170</v>
      </c>
      <c r="D54" s="16" t="s">
        <v>20327</v>
      </c>
      <c r="E54" s="15">
        <f>B9L321C27</f>
        <v>0</v>
      </c>
      <c r="F54" s="16" t="s">
        <v>11042</v>
      </c>
      <c r="G54" s="21">
        <f>B3L209C4</f>
        <v>0.77331565679688952</v>
      </c>
      <c r="H54" s="16" t="s">
        <v>20328</v>
      </c>
      <c r="I54" s="15">
        <f>B9L447C1*B9L447C2</f>
        <v>0</v>
      </c>
      <c r="J54" s="16" t="s">
        <v>20329</v>
      </c>
      <c r="K54" s="15">
        <f>B9L447C1-B9L447C3</f>
        <v>0</v>
      </c>
    </row>
    <row r="55" spans="1:11" x14ac:dyDescent="0.3">
      <c r="A55" s="11">
        <v>448</v>
      </c>
      <c r="B55" s="14" t="s">
        <v>4496</v>
      </c>
      <c r="C55" s="11" t="s">
        <v>20169</v>
      </c>
      <c r="D55" s="16" t="s">
        <v>20330</v>
      </c>
      <c r="E55" s="15">
        <f>B9L322C27</f>
        <v>3182.5490669017431</v>
      </c>
      <c r="F55" s="16" t="s">
        <v>11042</v>
      </c>
      <c r="G55" s="21">
        <f>B3L209C4</f>
        <v>0.77331565679688952</v>
      </c>
      <c r="H55" s="16" t="s">
        <v>20331</v>
      </c>
      <c r="I55" s="15">
        <f>B9L448C1*B9L448C2</f>
        <v>2461.1150219594492</v>
      </c>
      <c r="J55" s="16" t="s">
        <v>20332</v>
      </c>
      <c r="K55" s="21">
        <f>B9L448C1-B9L448C3</f>
        <v>721.43404494229389</v>
      </c>
    </row>
    <row r="56" spans="1:11" x14ac:dyDescent="0.3">
      <c r="A56" s="11">
        <v>449</v>
      </c>
      <c r="B56" s="14" t="s">
        <v>4498</v>
      </c>
      <c r="C56" s="11" t="s">
        <v>20170</v>
      </c>
      <c r="D56" s="16" t="s">
        <v>20333</v>
      </c>
      <c r="E56" s="21">
        <f>B9L323C27</f>
        <v>967.55600906166967</v>
      </c>
      <c r="F56" s="16" t="s">
        <v>11042</v>
      </c>
      <c r="G56" s="21">
        <f>B3L209C4</f>
        <v>0.77331565679688952</v>
      </c>
      <c r="H56" s="16" t="s">
        <v>20334</v>
      </c>
      <c r="I56" s="21">
        <f>B9L449C1*B9L449C2</f>
        <v>748.22621063530221</v>
      </c>
      <c r="J56" s="16" t="s">
        <v>20335</v>
      </c>
      <c r="K56" s="21">
        <f>B9L449C1-B9L449C3</f>
        <v>219.32979842636746</v>
      </c>
    </row>
    <row r="57" spans="1:11" x14ac:dyDescent="0.3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0.77331565679688952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3">
      <c r="A58" s="11">
        <v>451</v>
      </c>
      <c r="B58" s="14" t="s">
        <v>4503</v>
      </c>
      <c r="C58" s="11" t="s">
        <v>20171</v>
      </c>
      <c r="D58" s="16" t="s">
        <v>20339</v>
      </c>
      <c r="E58" s="15">
        <f>B9L325C27</f>
        <v>1798.0352196809008</v>
      </c>
      <c r="F58" s="16" t="s">
        <v>11042</v>
      </c>
      <c r="G58" s="21">
        <f>B3L209C4</f>
        <v>0.77331565679688952</v>
      </c>
      <c r="H58" s="16" t="s">
        <v>20340</v>
      </c>
      <c r="I58" s="15">
        <f>B9L451C1*B9L451C2</f>
        <v>1390.4487868514752</v>
      </c>
      <c r="J58" s="16" t="s">
        <v>20341</v>
      </c>
      <c r="K58" s="21">
        <f>B9L451C1-B9L451C3</f>
        <v>407.58643282942558</v>
      </c>
    </row>
    <row r="59" spans="1:11" x14ac:dyDescent="0.3">
      <c r="A59" s="11">
        <v>452</v>
      </c>
      <c r="B59" s="14" t="s">
        <v>4500</v>
      </c>
      <c r="C59" s="11" t="s">
        <v>20172</v>
      </c>
      <c r="D59" s="16" t="s">
        <v>20342</v>
      </c>
      <c r="E59" s="21">
        <f>B9L326C27</f>
        <v>-1.1209878406421696E-2</v>
      </c>
      <c r="F59" s="16" t="s">
        <v>11042</v>
      </c>
      <c r="G59" s="21">
        <f>B3L209C4</f>
        <v>0.77331565679688952</v>
      </c>
      <c r="H59" s="16" t="s">
        <v>20343</v>
      </c>
      <c r="I59" s="21">
        <f>B9L452C1*B9L452C2</f>
        <v>-8.6687744824752635E-3</v>
      </c>
      <c r="J59" s="16" t="s">
        <v>20344</v>
      </c>
      <c r="K59" s="21">
        <f>B9L452C1-B9L452C3</f>
        <v>-2.5411039239464327E-3</v>
      </c>
    </row>
    <row r="60" spans="1:11" x14ac:dyDescent="0.3">
      <c r="A60" s="11">
        <v>453</v>
      </c>
      <c r="B60" s="14" t="s">
        <v>4090</v>
      </c>
      <c r="C60" s="11" t="s">
        <v>20173</v>
      </c>
      <c r="D60" s="16" t="s">
        <v>20345</v>
      </c>
      <c r="E60" s="15">
        <f>B9L101C7</f>
        <v>5661.3710640501968</v>
      </c>
      <c r="F60" s="16" t="s">
        <v>10710</v>
      </c>
      <c r="G60" s="21">
        <f>B3L305C3</f>
        <v>0.98717646741660203</v>
      </c>
      <c r="H60" s="16" t="s">
        <v>20346</v>
      </c>
      <c r="I60" s="15">
        <f>B9L453C1*B9L453C2</f>
        <v>5588.7722877436427</v>
      </c>
      <c r="J60" s="16" t="s">
        <v>20347</v>
      </c>
      <c r="K60" s="21">
        <f>B9L453C1-B9L453C3</f>
        <v>72.5987763065541</v>
      </c>
    </row>
    <row r="61" spans="1:11" x14ac:dyDescent="0.3">
      <c r="A61" s="11">
        <v>454</v>
      </c>
      <c r="B61" s="14" t="s">
        <v>4096</v>
      </c>
      <c r="C61" s="11" t="s">
        <v>20173</v>
      </c>
      <c r="D61" s="16" t="s">
        <v>20348</v>
      </c>
      <c r="E61" s="21">
        <f>B9L102C7</f>
        <v>664.23276006242224</v>
      </c>
      <c r="F61" s="16" t="s">
        <v>10710</v>
      </c>
      <c r="G61" s="21">
        <f>B3L305C3</f>
        <v>0.98717646741660203</v>
      </c>
      <c r="H61" s="16" t="s">
        <v>20349</v>
      </c>
      <c r="I61" s="21">
        <f>B9L454C1*B9L454C2</f>
        <v>655.71494962080146</v>
      </c>
      <c r="J61" s="16" t="s">
        <v>20350</v>
      </c>
      <c r="K61" s="21">
        <f>B9L454C1-B9L454C3</f>
        <v>8.5178104416207816</v>
      </c>
    </row>
    <row r="62" spans="1:11" x14ac:dyDescent="0.3">
      <c r="A62" s="11">
        <v>455</v>
      </c>
      <c r="B62" s="14" t="s">
        <v>4124</v>
      </c>
      <c r="C62" s="11" t="s">
        <v>20173</v>
      </c>
      <c r="D62" s="16" t="s">
        <v>20351</v>
      </c>
      <c r="E62" s="21">
        <f>B9L103C7</f>
        <v>19.203209225941944</v>
      </c>
      <c r="F62" s="16" t="s">
        <v>10710</v>
      </c>
      <c r="G62" s="21">
        <f>B3L305C3</f>
        <v>0.98717646741660203</v>
      </c>
      <c r="H62" s="16" t="s">
        <v>20352</v>
      </c>
      <c r="I62" s="21">
        <f>B9L455C1*B9L455C2</f>
        <v>18.95695624672727</v>
      </c>
      <c r="J62" s="16" t="s">
        <v>20353</v>
      </c>
      <c r="K62" s="21">
        <f>B9L455C1-B9L455C3</f>
        <v>0.24625297921467393</v>
      </c>
    </row>
    <row r="63" spans="1:11" x14ac:dyDescent="0.3">
      <c r="A63" s="11">
        <v>456</v>
      </c>
      <c r="B63" s="14" t="s">
        <v>4172</v>
      </c>
      <c r="C63" s="11" t="s">
        <v>20173</v>
      </c>
      <c r="D63" s="16" t="s">
        <v>20354</v>
      </c>
      <c r="E63" s="15">
        <f>B9L104C7</f>
        <v>9863.6896862437588</v>
      </c>
      <c r="F63" s="16" t="s">
        <v>10710</v>
      </c>
      <c r="G63" s="21">
        <f>B3L305C3</f>
        <v>0.98717646741660203</v>
      </c>
      <c r="H63" s="16" t="s">
        <v>20355</v>
      </c>
      <c r="I63" s="15">
        <f>B9L456C1*B9L456C2</f>
        <v>9737.2023401596853</v>
      </c>
      <c r="J63" s="16" t="s">
        <v>20356</v>
      </c>
      <c r="K63" s="21">
        <f>B9L456C1-B9L456C3</f>
        <v>126.48734608407358</v>
      </c>
    </row>
    <row r="64" spans="1:11" x14ac:dyDescent="0.3">
      <c r="A64" s="11">
        <v>457</v>
      </c>
      <c r="B64" s="14" t="s">
        <v>4178</v>
      </c>
      <c r="C64" s="11" t="s">
        <v>20173</v>
      </c>
      <c r="D64" s="16" t="s">
        <v>20357</v>
      </c>
      <c r="E64" s="15">
        <f>B9L105C7</f>
        <v>1110.6108012956188</v>
      </c>
      <c r="F64" s="16" t="s">
        <v>10710</v>
      </c>
      <c r="G64" s="21">
        <f>B3L305C3</f>
        <v>0.98717646741660203</v>
      </c>
      <c r="H64" s="16" t="s">
        <v>20358</v>
      </c>
      <c r="I64" s="15">
        <f>B9L457C1*B9L457C2</f>
        <v>1096.3688474977307</v>
      </c>
      <c r="J64" s="16" t="s">
        <v>20359</v>
      </c>
      <c r="K64" s="21">
        <f>B9L457C1-B9L457C3</f>
        <v>14.241953797888073</v>
      </c>
    </row>
    <row r="65" spans="1:11" x14ac:dyDescent="0.3">
      <c r="A65" s="11">
        <v>458</v>
      </c>
      <c r="B65" s="14" t="s">
        <v>4196</v>
      </c>
      <c r="C65" s="11" t="s">
        <v>20173</v>
      </c>
      <c r="D65" s="16" t="s">
        <v>20360</v>
      </c>
      <c r="E65" s="21">
        <f>B9L106C7</f>
        <v>23.966209939462978</v>
      </c>
      <c r="F65" s="16" t="s">
        <v>10710</v>
      </c>
      <c r="G65" s="21">
        <f>B3L305C3</f>
        <v>0.98717646741660203</v>
      </c>
      <c r="H65" s="16" t="s">
        <v>20361</v>
      </c>
      <c r="I65" s="21">
        <f>B9L458C1*B9L458C2</f>
        <v>23.658878465403717</v>
      </c>
      <c r="J65" s="16" t="s">
        <v>20362</v>
      </c>
      <c r="K65" s="21">
        <f>B9L458C1-B9L458C3</f>
        <v>0.30733147405926076</v>
      </c>
    </row>
    <row r="66" spans="1:11" x14ac:dyDescent="0.3">
      <c r="A66" s="11">
        <v>459</v>
      </c>
      <c r="B66" s="14" t="s">
        <v>4202</v>
      </c>
      <c r="C66" s="11" t="s">
        <v>20174</v>
      </c>
      <c r="D66" s="16" t="s">
        <v>20363</v>
      </c>
      <c r="E66" s="21">
        <f>B9L107C7</f>
        <v>47.403197577423619</v>
      </c>
      <c r="F66" s="16" t="s">
        <v>10710</v>
      </c>
      <c r="G66" s="21">
        <f>B3L305C3</f>
        <v>0.98717646741660203</v>
      </c>
      <c r="H66" s="16" t="s">
        <v>20364</v>
      </c>
      <c r="I66" s="21">
        <f>B9L459C1*B9L459C2</f>
        <v>46.795321128732276</v>
      </c>
      <c r="J66" s="16" t="s">
        <v>20365</v>
      </c>
      <c r="K66" s="21">
        <f>B9L459C1-B9L459C3</f>
        <v>0.60787644869134283</v>
      </c>
    </row>
    <row r="67" spans="1:11" x14ac:dyDescent="0.3">
      <c r="A67" s="11">
        <v>460</v>
      </c>
      <c r="B67" s="14" t="s">
        <v>4226</v>
      </c>
      <c r="C67" s="11" t="s">
        <v>20173</v>
      </c>
      <c r="D67" s="16" t="s">
        <v>20366</v>
      </c>
      <c r="E67" s="21">
        <f>B9L108C7</f>
        <v>20.564066572662238</v>
      </c>
      <c r="F67" s="16" t="s">
        <v>10710</v>
      </c>
      <c r="G67" s="21">
        <f>B3L305C3</f>
        <v>0.98717646741660203</v>
      </c>
      <c r="H67" s="16" t="s">
        <v>20367</v>
      </c>
      <c r="I67" s="21">
        <f>B9L460C1*B9L460C2</f>
        <v>20.300362594920539</v>
      </c>
      <c r="J67" s="16" t="s">
        <v>20368</v>
      </c>
      <c r="K67" s="21">
        <f>B9L460C1-B9L460C3</f>
        <v>0.26370397774169874</v>
      </c>
    </row>
    <row r="68" spans="1:11" x14ac:dyDescent="0.3">
      <c r="A68" s="11">
        <v>461</v>
      </c>
      <c r="B68" s="14" t="s">
        <v>4232</v>
      </c>
      <c r="C68" s="11" t="s">
        <v>20174</v>
      </c>
      <c r="D68" s="16" t="s">
        <v>20369</v>
      </c>
      <c r="E68" s="21">
        <f>B9L109C7</f>
        <v>6.9554931054592863</v>
      </c>
      <c r="F68" s="16" t="s">
        <v>10710</v>
      </c>
      <c r="G68" s="21">
        <f>B3L305C3</f>
        <v>0.98717646741660203</v>
      </c>
      <c r="H68" s="16" t="s">
        <v>20370</v>
      </c>
      <c r="I68" s="21">
        <f>B9L461C1*B9L461C2</f>
        <v>6.8662991129878295</v>
      </c>
      <c r="J68" s="16" t="s">
        <v>20371</v>
      </c>
      <c r="K68" s="21">
        <f>B9L461C1-B9L461C3</f>
        <v>8.9193992471456873E-2</v>
      </c>
    </row>
    <row r="69" spans="1:11" x14ac:dyDescent="0.3">
      <c r="A69" s="11">
        <v>462</v>
      </c>
      <c r="B69" s="14" t="s">
        <v>4238</v>
      </c>
      <c r="C69" s="11" t="s">
        <v>20173</v>
      </c>
      <c r="D69" s="16" t="s">
        <v>20372</v>
      </c>
      <c r="E69" s="15">
        <f>B9L110C7</f>
        <v>0</v>
      </c>
      <c r="F69" s="16" t="s">
        <v>10710</v>
      </c>
      <c r="G69" s="21">
        <f>B3L305C3</f>
        <v>0.98717646741660203</v>
      </c>
      <c r="H69" s="16" t="s">
        <v>20373</v>
      </c>
      <c r="I69" s="15">
        <f>B9L462C1*B9L462C2</f>
        <v>0</v>
      </c>
      <c r="J69" s="16" t="s">
        <v>20374</v>
      </c>
      <c r="K69" s="15">
        <f>B9L462C1-B9L462C3</f>
        <v>0</v>
      </c>
    </row>
    <row r="70" spans="1:11" x14ac:dyDescent="0.3">
      <c r="A70" s="11">
        <v>463</v>
      </c>
      <c r="B70" s="14" t="s">
        <v>4244</v>
      </c>
      <c r="C70" s="11" t="s">
        <v>20175</v>
      </c>
      <c r="D70" s="16" t="s">
        <v>20375</v>
      </c>
      <c r="E70" s="21">
        <f>B9L111C7</f>
        <v>886.28491078022159</v>
      </c>
      <c r="F70" s="16" t="s">
        <v>10710</v>
      </c>
      <c r="G70" s="21">
        <f>B3L305C3</f>
        <v>0.98717646741660203</v>
      </c>
      <c r="H70" s="16" t="s">
        <v>20376</v>
      </c>
      <c r="I70" s="21">
        <f>B9L463C1*B9L463C2</f>
        <v>874.91960734865745</v>
      </c>
      <c r="J70" s="16" t="s">
        <v>20377</v>
      </c>
      <c r="K70" s="21">
        <f>B9L463C1-B9L463C3</f>
        <v>11.365303431564143</v>
      </c>
    </row>
    <row r="71" spans="1:11" x14ac:dyDescent="0.3">
      <c r="A71" s="11">
        <v>464</v>
      </c>
      <c r="B71" s="14" t="s">
        <v>4164</v>
      </c>
      <c r="C71" s="11" t="s">
        <v>8189</v>
      </c>
      <c r="D71" s="16" t="s">
        <v>20378</v>
      </c>
      <c r="E71" s="21">
        <f>B9L112C7</f>
        <v>868.90006408997544</v>
      </c>
      <c r="F71" s="16" t="s">
        <v>10710</v>
      </c>
      <c r="G71" s="21">
        <f>B3L305C3</f>
        <v>0.98717646741660203</v>
      </c>
      <c r="H71" s="16" t="s">
        <v>20379</v>
      </c>
      <c r="I71" s="21">
        <f>B9L464C1*B9L464C2</f>
        <v>857.7576958064011</v>
      </c>
      <c r="J71" s="16" t="s">
        <v>20380</v>
      </c>
      <c r="K71" s="21">
        <f>B9L464C1-B9L464C3</f>
        <v>11.142368283574342</v>
      </c>
    </row>
    <row r="72" spans="1:11" x14ac:dyDescent="0.3">
      <c r="A72" s="11">
        <v>465</v>
      </c>
      <c r="B72" s="14" t="s">
        <v>4474</v>
      </c>
      <c r="C72" s="11" t="s">
        <v>20176</v>
      </c>
      <c r="D72" s="16" t="s">
        <v>20381</v>
      </c>
      <c r="E72" s="15">
        <f>B9L113C7</f>
        <v>1831.8446874800895</v>
      </c>
      <c r="F72" s="16" t="s">
        <v>10710</v>
      </c>
      <c r="G72" s="21">
        <f>B3L305C3</f>
        <v>0.98717646741660203</v>
      </c>
      <c r="H72" s="16" t="s">
        <v>20382</v>
      </c>
      <c r="I72" s="15">
        <f>B9L465C1*B9L465C2</f>
        <v>1808.3539674424642</v>
      </c>
      <c r="J72" s="16" t="s">
        <v>20383</v>
      </c>
      <c r="K72" s="21">
        <f>B9L465C1-B9L465C3</f>
        <v>23.490720037625351</v>
      </c>
    </row>
    <row r="73" spans="1:11" x14ac:dyDescent="0.3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15">
        <f>B3L225C4</f>
        <v>0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3">
      <c r="A74" s="11">
        <v>467</v>
      </c>
      <c r="B74" s="14" t="s">
        <v>945</v>
      </c>
      <c r="C74" s="11" t="s">
        <v>20178</v>
      </c>
      <c r="D74" s="16" t="s">
        <v>7912</v>
      </c>
      <c r="E74" s="15">
        <f>A3L332C12</f>
        <v>3317.0591556666673</v>
      </c>
      <c r="F74" s="16" t="s">
        <v>11085</v>
      </c>
      <c r="G74" s="15">
        <f>B3L225C4</f>
        <v>0</v>
      </c>
      <c r="H74" s="16" t="s">
        <v>20386</v>
      </c>
      <c r="I74" s="15">
        <f>B9L467C1*B9L467C2</f>
        <v>0</v>
      </c>
      <c r="J74" s="16" t="s">
        <v>20387</v>
      </c>
      <c r="K74" s="15">
        <f>B9L467C1-B9L467C3</f>
        <v>3317.0591556666673</v>
      </c>
    </row>
    <row r="75" spans="1:11" x14ac:dyDescent="0.3">
      <c r="A75" s="11">
        <v>468</v>
      </c>
      <c r="B75" s="14" t="s">
        <v>945</v>
      </c>
      <c r="C75" s="11" t="s">
        <v>20179</v>
      </c>
      <c r="D75" s="16" t="s">
        <v>7915</v>
      </c>
      <c r="E75" s="15">
        <f>A3L333C12</f>
        <v>61908.237946333342</v>
      </c>
      <c r="F75" s="16" t="s">
        <v>11085</v>
      </c>
      <c r="G75" s="15">
        <f>B3L225C4</f>
        <v>0</v>
      </c>
      <c r="H75" s="16" t="s">
        <v>20388</v>
      </c>
      <c r="I75" s="15">
        <f>B9L468C1*B9L468C2</f>
        <v>0</v>
      </c>
      <c r="J75" s="16" t="s">
        <v>20389</v>
      </c>
      <c r="K75" s="15">
        <f>B9L468C1-B9L468C3</f>
        <v>61908.237946333342</v>
      </c>
    </row>
    <row r="76" spans="1:11" x14ac:dyDescent="0.3">
      <c r="A76" s="11">
        <v>469</v>
      </c>
      <c r="B76" s="14" t="s">
        <v>945</v>
      </c>
      <c r="C76" s="11" t="s">
        <v>6446</v>
      </c>
      <c r="D76" s="16" t="s">
        <v>20390</v>
      </c>
      <c r="E76" s="15">
        <f>A3L331C12 +A3L332C12</f>
        <v>3317.0591556666673</v>
      </c>
      <c r="F76" s="16" t="s">
        <v>11085</v>
      </c>
      <c r="G76" s="15">
        <f>B3L225C4</f>
        <v>0</v>
      </c>
      <c r="H76" s="16" t="s">
        <v>20391</v>
      </c>
      <c r="I76" s="15">
        <f>B9L469C1*B9L469C2</f>
        <v>0</v>
      </c>
      <c r="J76" s="16" t="s">
        <v>20392</v>
      </c>
      <c r="K76" s="15">
        <f>B9L469C1-B9L469C3</f>
        <v>3317.0591556666673</v>
      </c>
    </row>
    <row r="77" spans="1:11" x14ac:dyDescent="0.3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3">
      <c r="A78" s="11">
        <v>471</v>
      </c>
      <c r="B78" s="14" t="s">
        <v>4096</v>
      </c>
      <c r="C78" s="11" t="s">
        <v>20181</v>
      </c>
      <c r="D78" s="16" t="s">
        <v>20393</v>
      </c>
      <c r="E78" s="15">
        <f>B9L102C25</f>
        <v>1014.2902544328705</v>
      </c>
      <c r="F78" s="16" t="s">
        <v>10710</v>
      </c>
      <c r="G78" s="21">
        <f>B3L305C3</f>
        <v>0.98717646741660203</v>
      </c>
      <c r="H78" s="16" t="s">
        <v>20394</v>
      </c>
      <c r="I78" s="15">
        <f>B9L471C1*B9L471C2</f>
        <v>1001.2834703061276</v>
      </c>
      <c r="J78" s="16" t="s">
        <v>20395</v>
      </c>
      <c r="K78" s="21">
        <f>B9L471C1-B9L471C3</f>
        <v>13.0067841267429</v>
      </c>
    </row>
    <row r="79" spans="1:11" x14ac:dyDescent="0.3">
      <c r="A79" s="11">
        <v>472</v>
      </c>
      <c r="B79" s="14" t="s">
        <v>4124</v>
      </c>
      <c r="C79" s="11" t="s">
        <v>20182</v>
      </c>
      <c r="D79" s="16" t="s">
        <v>20396</v>
      </c>
      <c r="E79" s="21">
        <f>B9L103C25</f>
        <v>29.32349794050787</v>
      </c>
      <c r="F79" s="16" t="s">
        <v>10710</v>
      </c>
      <c r="G79" s="21">
        <f>B3L305C3</f>
        <v>0.98717646741660203</v>
      </c>
      <c r="H79" s="16" t="s">
        <v>20397</v>
      </c>
      <c r="I79" s="21">
        <f>B9L472C1*B9L472C2</f>
        <v>28.947467109208564</v>
      </c>
      <c r="J79" s="16" t="s">
        <v>20398</v>
      </c>
      <c r="K79" s="21">
        <f>B9L472C1-B9L472C3</f>
        <v>0.37603083129930681</v>
      </c>
    </row>
    <row r="80" spans="1:11" x14ac:dyDescent="0.3">
      <c r="A80" s="11">
        <v>473</v>
      </c>
      <c r="B80" s="14" t="s">
        <v>4172</v>
      </c>
      <c r="C80" s="11" t="s">
        <v>20183</v>
      </c>
      <c r="D80" s="16" t="s">
        <v>20399</v>
      </c>
      <c r="E80" s="15">
        <f>B9L104C25</f>
        <v>15061.955571969773</v>
      </c>
      <c r="F80" s="16" t="s">
        <v>10710</v>
      </c>
      <c r="G80" s="21">
        <f>B3L305C3</f>
        <v>0.98717646741660203</v>
      </c>
      <c r="H80" s="16" t="s">
        <v>20400</v>
      </c>
      <c r="I80" s="15">
        <f>B9L473C1*B9L473C2</f>
        <v>14868.808093922926</v>
      </c>
      <c r="J80" s="16" t="s">
        <v>20401</v>
      </c>
      <c r="K80" s="21">
        <f>B9L473C1-B9L473C3</f>
        <v>193.14747804684703</v>
      </c>
    </row>
    <row r="81" spans="1:11" x14ac:dyDescent="0.3">
      <c r="A81" s="11">
        <v>474</v>
      </c>
      <c r="B81" s="14" t="s">
        <v>4178</v>
      </c>
      <c r="C81" s="11" t="s">
        <v>20184</v>
      </c>
      <c r="D81" s="16" t="s">
        <v>20402</v>
      </c>
      <c r="E81" s="15">
        <f>B9L105C25</f>
        <v>1695.9141131734671</v>
      </c>
      <c r="F81" s="16" t="s">
        <v>10710</v>
      </c>
      <c r="G81" s="21">
        <f>B3L305C3</f>
        <v>0.98717646741660203</v>
      </c>
      <c r="H81" s="16" t="s">
        <v>20403</v>
      </c>
      <c r="I81" s="15">
        <f>B9L474C1*B9L474C2</f>
        <v>1674.1665032845426</v>
      </c>
      <c r="J81" s="16" t="s">
        <v>20404</v>
      </c>
      <c r="K81" s="21">
        <f>B9L474C1-B9L474C3</f>
        <v>21.747609888924444</v>
      </c>
    </row>
    <row r="82" spans="1:11" x14ac:dyDescent="0.3">
      <c r="A82" s="11">
        <v>475</v>
      </c>
      <c r="B82" s="14" t="s">
        <v>4196</v>
      </c>
      <c r="C82" s="11" t="s">
        <v>20185</v>
      </c>
      <c r="D82" s="16" t="s">
        <v>20405</v>
      </c>
      <c r="E82" s="21">
        <f>B9L106C25</f>
        <v>36.596649004492107</v>
      </c>
      <c r="F82" s="16" t="s">
        <v>10710</v>
      </c>
      <c r="G82" s="21">
        <f>B3L305C3</f>
        <v>0.98717646741660203</v>
      </c>
      <c r="H82" s="16" t="s">
        <v>20406</v>
      </c>
      <c r="I82" s="21">
        <f>B9L475C1*B9L475C2</f>
        <v>36.127350683539824</v>
      </c>
      <c r="J82" s="16" t="s">
        <v>20407</v>
      </c>
      <c r="K82" s="21">
        <f>B9L475C1-B9L475C3</f>
        <v>0.46929832095228363</v>
      </c>
    </row>
    <row r="83" spans="1:11" x14ac:dyDescent="0.3">
      <c r="A83" s="11">
        <v>476</v>
      </c>
      <c r="B83" s="14" t="s">
        <v>4202</v>
      </c>
      <c r="C83" s="11" t="s">
        <v>20186</v>
      </c>
      <c r="D83" s="16" t="s">
        <v>20408</v>
      </c>
      <c r="E83" s="21">
        <f>B9L107C25</f>
        <v>72.385170112985961</v>
      </c>
      <c r="F83" s="16" t="s">
        <v>10710</v>
      </c>
      <c r="G83" s="21">
        <f>B3L305C3</f>
        <v>0.98717646741660203</v>
      </c>
      <c r="H83" s="16" t="s">
        <v>20409</v>
      </c>
      <c r="I83" s="21">
        <f>B9L476C1*B9L476C2</f>
        <v>71.456936525487279</v>
      </c>
      <c r="J83" s="16" t="s">
        <v>20410</v>
      </c>
      <c r="K83" s="21">
        <f>B9L476C1-B9L476C3</f>
        <v>0.92823358749868135</v>
      </c>
    </row>
    <row r="84" spans="1:11" x14ac:dyDescent="0.3">
      <c r="A84" s="11">
        <v>477</v>
      </c>
      <c r="B84" s="14" t="s">
        <v>4226</v>
      </c>
      <c r="C84" s="11" t="s">
        <v>20187</v>
      </c>
      <c r="D84" s="16" t="s">
        <v>20411</v>
      </c>
      <c r="E84" s="21">
        <f>B9L108C25</f>
        <v>31.401541101646224</v>
      </c>
      <c r="F84" s="16" t="s">
        <v>10710</v>
      </c>
      <c r="G84" s="21">
        <f>B3L305C3</f>
        <v>0.98717646741660203</v>
      </c>
      <c r="H84" s="16" t="s">
        <v>20412</v>
      </c>
      <c r="I84" s="21">
        <f>B9L477C1*B9L477C2</f>
        <v>30.998862416160353</v>
      </c>
      <c r="J84" s="16" t="s">
        <v>20413</v>
      </c>
      <c r="K84" s="21">
        <f>B9L477C1-B9L477C3</f>
        <v>0.4026786854858706</v>
      </c>
    </row>
    <row r="85" spans="1:11" x14ac:dyDescent="0.3">
      <c r="A85" s="11">
        <v>478</v>
      </c>
      <c r="B85" s="14" t="s">
        <v>4232</v>
      </c>
      <c r="C85" s="11" t="s">
        <v>4759</v>
      </c>
      <c r="D85" s="16" t="s">
        <v>20414</v>
      </c>
      <c r="E85" s="21">
        <f>B9L109C25</f>
        <v>10.621109490262693</v>
      </c>
      <c r="F85" s="16" t="s">
        <v>10710</v>
      </c>
      <c r="G85" s="21">
        <f>B3L305C3</f>
        <v>0.98717646741660203</v>
      </c>
      <c r="H85" s="16" t="s">
        <v>20415</v>
      </c>
      <c r="I85" s="21">
        <f>B9L478C1*B9L478C2</f>
        <v>10.484909346642473</v>
      </c>
      <c r="J85" s="16" t="s">
        <v>20416</v>
      </c>
      <c r="K85" s="21">
        <f>B9L478C1-B9L478C3</f>
        <v>0.13620014362022026</v>
      </c>
    </row>
    <row r="86" spans="1:11" x14ac:dyDescent="0.3">
      <c r="A86" s="11">
        <v>479</v>
      </c>
      <c r="B86" s="14" t="s">
        <v>4238</v>
      </c>
      <c r="C86" s="11" t="s">
        <v>20188</v>
      </c>
      <c r="D86" s="16" t="s">
        <v>20417</v>
      </c>
      <c r="E86" s="15">
        <f>B9L110C25</f>
        <v>0</v>
      </c>
      <c r="F86" s="16" t="s">
        <v>10710</v>
      </c>
      <c r="G86" s="21">
        <f>B3L305C3</f>
        <v>0.98717646741660203</v>
      </c>
      <c r="H86" s="16" t="s">
        <v>20418</v>
      </c>
      <c r="I86" s="15">
        <f>B9L479C1*B9L479C2</f>
        <v>0</v>
      </c>
      <c r="J86" s="16" t="s">
        <v>20419</v>
      </c>
      <c r="K86" s="15">
        <f>B9L479C1-B9L479C3</f>
        <v>0</v>
      </c>
    </row>
    <row r="87" spans="1:11" x14ac:dyDescent="0.3">
      <c r="A87" s="11">
        <v>480</v>
      </c>
      <c r="B87" s="14" t="s">
        <v>4244</v>
      </c>
      <c r="C87" s="11" t="s">
        <v>20189</v>
      </c>
      <c r="D87" s="16" t="s">
        <v>20420</v>
      </c>
      <c r="E87" s="15">
        <f>B9L111C25</f>
        <v>1353.3661717781049</v>
      </c>
      <c r="F87" s="16" t="s">
        <v>10710</v>
      </c>
      <c r="G87" s="21">
        <f>B3L305C3</f>
        <v>0.98717646741660203</v>
      </c>
      <c r="H87" s="16" t="s">
        <v>20421</v>
      </c>
      <c r="I87" s="15">
        <f>B9L480C1*B9L480C2</f>
        <v>1336.0112365770399</v>
      </c>
      <c r="J87" s="16" t="s">
        <v>20422</v>
      </c>
      <c r="K87" s="21">
        <f>B9L480C1-B9L480C3</f>
        <v>17.354935201065018</v>
      </c>
    </row>
    <row r="88" spans="1:11" x14ac:dyDescent="0.3">
      <c r="A88" s="11">
        <v>481</v>
      </c>
      <c r="B88" s="14" t="s">
        <v>4164</v>
      </c>
      <c r="C88" s="11" t="s">
        <v>20190</v>
      </c>
      <c r="D88" s="16" t="s">
        <v>20423</v>
      </c>
      <c r="E88" s="15">
        <f>B9L112C25</f>
        <v>1326.8193321264907</v>
      </c>
      <c r="F88" s="16" t="s">
        <v>10710</v>
      </c>
      <c r="G88" s="21">
        <f>B3L305C3</f>
        <v>0.98717646741660203</v>
      </c>
      <c r="H88" s="16" t="s">
        <v>20424</v>
      </c>
      <c r="I88" s="15">
        <f>B9L481C1*B9L481C2</f>
        <v>1309.8048211886844</v>
      </c>
      <c r="J88" s="16" t="s">
        <v>20425</v>
      </c>
      <c r="K88" s="21">
        <f>B9L481C1-B9L481C3</f>
        <v>17.014510937806335</v>
      </c>
    </row>
    <row r="89" spans="1:11" x14ac:dyDescent="0.3">
      <c r="A89" s="11">
        <v>482</v>
      </c>
      <c r="B89" s="14" t="s">
        <v>4474</v>
      </c>
      <c r="C89" s="11" t="s">
        <v>20191</v>
      </c>
      <c r="D89" s="16" t="s">
        <v>20426</v>
      </c>
      <c r="E89" s="15">
        <f>B9L113C25</f>
        <v>2797.2456732954151</v>
      </c>
      <c r="F89" s="16" t="s">
        <v>10710</v>
      </c>
      <c r="G89" s="21">
        <f>B3L305C3</f>
        <v>0.98717646741660203</v>
      </c>
      <c r="H89" s="16" t="s">
        <v>20427</v>
      </c>
      <c r="I89" s="15">
        <f>B9L482C1*B9L482C2</f>
        <v>2761.3751022601423</v>
      </c>
      <c r="J89" s="16" t="s">
        <v>20428</v>
      </c>
      <c r="K89" s="21">
        <f>B9L482C1-B9L482C3</f>
        <v>35.87057103527286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4669B7-932E-4FD3-99F2-0A40BC5599A8}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20429</v>
      </c>
    </row>
    <row r="3" spans="1:11" x14ac:dyDescent="0.3">
      <c r="B3" s="13" t="s">
        <v>18858</v>
      </c>
    </row>
    <row r="4" spans="1:11" x14ac:dyDescent="0.3">
      <c r="B4" s="13" t="s">
        <v>20430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3">
      <c r="A8" s="11">
        <v>501</v>
      </c>
      <c r="B8" s="14" t="s">
        <v>4090</v>
      </c>
      <c r="C8" s="11" t="s">
        <v>19764</v>
      </c>
      <c r="D8" s="16" t="s">
        <v>20442</v>
      </c>
      <c r="E8" s="21">
        <f>B9L301C15</f>
        <v>122.50524124334127</v>
      </c>
      <c r="F8" s="16" t="s">
        <v>11085</v>
      </c>
      <c r="G8" s="15">
        <f>B3L225C4</f>
        <v>0</v>
      </c>
      <c r="H8" s="16" t="s">
        <v>20443</v>
      </c>
      <c r="I8" s="15">
        <f>B9L501C1*B9L501C2</f>
        <v>0</v>
      </c>
      <c r="J8" s="16" t="s">
        <v>20444</v>
      </c>
      <c r="K8" s="21">
        <f>B9L501C1-B9L501C3</f>
        <v>122.50524124334127</v>
      </c>
    </row>
    <row r="9" spans="1:11" x14ac:dyDescent="0.3">
      <c r="A9" s="11">
        <v>502</v>
      </c>
      <c r="B9" s="14" t="s">
        <v>4096</v>
      </c>
      <c r="C9" s="11" t="s">
        <v>19764</v>
      </c>
      <c r="D9" s="16" t="s">
        <v>20445</v>
      </c>
      <c r="E9" s="21">
        <f>B9L302C15</f>
        <v>14.373195749328467</v>
      </c>
      <c r="F9" s="16" t="s">
        <v>11085</v>
      </c>
      <c r="G9" s="15">
        <f>B3L225C4</f>
        <v>0</v>
      </c>
      <c r="H9" s="16" t="s">
        <v>20446</v>
      </c>
      <c r="I9" s="15">
        <f>B9L502C1*B9L502C2</f>
        <v>0</v>
      </c>
      <c r="J9" s="16" t="s">
        <v>20447</v>
      </c>
      <c r="K9" s="21">
        <f>B9L502C1-B9L502C3</f>
        <v>14.373195749328467</v>
      </c>
    </row>
    <row r="10" spans="1:11" x14ac:dyDescent="0.3">
      <c r="A10" s="11">
        <v>503</v>
      </c>
      <c r="B10" s="14" t="s">
        <v>4124</v>
      </c>
      <c r="C10" s="11" t="s">
        <v>19764</v>
      </c>
      <c r="D10" s="16" t="s">
        <v>20448</v>
      </c>
      <c r="E10" s="21">
        <f>B9L303C15</f>
        <v>0.41553428529155245</v>
      </c>
      <c r="F10" s="16" t="s">
        <v>11085</v>
      </c>
      <c r="G10" s="15">
        <f>B3L225C4</f>
        <v>0</v>
      </c>
      <c r="H10" s="16" t="s">
        <v>20449</v>
      </c>
      <c r="I10" s="15">
        <f>B9L503C1*B9L503C2</f>
        <v>0</v>
      </c>
      <c r="J10" s="16" t="s">
        <v>20450</v>
      </c>
      <c r="K10" s="21">
        <f>B9L503C1-B9L503C3</f>
        <v>0.41553428529155245</v>
      </c>
    </row>
    <row r="11" spans="1:11" x14ac:dyDescent="0.3">
      <c r="A11" s="11">
        <v>504</v>
      </c>
      <c r="B11" s="14" t="s">
        <v>4144</v>
      </c>
      <c r="C11" s="11" t="s">
        <v>19765</v>
      </c>
      <c r="D11" s="16" t="s">
        <v>20451</v>
      </c>
      <c r="E11" s="21">
        <f>B9L304C15</f>
        <v>811.69191089582887</v>
      </c>
      <c r="F11" s="16" t="s">
        <v>11085</v>
      </c>
      <c r="G11" s="15">
        <f>B3L225C4</f>
        <v>0</v>
      </c>
      <c r="H11" s="16" t="s">
        <v>20452</v>
      </c>
      <c r="I11" s="15">
        <f>B9L504C1*B9L504C2</f>
        <v>0</v>
      </c>
      <c r="J11" s="16" t="s">
        <v>20453</v>
      </c>
      <c r="K11" s="21">
        <f>B9L504C1-B9L504C3</f>
        <v>811.69191089582887</v>
      </c>
    </row>
    <row r="12" spans="1:11" x14ac:dyDescent="0.3">
      <c r="A12" s="11">
        <v>505</v>
      </c>
      <c r="B12" s="14" t="s">
        <v>4172</v>
      </c>
      <c r="C12" s="11" t="s">
        <v>19764</v>
      </c>
      <c r="D12" s="16" t="s">
        <v>20454</v>
      </c>
      <c r="E12" s="21">
        <f>B9L305C15</f>
        <v>213.43834751193316</v>
      </c>
      <c r="F12" s="16" t="s">
        <v>11085</v>
      </c>
      <c r="G12" s="15">
        <f>B3L225C4</f>
        <v>0</v>
      </c>
      <c r="H12" s="16" t="s">
        <v>20455</v>
      </c>
      <c r="I12" s="15">
        <f>B9L505C1*B9L505C2</f>
        <v>0</v>
      </c>
      <c r="J12" s="16" t="s">
        <v>20456</v>
      </c>
      <c r="K12" s="21">
        <f>B9L505C1-B9L505C3</f>
        <v>213.43834751193316</v>
      </c>
    </row>
    <row r="13" spans="1:11" x14ac:dyDescent="0.3">
      <c r="A13" s="11">
        <v>506</v>
      </c>
      <c r="B13" s="14" t="s">
        <v>4178</v>
      </c>
      <c r="C13" s="11" t="s">
        <v>19764</v>
      </c>
      <c r="D13" s="16" t="s">
        <v>20457</v>
      </c>
      <c r="E13" s="21">
        <f>B9L306C15</f>
        <v>24.032278153279155</v>
      </c>
      <c r="F13" s="16" t="s">
        <v>11085</v>
      </c>
      <c r="G13" s="15">
        <f>B3L225C4</f>
        <v>0</v>
      </c>
      <c r="H13" s="16" t="s">
        <v>20458</v>
      </c>
      <c r="I13" s="15">
        <f>B9L506C1*B9L506C2</f>
        <v>0</v>
      </c>
      <c r="J13" s="16" t="s">
        <v>20459</v>
      </c>
      <c r="K13" s="21">
        <f>B9L506C1-B9L506C3</f>
        <v>24.032278153279155</v>
      </c>
    </row>
    <row r="14" spans="1:11" x14ac:dyDescent="0.3">
      <c r="A14" s="11">
        <v>507</v>
      </c>
      <c r="B14" s="14" t="s">
        <v>4196</v>
      </c>
      <c r="C14" s="11" t="s">
        <v>19764</v>
      </c>
      <c r="D14" s="16" t="s">
        <v>20460</v>
      </c>
      <c r="E14" s="21">
        <f>B9L307C15</f>
        <v>0.51859987573788235</v>
      </c>
      <c r="F14" s="16" t="s">
        <v>11085</v>
      </c>
      <c r="G14" s="15">
        <f>B3L225C4</f>
        <v>0</v>
      </c>
      <c r="H14" s="16" t="s">
        <v>20461</v>
      </c>
      <c r="I14" s="15">
        <f>B9L507C1*B9L507C2</f>
        <v>0</v>
      </c>
      <c r="J14" s="16" t="s">
        <v>20462</v>
      </c>
      <c r="K14" s="21">
        <f>B9L507C1-B9L507C3</f>
        <v>0.51859987573788235</v>
      </c>
    </row>
    <row r="15" spans="1:11" x14ac:dyDescent="0.3">
      <c r="A15" s="11">
        <v>508</v>
      </c>
      <c r="B15" s="14" t="s">
        <v>4202</v>
      </c>
      <c r="C15" s="11" t="s">
        <v>19766</v>
      </c>
      <c r="D15" s="16" t="s">
        <v>20463</v>
      </c>
      <c r="E15" s="21">
        <f>B9L308C15</f>
        <v>1.0257480192039503</v>
      </c>
      <c r="F15" s="16" t="s">
        <v>11085</v>
      </c>
      <c r="G15" s="15">
        <f>B3L225C4</f>
        <v>0</v>
      </c>
      <c r="H15" s="16" t="s">
        <v>20464</v>
      </c>
      <c r="I15" s="15">
        <f>B9L508C1*B9L508C2</f>
        <v>0</v>
      </c>
      <c r="J15" s="16" t="s">
        <v>20465</v>
      </c>
      <c r="K15" s="21">
        <f>B9L508C1-B9L508C3</f>
        <v>1.0257480192039503</v>
      </c>
    </row>
    <row r="16" spans="1:11" x14ac:dyDescent="0.3">
      <c r="A16" s="11">
        <v>509</v>
      </c>
      <c r="B16" s="14" t="s">
        <v>4226</v>
      </c>
      <c r="C16" s="11" t="s">
        <v>19764</v>
      </c>
      <c r="D16" s="16" t="s">
        <v>20466</v>
      </c>
      <c r="E16" s="21">
        <f>B9L309C15</f>
        <v>0.44498159684764677</v>
      </c>
      <c r="F16" s="16" t="s">
        <v>11085</v>
      </c>
      <c r="G16" s="15">
        <f>B3L225C4</f>
        <v>0</v>
      </c>
      <c r="H16" s="16" t="s">
        <v>20467</v>
      </c>
      <c r="I16" s="15">
        <f>B9L509C1*B9L509C2</f>
        <v>0</v>
      </c>
      <c r="J16" s="16" t="s">
        <v>20468</v>
      </c>
      <c r="K16" s="21">
        <f>B9L509C1-B9L509C3</f>
        <v>0.44498159684764677</v>
      </c>
    </row>
    <row r="17" spans="1:11" x14ac:dyDescent="0.3">
      <c r="A17" s="11">
        <v>510</v>
      </c>
      <c r="B17" s="14" t="s">
        <v>4232</v>
      </c>
      <c r="C17" s="11" t="s">
        <v>19766</v>
      </c>
      <c r="D17" s="16" t="s">
        <v>20469</v>
      </c>
      <c r="E17" s="21">
        <f>B9L310C15</f>
        <v>0.15050848128670405</v>
      </c>
      <c r="F17" s="16" t="s">
        <v>11085</v>
      </c>
      <c r="G17" s="15">
        <f>B3L225C4</f>
        <v>0</v>
      </c>
      <c r="H17" s="16" t="s">
        <v>20470</v>
      </c>
      <c r="I17" s="15">
        <f>B9L510C1*B9L510C2</f>
        <v>0</v>
      </c>
      <c r="J17" s="16" t="s">
        <v>20471</v>
      </c>
      <c r="K17" s="21">
        <f>B9L510C1-B9L510C3</f>
        <v>0.15050848128670405</v>
      </c>
    </row>
    <row r="18" spans="1:11" x14ac:dyDescent="0.3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15">
        <f>B3L225C4</f>
        <v>0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3">
      <c r="A19" s="11">
        <v>512</v>
      </c>
      <c r="B19" s="14" t="s">
        <v>4244</v>
      </c>
      <c r="C19" s="11" t="s">
        <v>19767</v>
      </c>
      <c r="D19" s="16" t="s">
        <v>20475</v>
      </c>
      <c r="E19" s="21">
        <f>B9L312C15</f>
        <v>19.178136457953531</v>
      </c>
      <c r="F19" s="16" t="s">
        <v>11085</v>
      </c>
      <c r="G19" s="15">
        <f>B3L225C4</f>
        <v>0</v>
      </c>
      <c r="H19" s="16" t="s">
        <v>20476</v>
      </c>
      <c r="I19" s="15">
        <f>B9L512C1*B9L512C2</f>
        <v>0</v>
      </c>
      <c r="J19" s="16" t="s">
        <v>20477</v>
      </c>
      <c r="K19" s="21">
        <f>B9L512C1-B9L512C3</f>
        <v>19.178136457953531</v>
      </c>
    </row>
    <row r="20" spans="1:11" x14ac:dyDescent="0.3">
      <c r="A20" s="11">
        <v>513</v>
      </c>
      <c r="B20" s="14" t="s">
        <v>4164</v>
      </c>
      <c r="C20" s="11" t="s">
        <v>8189</v>
      </c>
      <c r="D20" s="16" t="s">
        <v>20478</v>
      </c>
      <c r="E20" s="21">
        <f>B9L313C15</f>
        <v>18.801949344677922</v>
      </c>
      <c r="F20" s="16" t="s">
        <v>11085</v>
      </c>
      <c r="G20" s="15">
        <f>B3L225C4</f>
        <v>0</v>
      </c>
      <c r="H20" s="16" t="s">
        <v>20479</v>
      </c>
      <c r="I20" s="15">
        <f>B9L513C1*B9L513C2</f>
        <v>0</v>
      </c>
      <c r="J20" s="16" t="s">
        <v>20480</v>
      </c>
      <c r="K20" s="21">
        <f>B9L513C1-B9L513C3</f>
        <v>18.801949344677922</v>
      </c>
    </row>
    <row r="21" spans="1:11" x14ac:dyDescent="0.3">
      <c r="A21" s="11">
        <v>514</v>
      </c>
      <c r="B21" s="14" t="s">
        <v>4474</v>
      </c>
      <c r="C21" s="11" t="s">
        <v>20434</v>
      </c>
      <c r="D21" s="16" t="s">
        <v>20481</v>
      </c>
      <c r="E21" s="21">
        <f>B9L314C15</f>
        <v>39.638909518772309</v>
      </c>
      <c r="F21" s="16" t="s">
        <v>11085</v>
      </c>
      <c r="G21" s="15">
        <f>B3L225C4</f>
        <v>0</v>
      </c>
      <c r="H21" s="16" t="s">
        <v>20482</v>
      </c>
      <c r="I21" s="15">
        <f>B9L514C1*B9L514C2</f>
        <v>0</v>
      </c>
      <c r="J21" s="16" t="s">
        <v>20483</v>
      </c>
      <c r="K21" s="21">
        <f>B9L514C1-B9L514C3</f>
        <v>39.638909518772309</v>
      </c>
    </row>
    <row r="22" spans="1:11" x14ac:dyDescent="0.3">
      <c r="A22" s="11">
        <v>515</v>
      </c>
      <c r="B22" s="14" t="s">
        <v>2547</v>
      </c>
      <c r="C22" s="11" t="s">
        <v>4463</v>
      </c>
      <c r="D22" s="16" t="s">
        <v>20484</v>
      </c>
      <c r="E22" s="21">
        <f>B9L315C15</f>
        <v>86.161414359914119</v>
      </c>
      <c r="F22" s="16" t="s">
        <v>11085</v>
      </c>
      <c r="G22" s="15">
        <f>B3L225C4</f>
        <v>0</v>
      </c>
      <c r="H22" s="16" t="s">
        <v>20485</v>
      </c>
      <c r="I22" s="15">
        <f>B9L515C1*B9L515C2</f>
        <v>0</v>
      </c>
      <c r="J22" s="16" t="s">
        <v>20486</v>
      </c>
      <c r="K22" s="21">
        <f>B9L515C1-B9L515C3</f>
        <v>86.161414359914119</v>
      </c>
    </row>
    <row r="23" spans="1:11" x14ac:dyDescent="0.3">
      <c r="A23" s="11">
        <v>516</v>
      </c>
      <c r="B23" s="14" t="s">
        <v>4472</v>
      </c>
      <c r="C23" s="11" t="s">
        <v>20435</v>
      </c>
      <c r="D23" s="16" t="s">
        <v>20487</v>
      </c>
      <c r="E23" s="21">
        <f>B9L316C15</f>
        <v>27.184370608702295</v>
      </c>
      <c r="F23" s="16" t="s">
        <v>11085</v>
      </c>
      <c r="G23" s="15">
        <f>B3L225C4</f>
        <v>0</v>
      </c>
      <c r="H23" s="16" t="s">
        <v>20488</v>
      </c>
      <c r="I23" s="15">
        <f>B9L516C1*B9L516C2</f>
        <v>0</v>
      </c>
      <c r="J23" s="16" t="s">
        <v>20489</v>
      </c>
      <c r="K23" s="21">
        <f>B9L516C1-B9L516C3</f>
        <v>27.184370608702295</v>
      </c>
    </row>
    <row r="24" spans="1:11" x14ac:dyDescent="0.3">
      <c r="A24" s="11">
        <v>517</v>
      </c>
      <c r="B24" s="14" t="s">
        <v>4476</v>
      </c>
      <c r="C24" s="11" t="s">
        <v>20436</v>
      </c>
      <c r="D24" s="16" t="s">
        <v>20490</v>
      </c>
      <c r="E24" s="21">
        <f>B9L317C15</f>
        <v>223.42850608624724</v>
      </c>
      <c r="F24" s="16" t="s">
        <v>11085</v>
      </c>
      <c r="G24" s="15">
        <f>B3L225C4</f>
        <v>0</v>
      </c>
      <c r="H24" s="16" t="s">
        <v>20491</v>
      </c>
      <c r="I24" s="15">
        <f>B9L517C1*B9L517C2</f>
        <v>0</v>
      </c>
      <c r="J24" s="16" t="s">
        <v>20492</v>
      </c>
      <c r="K24" s="21">
        <f>B9L517C1-B9L517C3</f>
        <v>223.42850608624724</v>
      </c>
    </row>
    <row r="25" spans="1:11" x14ac:dyDescent="0.3">
      <c r="A25" s="11">
        <v>518</v>
      </c>
      <c r="B25" s="14" t="s">
        <v>4478</v>
      </c>
      <c r="C25" s="11" t="s">
        <v>4479</v>
      </c>
      <c r="D25" s="16" t="s">
        <v>20493</v>
      </c>
      <c r="E25" s="21">
        <f>B9L318C15</f>
        <v>176.85419192450794</v>
      </c>
      <c r="F25" s="16" t="s">
        <v>11085</v>
      </c>
      <c r="G25" s="15">
        <f>B3L225C4</f>
        <v>0</v>
      </c>
      <c r="H25" s="16" t="s">
        <v>20494</v>
      </c>
      <c r="I25" s="15">
        <f>B9L518C1*B9L518C2</f>
        <v>0</v>
      </c>
      <c r="J25" s="16" t="s">
        <v>20495</v>
      </c>
      <c r="K25" s="21">
        <f>B9L518C1-B9L518C3</f>
        <v>176.85419192450794</v>
      </c>
    </row>
    <row r="26" spans="1:11" x14ac:dyDescent="0.3">
      <c r="A26" s="11">
        <v>519</v>
      </c>
      <c r="B26" s="14" t="s">
        <v>4480</v>
      </c>
      <c r="C26" s="11" t="s">
        <v>4481</v>
      </c>
      <c r="D26" s="16" t="s">
        <v>20496</v>
      </c>
      <c r="E26" s="21">
        <f>B9L319C15</f>
        <v>18.849959128477238</v>
      </c>
      <c r="F26" s="16" t="s">
        <v>11085</v>
      </c>
      <c r="G26" s="15">
        <f>B3L225C4</f>
        <v>0</v>
      </c>
      <c r="H26" s="16" t="s">
        <v>20497</v>
      </c>
      <c r="I26" s="15">
        <f>B9L519C1*B9L519C2</f>
        <v>0</v>
      </c>
      <c r="J26" s="16" t="s">
        <v>20498</v>
      </c>
      <c r="K26" s="21">
        <f>B9L519C1-B9L519C3</f>
        <v>18.849959128477238</v>
      </c>
    </row>
    <row r="27" spans="1:11" x14ac:dyDescent="0.3">
      <c r="A27" s="11">
        <v>520</v>
      </c>
      <c r="B27" s="14" t="s">
        <v>4486</v>
      </c>
      <c r="C27" s="11" t="s">
        <v>20437</v>
      </c>
      <c r="D27" s="16" t="s">
        <v>20499</v>
      </c>
      <c r="E27" s="15">
        <f>B9L320C15</f>
        <v>0</v>
      </c>
      <c r="F27" s="16" t="s">
        <v>11085</v>
      </c>
      <c r="G27" s="15">
        <f>B3L225C4</f>
        <v>0</v>
      </c>
      <c r="H27" s="16" t="s">
        <v>20500</v>
      </c>
      <c r="I27" s="15">
        <f>B9L520C1*B9L520C2</f>
        <v>0</v>
      </c>
      <c r="J27" s="16" t="s">
        <v>20501</v>
      </c>
      <c r="K27" s="15">
        <f>B9L520C1-B9L520C3</f>
        <v>0</v>
      </c>
    </row>
    <row r="28" spans="1:11" x14ac:dyDescent="0.3">
      <c r="A28" s="11">
        <v>521</v>
      </c>
      <c r="B28" s="14" t="s">
        <v>4488</v>
      </c>
      <c r="C28" s="11" t="s">
        <v>20438</v>
      </c>
      <c r="D28" s="16" t="s">
        <v>20502</v>
      </c>
      <c r="E28" s="15">
        <f>B9L321C15</f>
        <v>0</v>
      </c>
      <c r="F28" s="16" t="s">
        <v>11085</v>
      </c>
      <c r="G28" s="15">
        <f>B3L225C4</f>
        <v>0</v>
      </c>
      <c r="H28" s="16" t="s">
        <v>20503</v>
      </c>
      <c r="I28" s="15">
        <f>B9L521C1*B9L521C2</f>
        <v>0</v>
      </c>
      <c r="J28" s="16" t="s">
        <v>20504</v>
      </c>
      <c r="K28" s="15">
        <f>B9L521C1-B9L521C3</f>
        <v>0</v>
      </c>
    </row>
    <row r="29" spans="1:11" x14ac:dyDescent="0.3">
      <c r="A29" s="11">
        <v>522</v>
      </c>
      <c r="B29" s="14" t="s">
        <v>4496</v>
      </c>
      <c r="C29" s="11" t="s">
        <v>20439</v>
      </c>
      <c r="D29" s="16" t="s">
        <v>20505</v>
      </c>
      <c r="E29" s="21">
        <f>B9L322C15</f>
        <v>99.125810306534873</v>
      </c>
      <c r="F29" s="16" t="s">
        <v>11085</v>
      </c>
      <c r="G29" s="15">
        <f>B3L225C4</f>
        <v>0</v>
      </c>
      <c r="H29" s="16" t="s">
        <v>20506</v>
      </c>
      <c r="I29" s="15">
        <f>B9L522C1*B9L522C2</f>
        <v>0</v>
      </c>
      <c r="J29" s="16" t="s">
        <v>20507</v>
      </c>
      <c r="K29" s="21">
        <f>B9L522C1-B9L522C3</f>
        <v>99.125810306534873</v>
      </c>
    </row>
    <row r="30" spans="1:11" x14ac:dyDescent="0.3">
      <c r="A30" s="11">
        <v>523</v>
      </c>
      <c r="B30" s="14" t="s">
        <v>4498</v>
      </c>
      <c r="C30" s="11" t="s">
        <v>20440</v>
      </c>
      <c r="D30" s="16" t="s">
        <v>20508</v>
      </c>
      <c r="E30" s="21">
        <f>B9L323C15</f>
        <v>30.136149168177489</v>
      </c>
      <c r="F30" s="16" t="s">
        <v>11085</v>
      </c>
      <c r="G30" s="15">
        <f>B3L225C4</f>
        <v>0</v>
      </c>
      <c r="H30" s="16" t="s">
        <v>20509</v>
      </c>
      <c r="I30" s="15">
        <f>B9L523C1*B9L523C2</f>
        <v>0</v>
      </c>
      <c r="J30" s="16" t="s">
        <v>20510</v>
      </c>
      <c r="K30" s="21">
        <f>B9L523C1-B9L523C3</f>
        <v>30.136149168177489</v>
      </c>
    </row>
    <row r="31" spans="1:11" x14ac:dyDescent="0.3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15">
        <f>B3L225C4</f>
        <v>0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3">
      <c r="A32" s="11">
        <v>525</v>
      </c>
      <c r="B32" s="14" t="s">
        <v>4503</v>
      </c>
      <c r="C32" s="11" t="s">
        <v>4504</v>
      </c>
      <c r="D32" s="16" t="s">
        <v>20514</v>
      </c>
      <c r="E32" s="21">
        <f>B9L326C15</f>
        <v>-3.4915040023437445E-4</v>
      </c>
      <c r="F32" s="16" t="s">
        <v>11085</v>
      </c>
      <c r="G32" s="15">
        <f>B3L225C4</f>
        <v>0</v>
      </c>
      <c r="H32" s="16" t="s">
        <v>20515</v>
      </c>
      <c r="I32" s="15">
        <f>B9L525C1*B9L525C2</f>
        <v>0</v>
      </c>
      <c r="J32" s="16" t="s">
        <v>20516</v>
      </c>
      <c r="K32" s="21">
        <f>B9L525C1-B9L525C3</f>
        <v>-3.4915040023437445E-4</v>
      </c>
    </row>
    <row r="33" spans="1:11" x14ac:dyDescent="0.3">
      <c r="A33" s="11">
        <v>526</v>
      </c>
      <c r="B33" s="14" t="s">
        <v>4500</v>
      </c>
      <c r="C33" s="11" t="s">
        <v>20441</v>
      </c>
      <c r="D33" s="16" t="s">
        <v>20517</v>
      </c>
      <c r="E33" s="21">
        <f>B9L325C15</f>
        <v>56.002812325551616</v>
      </c>
      <c r="F33" s="16" t="s">
        <v>11085</v>
      </c>
      <c r="G33" s="15">
        <f>B3L225C4</f>
        <v>0</v>
      </c>
      <c r="H33" s="16" t="s">
        <v>20518</v>
      </c>
      <c r="I33" s="15">
        <f>B9L526C1*B9L526C2</f>
        <v>0</v>
      </c>
      <c r="J33" s="16" t="s">
        <v>20519</v>
      </c>
      <c r="K33" s="21">
        <f>B9L526C1-B9L526C3</f>
        <v>56.002812325551616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C3611A-2E74-476D-8C45-BE99ED95E2D9}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</v>
      </c>
    </row>
    <row r="3" spans="1:9" ht="15.5" x14ac:dyDescent="0.35">
      <c r="B3" s="28" t="s">
        <v>20521</v>
      </c>
      <c r="C3" s="10" t="s">
        <v>20536</v>
      </c>
    </row>
    <row r="4" spans="1:9" x14ac:dyDescent="0.3">
      <c r="B4" s="28" t="s">
        <v>20522</v>
      </c>
      <c r="C4" s="13" t="s">
        <v>20537</v>
      </c>
    </row>
    <row r="5" spans="1:9" x14ac:dyDescent="0.3">
      <c r="B5" s="28" t="s">
        <v>20523</v>
      </c>
      <c r="C5" s="13" t="s">
        <v>20538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0.72466634667539231</v>
      </c>
    </row>
    <row r="11" spans="1:9" x14ac:dyDescent="0.3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0.72729693579816146</v>
      </c>
    </row>
    <row r="12" spans="1:9" x14ac:dyDescent="0.3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0.72840504500663761</v>
      </c>
    </row>
    <row r="13" spans="1:9" x14ac:dyDescent="0.3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0.72654266139996715</v>
      </c>
    </row>
    <row r="14" spans="1:9" x14ac:dyDescent="0.3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0.7297181625348752</v>
      </c>
    </row>
    <row r="16" spans="1:9" x14ac:dyDescent="0.3">
      <c r="B16" s="1" t="s">
        <v>20554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3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3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3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3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3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3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3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7E4A83-12A5-4D3D-8A5A-12909D50E3C5}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2</v>
      </c>
    </row>
    <row r="3" spans="1:9" ht="15.5" x14ac:dyDescent="0.35">
      <c r="B3" s="28" t="s">
        <v>20521</v>
      </c>
      <c r="C3" s="10" t="s">
        <v>20556</v>
      </c>
    </row>
    <row r="4" spans="1:9" x14ac:dyDescent="0.3">
      <c r="B4" s="28" t="s">
        <v>20522</v>
      </c>
      <c r="C4" s="13" t="s">
        <v>20557</v>
      </c>
    </row>
    <row r="5" spans="1:9" x14ac:dyDescent="0.3">
      <c r="B5" s="28" t="s">
        <v>20523</v>
      </c>
      <c r="C5" s="13" t="s">
        <v>20558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0.58900342022452146</v>
      </c>
    </row>
    <row r="11" spans="1:9" x14ac:dyDescent="0.3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0.59220076253619636</v>
      </c>
    </row>
    <row r="12" spans="1:9" x14ac:dyDescent="0.3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0.59355104330710573</v>
      </c>
    </row>
    <row r="13" spans="1:9" x14ac:dyDescent="0.3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0.59128281070659783</v>
      </c>
    </row>
    <row r="14" spans="1:9" x14ac:dyDescent="0.3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0.59515377916328649</v>
      </c>
    </row>
    <row r="16" spans="1:9" x14ac:dyDescent="0.3">
      <c r="B16" s="1" t="s">
        <v>20564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3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3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3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3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3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3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3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3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3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3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3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3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3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3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3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3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3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3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3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3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3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3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3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3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3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3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3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3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3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3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3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3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3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3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3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1B6B55-A8F1-49A4-A629-5A7FB3CEF81D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3</v>
      </c>
    </row>
    <row r="3" spans="1:9" ht="15.5" x14ac:dyDescent="0.35">
      <c r="B3" s="28" t="s">
        <v>20521</v>
      </c>
      <c r="C3" s="10" t="s">
        <v>20566</v>
      </c>
    </row>
    <row r="4" spans="1:9" x14ac:dyDescent="0.3">
      <c r="B4" s="28" t="s">
        <v>20522</v>
      </c>
      <c r="C4" s="13" t="s">
        <v>20567</v>
      </c>
    </row>
    <row r="5" spans="1:9" x14ac:dyDescent="0.3">
      <c r="B5" s="28" t="s">
        <v>20523</v>
      </c>
      <c r="C5" s="13" t="s">
        <v>20568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0.78684549230455869</v>
      </c>
    </row>
    <row r="11" spans="1:9" x14ac:dyDescent="0.3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0.78802512795783042</v>
      </c>
    </row>
    <row r="12" spans="1:9" x14ac:dyDescent="0.3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0.7885392826928862</v>
      </c>
    </row>
    <row r="13" spans="1:9" x14ac:dyDescent="0.3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0.78903257943271743</v>
      </c>
    </row>
    <row r="14" spans="1:9" x14ac:dyDescent="0.3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0.79465763612332618</v>
      </c>
    </row>
    <row r="16" spans="1:9" x14ac:dyDescent="0.3">
      <c r="B16" s="1" t="s">
        <v>20579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3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D6F687-0BD9-411F-A87A-0E005DE28716}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4</v>
      </c>
    </row>
    <row r="3" spans="1:9" ht="15.5" x14ac:dyDescent="0.35">
      <c r="B3" s="28" t="s">
        <v>20521</v>
      </c>
      <c r="C3" s="10" t="s">
        <v>20581</v>
      </c>
    </row>
    <row r="4" spans="1:9" x14ac:dyDescent="0.3">
      <c r="B4" s="28" t="s">
        <v>20522</v>
      </c>
      <c r="C4" s="13" t="s">
        <v>20582</v>
      </c>
    </row>
    <row r="5" spans="1:9" x14ac:dyDescent="0.3">
      <c r="B5" s="28" t="s">
        <v>20523</v>
      </c>
      <c r="C5" s="13" t="s">
        <v>20583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0.75436932346802366</v>
      </c>
    </row>
    <row r="11" spans="1:9" x14ac:dyDescent="0.3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0.75567287961870688</v>
      </c>
    </row>
    <row r="12" spans="1:9" x14ac:dyDescent="0.3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0.75624123261477827</v>
      </c>
    </row>
    <row r="13" spans="1:9" x14ac:dyDescent="0.3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0.75678663534480728</v>
      </c>
    </row>
    <row r="14" spans="1:9" x14ac:dyDescent="0.3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0.76301323519590825</v>
      </c>
    </row>
    <row r="16" spans="1:9" x14ac:dyDescent="0.3">
      <c r="B16" s="1" t="s">
        <v>20589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3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3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3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3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3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00FD60-1300-4614-AB2E-8B996CBEF014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5</v>
      </c>
    </row>
    <row r="3" spans="1:9" ht="15.5" x14ac:dyDescent="0.35">
      <c r="B3" s="28" t="s">
        <v>20521</v>
      </c>
      <c r="C3" s="10" t="s">
        <v>20590</v>
      </c>
    </row>
    <row r="4" spans="1:9" x14ac:dyDescent="0.3">
      <c r="B4" s="28" t="s">
        <v>20522</v>
      </c>
      <c r="C4" s="13" t="s">
        <v>20591</v>
      </c>
    </row>
    <row r="5" spans="1:9" x14ac:dyDescent="0.3">
      <c r="B5" s="28" t="s">
        <v>20523</v>
      </c>
      <c r="C5" s="13" t="s">
        <v>20592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0.94798462195026545</v>
      </c>
    </row>
    <row r="11" spans="1:9" x14ac:dyDescent="0.3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0.94816239376587208</v>
      </c>
    </row>
    <row r="12" spans="1:9" x14ac:dyDescent="0.3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0.94818093396784475</v>
      </c>
    </row>
    <row r="13" spans="1:9" x14ac:dyDescent="0.3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0.94799307055808746</v>
      </c>
    </row>
    <row r="14" spans="1:9" x14ac:dyDescent="0.3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0.94930190127831804</v>
      </c>
    </row>
    <row r="16" spans="1:9" x14ac:dyDescent="0.3">
      <c r="B16" s="1" t="s">
        <v>20603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3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0D7867-97F3-447A-AB52-28BEFFEBC2EC}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6</v>
      </c>
    </row>
    <row r="3" spans="1:9" ht="15.5" x14ac:dyDescent="0.35">
      <c r="B3" s="28" t="s">
        <v>20521</v>
      </c>
      <c r="C3" s="10" t="s">
        <v>20604</v>
      </c>
    </row>
    <row r="4" spans="1:9" x14ac:dyDescent="0.3">
      <c r="B4" s="28" t="s">
        <v>20522</v>
      </c>
      <c r="C4" s="13" t="s">
        <v>20605</v>
      </c>
    </row>
    <row r="5" spans="1:9" x14ac:dyDescent="0.3">
      <c r="B5" s="28" t="s">
        <v>20523</v>
      </c>
      <c r="C5" s="13" t="s">
        <v>20606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0.69045962892930002</v>
      </c>
    </row>
    <row r="11" spans="1:9" x14ac:dyDescent="0.3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0.69123086768467323</v>
      </c>
    </row>
    <row r="12" spans="1:9" x14ac:dyDescent="0.3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0.69131138437049799</v>
      </c>
    </row>
    <row r="13" spans="1:9" x14ac:dyDescent="0.3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0.69049624964702982</v>
      </c>
    </row>
    <row r="14" spans="1:9" x14ac:dyDescent="0.3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0.69620871113192384</v>
      </c>
    </row>
    <row r="16" spans="1:9" x14ac:dyDescent="0.3">
      <c r="B16" s="1" t="s">
        <v>20612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3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3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3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3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3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3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3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3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3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3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3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3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3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074385-567B-46DC-95F1-BC75441DA8CF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7</v>
      </c>
    </row>
    <row r="3" spans="1:9" ht="15.5" x14ac:dyDescent="0.35">
      <c r="B3" s="28" t="s">
        <v>20521</v>
      </c>
      <c r="C3" s="10" t="s">
        <v>20616</v>
      </c>
    </row>
    <row r="4" spans="1:9" x14ac:dyDescent="0.3">
      <c r="B4" s="28" t="s">
        <v>20522</v>
      </c>
      <c r="C4" s="13" t="s">
        <v>20617</v>
      </c>
    </row>
    <row r="5" spans="1:9" x14ac:dyDescent="0.3">
      <c r="B5" s="28" t="s">
        <v>20523</v>
      </c>
      <c r="C5" s="13" t="s">
        <v>20618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0.51670456740339055</v>
      </c>
    </row>
    <row r="11" spans="1:9" x14ac:dyDescent="0.3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0.51846429256845161</v>
      </c>
    </row>
    <row r="12" spans="1:9" x14ac:dyDescent="0.3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0.51923338268077579</v>
      </c>
    </row>
    <row r="13" spans="1:9" x14ac:dyDescent="0.3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0.51997247428124416</v>
      </c>
    </row>
    <row r="14" spans="1:9" x14ac:dyDescent="0.3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0.52848443861209282</v>
      </c>
    </row>
    <row r="16" spans="1:9" x14ac:dyDescent="0.3">
      <c r="B16" s="1" t="s">
        <v>20624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207F65-854B-483E-B36D-4D36D19269CB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8</v>
      </c>
    </row>
    <row r="3" spans="1:9" ht="15.5" x14ac:dyDescent="0.35">
      <c r="B3" s="28" t="s">
        <v>20521</v>
      </c>
      <c r="C3" s="10" t="s">
        <v>20625</v>
      </c>
    </row>
    <row r="4" spans="1:9" x14ac:dyDescent="0.3">
      <c r="B4" s="28" t="s">
        <v>20522</v>
      </c>
      <c r="C4" s="13" t="s">
        <v>20626</v>
      </c>
    </row>
    <row r="5" spans="1:9" x14ac:dyDescent="0.3">
      <c r="B5" s="28" t="s">
        <v>20523</v>
      </c>
      <c r="C5" s="13" t="s">
        <v>20627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0.5215658018678353</v>
      </c>
    </row>
    <row r="11" spans="1:9" x14ac:dyDescent="0.3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0.52332415580967484</v>
      </c>
    </row>
    <row r="12" spans="1:9" x14ac:dyDescent="0.3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0.52409260879805508</v>
      </c>
    </row>
    <row r="13" spans="1:9" x14ac:dyDescent="0.3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0.52483106644589028</v>
      </c>
    </row>
    <row r="14" spans="1:9" x14ac:dyDescent="0.3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0.53333419844605301</v>
      </c>
    </row>
    <row r="16" spans="1:9" x14ac:dyDescent="0.3">
      <c r="B16" s="1" t="s">
        <v>20633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29E2F3-D735-46A4-A691-A39416314FDC}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9</v>
      </c>
    </row>
    <row r="3" spans="1:9" ht="15.5" x14ac:dyDescent="0.35">
      <c r="B3" s="28" t="s">
        <v>20521</v>
      </c>
      <c r="C3" s="10" t="s">
        <v>20634</v>
      </c>
    </row>
    <row r="4" spans="1:9" x14ac:dyDescent="0.3">
      <c r="B4" s="28" t="s">
        <v>20522</v>
      </c>
      <c r="C4" s="13" t="s">
        <v>20635</v>
      </c>
    </row>
    <row r="5" spans="1:9" x14ac:dyDescent="0.3">
      <c r="B5" s="28" t="s">
        <v>20523</v>
      </c>
      <c r="C5" s="13" t="s">
        <v>20636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0.84322254051614087</v>
      </c>
    </row>
    <row r="11" spans="1:9" x14ac:dyDescent="0.3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0.84284175274059381</v>
      </c>
    </row>
    <row r="12" spans="1:9" x14ac:dyDescent="0.3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0.8424264424623682</v>
      </c>
    </row>
    <row r="13" spans="1:9" x14ac:dyDescent="0.3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0.84186920481066041</v>
      </c>
    </row>
    <row r="14" spans="1:9" x14ac:dyDescent="0.3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0.84624958236443693</v>
      </c>
    </row>
    <row r="16" spans="1:9" x14ac:dyDescent="0.3">
      <c r="B16" s="1" t="s">
        <v>20652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3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3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3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3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3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3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3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3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3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3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3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3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3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3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546BCE-8A59-46A1-8F82-E729B9B6B0D1}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10</v>
      </c>
    </row>
    <row r="3" spans="1:9" ht="15.5" x14ac:dyDescent="0.35">
      <c r="B3" s="28" t="s">
        <v>20521</v>
      </c>
      <c r="C3" s="10" t="s">
        <v>20653</v>
      </c>
    </row>
    <row r="4" spans="1:9" x14ac:dyDescent="0.3">
      <c r="B4" s="28" t="s">
        <v>20522</v>
      </c>
      <c r="C4" s="13" t="s">
        <v>20654</v>
      </c>
    </row>
    <row r="5" spans="1:9" x14ac:dyDescent="0.3">
      <c r="B5" s="28" t="s">
        <v>20523</v>
      </c>
      <c r="C5" s="13" t="s">
        <v>20655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0.62947920886042952</v>
      </c>
    </row>
    <row r="11" spans="1:9" x14ac:dyDescent="0.3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0.62830188723363423</v>
      </c>
    </row>
    <row r="12" spans="1:9" x14ac:dyDescent="0.3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0.6272190877473538</v>
      </c>
    </row>
    <row r="13" spans="1:9" x14ac:dyDescent="0.3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0.62658066075683061</v>
      </c>
    </row>
    <row r="14" spans="1:9" x14ac:dyDescent="0.3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0.63431837083145071</v>
      </c>
    </row>
    <row r="16" spans="1:9" x14ac:dyDescent="0.3">
      <c r="B16" s="1" t="s">
        <v>20671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3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3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3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3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3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3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3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3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3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3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3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3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96DCE5-3536-4E26-B566-4B07A7FFF791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11</v>
      </c>
    </row>
    <row r="3" spans="1:9" ht="15.5" x14ac:dyDescent="0.35">
      <c r="B3" s="28" t="s">
        <v>20521</v>
      </c>
      <c r="C3" s="10" t="s">
        <v>20672</v>
      </c>
    </row>
    <row r="4" spans="1:9" x14ac:dyDescent="0.3">
      <c r="B4" s="28" t="s">
        <v>20522</v>
      </c>
      <c r="C4" s="13" t="s">
        <v>20673</v>
      </c>
    </row>
    <row r="5" spans="1:9" x14ac:dyDescent="0.3">
      <c r="B5" s="28" t="s">
        <v>20523</v>
      </c>
      <c r="C5" s="13" t="s">
        <v>20674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0.86744550875405935</v>
      </c>
    </row>
    <row r="11" spans="1:9" x14ac:dyDescent="0.3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0.86686439682801053</v>
      </c>
    </row>
    <row r="12" spans="1:9" x14ac:dyDescent="0.3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0.86632870461532085</v>
      </c>
    </row>
    <row r="13" spans="1:9" x14ac:dyDescent="0.3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0.86601230000484453</v>
      </c>
    </row>
    <row r="14" spans="1:9" x14ac:dyDescent="0.3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0.86981947127907511</v>
      </c>
    </row>
    <row r="16" spans="1:9" x14ac:dyDescent="0.3">
      <c r="B16" s="1" t="s">
        <v>20680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4BEFEF-5FEB-4EE0-956D-7F92780508E2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12</v>
      </c>
    </row>
    <row r="3" spans="1:9" ht="15.5" x14ac:dyDescent="0.35">
      <c r="B3" s="28" t="s">
        <v>20521</v>
      </c>
      <c r="C3" s="10" t="s">
        <v>20681</v>
      </c>
    </row>
    <row r="4" spans="1:9" x14ac:dyDescent="0.3">
      <c r="B4" s="28" t="s">
        <v>20522</v>
      </c>
      <c r="C4" s="13" t="s">
        <v>20682</v>
      </c>
    </row>
    <row r="5" spans="1:9" x14ac:dyDescent="0.3">
      <c r="B5" s="28" t="s">
        <v>20523</v>
      </c>
      <c r="C5" s="13" t="s">
        <v>20683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0.80789412471449551</v>
      </c>
    </row>
    <row r="11" spans="1:9" x14ac:dyDescent="0.3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0.80710999565637109</v>
      </c>
    </row>
    <row r="12" spans="1:9" x14ac:dyDescent="0.3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0.80638757198611399</v>
      </c>
    </row>
    <row r="13" spans="1:9" x14ac:dyDescent="0.3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0.80596106330170825</v>
      </c>
    </row>
    <row r="14" spans="1:9" x14ac:dyDescent="0.3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0.81110236287605031</v>
      </c>
    </row>
    <row r="16" spans="1:9" x14ac:dyDescent="0.3">
      <c r="B16" s="1" t="s">
        <v>20689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3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51D4FC-381E-4E16-ACC2-EB3A1B8A42DC}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13</v>
      </c>
    </row>
    <row r="3" spans="1:9" ht="15.5" x14ac:dyDescent="0.35">
      <c r="B3" s="28" t="s">
        <v>20521</v>
      </c>
      <c r="C3" s="10" t="s">
        <v>20692</v>
      </c>
    </row>
    <row r="4" spans="1:9" x14ac:dyDescent="0.3">
      <c r="B4" s="28" t="s">
        <v>20522</v>
      </c>
      <c r="C4" s="13" t="s">
        <v>20693</v>
      </c>
    </row>
    <row r="5" spans="1:9" x14ac:dyDescent="0.3">
      <c r="B5" s="28" t="s">
        <v>20523</v>
      </c>
      <c r="C5" s="13" t="s">
        <v>20694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0.89510460022916249</v>
      </c>
    </row>
    <row r="11" spans="1:9" x14ac:dyDescent="0.3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0.89700187454007696</v>
      </c>
    </row>
    <row r="12" spans="1:9" x14ac:dyDescent="0.3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0.89804203240678671</v>
      </c>
    </row>
    <row r="13" spans="1:9" x14ac:dyDescent="0.3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0.89758534398727152</v>
      </c>
    </row>
    <row r="14" spans="1:9" x14ac:dyDescent="0.3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0.89872819539284998</v>
      </c>
    </row>
    <row r="16" spans="1:9" x14ac:dyDescent="0.3">
      <c r="B16" s="1" t="s">
        <v>20705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3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3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3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5060AA-07DD-4B1A-A3E1-A8086725DD90}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14</v>
      </c>
    </row>
    <row r="3" spans="1:9" ht="15.5" x14ac:dyDescent="0.35">
      <c r="B3" s="28" t="s">
        <v>20521</v>
      </c>
      <c r="C3" s="10" t="s">
        <v>20706</v>
      </c>
    </row>
    <row r="4" spans="1:9" x14ac:dyDescent="0.3">
      <c r="B4" s="28" t="s">
        <v>20522</v>
      </c>
      <c r="C4" s="13" t="s">
        <v>20707</v>
      </c>
    </row>
    <row r="5" spans="1:9" x14ac:dyDescent="0.3">
      <c r="B5" s="28" t="s">
        <v>20523</v>
      </c>
      <c r="C5" s="13" t="s">
        <v>20708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0.84561569279409088</v>
      </c>
    </row>
    <row r="11" spans="1:9" x14ac:dyDescent="0.3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0.84733415438775528</v>
      </c>
    </row>
    <row r="12" spans="1:9" x14ac:dyDescent="0.3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0.84805640218442624</v>
      </c>
    </row>
    <row r="13" spans="1:9" x14ac:dyDescent="0.3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0.84684197605227562</v>
      </c>
    </row>
    <row r="14" spans="1:9" x14ac:dyDescent="0.3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0.84891101877729969</v>
      </c>
    </row>
    <row r="16" spans="1:9" x14ac:dyDescent="0.3">
      <c r="B16" s="1" t="s">
        <v>20714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3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3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3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3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3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3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3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3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3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3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3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3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3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3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3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3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3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3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3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3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3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3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3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3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3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3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3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3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D34E40-1580-4B01-8E41-588CBF3CB4D7}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16</v>
      </c>
    </row>
    <row r="3" spans="1:9" ht="15.5" x14ac:dyDescent="0.35">
      <c r="B3" s="28" t="s">
        <v>20521</v>
      </c>
      <c r="C3" s="10" t="s">
        <v>20716</v>
      </c>
    </row>
    <row r="4" spans="1:9" x14ac:dyDescent="0.3">
      <c r="B4" s="28" t="s">
        <v>20522</v>
      </c>
      <c r="C4" s="13" t="s">
        <v>20717</v>
      </c>
    </row>
    <row r="5" spans="1:9" x14ac:dyDescent="0.3">
      <c r="B5" s="28" t="s">
        <v>20523</v>
      </c>
      <c r="C5" s="13" t="s">
        <v>20718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0.25760643933798544</v>
      </c>
    </row>
    <row r="11" spans="1:9" x14ac:dyDescent="0.3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0.2631921754325412</v>
      </c>
    </row>
    <row r="12" spans="1:9" x14ac:dyDescent="0.3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0.26571934843196215</v>
      </c>
    </row>
    <row r="13" spans="1:9" x14ac:dyDescent="0.3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0.26651017098442248</v>
      </c>
    </row>
    <row r="14" spans="1:9" x14ac:dyDescent="0.3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0.26880809008116069</v>
      </c>
    </row>
    <row r="16" spans="1:9" x14ac:dyDescent="0.3">
      <c r="B16" s="1" t="s">
        <v>20729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3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3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3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3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3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3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3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3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3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633CBD-70F0-405C-AFBD-E44522239B8E}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5.1796875" style="11" customWidth="1"/>
    <col min="3" max="3" width="10.6328125" style="11" customWidth="1"/>
    <col min="4" max="4" width="63.6328125" style="1" customWidth="1"/>
    <col min="5" max="5" width="44.6328125" style="1" customWidth="1"/>
    <col min="6" max="10" width="14.6328125" style="1" customWidth="1"/>
    <col min="11" max="16384" width="8.7265625" style="1"/>
  </cols>
  <sheetData>
    <row r="1" spans="1:10" x14ac:dyDescent="0.3">
      <c r="A1" s="9" t="s">
        <v>0</v>
      </c>
    </row>
    <row r="2" spans="1:10" ht="15.5" x14ac:dyDescent="0.35">
      <c r="A2" s="10" t="s">
        <v>20730</v>
      </c>
    </row>
    <row r="3" spans="1:10" x14ac:dyDescent="0.3">
      <c r="B3" s="13" t="s">
        <v>20731</v>
      </c>
    </row>
    <row r="4" spans="1:10" x14ac:dyDescent="0.3">
      <c r="B4" s="13"/>
    </row>
    <row r="7" spans="1:10" ht="26" customHeight="1" thickBot="1" x14ac:dyDescent="0.3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3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0.72466634667539231</v>
      </c>
      <c r="G8" s="31">
        <f>CR1L2</f>
        <v>0.72729693579816146</v>
      </c>
      <c r="H8" s="31">
        <f>CR1L3</f>
        <v>0.72840504500663761</v>
      </c>
      <c r="I8" s="31">
        <f>CR1L4</f>
        <v>0.72654266139996715</v>
      </c>
      <c r="J8" s="31">
        <f>CR1L5</f>
        <v>0.7297181625348752</v>
      </c>
    </row>
    <row r="9" spans="1:10" x14ac:dyDescent="0.3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0.58900342022452146</v>
      </c>
      <c r="G9" s="31">
        <f>CR2L2</f>
        <v>0.59220076253619636</v>
      </c>
      <c r="H9" s="31">
        <f>CR2L3</f>
        <v>0.59355104330710573</v>
      </c>
      <c r="I9" s="31">
        <f>CR2L4</f>
        <v>0.59128281070659783</v>
      </c>
      <c r="J9" s="31">
        <f>CR2L5</f>
        <v>0.59515377916328649</v>
      </c>
    </row>
    <row r="10" spans="1:10" x14ac:dyDescent="0.3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0.78684549230455869</v>
      </c>
      <c r="G10" s="31">
        <f>CR3L2</f>
        <v>0.78802512795783042</v>
      </c>
      <c r="H10" s="31">
        <f>CR3L3</f>
        <v>0.7885392826928862</v>
      </c>
      <c r="I10" s="31">
        <f>CR3L4</f>
        <v>0.78903257943271743</v>
      </c>
      <c r="J10" s="31">
        <f>CR3L5</f>
        <v>0.79465763612332618</v>
      </c>
    </row>
    <row r="11" spans="1:10" x14ac:dyDescent="0.3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0.75436932346802366</v>
      </c>
      <c r="G11" s="31">
        <f>CR4L2</f>
        <v>0.75567287961870688</v>
      </c>
      <c r="H11" s="31">
        <f>CR4L3</f>
        <v>0.75624123261477827</v>
      </c>
      <c r="I11" s="31">
        <f>CR4L4</f>
        <v>0.75678663534480728</v>
      </c>
      <c r="J11" s="31">
        <f>CR4L5</f>
        <v>0.76301323519590825</v>
      </c>
    </row>
    <row r="12" spans="1:10" x14ac:dyDescent="0.3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0.94798462195026545</v>
      </c>
      <c r="G12" s="31">
        <f>CR5L2</f>
        <v>0.94816239376587208</v>
      </c>
      <c r="H12" s="31">
        <f>CR5L3</f>
        <v>0.94818093396784475</v>
      </c>
      <c r="I12" s="31">
        <f>CR5L4</f>
        <v>0.94799307055808746</v>
      </c>
      <c r="J12" s="31">
        <f>CR5L5</f>
        <v>0.94930190127831804</v>
      </c>
    </row>
    <row r="13" spans="1:10" x14ac:dyDescent="0.3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0.69045962892930002</v>
      </c>
      <c r="G13" s="31">
        <f>CR6L2</f>
        <v>0.69123086768467323</v>
      </c>
      <c r="H13" s="31">
        <f>CR6L3</f>
        <v>0.69131138437049799</v>
      </c>
      <c r="I13" s="31">
        <f>CR6L4</f>
        <v>0.69049624964702982</v>
      </c>
      <c r="J13" s="31">
        <f>CR6L5</f>
        <v>0.69620871113192384</v>
      </c>
    </row>
    <row r="14" spans="1:10" x14ac:dyDescent="0.3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0.51670456740339055</v>
      </c>
      <c r="G14" s="31">
        <f>CR7L2</f>
        <v>0.51846429256845161</v>
      </c>
      <c r="H14" s="31">
        <f>CR7L3</f>
        <v>0.51923338268077579</v>
      </c>
      <c r="I14" s="31">
        <f>CR7L4</f>
        <v>0.51997247428124416</v>
      </c>
      <c r="J14" s="31">
        <f>CR7L5</f>
        <v>0.52848443861209282</v>
      </c>
    </row>
    <row r="15" spans="1:10" x14ac:dyDescent="0.3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0.5215658018678353</v>
      </c>
      <c r="G15" s="31">
        <f>CR8L2</f>
        <v>0.52332415580967484</v>
      </c>
      <c r="H15" s="31">
        <f>CR8L3</f>
        <v>0.52409260879805508</v>
      </c>
      <c r="I15" s="31">
        <f>CR8L4</f>
        <v>0.52483106644589028</v>
      </c>
      <c r="J15" s="31">
        <f>CR8L5</f>
        <v>0.53333419844605301</v>
      </c>
    </row>
    <row r="16" spans="1:10" x14ac:dyDescent="0.3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0.84322254051614087</v>
      </c>
      <c r="G16" s="31">
        <f>CR9L2</f>
        <v>0.84284175274059381</v>
      </c>
      <c r="H16" s="31">
        <f>CR9L3</f>
        <v>0.8424264424623682</v>
      </c>
      <c r="I16" s="31">
        <f>CR9L4</f>
        <v>0.84186920481066041</v>
      </c>
      <c r="J16" s="31">
        <f>CR9L5</f>
        <v>0.84624958236443693</v>
      </c>
    </row>
    <row r="17" spans="1:10" x14ac:dyDescent="0.3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0.62947920886042952</v>
      </c>
      <c r="G17" s="31">
        <f>CR10L2</f>
        <v>0.62830188723363423</v>
      </c>
      <c r="H17" s="31">
        <f>CR10L3</f>
        <v>0.6272190877473538</v>
      </c>
      <c r="I17" s="31">
        <f>CR10L4</f>
        <v>0.62658066075683061</v>
      </c>
      <c r="J17" s="31">
        <f>CR10L5</f>
        <v>0.63431837083145071</v>
      </c>
    </row>
    <row r="18" spans="1:10" x14ac:dyDescent="0.3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0.86744550875405935</v>
      </c>
      <c r="G18" s="31">
        <f>CR11L2</f>
        <v>0.86686439682801053</v>
      </c>
      <c r="H18" s="31">
        <f>CR11L3</f>
        <v>0.86632870461532085</v>
      </c>
      <c r="I18" s="31">
        <f>CR11L4</f>
        <v>0.86601230000484453</v>
      </c>
      <c r="J18" s="31">
        <f>CR11L5</f>
        <v>0.86981947127907511</v>
      </c>
    </row>
    <row r="19" spans="1:10" x14ac:dyDescent="0.3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0.80789412471449551</v>
      </c>
      <c r="G19" s="31">
        <f>CR12L2</f>
        <v>0.80710999565637109</v>
      </c>
      <c r="H19" s="31">
        <f>CR12L3</f>
        <v>0.80638757198611399</v>
      </c>
      <c r="I19" s="31">
        <f>CR12L4</f>
        <v>0.80596106330170825</v>
      </c>
      <c r="J19" s="31">
        <f>CR12L5</f>
        <v>0.81110236287605031</v>
      </c>
    </row>
    <row r="20" spans="1:10" x14ac:dyDescent="0.3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0.89510460022916249</v>
      </c>
      <c r="G20" s="31">
        <f>CR13L2</f>
        <v>0.89700187454007696</v>
      </c>
      <c r="H20" s="31">
        <f>CR13L3</f>
        <v>0.89804203240678671</v>
      </c>
      <c r="I20" s="31">
        <f>CR13L4</f>
        <v>0.89758534398727152</v>
      </c>
      <c r="J20" s="31">
        <f>CR13L5</f>
        <v>0.89872819539284998</v>
      </c>
    </row>
    <row r="21" spans="1:10" x14ac:dyDescent="0.3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0.84561569279409088</v>
      </c>
      <c r="G21" s="31">
        <f>CR14L2</f>
        <v>0.84733415438775528</v>
      </c>
      <c r="H21" s="31">
        <f>CR14L3</f>
        <v>0.84805640218442624</v>
      </c>
      <c r="I21" s="31">
        <f>CR14L4</f>
        <v>0.84684197605227562</v>
      </c>
      <c r="J21" s="31">
        <f>CR14L5</f>
        <v>0.84891101877729969</v>
      </c>
    </row>
    <row r="22" spans="1:10" x14ac:dyDescent="0.3">
      <c r="A22" s="11">
        <v>15</v>
      </c>
    </row>
    <row r="23" spans="1:10" x14ac:dyDescent="0.3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0.25760643933798544</v>
      </c>
      <c r="G23" s="31">
        <f>CR16L2</f>
        <v>0.2631921754325412</v>
      </c>
      <c r="H23" s="31">
        <f>CR16L3</f>
        <v>0.26571934843196215</v>
      </c>
      <c r="I23" s="31">
        <f>CR16L4</f>
        <v>0.26651017098442248</v>
      </c>
      <c r="J23" s="31">
        <f>CR16L5</f>
        <v>0.26880809008116069</v>
      </c>
    </row>
  </sheetData>
  <pageMargins left="0.7" right="0.7" top="0.75" bottom="0.75" header="0.3" footer="0.3"/>
  <pageSetup scale="60" orientation="landscape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C78607-2DF5-47E0-9F9E-C2FA56004A17}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5" width="25.6328125" style="1" customWidth="1"/>
    <col min="46" max="16384" width="8.7265625" style="1"/>
  </cols>
  <sheetData>
    <row r="1" spans="1:45" x14ac:dyDescent="0.3">
      <c r="A1" s="9" t="s">
        <v>0</v>
      </c>
    </row>
    <row r="2" spans="1:45" ht="15.5" x14ac:dyDescent="0.35">
      <c r="A2" s="10" t="s">
        <v>20757</v>
      </c>
    </row>
    <row r="3" spans="1:45" x14ac:dyDescent="0.3">
      <c r="B3" s="13" t="s">
        <v>20758</v>
      </c>
    </row>
    <row r="4" spans="1:45" x14ac:dyDescent="0.3">
      <c r="B4" s="13"/>
    </row>
    <row r="6" spans="1:4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3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209906.4947028</v>
      </c>
      <c r="H8" s="16" t="s">
        <v>11112</v>
      </c>
      <c r="I8" s="15">
        <v>0</v>
      </c>
      <c r="J8" s="16" t="s">
        <v>20806</v>
      </c>
      <c r="K8" s="21">
        <f>IF(FLOW_THRU_100PCT="Y",1,INDEX(VariabilityMatrix,D1L101C1,D1L101C8))</f>
        <v>0.7297181625348752</v>
      </c>
      <c r="L8" s="16" t="s">
        <v>20796</v>
      </c>
      <c r="M8" s="15">
        <f>IF(D1L101C2&lt;&gt;0,D1L101C2*D1L101C4,D1L101C3*D1L101C4)</f>
        <v>153172.58161866374</v>
      </c>
      <c r="N8" s="16" t="s">
        <v>4251</v>
      </c>
      <c r="O8" s="32">
        <f>1</f>
        <v>1</v>
      </c>
      <c r="P8" s="16" t="s">
        <v>20797</v>
      </c>
      <c r="Q8" s="15">
        <f>D1L101C5*D1L101C6</f>
        <v>153172.58161866374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2013013759.8</v>
      </c>
      <c r="V8" s="16" t="s">
        <v>20798</v>
      </c>
      <c r="W8" s="33">
        <f>IF(D1L101C9=0,0,D1L101C7/D1L101C9)</f>
        <v>7.6091174674276427E-5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IF(D1L101C14=0,0,D1L101C13/D1L101C14)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IF(D1L101C19=0,0,D1L101C18/D1L101C19)</f>
        <v>0</v>
      </c>
      <c r="AR8" s="16" t="s">
        <v>20805</v>
      </c>
      <c r="AS8" s="32">
        <f>IF(D1L101C5=0,0,D1L101C18/D1L101C5)</f>
        <v>0</v>
      </c>
    </row>
    <row r="9" spans="1:45" x14ac:dyDescent="0.3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40444.202336800008</v>
      </c>
      <c r="J9" s="16" t="s">
        <v>11112</v>
      </c>
      <c r="K9" s="21">
        <f>0</f>
        <v>0</v>
      </c>
      <c r="L9" s="16" t="s">
        <v>20811</v>
      </c>
      <c r="M9" s="15">
        <f>IF(D1L102C2&lt;&gt;0,D1L102C2*D1L102C4,D1L102C3*D1L102C4)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2013013759.8</v>
      </c>
      <c r="V9" s="16" t="s">
        <v>20813</v>
      </c>
      <c r="W9" s="33">
        <f>IF(D1L102C9=0,0,D1L102C7/D1L102C9)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IF(D1L102C14=0,0,D1L102C13/D1L102C14)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IF(D1L102C19=0,0,D1L102C18/D1L102C19)</f>
        <v>0</v>
      </c>
      <c r="AR9" s="16" t="s">
        <v>20820</v>
      </c>
      <c r="AS9" s="32">
        <f>IF(D1L102C5=0,0,D1L102C18/D1L102C5)</f>
        <v>0</v>
      </c>
    </row>
    <row r="10" spans="1:45" x14ac:dyDescent="0.3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89791.795327200001</v>
      </c>
      <c r="H10" s="16" t="s">
        <v>11112</v>
      </c>
      <c r="I10" s="15">
        <v>0</v>
      </c>
      <c r="J10" s="16" t="s">
        <v>20835</v>
      </c>
      <c r="K10" s="21">
        <f>IF(FLOW_THRU_100PCT="Y",1,INDEX(VariabilityMatrix,D1L103C1,D1L103C8))</f>
        <v>0.7297181625348752</v>
      </c>
      <c r="L10" s="16" t="s">
        <v>20825</v>
      </c>
      <c r="M10" s="15">
        <f>IF(D1L103C2&lt;&gt;0,D1L103C2*D1L103C4,D1L103C3*D1L103C4)</f>
        <v>65522.703896871979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65522.703896871979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2013013759.8</v>
      </c>
      <c r="V10" s="16" t="s">
        <v>20827</v>
      </c>
      <c r="W10" s="33">
        <f>IF(D1L103C9=0,0,D1L103C7/D1L103C9)</f>
        <v>3.2549555897413187E-5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IF(D1L103C14=0,0,D1L103C13/D1L103C14)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IF(D1L103C19=0,0,D1L103C18/D1L103C19)</f>
        <v>0</v>
      </c>
      <c r="AR10" s="16" t="s">
        <v>20834</v>
      </c>
      <c r="AS10" s="32">
        <f>IF(D1L103C5=0,0,D1L103C18/D1L103C5)</f>
        <v>0</v>
      </c>
    </row>
    <row r="11" spans="1:45" x14ac:dyDescent="0.3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43021.108358800011</v>
      </c>
      <c r="H11" s="16" t="s">
        <v>11112</v>
      </c>
      <c r="I11" s="15">
        <v>0</v>
      </c>
      <c r="J11" s="16" t="s">
        <v>20850</v>
      </c>
      <c r="K11" s="21">
        <f>IF(FLOW_THRU_100PCT="Y",1,INDEX(VariabilityMatrix,D1L104C1,D1L104C8))</f>
        <v>0.7297181625348752</v>
      </c>
      <c r="L11" s="16" t="s">
        <v>20840</v>
      </c>
      <c r="M11" s="15">
        <f>IF(D1L104C2&lt;&gt;0,D1L104C2*D1L104C4,D1L104C3*D1L104C4)</f>
        <v>31393.284141797303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31393.284141797303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2013013759.8</v>
      </c>
      <c r="V11" s="16" t="s">
        <v>20842</v>
      </c>
      <c r="W11" s="33">
        <f>IF(D1L104C9=0,0,D1L104C7/D1L104C9)</f>
        <v>1.5595166197431426E-5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IF(D1L104C14=0,0,D1L104C13/D1L104C14)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IF(D1L104C19=0,0,D1L104C18/D1L104C19)</f>
        <v>0</v>
      </c>
      <c r="AR11" s="16" t="s">
        <v>20849</v>
      </c>
      <c r="AS11" s="32">
        <f>IF(D1L104C5=0,0,D1L104C18/D1L104C5)</f>
        <v>0</v>
      </c>
    </row>
    <row r="12" spans="1:45" x14ac:dyDescent="0.3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556971.57212819997</v>
      </c>
      <c r="H12" s="16" t="s">
        <v>11112</v>
      </c>
      <c r="I12" s="15">
        <v>0</v>
      </c>
      <c r="J12" s="16" t="s">
        <v>20865</v>
      </c>
      <c r="K12" s="21">
        <f>IF(FLOW_THRU_100PCT="Y",1,INDEX(VariabilityMatrix,D1L105C1,D1L105C8))</f>
        <v>0.7297181625348752</v>
      </c>
      <c r="L12" s="16" t="s">
        <v>20855</v>
      </c>
      <c r="M12" s="15">
        <f>IF(D1L105C2&lt;&gt;0,D1L105C2*D1L105C4,D1L105C3*D1L105C4)</f>
        <v>406432.2721975508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406432.2721975508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2013013759.8</v>
      </c>
      <c r="V12" s="16" t="s">
        <v>20857</v>
      </c>
      <c r="W12" s="33">
        <f>IF(D1L105C9=0,0,D1L105C7/D1L105C9)</f>
        <v>2.019023815505023E-4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IF(D1L105C14=0,0,D1L105C13/D1L105C14)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IF(D1L105C19=0,0,D1L105C18/D1L105C19)</f>
        <v>0</v>
      </c>
      <c r="AR12" s="16" t="s">
        <v>20864</v>
      </c>
      <c r="AS12" s="32">
        <f>IF(D1L105C5=0,0,D1L105C18/D1L105C5)</f>
        <v>0</v>
      </c>
    </row>
    <row r="13" spans="1:45" x14ac:dyDescent="0.3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102594.23853800001</v>
      </c>
      <c r="H13" s="16" t="s">
        <v>11112</v>
      </c>
      <c r="I13" s="15">
        <v>0</v>
      </c>
      <c r="J13" s="16" t="s">
        <v>20880</v>
      </c>
      <c r="K13" s="21">
        <f>IF(FLOW_THRU_100PCT="Y",1,INDEX(VariabilityMatrix,D1L106C1,D1L106C8))</f>
        <v>0.7297181625348752</v>
      </c>
      <c r="L13" s="16" t="s">
        <v>20870</v>
      </c>
      <c r="M13" s="15">
        <f>IF(D1L106C2&lt;&gt;0,D1L106C2*D1L106C4,D1L106C3*D1L106C4)</f>
        <v>74864.879232614039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74864.879232614039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2013013759.8</v>
      </c>
      <c r="V13" s="16" t="s">
        <v>20872</v>
      </c>
      <c r="W13" s="33">
        <f>IF(D1L106C9=0,0,D1L106C7/D1L106C9)</f>
        <v>3.7190445851722412E-5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IF(D1L106C14=0,0,D1L106C13/D1L106C14)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IF(D1L106C19=0,0,D1L106C18/D1L106C19)</f>
        <v>0</v>
      </c>
      <c r="AR13" s="16" t="s">
        <v>20879</v>
      </c>
      <c r="AS13" s="32">
        <f>IF(D1L106C5=0,0,D1L106C18/D1L106C5)</f>
        <v>0</v>
      </c>
    </row>
    <row r="14" spans="1:45" x14ac:dyDescent="0.3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2005</v>
      </c>
      <c r="H14" s="16" t="s">
        <v>11112</v>
      </c>
      <c r="I14" s="15">
        <v>0</v>
      </c>
      <c r="J14" s="16" t="s">
        <v>20896</v>
      </c>
      <c r="K14" s="21">
        <f>IF(FLOW_THRU_100PCT="Y",1,INDEX(VariabilityMatrix,D1L107C1,D1L107C8))</f>
        <v>0.72466634667539231</v>
      </c>
      <c r="L14" s="16" t="s">
        <v>20885</v>
      </c>
      <c r="M14" s="15">
        <f>IF(D1L107C2&lt;&gt;0,D1L107C2*D1L107C4,D1L107C3*D1L107C4)</f>
        <v>1452.9560250841616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1452.9560250841616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1972379643</v>
      </c>
      <c r="V14" s="16" t="s">
        <v>20887</v>
      </c>
      <c r="W14" s="33">
        <f>IF(D1L107C9=0,0,D1L107C7/D1L107C9)</f>
        <v>7.3665129846615518E-7</v>
      </c>
      <c r="X14" s="16" t="s">
        <v>20888</v>
      </c>
      <c r="Y14" s="32">
        <f>IF(D1L107C5=0,0,D1L107C7/D1L107C5)</f>
        <v>1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IF(D1L107C14=0,0,D1L107C13/D1L107C14)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IF(D1L107C19=0,0,D1L107C18/D1L107C19)</f>
        <v>0</v>
      </c>
      <c r="AR14" s="16" t="s">
        <v>20894</v>
      </c>
      <c r="AS14" s="32">
        <f>IF(D1L107C5=0,0,D1L107C18/D1L107C5)</f>
        <v>0</v>
      </c>
    </row>
    <row r="15" spans="1:45" x14ac:dyDescent="0.3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240414.624327</v>
      </c>
      <c r="H15" s="16" t="s">
        <v>11112</v>
      </c>
      <c r="I15" s="15">
        <v>0</v>
      </c>
      <c r="J15" s="16" t="s">
        <v>20911</v>
      </c>
      <c r="K15" s="21">
        <f>IF(FLOW_THRU_100PCT="Y",1,INDEX(VariabilityMatrix,D1L108C1,D1L108C8))</f>
        <v>0.7297181625348752</v>
      </c>
      <c r="L15" s="16" t="s">
        <v>20901</v>
      </c>
      <c r="M15" s="15">
        <f>IF(D1L108C2&lt;&gt;0,D1L108C2*D1L108C4,D1L108C3*D1L108C4)</f>
        <v>175434.91791041076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175434.91791041076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2013013759.8</v>
      </c>
      <c r="V15" s="16" t="s">
        <v>20903</v>
      </c>
      <c r="W15" s="33">
        <f>IF(D1L108C9=0,0,D1L108C7/D1L108C9)</f>
        <v>8.7150381887027363E-5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IF(D1L108C14=0,0,D1L108C13/D1L108C14)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IF(D1L108C19=0,0,D1L108C18/D1L108C19)</f>
        <v>0</v>
      </c>
      <c r="AR15" s="16" t="s">
        <v>20910</v>
      </c>
      <c r="AS15" s="32">
        <f>IF(D1L108C5=0,0,D1L108C18/D1L108C5)</f>
        <v>0</v>
      </c>
    </row>
    <row r="16" spans="1:45" x14ac:dyDescent="0.3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43721.620896</v>
      </c>
      <c r="H16" s="16" t="s">
        <v>11112</v>
      </c>
      <c r="I16" s="15">
        <v>0</v>
      </c>
      <c r="J16" s="16" t="s">
        <v>20926</v>
      </c>
      <c r="K16" s="21">
        <f>IF(FLOW_THRU_100PCT="Y",1,INDEX(VariabilityMatrix,D1L109C1,D1L109C8))</f>
        <v>0.7297181625348752</v>
      </c>
      <c r="L16" s="16" t="s">
        <v>20916</v>
      </c>
      <c r="M16" s="15">
        <f>IF(D1L109C2&lt;&gt;0,D1L109C2*D1L109C4,D1L109C3*D1L109C4)</f>
        <v>31904.460863275523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31904.460863275523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2013013759.8</v>
      </c>
      <c r="V16" s="16" t="s">
        <v>20918</v>
      </c>
      <c r="W16" s="33">
        <f>IF(D1L109C9=0,0,D1L109C7/D1L109C9)</f>
        <v>1.5849102226924344E-5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IF(D1L109C14=0,0,D1L109C13/D1L109C14)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IF(D1L109C19=0,0,D1L109C18/D1L109C19)</f>
        <v>0</v>
      </c>
      <c r="AR16" s="16" t="s">
        <v>20925</v>
      </c>
      <c r="AS16" s="32">
        <f>IF(D1L109C5=0,0,D1L109C18/D1L109C5)</f>
        <v>0</v>
      </c>
    </row>
    <row r="17" spans="1:45" x14ac:dyDescent="0.3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1288426.4542779999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0.70750155495291212</v>
      </c>
      <c r="L17" s="16" t="s">
        <v>20931</v>
      </c>
      <c r="M17" s="15">
        <f>SUMIF(D1L101C2:D1L109C2,"&lt;&gt;0",D1L101C5:D1L109C5)</f>
        <v>940178.05588626838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940178.05588626838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4.6706485958376354E-4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3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40444.202336800008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3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1004290.209055</v>
      </c>
      <c r="H19" s="16" t="s">
        <v>20962</v>
      </c>
      <c r="I19" s="15">
        <f>SUM(D1L101C3:D1L107C3)</f>
        <v>40444.202336800008</v>
      </c>
      <c r="J19" s="16" t="s">
        <v>20963</v>
      </c>
      <c r="K19" s="21">
        <f>D1L112C5/SUM(D1L112C2,D1L112C3)</f>
        <v>0.70145930786015842</v>
      </c>
      <c r="L19" s="16" t="s">
        <v>20951</v>
      </c>
      <c r="M19" s="15">
        <f>SUM(D1L101C5:D1L107C5)</f>
        <v>732838.67711258202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732838.67711258202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3.6406537546981188E-4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3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1288426.4542779999</v>
      </c>
      <c r="H20" s="16" t="s">
        <v>20950</v>
      </c>
      <c r="I20" s="15">
        <f>SUM(D1L101C3:D1L109C3)</f>
        <v>40444.202336800008</v>
      </c>
      <c r="J20" s="16" t="s">
        <v>20975</v>
      </c>
      <c r="K20" s="21">
        <f>D1L113C5/SUM(D1L113C2,D1L113C3)</f>
        <v>0.70750155495291212</v>
      </c>
      <c r="L20" s="16" t="s">
        <v>20964</v>
      </c>
      <c r="M20" s="15">
        <f>SUM(D1L110C5:D1L111C5)</f>
        <v>940178.05588626838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940178.05588626838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4.6706485958376354E-4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3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207361.66648230102</v>
      </c>
      <c r="J21" s="16" t="s">
        <v>20987</v>
      </c>
      <c r="K21" s="21">
        <f>IF(FLOW_THRU_100PCT="Y",1,INDEX(VariabilityMatrix,D1L114C1,D1L114C8))</f>
        <v>0.59515377916328649</v>
      </c>
      <c r="L21" s="16" t="s">
        <v>20976</v>
      </c>
      <c r="M21" s="15">
        <f>IF(D1L114C2&lt;&gt;0,D1L114C2*D1L114C4,D1L114C3*D1L114C4)</f>
        <v>123412.07946053844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123412.07946053844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2013013759.8</v>
      </c>
      <c r="V21" s="16" t="s">
        <v>20978</v>
      </c>
      <c r="W21" s="33">
        <f>IF(D1L114C9=0,0,D1L114C7/D1L114C9)</f>
        <v>6.130712165266067E-5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IF(D1L114C14=0,0,D1L114C13/D1L114C14)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IF(D1L114C19=0,0,D1L114C18/D1L114C19)</f>
        <v>0</v>
      </c>
      <c r="AR21" s="16" t="s">
        <v>20985</v>
      </c>
      <c r="AS21" s="32">
        <f>IF(D1L114C5=0,0,D1L114C18/D1L114C5)</f>
        <v>0</v>
      </c>
    </row>
    <row r="22" spans="1:45" x14ac:dyDescent="0.3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13551.897463276651</v>
      </c>
      <c r="J22" s="16" t="s">
        <v>21003</v>
      </c>
      <c r="K22" s="21">
        <f>IF(FLOW_THRU_100PCT="Y",1,INDEX(VariabilityMatrix,D1L115C1,D1L115C8))</f>
        <v>0.59515377916328649</v>
      </c>
      <c r="L22" s="16" t="s">
        <v>20992</v>
      </c>
      <c r="M22" s="15">
        <f>IF(D1L115C2&lt;&gt;0,D1L115C2*D1L115C4,D1L115C3*D1L115C4)</f>
        <v>8065.4629901024546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8065.4629901024546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2013013759.8</v>
      </c>
      <c r="V22" s="16" t="s">
        <v>20994</v>
      </c>
      <c r="W22" s="33">
        <f>IF(D1L115C9=0,0,D1L115C7/D1L115C9)</f>
        <v>4.0066606354959977E-6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IF(D1L115C14=0,0,D1L115C13/D1L115C14)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IF(D1L115C19=0,0,D1L115C18/D1L115C19)</f>
        <v>0</v>
      </c>
      <c r="AR22" s="16" t="s">
        <v>21001</v>
      </c>
      <c r="AS22" s="32">
        <f>IF(D1L115C5=0,0,D1L115C18/D1L115C5)</f>
        <v>0</v>
      </c>
    </row>
    <row r="23" spans="1:45" x14ac:dyDescent="0.3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3041.584109732893</v>
      </c>
      <c r="J23" s="16" t="s">
        <v>21019</v>
      </c>
      <c r="K23" s="21">
        <f>IF(FLOW_THRU_100PCT="Y",1,INDEX(VariabilityMatrix,D1L116C1,D1L116C8))</f>
        <v>0.59515377916328649</v>
      </c>
      <c r="L23" s="16" t="s">
        <v>21008</v>
      </c>
      <c r="M23" s="15">
        <f>IF(D1L116C2&lt;&gt;0,D1L116C2*D1L116C4,D1L116C3*D1L116C4)</f>
        <v>1810.2102775505316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1810.2102775505316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2013013759.8</v>
      </c>
      <c r="V23" s="16" t="s">
        <v>21010</v>
      </c>
      <c r="W23" s="33">
        <f>IF(D1L116C9=0,0,D1L116C7/D1L116C9)</f>
        <v>8.9925380228418425E-7</v>
      </c>
      <c r="X23" s="16" t="s">
        <v>21011</v>
      </c>
      <c r="Y23" s="32">
        <f>IF(D1L116C5=0,0,D1L116C7/D1L116C5)</f>
        <v>1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IF(D1L116C14=0,0,D1L116C13/D1L116C14)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IF(D1L116C19=0,0,D1L116C18/D1L116C19)</f>
        <v>0</v>
      </c>
      <c r="AR23" s="16" t="s">
        <v>21017</v>
      </c>
      <c r="AS23" s="32">
        <f>IF(D1L116C5=0,0,D1L116C18/D1L116C5)</f>
        <v>0</v>
      </c>
    </row>
    <row r="24" spans="1:45" x14ac:dyDescent="0.3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73293.809692313225</v>
      </c>
      <c r="J24" s="16" t="s">
        <v>21034</v>
      </c>
      <c r="K24" s="21">
        <f>IF(FLOW_THRU_100PCT="Y",1,INDEX(VariabilityMatrix,D1L117C1,D1L117C8))</f>
        <v>0.59515377916328649</v>
      </c>
      <c r="L24" s="16" t="s">
        <v>21023</v>
      </c>
      <c r="M24" s="15">
        <f>IF(D1L117C2&lt;&gt;0,D1L117C2*D1L117C4,D1L117C3*D1L117C4)</f>
        <v>43621.087827654934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43621.087827654934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2013013759.8</v>
      </c>
      <c r="V24" s="16" t="s">
        <v>21025</v>
      </c>
      <c r="W24" s="33">
        <f>IF(D1L117C9=0,0,D1L117C7/D1L117C9)</f>
        <v>2.1669542801331296E-5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IF(D1L117C14=0,0,D1L117C13/D1L117C14)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IF(D1L117C19=0,0,D1L117C18/D1L117C19)</f>
        <v>0</v>
      </c>
      <c r="AR24" s="16" t="s">
        <v>21032</v>
      </c>
      <c r="AS24" s="32">
        <f>IF(D1L117C5=0,0,D1L117C18/D1L117C5)</f>
        <v>0</v>
      </c>
    </row>
    <row r="25" spans="1:45" x14ac:dyDescent="0.3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23495.737187447892</v>
      </c>
      <c r="J25" s="16" t="s">
        <v>21050</v>
      </c>
      <c r="K25" s="21">
        <f>IF(FLOW_THRU_100PCT="Y",1,INDEX(VariabilityMatrix,D1L118C1,D1L118C8))</f>
        <v>0.59515377916328649</v>
      </c>
      <c r="L25" s="16" t="s">
        <v>21039</v>
      </c>
      <c r="M25" s="15">
        <f>IF(D1L118C2&lt;&gt;0,D1L118C2*D1L118C4,D1L118C3*D1L118C4)</f>
        <v>13983.57678133698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13983.57678133698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2013013759.8</v>
      </c>
      <c r="V25" s="16" t="s">
        <v>21041</v>
      </c>
      <c r="W25" s="33">
        <f>IF(D1L118C9=0,0,D1L118C7/D1L118C9)</f>
        <v>6.946587778280412E-6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IF(D1L118C14=0,0,D1L118C13/D1L118C14)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IF(D1L118C19=0,0,D1L118C18/D1L118C19)</f>
        <v>0</v>
      </c>
      <c r="AR25" s="16" t="s">
        <v>21048</v>
      </c>
      <c r="AS25" s="32">
        <f>IF(D1L118C5=0,0,D1L118C18/D1L118C5)</f>
        <v>0</v>
      </c>
    </row>
    <row r="26" spans="1:45" x14ac:dyDescent="0.3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356.86051758715314</v>
      </c>
      <c r="J26" s="16" t="s">
        <v>21066</v>
      </c>
      <c r="K26" s="21">
        <f>IF(FLOW_THRU_100PCT="Y",1,INDEX(VariabilityMatrix,D1L119C1,D1L119C8))</f>
        <v>0.59515377916328649</v>
      </c>
      <c r="L26" s="16" t="s">
        <v>21055</v>
      </c>
      <c r="M26" s="15">
        <f>IF(D1L119C2&lt;&gt;0,D1L119C2*D1L119C4,D1L119C3*D1L119C4)</f>
        <v>212.38688567616066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212.38688567616066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2013013759.8</v>
      </c>
      <c r="V26" s="16" t="s">
        <v>21057</v>
      </c>
      <c r="W26" s="33">
        <f>IF(D1L119C9=0,0,D1L119C7/D1L119C9)</f>
        <v>1.0550692196821449E-7</v>
      </c>
      <c r="X26" s="16" t="s">
        <v>21058</v>
      </c>
      <c r="Y26" s="32">
        <f>IF(D1L119C5=0,0,D1L119C7/D1L119C5)</f>
        <v>1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IF(D1L119C14=0,0,D1L119C13/D1L119C14)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IF(D1L119C19=0,0,D1L119C18/D1L119C19)</f>
        <v>0</v>
      </c>
      <c r="AR26" s="16" t="s">
        <v>21064</v>
      </c>
      <c r="AS26" s="32">
        <f>IF(D1L119C5=0,0,D1L119C18/D1L119C5)</f>
        <v>0</v>
      </c>
    </row>
    <row r="27" spans="1:45" x14ac:dyDescent="0.3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10.316966575180704</v>
      </c>
      <c r="J27" s="16" t="s">
        <v>21081</v>
      </c>
      <c r="K27" s="21">
        <f>IF(FLOW_THRU_100PCT="Y",1,INDEX(VariabilityMatrix,D1L120C1,D1L120C8))</f>
        <v>0.58900342022452146</v>
      </c>
      <c r="L27" s="16" t="s">
        <v>21070</v>
      </c>
      <c r="M27" s="15">
        <f>IF(D1L120C2&lt;&gt;0,D1L120C2*D1L120C4,D1L120C3*D1L120C4)</f>
        <v>6.0767285991235021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6.0767285991235021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1972379643</v>
      </c>
      <c r="V27" s="16" t="s">
        <v>21072</v>
      </c>
      <c r="W27" s="33">
        <f>IF(D1L120C9=0,0,D1L120C7/D1L120C9)</f>
        <v>3.0809122476445587E-9</v>
      </c>
      <c r="X27" s="16" t="s">
        <v>21073</v>
      </c>
      <c r="Y27" s="32">
        <f>IF(D1L120C5=0,0,D1L120C7/D1L120C5)</f>
        <v>1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IF(D1L120C14=0,0,D1L120C13/D1L120C14)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IF(D1L120C19=0,0,D1L120C18/D1L120C19)</f>
        <v>0</v>
      </c>
      <c r="AR27" s="16" t="s">
        <v>21079</v>
      </c>
      <c r="AS27" s="32">
        <f>IF(D1L120C5=0,0,D1L120C18/D1L120C5)</f>
        <v>0</v>
      </c>
    </row>
    <row r="28" spans="1:45" x14ac:dyDescent="0.3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20152.845650705352</v>
      </c>
      <c r="J28" s="16" t="s">
        <v>21097</v>
      </c>
      <c r="K28" s="21">
        <f>IF(FLOW_THRU_100PCT="Y",1,INDEX(VariabilityMatrix,D1L121C1,D1L121C8))</f>
        <v>0.59515377916328649</v>
      </c>
      <c r="L28" s="16" t="s">
        <v>21086</v>
      </c>
      <c r="M28" s="15">
        <f>IF(D1L121C2&lt;&gt;0,D1L121C2*D1L121C4,D1L121C3*D1L121C4)</f>
        <v>11994.042249911692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11994.042249911692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2013013759.8</v>
      </c>
      <c r="V28" s="16" t="s">
        <v>21088</v>
      </c>
      <c r="W28" s="33">
        <f>IF(D1L121C9=0,0,D1L121C7/D1L121C9)</f>
        <v>5.9582514980440781E-6</v>
      </c>
      <c r="X28" s="16" t="s">
        <v>21089</v>
      </c>
      <c r="Y28" s="32">
        <f>IF(D1L121C5=0,0,D1L121C7/D1L121C5)</f>
        <v>1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IF(D1L121C14=0,0,D1L121C13/D1L121C14)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IF(D1L121C19=0,0,D1L121C18/D1L121C19)</f>
        <v>0</v>
      </c>
      <c r="AR28" s="16" t="s">
        <v>21095</v>
      </c>
      <c r="AS28" s="32">
        <f>IF(D1L121C5=0,0,D1L121C18/D1L121C5)</f>
        <v>0</v>
      </c>
    </row>
    <row r="29" spans="1:45" x14ac:dyDescent="0.3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51617.793145322423</v>
      </c>
      <c r="J29" s="16" t="s">
        <v>21113</v>
      </c>
      <c r="K29" s="21">
        <f>IF(FLOW_THRU_100PCT="Y",1,INDEX(VariabilityMatrix,D1L122C1,D1L122C8))</f>
        <v>0.59515377916328649</v>
      </c>
      <c r="L29" s="16" t="s">
        <v>21102</v>
      </c>
      <c r="M29" s="15">
        <f>IF(D1L122C2&lt;&gt;0,D1L122C2*D1L122C4,D1L122C3*D1L122C4)</f>
        <v>30720.524662507425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30720.524662507425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2013013759.8</v>
      </c>
      <c r="V29" s="16" t="s">
        <v>21104</v>
      </c>
      <c r="W29" s="33">
        <f>IF(D1L122C9=0,0,D1L122C7/D1L122C9)</f>
        <v>1.5260961090280683E-5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IF(D1L122C14=0,0,D1L122C13/D1L122C14)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IF(D1L122C19=0,0,D1L122C18/D1L122C19)</f>
        <v>0</v>
      </c>
      <c r="AR29" s="16" t="s">
        <v>21111</v>
      </c>
      <c r="AS29" s="32">
        <f>IF(D1L122C5=0,0,D1L122C18/D1L122C5)</f>
        <v>0</v>
      </c>
    </row>
    <row r="30" spans="1:45" x14ac:dyDescent="0.3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30735.381895491155</v>
      </c>
      <c r="J30" s="16" t="s">
        <v>21129</v>
      </c>
      <c r="K30" s="21">
        <f>IF(FLOW_THRU_100PCT="Y",1,INDEX(VariabilityMatrix,D1L123C1,D1L123C8))</f>
        <v>0.59515377916328649</v>
      </c>
      <c r="L30" s="16" t="s">
        <v>21118</v>
      </c>
      <c r="M30" s="15">
        <f>IF(D1L123C2&lt;&gt;0,D1L123C2*D1L123C4,D1L123C3*D1L123C4)</f>
        <v>18292.278689128416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18292.278689128416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2013013759.8</v>
      </c>
      <c r="V30" s="16" t="s">
        <v>21120</v>
      </c>
      <c r="W30" s="33">
        <f>IF(D1L123C9=0,0,D1L123C7/D1L123C9)</f>
        <v>9.0870112536865215E-6</v>
      </c>
      <c r="X30" s="16" t="s">
        <v>21121</v>
      </c>
      <c r="Y30" s="32">
        <f>IF(D1L123C5=0,0,D1L123C7/D1L123C5)</f>
        <v>1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IF(D1L123C14=0,0,D1L123C13/D1L123C14)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IF(D1L123C19=0,0,D1L123C18/D1L123C19)</f>
        <v>0</v>
      </c>
      <c r="AR30" s="16" t="s">
        <v>21127</v>
      </c>
      <c r="AS30" s="32">
        <f>IF(D1L123C5=0,0,D1L123C18/D1L123C5)</f>
        <v>0</v>
      </c>
    </row>
    <row r="31" spans="1:45" x14ac:dyDescent="0.3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30688.258524327764</v>
      </c>
      <c r="J31" s="16" t="s">
        <v>21145</v>
      </c>
      <c r="K31" s="21">
        <f>IF(FLOW_THRU_100PCT="Y",1,INDEX(VariabilityMatrix,D1L124C1,D1L124C8))</f>
        <v>0.58900342022452146</v>
      </c>
      <c r="L31" s="16" t="s">
        <v>21134</v>
      </c>
      <c r="M31" s="15">
        <f>IF(D1L124C2&lt;&gt;0,D1L124C2*D1L124C4,D1L124C3*D1L124C4)</f>
        <v>18075.489231563381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18075.489231563381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1972379643</v>
      </c>
      <c r="V31" s="16" t="s">
        <v>21136</v>
      </c>
      <c r="W31" s="33">
        <f>IF(D1L124C9=0,0,D1L124C7/D1L124C9)</f>
        <v>9.1643053079124581E-6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IF(D1L124C14=0,0,D1L124C13/D1L124C14)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IF(D1L124C19=0,0,D1L124C18/D1L124C19)</f>
        <v>0</v>
      </c>
      <c r="AR31" s="16" t="s">
        <v>21143</v>
      </c>
      <c r="AS31" s="32">
        <f>IF(D1L124C5=0,0,D1L124C18/D1L124C5)</f>
        <v>0</v>
      </c>
    </row>
    <row r="32" spans="1:45" x14ac:dyDescent="0.3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388260.50242879998</v>
      </c>
      <c r="H32" s="16" t="s">
        <v>11112</v>
      </c>
      <c r="I32" s="15">
        <v>0</v>
      </c>
      <c r="J32" s="16" t="s">
        <v>21161</v>
      </c>
      <c r="K32" s="21">
        <f>IF(FLOW_THRU_100PCT="Y",1,INDEX(VariabilityMatrix,D1L125C1,D1L125C8))</f>
        <v>0.59515377916328649</v>
      </c>
      <c r="L32" s="16" t="s">
        <v>21150</v>
      </c>
      <c r="M32" s="15">
        <f>IF(D1L125C2&lt;&gt;0,D1L125C2*D1L125C4,D1L125C3*D1L125C4)</f>
        <v>231074.70532033668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231074.70532033668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2013013759.8</v>
      </c>
      <c r="V32" s="16" t="s">
        <v>21152</v>
      </c>
      <c r="W32" s="33">
        <f>IF(D1L125C9=0,0,D1L125C7/D1L125C9)</f>
        <v>1.1479042515004705E-4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IF(D1L125C14=0,0,D1L125C13/D1L125C14)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IF(D1L125C19=0,0,D1L125C18/D1L125C19)</f>
        <v>0</v>
      </c>
      <c r="AR32" s="16" t="s">
        <v>21159</v>
      </c>
      <c r="AS32" s="32">
        <f>IF(D1L125C5=0,0,D1L125C18/D1L125C5)</f>
        <v>0</v>
      </c>
    </row>
    <row r="33" spans="1:45" x14ac:dyDescent="0.3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5299.2890721337162</v>
      </c>
      <c r="J33" s="16" t="s">
        <v>21177</v>
      </c>
      <c r="K33" s="21">
        <f>IF(FLOW_THRU_100PCT="Y",1,INDEX(VariabilityMatrix,D1L126C1,D1L126C8))</f>
        <v>0.59515377916328649</v>
      </c>
      <c r="L33" s="16" t="s">
        <v>21166</v>
      </c>
      <c r="M33" s="15">
        <f>IF(D1L126C2&lt;&gt;0,D1L126C2*D1L126C4,D1L126C3*D1L126C4)</f>
        <v>3153.8919181590873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3153.8919181590873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2013013759.8</v>
      </c>
      <c r="V33" s="16" t="s">
        <v>21168</v>
      </c>
      <c r="W33" s="33">
        <f>IF(D1L126C9=0,0,D1L126C7/D1L126C9)</f>
        <v>1.5667512965596606E-6</v>
      </c>
      <c r="X33" s="16" t="s">
        <v>21169</v>
      </c>
      <c r="Y33" s="32">
        <f>IF(D1L126C5=0,0,D1L126C7/D1L126C5)</f>
        <v>1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IF(D1L126C14=0,0,D1L126C13/D1L126C14)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IF(D1L126C19=0,0,D1L126C18/D1L126C19)</f>
        <v>0</v>
      </c>
      <c r="AR33" s="16" t="s">
        <v>21175</v>
      </c>
      <c r="AS33" s="32">
        <f>IF(D1L126C5=0,0,D1L126C18/D1L126C5)</f>
        <v>0</v>
      </c>
    </row>
    <row r="34" spans="1:45" x14ac:dyDescent="0.3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60271</v>
      </c>
      <c r="H34" s="16" t="s">
        <v>11112</v>
      </c>
      <c r="I34" s="15">
        <v>0</v>
      </c>
      <c r="J34" s="16" t="s">
        <v>21193</v>
      </c>
      <c r="K34" s="21">
        <f>IF(FLOW_THRU_100PCT="Y",1,INDEX(VariabilityMatrix,D1L127C1,D1L127C8))</f>
        <v>0.58900342022452146</v>
      </c>
      <c r="L34" s="16" t="s">
        <v>21182</v>
      </c>
      <c r="M34" s="15">
        <f>IF(D1L127C2&lt;&gt;0,D1L127C2*D1L127C4,D1L127C3*D1L127C4)</f>
        <v>35499.825140352135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35499.825140352135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1972379643</v>
      </c>
      <c r="V34" s="16" t="s">
        <v>21184</v>
      </c>
      <c r="W34" s="33">
        <f>IF(D1L127C9=0,0,D1L127C7/D1L127C9)</f>
        <v>1.799847471877002E-5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IF(D1L127C14=0,0,D1L127C13/D1L127C14)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IF(D1L127C19=0,0,D1L127C18/D1L127C19)</f>
        <v>0</v>
      </c>
      <c r="AR34" s="16" t="s">
        <v>21191</v>
      </c>
      <c r="AS34" s="32">
        <f>IF(D1L127C5=0,0,D1L127C18/D1L127C5)</f>
        <v>0</v>
      </c>
    </row>
    <row r="35" spans="1:45" x14ac:dyDescent="0.3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596.67810625749814</v>
      </c>
      <c r="J35" s="16" t="s">
        <v>21209</v>
      </c>
      <c r="K35" s="21">
        <f>IF(FLOW_THRU_100PCT="Y",1,INDEX(VariabilityMatrix,D1L128C1,D1L128C8))</f>
        <v>0.58900342022452146</v>
      </c>
      <c r="L35" s="16" t="s">
        <v>21198</v>
      </c>
      <c r="M35" s="15">
        <f>IF(D1L128C2&lt;&gt;0,D1L128C2*D1L128C4,D1L128C3*D1L128C4)</f>
        <v>351.44544535875684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351.44544535875684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1972379643</v>
      </c>
      <c r="V35" s="16" t="s">
        <v>21200</v>
      </c>
      <c r="W35" s="33">
        <f>IF(D1L128C9=0,0,D1L128C7/D1L128C9)</f>
        <v>1.78183468180703E-7</v>
      </c>
      <c r="X35" s="16" t="s">
        <v>21201</v>
      </c>
      <c r="Y35" s="32">
        <f>IF(D1L128C5=0,0,D1L128C7/D1L128C5)</f>
        <v>1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IF(D1L128C14=0,0,D1L128C13/D1L128C14)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IF(D1L128C19=0,0,D1L128C18/D1L128C19)</f>
        <v>0</v>
      </c>
      <c r="AR35" s="16" t="s">
        <v>21207</v>
      </c>
      <c r="AS35" s="32">
        <f>IF(D1L128C5=0,0,D1L128C18/D1L128C5)</f>
        <v>0</v>
      </c>
    </row>
    <row r="36" spans="1:45" x14ac:dyDescent="0.3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40311</v>
      </c>
      <c r="H36" s="16" t="s">
        <v>11112</v>
      </c>
      <c r="I36" s="15">
        <v>0</v>
      </c>
      <c r="J36" s="16" t="s">
        <v>21225</v>
      </c>
      <c r="K36" s="21">
        <f>IF(FLOW_THRU_100PCT="Y",1,INDEX(VariabilityMatrix,D1L129C1,D1L129C8))</f>
        <v>0.58900342022452146</v>
      </c>
      <c r="L36" s="16" t="s">
        <v>21214</v>
      </c>
      <c r="M36" s="15">
        <f>IF(D1L129C2&lt;&gt;0,D1L129C2*D1L129C4,D1L129C3*D1L129C4)</f>
        <v>23743.316872670683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23743.316872670683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1972379643</v>
      </c>
      <c r="V36" s="16" t="s">
        <v>21216</v>
      </c>
      <c r="W36" s="33">
        <f>IF(D1L129C9=0,0,D1L129C7/D1L129C9)</f>
        <v>1.2037904039892123E-5</v>
      </c>
      <c r="X36" s="16" t="s">
        <v>21217</v>
      </c>
      <c r="Y36" s="32">
        <f>IF(D1L129C5=0,0,D1L129C7/D1L129C5)</f>
        <v>1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IF(D1L129C14=0,0,D1L129C13/D1L129C14)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IF(D1L129C19=0,0,D1L129C18/D1L129C19)</f>
        <v>0</v>
      </c>
      <c r="AR36" s="16" t="s">
        <v>21223</v>
      </c>
      <c r="AS36" s="32">
        <f>IF(D1L129C5=0,0,D1L129C18/D1L129C5)</f>
        <v>0</v>
      </c>
    </row>
    <row r="37" spans="1:45" x14ac:dyDescent="0.3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12.875899229654657</v>
      </c>
      <c r="J37" s="16" t="s">
        <v>21241</v>
      </c>
      <c r="K37" s="21">
        <f>IF(FLOW_THRU_100PCT="Y",1,INDEX(VariabilityMatrix,D1L130C1,D1L130C8))</f>
        <v>0.58900342022452146</v>
      </c>
      <c r="L37" s="16" t="s">
        <v>21230</v>
      </c>
      <c r="M37" s="15">
        <f>IF(D1L130C2&lt;&gt;0,D1L130C2*D1L130C4,D1L130C3*D1L130C4)</f>
        <v>7.5839486847328734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7.5839486847328734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1972379643</v>
      </c>
      <c r="V37" s="16" t="s">
        <v>21232</v>
      </c>
      <c r="W37" s="33">
        <f>IF(D1L130C9=0,0,D1L130C7/D1L130C9)</f>
        <v>3.8450755216666337E-9</v>
      </c>
      <c r="X37" s="16" t="s">
        <v>21233</v>
      </c>
      <c r="Y37" s="32">
        <f>IF(D1L130C5=0,0,D1L130C7/D1L130C5)</f>
        <v>1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IF(D1L130C14=0,0,D1L130C13/D1L130C14)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IF(D1L130C19=0,0,D1L130C18/D1L130C19)</f>
        <v>0</v>
      </c>
      <c r="AR37" s="16" t="s">
        <v>21239</v>
      </c>
      <c r="AS37" s="32">
        <f>IF(D1L130C5=0,0,D1L130C18/D1L130C5)</f>
        <v>0</v>
      </c>
    </row>
    <row r="38" spans="1:45" x14ac:dyDescent="0.3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24599</v>
      </c>
      <c r="H38" s="16" t="s">
        <v>11112</v>
      </c>
      <c r="I38" s="15">
        <v>0</v>
      </c>
      <c r="J38" s="16" t="s">
        <v>21257</v>
      </c>
      <c r="K38" s="21">
        <f>IF(FLOW_THRU_100PCT="Y",1,INDEX(VariabilityMatrix,D1L131C1,D1L131C8))</f>
        <v>0.58900342022452146</v>
      </c>
      <c r="L38" s="16" t="s">
        <v>21246</v>
      </c>
      <c r="M38" s="15">
        <f>IF(D1L131C2&lt;&gt;0,D1L131C2*D1L131C4,D1L131C3*D1L131C4)</f>
        <v>14488.895134103002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14488.895134103002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1972379643</v>
      </c>
      <c r="V38" s="16" t="s">
        <v>21248</v>
      </c>
      <c r="W38" s="33">
        <f>IF(D1L131C9=0,0,D1L131C7/D1L131C9)</f>
        <v>7.3458956978816285E-6</v>
      </c>
      <c r="X38" s="16" t="s">
        <v>21249</v>
      </c>
      <c r="Y38" s="32">
        <f>IF(D1L131C5=0,0,D1L131C7/D1L131C5)</f>
        <v>1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IF(D1L131C14=0,0,D1L131C13/D1L131C14)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IF(D1L131C19=0,0,D1L131C18/D1L131C19)</f>
        <v>0</v>
      </c>
      <c r="AR38" s="16" t="s">
        <v>21255</v>
      </c>
      <c r="AS38" s="32">
        <f>IF(D1L131C5=0,0,D1L131C18/D1L131C5)</f>
        <v>0</v>
      </c>
    </row>
    <row r="39" spans="1:45" x14ac:dyDescent="0.3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25.467472608812209</v>
      </c>
      <c r="J39" s="16" t="s">
        <v>21273</v>
      </c>
      <c r="K39" s="21">
        <f>IF(FLOW_THRU_100PCT="Y",1,INDEX(VariabilityMatrix,D1L132C1,D1L132C8))</f>
        <v>0.58900342022452146</v>
      </c>
      <c r="L39" s="16" t="s">
        <v>21262</v>
      </c>
      <c r="M39" s="15">
        <f>IF(D1L132C2&lt;&gt;0,D1L132C2*D1L132C4,D1L132C3*D1L132C4)</f>
        <v>15.000428471064707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15.000428471064707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1972379643</v>
      </c>
      <c r="V39" s="16" t="s">
        <v>21264</v>
      </c>
      <c r="W39" s="33">
        <f>IF(D1L132C9=0,0,D1L132C7/D1L132C9)</f>
        <v>7.6052440128863698E-9</v>
      </c>
      <c r="X39" s="16" t="s">
        <v>21265</v>
      </c>
      <c r="Y39" s="32">
        <f>IF(D1L132C5=0,0,D1L132C7/D1L132C5)</f>
        <v>1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IF(D1L132C14=0,0,D1L132C13/D1L132C14)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IF(D1L132C19=0,0,D1L132C18/D1L132C19)</f>
        <v>0</v>
      </c>
      <c r="AR39" s="16" t="s">
        <v>21271</v>
      </c>
      <c r="AS39" s="32">
        <f>IF(D1L132C5=0,0,D1L132C18/D1L132C5)</f>
        <v>0</v>
      </c>
    </row>
    <row r="40" spans="1:45" x14ac:dyDescent="0.3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328578</v>
      </c>
      <c r="H40" s="16" t="s">
        <v>11112</v>
      </c>
      <c r="I40" s="15">
        <v>0</v>
      </c>
      <c r="J40" s="16" t="s">
        <v>21289</v>
      </c>
      <c r="K40" s="21">
        <f>IF(FLOW_THRU_100PCT="Y",1,INDEX(VariabilityMatrix,D1L133C1,D1L133C8))</f>
        <v>0.58900342022452146</v>
      </c>
      <c r="L40" s="16" t="s">
        <v>21278</v>
      </c>
      <c r="M40" s="15">
        <f>IF(D1L133C2&lt;&gt;0,D1L133C2*D1L133C4,D1L133C3*D1L133C4)</f>
        <v>193533.5658105328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193533.5658105328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1972379643</v>
      </c>
      <c r="V40" s="16" t="s">
        <v>21280</v>
      </c>
      <c r="W40" s="33">
        <f>IF(D1L133C9=0,0,D1L133C7/D1L133C9)</f>
        <v>9.8121863352922876E-5</v>
      </c>
      <c r="X40" s="16" t="s">
        <v>21281</v>
      </c>
      <c r="Y40" s="32">
        <f>IF(D1L133C5=0,0,D1L133C7/D1L133C5)</f>
        <v>1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IF(D1L133C14=0,0,D1L133C13/D1L133C14)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IF(D1L133C19=0,0,D1L133C18/D1L133C19)</f>
        <v>0</v>
      </c>
      <c r="AR40" s="16" t="s">
        <v>21287</v>
      </c>
      <c r="AS40" s="32">
        <f>IF(D1L133C5=0,0,D1L133C18/D1L133C5)</f>
        <v>0</v>
      </c>
    </row>
    <row r="41" spans="1:45" x14ac:dyDescent="0.3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11.048090190744691</v>
      </c>
      <c r="J41" s="16" t="s">
        <v>21305</v>
      </c>
      <c r="K41" s="21">
        <f>IF(FLOW_THRU_100PCT="Y",1,INDEX(VariabilityMatrix,D1L134C1,D1L134C8))</f>
        <v>0.58900342022452146</v>
      </c>
      <c r="L41" s="16" t="s">
        <v>21294</v>
      </c>
      <c r="M41" s="15">
        <f>IF(D1L134C2&lt;&gt;0,D1L134C2*D1L134C4,D1L134C3*D1L134C4)</f>
        <v>6.5073629092976084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6.5073629092976084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1972379643</v>
      </c>
      <c r="V41" s="16" t="s">
        <v>21296</v>
      </c>
      <c r="W41" s="33">
        <f>IF(D1L134C9=0,0,D1L134C7/D1L134C9)</f>
        <v>3.2992446116508659E-9</v>
      </c>
      <c r="X41" s="16" t="s">
        <v>21297</v>
      </c>
      <c r="Y41" s="32">
        <f>IF(D1L134C5=0,0,D1L134C7/D1L134C5)</f>
        <v>1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IF(D1L134C14=0,0,D1L134C13/D1L134C14)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IF(D1L134C19=0,0,D1L134C18/D1L134C19)</f>
        <v>0</v>
      </c>
      <c r="AR41" s="16" t="s">
        <v>21303</v>
      </c>
      <c r="AS41" s="32">
        <f>IF(D1L134C5=0,0,D1L134C18/D1L134C5)</f>
        <v>0</v>
      </c>
    </row>
    <row r="42" spans="1:45" x14ac:dyDescent="0.3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116911</v>
      </c>
      <c r="H42" s="16" t="s">
        <v>11112</v>
      </c>
      <c r="I42" s="15">
        <v>0</v>
      </c>
      <c r="J42" s="16" t="s">
        <v>21321</v>
      </c>
      <c r="K42" s="21">
        <f>IF(FLOW_THRU_100PCT="Y",1,INDEX(VariabilityMatrix,D1L135C1,D1L135C8))</f>
        <v>0.58900342022452146</v>
      </c>
      <c r="L42" s="16" t="s">
        <v>21310</v>
      </c>
      <c r="M42" s="15">
        <f>IF(D1L135C2&lt;&gt;0,D1L135C2*D1L135C4,D1L135C3*D1L135C4)</f>
        <v>68860.978861869022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68860.978861869022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1972379643</v>
      </c>
      <c r="V42" s="16" t="s">
        <v>21312</v>
      </c>
      <c r="W42" s="33">
        <f>IF(D1L135C9=0,0,D1L135C7/D1L135C9)</f>
        <v>3.4912639210335338E-5</v>
      </c>
      <c r="X42" s="16" t="s">
        <v>21313</v>
      </c>
      <c r="Y42" s="32">
        <f>IF(D1L135C5=0,0,D1L135C7/D1L135C5)</f>
        <v>1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IF(D1L135C14=0,0,D1L135C13/D1L135C14)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IF(D1L135C19=0,0,D1L135C18/D1L135C19)</f>
        <v>0</v>
      </c>
      <c r="AR42" s="16" t="s">
        <v>21319</v>
      </c>
      <c r="AS42" s="32">
        <f>IF(D1L135C5=0,0,D1L135C18/D1L135C5)</f>
        <v>0</v>
      </c>
    </row>
    <row r="43" spans="1:45" x14ac:dyDescent="0.3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3.7368540351048218</v>
      </c>
      <c r="J43" s="16" t="s">
        <v>21337</v>
      </c>
      <c r="K43" s="21">
        <f>IF(FLOW_THRU_100PCT="Y",1,INDEX(VariabilityMatrix,D1L136C1,D1L136C8))</f>
        <v>0.58900342022452146</v>
      </c>
      <c r="L43" s="16" t="s">
        <v>21326</v>
      </c>
      <c r="M43" s="15">
        <f>IF(D1L136C2&lt;&gt;0,D1L136C2*D1L136C4,D1L136C3*D1L136C4)</f>
        <v>2.2010198075565439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2.2010198075565439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1972379643</v>
      </c>
      <c r="V43" s="16" t="s">
        <v>21328</v>
      </c>
      <c r="W43" s="33">
        <f>IF(D1L136C9=0,0,D1L136C7/D1L136C9)</f>
        <v>1.1159209715877928E-9</v>
      </c>
      <c r="X43" s="16" t="s">
        <v>21329</v>
      </c>
      <c r="Y43" s="32">
        <f>IF(D1L136C5=0,0,D1L136C7/D1L136C5)</f>
        <v>1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IF(D1L136C14=0,0,D1L136C13/D1L136C14)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IF(D1L136C19=0,0,D1L136C18/D1L136C19)</f>
        <v>0</v>
      </c>
      <c r="AR43" s="16" t="s">
        <v>21335</v>
      </c>
      <c r="AS43" s="32">
        <f>IF(D1L136C5=0,0,D1L136C18/D1L136C5)</f>
        <v>0</v>
      </c>
    </row>
    <row r="44" spans="1:45" x14ac:dyDescent="0.3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23512</v>
      </c>
      <c r="H44" s="16" t="s">
        <v>11112</v>
      </c>
      <c r="I44" s="15">
        <v>0</v>
      </c>
      <c r="J44" s="16" t="s">
        <v>21353</v>
      </c>
      <c r="K44" s="21">
        <f>IF(FLOW_THRU_100PCT="Y",1,INDEX(VariabilityMatrix,D1L137C1,D1L137C8))</f>
        <v>0.58900342022452146</v>
      </c>
      <c r="L44" s="16" t="s">
        <v>21342</v>
      </c>
      <c r="M44" s="15">
        <f>IF(D1L137C2&lt;&gt;0,D1L137C2*D1L137C4,D1L137C3*D1L137C4)</f>
        <v>13848.648416318949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13848.648416318949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1972379643</v>
      </c>
      <c r="V44" s="16" t="s">
        <v>21344</v>
      </c>
      <c r="W44" s="33">
        <f>IF(D1L137C9=0,0,D1L137C7/D1L137C9)</f>
        <v>7.0212894690269058E-6</v>
      </c>
      <c r="X44" s="16" t="s">
        <v>21345</v>
      </c>
      <c r="Y44" s="32">
        <f>IF(D1L137C5=0,0,D1L137C7/D1L137C5)</f>
        <v>1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IF(D1L137C14=0,0,D1L137C13/D1L137C14)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IF(D1L137C19=0,0,D1L137C18/D1L137C19)</f>
        <v>0</v>
      </c>
      <c r="AR44" s="16" t="s">
        <v>21351</v>
      </c>
      <c r="AS44" s="32">
        <f>IF(D1L137C5=0,0,D1L137C18/D1L137C5)</f>
        <v>0</v>
      </c>
    </row>
    <row r="45" spans="1:45" x14ac:dyDescent="0.3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0</v>
      </c>
      <c r="J45" s="16" t="s">
        <v>21369</v>
      </c>
      <c r="K45" s="21">
        <f>IF(FLOW_THRU_100PCT="Y",1,INDEX(VariabilityMatrix,D1L138C1,D1L138C8))</f>
        <v>0.58900342022452146</v>
      </c>
      <c r="L45" s="16" t="s">
        <v>21358</v>
      </c>
      <c r="M45" s="15">
        <f>IF(D1L138C2&lt;&gt;0,D1L138C2*D1L138C4,D1L138C3*D1L138C4)</f>
        <v>0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0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1972379643</v>
      </c>
      <c r="V45" s="16" t="s">
        <v>21360</v>
      </c>
      <c r="W45" s="33">
        <f>IF(D1L138C9=0,0,D1L138C7/D1L138C9)</f>
        <v>0</v>
      </c>
      <c r="X45" s="16" t="s">
        <v>21361</v>
      </c>
      <c r="Y45" s="32">
        <f>IF(D1L138C5=0,0,D1L138C7/D1L138C5)</f>
        <v>0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IF(D1L138C14=0,0,D1L138C13/D1L138C14)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IF(D1L138C19=0,0,D1L138C18/D1L138C19)</f>
        <v>0</v>
      </c>
      <c r="AR45" s="16" t="s">
        <v>21367</v>
      </c>
      <c r="AS45" s="32">
        <f>IF(D1L138C5=0,0,D1L138C18/D1L138C5)</f>
        <v>0</v>
      </c>
    </row>
    <row r="46" spans="1:45" x14ac:dyDescent="0.3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6228</v>
      </c>
      <c r="J46" s="16" t="s">
        <v>21385</v>
      </c>
      <c r="K46" s="21">
        <f>IF(FLOW_THRU_100PCT="Y",1,D1L113C4)</f>
        <v>0.70750155495291212</v>
      </c>
      <c r="L46" s="16" t="s">
        <v>21374</v>
      </c>
      <c r="M46" s="15">
        <f>IF(D1L139C2&lt;&gt;0,D1L139C2*D1L139C4,D1L139C3*D1L139C4)</f>
        <v>4406.3196842467369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4406.3196842467369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1972379643</v>
      </c>
      <c r="V46" s="16" t="s">
        <v>21376</v>
      </c>
      <c r="W46" s="33">
        <f>IF(D1L139C9=0,0,D1L139C7/D1L139C9)</f>
        <v>2.2340119458669231E-6</v>
      </c>
      <c r="X46" s="16" t="s">
        <v>21377</v>
      </c>
      <c r="Y46" s="32">
        <f>IF(D1L139C5=0,0,D1L139C7/D1L139C5)</f>
        <v>1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IF(D1L139C14=0,0,D1L139C13/D1L139C14)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IF(D1L139C19=0,0,D1L139C18/D1L139C19)</f>
        <v>0</v>
      </c>
      <c r="AR46" s="16" t="s">
        <v>21383</v>
      </c>
      <c r="AS46" s="32">
        <f>IF(D1L139C5=0,0,D1L139C18/D1L139C5)</f>
        <v>0</v>
      </c>
    </row>
    <row r="47" spans="1:45" x14ac:dyDescent="0.3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31350.331674300185</v>
      </c>
      <c r="J47" s="16" t="s">
        <v>21385</v>
      </c>
      <c r="K47" s="21">
        <f>IF(FLOW_THRU_100PCT="Y",1,D1L113C4)</f>
        <v>0.70750155495291212</v>
      </c>
      <c r="L47" s="16" t="s">
        <v>21390</v>
      </c>
      <c r="M47" s="15">
        <f>IF(D1L140C2&lt;&gt;0,D1L140C2*D1L140C4,D1L140C3*D1L140C4)</f>
        <v>22180.408407856914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22180.408407856914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1972379643</v>
      </c>
      <c r="V47" s="16" t="s">
        <v>21392</v>
      </c>
      <c r="W47" s="33">
        <f>IF(D1L140C9=0,0,D1L140C7/D1L140C9)</f>
        <v>1.1245506658201154E-5</v>
      </c>
      <c r="X47" s="16" t="s">
        <v>21393</v>
      </c>
      <c r="Y47" s="32">
        <f>IF(D1L140C5=0,0,D1L140C7/D1L140C5)</f>
        <v>1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IF(D1L140C14=0,0,D1L140C13/D1L140C14)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IF(D1L140C19=0,0,D1L140C18/D1L140C19)</f>
        <v>0</v>
      </c>
      <c r="AR47" s="16" t="s">
        <v>21399</v>
      </c>
      <c r="AS47" s="32">
        <f>IF(D1L140C5=0,0,D1L140C18/D1L140C5)</f>
        <v>0</v>
      </c>
    </row>
    <row r="48" spans="1:45" x14ac:dyDescent="0.3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476.15852605793003</v>
      </c>
      <c r="J48" s="16" t="s">
        <v>21385</v>
      </c>
      <c r="K48" s="21">
        <f>IF(FLOW_THRU_100PCT="Y",1,D1L113C4)</f>
        <v>0.70750155495291212</v>
      </c>
      <c r="L48" s="16" t="s">
        <v>21405</v>
      </c>
      <c r="M48" s="15">
        <f>IF(D1L141C2&lt;&gt;0,D1L141C2*D1L141C4,D1L141C3*D1L141C4)</f>
        <v>336.88289759007222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336.88289759007222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1972379643</v>
      </c>
      <c r="V48" s="16" t="s">
        <v>21407</v>
      </c>
      <c r="W48" s="33">
        <f>IF(D1L141C9=0,0,D1L141C7/D1L141C9)</f>
        <v>1.708002304656073E-7</v>
      </c>
      <c r="X48" s="16" t="s">
        <v>21408</v>
      </c>
      <c r="Y48" s="32">
        <f>IF(D1L141C5=0,0,D1L141C7/D1L141C5)</f>
        <v>1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IF(D1L141C14=0,0,D1L141C13/D1L141C14)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IF(D1L141C19=0,0,D1L141C18/D1L141C19)</f>
        <v>0</v>
      </c>
      <c r="AR48" s="16" t="s">
        <v>21414</v>
      </c>
      <c r="AS48" s="32">
        <f>IF(D1L141C5=0,0,D1L141C18/D1L141C5)</f>
        <v>0</v>
      </c>
    </row>
    <row r="49" spans="1:45" x14ac:dyDescent="0.3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466.81847877168735</v>
      </c>
      <c r="J49" s="16" t="s">
        <v>21430</v>
      </c>
      <c r="K49" s="21">
        <f>IF(FLOW_THRU_100PCT="Y",1,INDEX(VariabilityMatrix,D1L142C1,D1L142C8))</f>
        <v>0.59515377916328649</v>
      </c>
      <c r="L49" s="16" t="s">
        <v>21419</v>
      </c>
      <c r="M49" s="15">
        <f>IF(D1L142C2&lt;&gt;0,D1L142C2*D1L142C4,D1L142C3*D1L142C4)</f>
        <v>277.82878182422616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277.82878182422616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2013013759.8</v>
      </c>
      <c r="V49" s="16" t="s">
        <v>21421</v>
      </c>
      <c r="W49" s="33">
        <f>IF(D1L142C9=0,0,D1L142C7/D1L142C9)</f>
        <v>1.3801633519476261E-7</v>
      </c>
      <c r="X49" s="16" t="s">
        <v>21422</v>
      </c>
      <c r="Y49" s="32">
        <f>IF(D1L142C5=0,0,D1L142C7/D1L142C5)</f>
        <v>1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IF(D1L142C14=0,0,D1L142C13/D1L142C14)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IF(D1L142C19=0,0,D1L142C18/D1L142C19)</f>
        <v>0</v>
      </c>
      <c r="AR49" s="16" t="s">
        <v>21428</v>
      </c>
      <c r="AS49" s="32">
        <f>IF(D1L142C5=0,0,D1L142C18/D1L142C5)</f>
        <v>0</v>
      </c>
    </row>
    <row r="50" spans="1:45" x14ac:dyDescent="0.3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984.16260476521484</v>
      </c>
      <c r="J50" s="16" t="s">
        <v>21445</v>
      </c>
      <c r="K50" s="21">
        <f>IF(FLOW_THRU_100PCT="Y",1,INDEX(VariabilityMatrix,D1L143C1,D1L143C8))</f>
        <v>0.59355104330710573</v>
      </c>
      <c r="L50" s="16" t="s">
        <v>21434</v>
      </c>
      <c r="M50" s="15">
        <f>IF(D1L143C2&lt;&gt;0,D1L143C2*D1L143C4,D1L143C3*D1L143C4)</f>
        <v>584.15074084223204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584.15074084223204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2006230261</v>
      </c>
      <c r="V50" s="16" t="s">
        <v>21436</v>
      </c>
      <c r="W50" s="33">
        <f>IF(D1L143C9=0,0,D1L143C7/D1L143C9)</f>
        <v>2.9116834303509295E-7</v>
      </c>
      <c r="X50" s="16" t="s">
        <v>21437</v>
      </c>
      <c r="Y50" s="32">
        <f>IF(D1L143C5=0,0,D1L143C7/D1L143C5)</f>
        <v>1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IF(D1L143C14=0,0,D1L143C13/D1L143C14)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IF(D1L143C19=0,0,D1L143C18/D1L143C19)</f>
        <v>0</v>
      </c>
      <c r="AR50" s="16" t="s">
        <v>21443</v>
      </c>
      <c r="AS50" s="32">
        <f>IF(D1L143C5=0,0,D1L143C18/D1L143C5)</f>
        <v>0</v>
      </c>
    </row>
    <row r="51" spans="1:45" x14ac:dyDescent="0.3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64797.378167872965</v>
      </c>
      <c r="J51" s="16" t="s">
        <v>21461</v>
      </c>
      <c r="K51" s="21">
        <f>IF(FLOW_THRU_100PCT="Y",1,INDEX(VariabilityMatrix,D1L144C1,D1L144C8))</f>
        <v>0.59355104330710573</v>
      </c>
      <c r="L51" s="16" t="s">
        <v>21450</v>
      </c>
      <c r="M51" s="15">
        <f>IF(D1L144C2&lt;&gt;0,D1L144C2*D1L144C4,D1L144C3*D1L144C4)</f>
        <v>38460.551415106071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38460.551415106071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2006230261</v>
      </c>
      <c r="V51" s="16" t="s">
        <v>21452</v>
      </c>
      <c r="W51" s="33">
        <f>IF(D1L144C9=0,0,D1L144C7/D1L144C9)</f>
        <v>1.9170556920986485E-5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IF(D1L144C14=0,0,D1L144C13/D1L144C14)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IF(D1L144C19=0,0,D1L144C18/D1L144C19)</f>
        <v>0</v>
      </c>
      <c r="AR51" s="16" t="s">
        <v>21459</v>
      </c>
      <c r="AS51" s="32">
        <f>IF(D1L144C5=0,0,D1L144C18/D1L144C5)</f>
        <v>0</v>
      </c>
    </row>
    <row r="52" spans="1:45" x14ac:dyDescent="0.3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2139.2324616435203</v>
      </c>
      <c r="J52" s="16" t="s">
        <v>21476</v>
      </c>
      <c r="K52" s="21">
        <f>IF(FLOW_THRU_100PCT="Y",1,INDEX(VariabilityMatrix,D1L145C1,D1L145C8))</f>
        <v>0.59355104330710573</v>
      </c>
      <c r="L52" s="16" t="s">
        <v>21465</v>
      </c>
      <c r="M52" s="15">
        <f>IF(D1L145C2&lt;&gt;0,D1L145C2*D1L145C4,D1L145C3*D1L145C4)</f>
        <v>1269.7436594849396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1269.7436594849396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2006230261</v>
      </c>
      <c r="V52" s="16" t="s">
        <v>21467</v>
      </c>
      <c r="W52" s="33">
        <f>IF(D1L145C9=0,0,D1L145C7/D1L145C9)</f>
        <v>6.3290026283026922E-7</v>
      </c>
      <c r="X52" s="16" t="s">
        <v>21468</v>
      </c>
      <c r="Y52" s="32">
        <f>IF(D1L145C5=0,0,D1L145C7/D1L145C5)</f>
        <v>1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IF(D1L145C14=0,0,D1L145C13/D1L145C14)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IF(D1L145C19=0,0,D1L145C18/D1L145C19)</f>
        <v>0</v>
      </c>
      <c r="AR52" s="16" t="s">
        <v>21474</v>
      </c>
      <c r="AS52" s="32">
        <f>IF(D1L145C5=0,0,D1L145C18/D1L145C5)</f>
        <v>0</v>
      </c>
    </row>
    <row r="53" spans="1:45" x14ac:dyDescent="0.3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674.93887475620977</v>
      </c>
      <c r="J53" s="16" t="s">
        <v>21492</v>
      </c>
      <c r="K53" s="21">
        <f>IF(FLOW_THRU_100PCT="Y",1,D1L144C4)</f>
        <v>0.59355104330710573</v>
      </c>
      <c r="L53" s="16" t="s">
        <v>21481</v>
      </c>
      <c r="M53" s="15">
        <f>IF(D1L146C2&lt;&gt;0,D1L146C2*D1L146C4,D1L146C3*D1L146C4)</f>
        <v>400.61067328007226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400.61067328007226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2006230261</v>
      </c>
      <c r="V53" s="16" t="s">
        <v>21483</v>
      </c>
      <c r="W53" s="33">
        <f>IF(D1L146C9=0,0,D1L146C7/D1L146C9)</f>
        <v>1.9968329711086552E-7</v>
      </c>
      <c r="X53" s="16" t="s">
        <v>21484</v>
      </c>
      <c r="Y53" s="32">
        <f>IF(D1L146C5=0,0,D1L146C7/D1L146C5)</f>
        <v>1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IF(D1L146C14=0,0,D1L146C13/D1L146C14)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IF(D1L146C19=0,0,D1L146C18/D1L146C19)</f>
        <v>0</v>
      </c>
      <c r="AR53" s="16" t="s">
        <v>21490</v>
      </c>
      <c r="AS53" s="32">
        <f>IF(D1L146C5=0,0,D1L146C18/D1L146C5)</f>
        <v>0</v>
      </c>
    </row>
    <row r="54" spans="1:45" x14ac:dyDescent="0.3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5547.3266847693067</v>
      </c>
      <c r="J54" s="16" t="s">
        <v>21508</v>
      </c>
      <c r="K54" s="21">
        <f>IF(FLOW_THRU_100PCT="Y",1,INDEX(VariabilityMatrix,D1L147C1,D1L147C8))</f>
        <v>0.58900342022452146</v>
      </c>
      <c r="L54" s="16" t="s">
        <v>21497</v>
      </c>
      <c r="M54" s="15">
        <f>IF(D1L147C2&lt;&gt;0,D1L147C2*D1L147C4,D1L147C3*D1L147C4)</f>
        <v>3267.3943904318776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3267.3943904318776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1972379643</v>
      </c>
      <c r="V54" s="16" t="s">
        <v>21499</v>
      </c>
      <c r="W54" s="33">
        <f>IF(D1L147C9=0,0,D1L147C7/D1L147C9)</f>
        <v>1.6565747887471366E-6</v>
      </c>
      <c r="X54" s="16" t="s">
        <v>21500</v>
      </c>
      <c r="Y54" s="32">
        <f>IF(D1L147C5=0,0,D1L147C7/D1L147C5)</f>
        <v>1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IF(D1L147C14=0,0,D1L147C13/D1L147C14)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IF(D1L147C19=0,0,D1L147C18/D1L147C19)</f>
        <v>0</v>
      </c>
      <c r="AR54" s="16" t="s">
        <v>21506</v>
      </c>
      <c r="AS54" s="32">
        <f>IF(D1L147C5=0,0,D1L147C18/D1L147C5)</f>
        <v>0</v>
      </c>
    </row>
    <row r="55" spans="1:45" x14ac:dyDescent="0.3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4390.9704959376413</v>
      </c>
      <c r="J55" s="16" t="s">
        <v>21524</v>
      </c>
      <c r="K55" s="21">
        <f>IF(FLOW_THRU_100PCT="Y",1,INDEX(VariabilityMatrix,D1L148C1,D1L148C8))</f>
        <v>0.59355104330710573</v>
      </c>
      <c r="L55" s="16" t="s">
        <v>21513</v>
      </c>
      <c r="M55" s="15">
        <f>IF(D1L148C2&lt;&gt;0,D1L148C2*D1L148C4,D1L148C3*D1L148C4)</f>
        <v>2606.2651189945063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2606.2651189945063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2006230261</v>
      </c>
      <c r="V55" s="16" t="s">
        <v>21515</v>
      </c>
      <c r="W55" s="33">
        <f>IF(D1L148C9=0,0,D1L148C7/D1L148C9)</f>
        <v>1.2990857378930277E-6</v>
      </c>
      <c r="X55" s="16" t="s">
        <v>21516</v>
      </c>
      <c r="Y55" s="32">
        <f>IF(D1L148C5=0,0,D1L148C7/D1L148C5)</f>
        <v>1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IF(D1L148C14=0,0,D1L148C13/D1L148C14)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IF(D1L148C19=0,0,D1L148C18/D1L148C19)</f>
        <v>0</v>
      </c>
      <c r="AR55" s="16" t="s">
        <v>21522</v>
      </c>
      <c r="AS55" s="32">
        <f>IF(D1L148C5=0,0,D1L148C18/D1L148C5)</f>
        <v>0</v>
      </c>
    </row>
    <row r="56" spans="1:45" x14ac:dyDescent="0.3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468.01047508167096</v>
      </c>
      <c r="J56" s="16" t="s">
        <v>21540</v>
      </c>
      <c r="K56" s="21">
        <f>IF(FLOW_THRU_100PCT="Y",1,INDEX(VariabilityMatrix,D1L149C1,D1L149C8))</f>
        <v>0.58900342022452146</v>
      </c>
      <c r="L56" s="16" t="s">
        <v>21529</v>
      </c>
      <c r="M56" s="15">
        <f>IF(D1L149C2&lt;&gt;0,D1L149C2*D1L149C4,D1L149C3*D1L149C4)</f>
        <v>275.65977052400734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275.65977052400734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1972379643</v>
      </c>
      <c r="V56" s="16" t="s">
        <v>21531</v>
      </c>
      <c r="W56" s="33">
        <f>IF(D1L149C9=0,0,D1L149C7/D1L149C9)</f>
        <v>1.39759995750477E-7</v>
      </c>
      <c r="X56" s="16" t="s">
        <v>21532</v>
      </c>
      <c r="Y56" s="32">
        <f>IF(D1L149C5=0,0,D1L149C7/D1L149C5)</f>
        <v>1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IF(D1L149C14=0,0,D1L149C13/D1L149C14)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IF(D1L149C19=0,0,D1L149C18/D1L149C19)</f>
        <v>0</v>
      </c>
      <c r="AR56" s="16" t="s">
        <v>21538</v>
      </c>
      <c r="AS56" s="32">
        <f>IF(D1L149C5=0,0,D1L149C18/D1L149C5)</f>
        <v>0</v>
      </c>
    </row>
    <row r="57" spans="1:45" x14ac:dyDescent="0.3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0</v>
      </c>
      <c r="J57" s="16" t="s">
        <v>21556</v>
      </c>
      <c r="K57" s="21">
        <f>IF(FLOW_THRU_100PCT="Y",1,INDEX(VariabilityMatrix,D1L150C1,D1L150C8))</f>
        <v>0.58900342022452146</v>
      </c>
      <c r="L57" s="16" t="s">
        <v>21545</v>
      </c>
      <c r="M57" s="15">
        <f>IF(D1L150C2&lt;&gt;0,D1L150C2*D1L150C4,D1L150C3*D1L150C4)</f>
        <v>0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0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1972379643</v>
      </c>
      <c r="V57" s="16" t="s">
        <v>21547</v>
      </c>
      <c r="W57" s="33">
        <f>IF(D1L150C9=0,0,D1L150C7/D1L150C9)</f>
        <v>0</v>
      </c>
      <c r="X57" s="16" t="s">
        <v>21548</v>
      </c>
      <c r="Y57" s="32">
        <f>IF(D1L150C5=0,0,D1L150C7/D1L150C5)</f>
        <v>0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IF(D1L150C14=0,0,D1L150C13/D1L150C14)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IF(D1L150C19=0,0,D1L150C18/D1L150C19)</f>
        <v>0</v>
      </c>
      <c r="AR57" s="16" t="s">
        <v>21554</v>
      </c>
      <c r="AS57" s="32">
        <f>IF(D1L150C5=0,0,D1L150C18/D1L150C5)</f>
        <v>0</v>
      </c>
    </row>
    <row r="58" spans="1:45" x14ac:dyDescent="0.3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0</v>
      </c>
      <c r="J58" s="16" t="s">
        <v>21572</v>
      </c>
      <c r="K58" s="21">
        <f>IF(FLOW_THRU_100PCT="Y",1,INDEX(VariabilityMatrix,D1L151C1,D1L151C8))</f>
        <v>0.58900342022452146</v>
      </c>
      <c r="L58" s="16" t="s">
        <v>21561</v>
      </c>
      <c r="M58" s="15">
        <f>IF(D1L151C2&lt;&gt;0,D1L151C2*D1L151C4,D1L151C3*D1L151C4)</f>
        <v>0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0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1972379643</v>
      </c>
      <c r="V58" s="16" t="s">
        <v>21563</v>
      </c>
      <c r="W58" s="33">
        <f>IF(D1L151C9=0,0,D1L151C7/D1L151C9)</f>
        <v>0</v>
      </c>
      <c r="X58" s="16" t="s">
        <v>21564</v>
      </c>
      <c r="Y58" s="32">
        <f>IF(D1L151C5=0,0,D1L151C7/D1L151C5)</f>
        <v>0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IF(D1L151C14=0,0,D1L151C13/D1L151C14)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IF(D1L151C19=0,0,D1L151C18/D1L151C19)</f>
        <v>0</v>
      </c>
      <c r="AR58" s="16" t="s">
        <v>21570</v>
      </c>
      <c r="AS58" s="32">
        <f>IF(D1L151C5=0,0,D1L151C18/D1L151C5)</f>
        <v>0</v>
      </c>
    </row>
    <row r="59" spans="1:45" x14ac:dyDescent="0.3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2461.1150219594492</v>
      </c>
      <c r="J59" s="16" t="s">
        <v>21588</v>
      </c>
      <c r="K59" s="21">
        <f>IF(FLOW_THRU_100PCT="Y",1,INDEX(VariabilityMatrix,D1L152C1,D1L152C8))</f>
        <v>0.58900342022452146</v>
      </c>
      <c r="L59" s="16" t="s">
        <v>21577</v>
      </c>
      <c r="M59" s="15">
        <f>IF(D1L152C2&lt;&gt;0,D1L152C2*D1L152C4,D1L152C3*D1L152C4)</f>
        <v>1449.6051655000638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1449.6051655000638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1972379643</v>
      </c>
      <c r="V59" s="16" t="s">
        <v>21579</v>
      </c>
      <c r="W59" s="33">
        <f>IF(D1L152C9=0,0,D1L152C7/D1L152C9)</f>
        <v>7.3495240667522131E-7</v>
      </c>
      <c r="X59" s="16" t="s">
        <v>21580</v>
      </c>
      <c r="Y59" s="32">
        <f>IF(D1L152C5=0,0,D1L152C7/D1L152C5)</f>
        <v>1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IF(D1L152C14=0,0,D1L152C13/D1L152C14)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IF(D1L152C19=0,0,D1L152C18/D1L152C19)</f>
        <v>0</v>
      </c>
      <c r="AR59" s="16" t="s">
        <v>21586</v>
      </c>
      <c r="AS59" s="32">
        <f>IF(D1L152C5=0,0,D1L152C18/D1L152C5)</f>
        <v>0</v>
      </c>
    </row>
    <row r="60" spans="1:45" x14ac:dyDescent="0.3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748.22621063530221</v>
      </c>
      <c r="J60" s="16" t="s">
        <v>21604</v>
      </c>
      <c r="K60" s="21">
        <f>IF(FLOW_THRU_100PCT="Y",1,INDEX(VariabilityMatrix,D1L153C1,D1L153C8))</f>
        <v>0.58900342022452146</v>
      </c>
      <c r="L60" s="16" t="s">
        <v>21593</v>
      </c>
      <c r="M60" s="15">
        <f>IF(D1L153C2&lt;&gt;0,D1L153C2*D1L153C4,D1L153C3*D1L153C4)</f>
        <v>440.70779716582621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440.70779716582621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1972379643</v>
      </c>
      <c r="V60" s="16" t="s">
        <v>21595</v>
      </c>
      <c r="W60" s="33">
        <f>IF(D1L153C9=0,0,D1L153C7/D1L153C9)</f>
        <v>2.2343963989382253E-7</v>
      </c>
      <c r="X60" s="16" t="s">
        <v>21596</v>
      </c>
      <c r="Y60" s="32">
        <f>IF(D1L153C5=0,0,D1L153C7/D1L153C5)</f>
        <v>1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IF(D1L153C14=0,0,D1L153C13/D1L153C14)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IF(D1L153C19=0,0,D1L153C18/D1L153C19)</f>
        <v>0</v>
      </c>
      <c r="AR60" s="16" t="s">
        <v>21602</v>
      </c>
      <c r="AS60" s="32">
        <f>IF(D1L153C5=0,0,D1L153C18/D1L153C5)</f>
        <v>0</v>
      </c>
    </row>
    <row r="61" spans="1:45" x14ac:dyDescent="0.3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IF(FLOW_THRU_100PCT="Y",1,INDEX(VariabilityMatrix,D1L154C1,D1L154C8))</f>
        <v>0.58900342022452146</v>
      </c>
      <c r="L61" s="16" t="s">
        <v>21609</v>
      </c>
      <c r="M61" s="15">
        <f>IF(D1L154C2&lt;&gt;0,D1L154C2*D1L154C4,D1L154C3*D1L154C4)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1972379643</v>
      </c>
      <c r="V61" s="16" t="s">
        <v>21611</v>
      </c>
      <c r="W61" s="33">
        <f>IF(D1L154C9=0,0,D1L154C7/D1L154C9)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IF(D1L154C14=0,0,D1L154C13/D1L154C14)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IF(D1L154C19=0,0,D1L154C18/D1L154C19)</f>
        <v>0</v>
      </c>
      <c r="AR61" s="16" t="s">
        <v>21618</v>
      </c>
      <c r="AS61" s="32">
        <f>IF(D1L154C5=0,0,D1L154C18/D1L154C5)</f>
        <v>0</v>
      </c>
    </row>
    <row r="62" spans="1:45" x14ac:dyDescent="0.3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1390.4487868514752</v>
      </c>
      <c r="J62" s="16" t="s">
        <v>21492</v>
      </c>
      <c r="K62" s="21">
        <f>IF(FLOW_THRU_100PCT="Y",1,D1L144C4)</f>
        <v>0.59355104330710573</v>
      </c>
      <c r="L62" s="16" t="s">
        <v>21625</v>
      </c>
      <c r="M62" s="15">
        <f>IF(D1L155C2&lt;&gt;0,D1L155C2*D1L155C4,D1L155C3*D1L155C4)</f>
        <v>825.30232810079258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825.30232810079258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1972379643</v>
      </c>
      <c r="V62" s="16" t="s">
        <v>21627</v>
      </c>
      <c r="W62" s="33">
        <f>IF(D1L155C9=0,0,D1L155C7/D1L155C9)</f>
        <v>4.1842975363784596E-7</v>
      </c>
      <c r="X62" s="16" t="s">
        <v>21628</v>
      </c>
      <c r="Y62" s="32">
        <f>IF(D1L155C5=0,0,D1L155C7/D1L155C5)</f>
        <v>1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IF(D1L155C14=0,0,D1L155C13/D1L155C14)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IF(D1L155C19=0,0,D1L155C18/D1L155C19)</f>
        <v>0</v>
      </c>
      <c r="AR62" s="16" t="s">
        <v>21634</v>
      </c>
      <c r="AS62" s="32">
        <f>IF(D1L155C5=0,0,D1L155C18/D1L155C5)</f>
        <v>0</v>
      </c>
    </row>
    <row r="63" spans="1:45" x14ac:dyDescent="0.3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-8.6687744824752635E-3</v>
      </c>
      <c r="J63" s="16" t="s">
        <v>21492</v>
      </c>
      <c r="K63" s="21">
        <f>IF(FLOW_THRU_100PCT="Y",1,D1L144C4)</f>
        <v>0.59355104330710573</v>
      </c>
      <c r="L63" s="16" t="s">
        <v>21640</v>
      </c>
      <c r="M63" s="15">
        <f>IF(D1L156C2&lt;&gt;0,D1L156C2*D1L156C4,D1L156C3*D1L156C4)</f>
        <v>-5.1453601382672083E-3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-5.1453601382672083E-3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2006230261</v>
      </c>
      <c r="V63" s="16" t="s">
        <v>21642</v>
      </c>
      <c r="W63" s="33">
        <f>IF(D1L156C9=0,0,D1L156C7/D1L156C9)</f>
        <v>-2.5646907228398187E-12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IF(D1L156C14=0,0,D1L156C13/D1L156C14)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IF(D1L156C19=0,0,D1L156C18/D1L156C19)</f>
        <v>0</v>
      </c>
      <c r="AR63" s="16" t="s">
        <v>21649</v>
      </c>
      <c r="AS63" s="32">
        <f>IF(D1L156C5=0,0,D1L156C18/D1L156C5)</f>
        <v>0</v>
      </c>
    </row>
    <row r="64" spans="1:45" x14ac:dyDescent="0.3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1987848.9567068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621267.71552395483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1704123.7068438872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1704123.7068438872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8.4903593258147877E-4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6AE124-4EEF-4ACC-AC27-E41871CE691C}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9" width="25.6328125" style="1" customWidth="1"/>
    <col min="40" max="16384" width="8.7265625" style="1"/>
  </cols>
  <sheetData>
    <row r="1" spans="1:39" x14ac:dyDescent="0.3">
      <c r="A1" s="9" t="s">
        <v>0</v>
      </c>
    </row>
    <row r="2" spans="1:39" ht="15.5" x14ac:dyDescent="0.35">
      <c r="A2" s="10" t="s">
        <v>21679</v>
      </c>
    </row>
    <row r="3" spans="1:39" x14ac:dyDescent="0.3">
      <c r="B3" s="13" t="s">
        <v>20758</v>
      </c>
    </row>
    <row r="4" spans="1:39" x14ac:dyDescent="0.3">
      <c r="B4" s="13"/>
    </row>
    <row r="6" spans="1:3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3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161.69</v>
      </c>
      <c r="J8" s="16" t="s">
        <v>21739</v>
      </c>
      <c r="K8" s="21">
        <f>IF(FLOW_THRU_100PCT="Y",1,1)</f>
        <v>1</v>
      </c>
      <c r="L8" s="16" t="s">
        <v>21731</v>
      </c>
      <c r="M8" s="15">
        <f>IF(D1L201C2&lt;&gt;0,D1L201C2*D1L201C4,D1L201C3*D1L201C4)</f>
        <v>161.69</v>
      </c>
      <c r="N8" s="16" t="s">
        <v>4251</v>
      </c>
      <c r="O8" s="32">
        <f>1</f>
        <v>1</v>
      </c>
      <c r="P8" s="16" t="s">
        <v>21732</v>
      </c>
      <c r="Q8" s="15">
        <f>D1L201C5*D1L201C6</f>
        <v>161.69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1972379643</v>
      </c>
      <c r="V8" s="16" t="s">
        <v>21733</v>
      </c>
      <c r="W8" s="33">
        <f>IF(D1L201C9=0,0,D1L201C7/D1L201C9)</f>
        <v>8.1977118641352752E-8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IF(D1L201C13=0,0,D1L201C12/D1L201C13)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IF(D1L201C17=0,0,D1L201C16/D1L201C17)</f>
        <v>0</v>
      </c>
    </row>
    <row r="9" spans="1:39" x14ac:dyDescent="0.3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161039.89226532506</v>
      </c>
      <c r="J9" s="16" t="s">
        <v>21752</v>
      </c>
      <c r="K9" s="21">
        <f>IF(FLOW_THRU_100PCT="Y",1,0.5)</f>
        <v>0.5</v>
      </c>
      <c r="L9" s="16" t="s">
        <v>21744</v>
      </c>
      <c r="M9" s="15">
        <f>IF(D1L202C2&lt;&gt;0,D1L202C2*D1L202C4,D1L202C3*D1L202C4)</f>
        <v>80519.946132662531</v>
      </c>
      <c r="N9" s="16" t="s">
        <v>4251</v>
      </c>
      <c r="O9" s="32">
        <f>1</f>
        <v>1</v>
      </c>
      <c r="P9" s="16" t="s">
        <v>21745</v>
      </c>
      <c r="Q9" s="15">
        <f>D1L202C5*D1L202C6</f>
        <v>80519.946132662531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1972379643</v>
      </c>
      <c r="V9" s="16" t="s">
        <v>21746</v>
      </c>
      <c r="W9" s="33">
        <f>IF(D1L202C9=0,0,D1L202C7/D1L202C9)</f>
        <v>4.0823756429665465E-5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IF(D1L202C13=0,0,D1L202C12/D1L202C13)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IF(D1L202C17=0,0,D1L202C16/D1L202C17)</f>
        <v>0</v>
      </c>
    </row>
    <row r="10" spans="1:39" x14ac:dyDescent="0.3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423.77697992469547</v>
      </c>
      <c r="J10" s="16" t="s">
        <v>21739</v>
      </c>
      <c r="K10" s="21">
        <f>IF(FLOW_THRU_100PCT="Y",1,1)</f>
        <v>1</v>
      </c>
      <c r="L10" s="16" t="s">
        <v>21757</v>
      </c>
      <c r="M10" s="15">
        <f>IF(D1L203C2&lt;&gt;0,D1L203C2*D1L203C4,D1L203C3*D1L203C4)</f>
        <v>423.77697992469547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423.77697992469547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1972379643</v>
      </c>
      <c r="V10" s="16" t="s">
        <v>21759</v>
      </c>
      <c r="W10" s="33">
        <f>IF(D1L203C9=0,0,D1L203C7/D1L203C9)</f>
        <v>2.1485568532847379E-7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IF(D1L203C13=0,0,D1L203C12/D1L203C13)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IF(D1L203C17=0,0,D1L203C16/D1L203C17)</f>
        <v>0</v>
      </c>
    </row>
    <row r="11" spans="1:39" x14ac:dyDescent="0.3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5777.4412719295615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IF(D1L204C2&lt;&gt;0,D1L204C2*D1L204C4,D1L204C3*D1L204C4)</f>
        <v>2888.7206359647807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2888.7206359647807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1972379643</v>
      </c>
      <c r="V11" s="16" t="s">
        <v>21771</v>
      </c>
      <c r="W11" s="33">
        <f>IF(D1L204C9=0,0,D1L204C7/D1L204C9)</f>
        <v>1.4645865192418135E-6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IF(D1L204C13=0,0,D1L204C12/D1L204C13)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IF(D1L204C17=0,0,D1L204C16/D1L204C17)</f>
        <v>0</v>
      </c>
    </row>
    <row r="12" spans="1:39" x14ac:dyDescent="0.3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5.4132095975782271</v>
      </c>
      <c r="J12" s="16" t="s">
        <v>21739</v>
      </c>
      <c r="K12" s="21">
        <f>IF(FLOW_THRU_100PCT="Y",1,1)</f>
        <v>1</v>
      </c>
      <c r="L12" s="16" t="s">
        <v>21781</v>
      </c>
      <c r="M12" s="15">
        <f>IF(D1L205C2&lt;&gt;0,D1L205C2*D1L205C4,D1L205C3*D1L205C4)</f>
        <v>5.4132095975782271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5.4132095975782271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1972379643</v>
      </c>
      <c r="V12" s="16" t="s">
        <v>21783</v>
      </c>
      <c r="W12" s="33">
        <f>IF(D1L205C9=0,0,D1L205C7/D1L205C9)</f>
        <v>2.7445069293783149E-9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IF(D1L205C13=0,0,D1L205C12/D1L205C13)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IF(D1L205C17=0,0,D1L205C16/D1L205C17)</f>
        <v>0</v>
      </c>
    </row>
    <row r="13" spans="1:39" x14ac:dyDescent="0.3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10512.946796056063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IF(D1L206C2&lt;&gt;0,D1L206C2*D1L206C4,D1L206C3*D1L206C4)</f>
        <v>5256.4733980280316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5256.4733980280316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1972379643</v>
      </c>
      <c r="V13" s="16" t="s">
        <v>21795</v>
      </c>
      <c r="W13" s="33">
        <f>IF(D1L206C9=0,0,D1L206C7/D1L206C9)</f>
        <v>2.6650413964083039E-6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IF(D1L206C13=0,0,D1L206C12/D1L206C13)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IF(D1L206C17=0,0,D1L206C16/D1L206C17)</f>
        <v>0</v>
      </c>
    </row>
    <row r="14" spans="1:39" x14ac:dyDescent="0.3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2.2391792962845716</v>
      </c>
      <c r="J14" s="16" t="s">
        <v>21739</v>
      </c>
      <c r="K14" s="21">
        <f>IF(FLOW_THRU_100PCT="Y",1,1)</f>
        <v>1</v>
      </c>
      <c r="L14" s="16" t="s">
        <v>21805</v>
      </c>
      <c r="M14" s="15">
        <f>IF(D1L207C2&lt;&gt;0,D1L207C2*D1L207C4,D1L207C3*D1L207C4)</f>
        <v>2.2391792962845716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2.2391792962845716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1972379643</v>
      </c>
      <c r="V14" s="16" t="s">
        <v>21807</v>
      </c>
      <c r="W14" s="33">
        <f>IF(D1L207C9=0,0,D1L207C7/D1L207C9)</f>
        <v>1.1352679004934202E-9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IF(D1L207C13=0,0,D1L207C12/D1L207C13)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IF(D1L207C17=0,0,D1L207C16/D1L207C17)</f>
        <v>0</v>
      </c>
    </row>
    <row r="15" spans="1:39" x14ac:dyDescent="0.3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192428.43136256858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IF(D1L208C2&lt;&gt;0,D1L208C2*D1L208C4,D1L208C3*D1L208C4)</f>
        <v>96214.215681284288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96214.215681284288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1972379643</v>
      </c>
      <c r="V15" s="16" t="s">
        <v>21819</v>
      </c>
      <c r="W15" s="33">
        <f>IF(D1L208C9=0,0,D1L208C7/D1L208C9)</f>
        <v>4.8780779107485589E-5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IF(D1L208C13=0,0,D1L208C12/D1L208C13)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IF(D1L208C17=0,0,D1L208C16/D1L208C17)</f>
        <v>0</v>
      </c>
    </row>
    <row r="16" spans="1:39" x14ac:dyDescent="0.3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515.49494070419007</v>
      </c>
      <c r="J16" s="16" t="s">
        <v>21739</v>
      </c>
      <c r="K16" s="21">
        <f>IF(FLOW_THRU_100PCT="Y",1,1)</f>
        <v>1</v>
      </c>
      <c r="L16" s="16" t="s">
        <v>21829</v>
      </c>
      <c r="M16" s="15">
        <f>IF(D1L209C2&lt;&gt;0,D1L209C2*D1L209C4,D1L209C3*D1L209C4)</f>
        <v>515.49494070419007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515.49494070419007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1972379643</v>
      </c>
      <c r="V16" s="16" t="s">
        <v>21831</v>
      </c>
      <c r="W16" s="33">
        <f>IF(D1L209C9=0,0,D1L209C7/D1L209C9)</f>
        <v>2.6135685517425006E-7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IF(D1L209C13=0,0,D1L209C12/D1L209C13)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IF(D1L209C17=0,0,D1L209C16/D1L209C17)</f>
        <v>0</v>
      </c>
    </row>
    <row r="17" spans="1:39" x14ac:dyDescent="0.3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0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IF(D1L210C2&lt;&gt;0,D1L210C2*D1L210C4,D1L210C3*D1L210C4)</f>
        <v>0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0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1972379643</v>
      </c>
      <c r="V17" s="16" t="s">
        <v>21843</v>
      </c>
      <c r="W17" s="33">
        <f>IF(D1L210C9=0,0,D1L210C7/D1L210C9)</f>
        <v>0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IF(D1L210C13=0,0,D1L210C12/D1L210C13)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IF(D1L210C17=0,0,D1L210C16/D1L210C17)</f>
        <v>0</v>
      </c>
    </row>
    <row r="18" spans="1:39" x14ac:dyDescent="0.3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0</v>
      </c>
      <c r="J18" s="16" t="s">
        <v>21739</v>
      </c>
      <c r="K18" s="21">
        <f>IF(FLOW_THRU_100PCT="Y",1,1)</f>
        <v>1</v>
      </c>
      <c r="L18" s="16" t="s">
        <v>21853</v>
      </c>
      <c r="M18" s="15">
        <f>IF(D1L211C2&lt;&gt;0,D1L211C2*D1L211C4,D1L211C3*D1L211C4)</f>
        <v>0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0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1972379643</v>
      </c>
      <c r="V18" s="16" t="s">
        <v>21855</v>
      </c>
      <c r="W18" s="33">
        <f>IF(D1L211C9=0,0,D1L211C7/D1L211C9)</f>
        <v>0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IF(D1L211C13=0,0,D1L211C12/D1L211C13)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IF(D1L211C17=0,0,D1L211C16/D1L211C17)</f>
        <v>0</v>
      </c>
    </row>
    <row r="19" spans="1:39" x14ac:dyDescent="0.3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836.13026301235118</v>
      </c>
      <c r="J19" s="16" t="s">
        <v>21739</v>
      </c>
      <c r="K19" s="21">
        <f>IF(FLOW_THRU_100PCT="Y",1,1)</f>
        <v>1</v>
      </c>
      <c r="L19" s="16" t="s">
        <v>21865</v>
      </c>
      <c r="M19" s="15">
        <f>IF(D1L212C2&lt;&gt;0,D1L212C2*D1L212C4,D1L212C3*D1L212C4)</f>
        <v>836.13026301235118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836.13026301235118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1972379643</v>
      </c>
      <c r="V19" s="16" t="s">
        <v>21867</v>
      </c>
      <c r="W19" s="33">
        <f>IF(D1L212C9=0,0,D1L212C7/D1L212C9)</f>
        <v>4.2391953596752429E-7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IF(D1L212C13=0,0,D1L212C12/D1L212C13)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IF(D1L212C17=0,0,D1L212C16/D1L212C17)</f>
        <v>0</v>
      </c>
    </row>
    <row r="20" spans="1:39" x14ac:dyDescent="0.3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733116.9960960598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IF(D1L213C2&lt;&gt;0,D1L213C2*D1L213C4,D1L213C3*D1L213C4)</f>
        <v>366558.4980480299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366558.4980480299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1972379643</v>
      </c>
      <c r="V20" s="16" t="s">
        <v>21879</v>
      </c>
      <c r="W20" s="33">
        <f>IF(D1L213C9=0,0,D1L213C7/D1L213C9)</f>
        <v>1.8584581287327243E-4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IF(D1L213C13=0,0,D1L213C12/D1L213C13)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IF(D1L213C17=0,0,D1L213C16/D1L213C17)</f>
        <v>0</v>
      </c>
    </row>
    <row r="21" spans="1:39" x14ac:dyDescent="0.3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1237.6932223484621</v>
      </c>
      <c r="J21" s="16" t="s">
        <v>21739</v>
      </c>
      <c r="K21" s="21">
        <f>IF(FLOW_THRU_100PCT="Y",1,1)</f>
        <v>1</v>
      </c>
      <c r="L21" s="16" t="s">
        <v>21889</v>
      </c>
      <c r="M21" s="15">
        <f>IF(D1L214C2&lt;&gt;0,D1L214C2*D1L214C4,D1L214C3*D1L214C4)</f>
        <v>1237.6932223484621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1237.6932223484621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1972379643</v>
      </c>
      <c r="V21" s="16" t="s">
        <v>21891</v>
      </c>
      <c r="W21" s="33">
        <f>IF(D1L214C9=0,0,D1L214C7/D1L214C9)</f>
        <v>6.2751267320216511E-7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IF(D1L214C13=0,0,D1L214C12/D1L214C13)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IF(D1L214C17=0,0,D1L214C16/D1L214C17)</f>
        <v>0</v>
      </c>
    </row>
    <row r="22" spans="1:39" x14ac:dyDescent="0.3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823553.00498179917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IF(D1L215C2&lt;&gt;0,D1L215C2*D1L215C4,D1L215C3*D1L215C4)</f>
        <v>411776.50249089958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411776.50249089958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1972379643</v>
      </c>
      <c r="V22" s="16" t="s">
        <v>21903</v>
      </c>
      <c r="W22" s="33">
        <f>IF(D1L215C9=0,0,D1L215C7/D1L215C9)</f>
        <v>2.0877142184685363E-4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IF(D1L215C13=0,0,D1L215C12/D1L215C13)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IF(D1L215C17=0,0,D1L215C16/D1L215C17)</f>
        <v>0</v>
      </c>
    </row>
    <row r="23" spans="1:39" x14ac:dyDescent="0.3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256.6019564837876</v>
      </c>
      <c r="J23" s="16" t="s">
        <v>21739</v>
      </c>
      <c r="K23" s="21">
        <f>IF(FLOW_THRU_100PCT="Y",1,1)</f>
        <v>1</v>
      </c>
      <c r="L23" s="16" t="s">
        <v>21913</v>
      </c>
      <c r="M23" s="15">
        <f>IF(D1L216C2&lt;&gt;0,D1L216C2*D1L216C4,D1L216C3*D1L216C4)</f>
        <v>256.6019564837876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256.6019564837876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1972379643</v>
      </c>
      <c r="V23" s="16" t="s">
        <v>21915</v>
      </c>
      <c r="W23" s="33">
        <f>IF(D1L216C9=0,0,D1L216C7/D1L216C9)</f>
        <v>1.3009765001097591E-7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IF(D1L216C13=0,0,D1L216C12/D1L216C13)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IF(D1L216C17=0,0,D1L216C16/D1L216C17)</f>
        <v>0</v>
      </c>
    </row>
    <row r="24" spans="1:39" x14ac:dyDescent="0.3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422607.04348051193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IF(D1L217C2&lt;&gt;0,D1L217C2*D1L217C4,D1L217C3*D1L217C4)</f>
        <v>211303.52174025596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211303.52174025596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1972379643</v>
      </c>
      <c r="V24" s="16" t="s">
        <v>21927</v>
      </c>
      <c r="W24" s="33">
        <f>IF(D1L217C9=0,0,D1L217C7/D1L217C9)</f>
        <v>1.0713126273137871E-4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IF(D1L217C13=0,0,D1L217C12/D1L217C13)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IF(D1L217C17=0,0,D1L217C16/D1L217C17)</f>
        <v>0</v>
      </c>
    </row>
    <row r="25" spans="1:39" x14ac:dyDescent="0.3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4243.1830088445331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IF(D1L218C2&lt;&gt;0,D1L218C2*D1L218C4,D1L218C3*D1L218C4)</f>
        <v>2121.5915044222666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2121.5915044222666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1972379643</v>
      </c>
      <c r="V25" s="16" t="s">
        <v>21939</v>
      </c>
      <c r="W25" s="33">
        <f>IF(D1L218C9=0,0,D1L218C7/D1L218C9)</f>
        <v>1.0756506801070581E-6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IF(D1L218C13=0,0,D1L218C12/D1L218C13)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IF(D1L218C17=0,0,D1L218C16/D1L218C17)</f>
        <v>0</v>
      </c>
    </row>
    <row r="26" spans="1:39" x14ac:dyDescent="0.3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3.0932626271875581</v>
      </c>
      <c r="J26" s="16" t="s">
        <v>21739</v>
      </c>
      <c r="K26" s="21">
        <f>IF(FLOW_THRU_100PCT="Y",1,1)</f>
        <v>1</v>
      </c>
      <c r="L26" s="16" t="s">
        <v>21949</v>
      </c>
      <c r="M26" s="15">
        <f>IF(D1L219C2&lt;&gt;0,D1L219C2*D1L219C4,D1L219C3*D1L219C4)</f>
        <v>3.0932626271875581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3.0932626271875581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1972379643</v>
      </c>
      <c r="V26" s="16" t="s">
        <v>21951</v>
      </c>
      <c r="W26" s="33">
        <f>IF(D1L219C9=0,0,D1L219C7/D1L219C9)</f>
        <v>1.5682896739304655E-9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IF(D1L219C13=0,0,D1L219C12/D1L219C13)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IF(D1L219C17=0,0,D1L219C16/D1L219C17)</f>
        <v>0</v>
      </c>
    </row>
    <row r="27" spans="1:39" x14ac:dyDescent="0.3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952.72488917376791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IF(D1L220C2&lt;&gt;0,D1L220C2*D1L220C4,D1L220C3*D1L220C4)</f>
        <v>476.36244458688395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476.36244458688395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1972379643</v>
      </c>
      <c r="V27" s="16" t="s">
        <v>21963</v>
      </c>
      <c r="W27" s="33">
        <f>IF(D1L220C9=0,0,D1L220C7/D1L220C9)</f>
        <v>2.415166097852917E-7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IF(D1L220C13=0,0,D1L220C12/D1L220C13)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IF(D1L220C17=0,0,D1L220C16/D1L220C17)</f>
        <v>0</v>
      </c>
    </row>
    <row r="28" spans="1:39" x14ac:dyDescent="0.3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3.0932626271875581</v>
      </c>
      <c r="J28" s="16" t="s">
        <v>21739</v>
      </c>
      <c r="K28" s="21">
        <f>IF(FLOW_THRU_100PCT="Y",1,1)</f>
        <v>1</v>
      </c>
      <c r="L28" s="16" t="s">
        <v>21973</v>
      </c>
      <c r="M28" s="15">
        <f>IF(D1L221C2&lt;&gt;0,D1L221C2*D1L221C4,D1L221C3*D1L221C4)</f>
        <v>3.0932626271875581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3.0932626271875581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1972379643</v>
      </c>
      <c r="V28" s="16" t="s">
        <v>21975</v>
      </c>
      <c r="W28" s="33">
        <f>IF(D1L221C9=0,0,D1L221C7/D1L221C9)</f>
        <v>1.5682896739304655E-9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IF(D1L221C13=0,0,D1L221C12/D1L221C13)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IF(D1L221C17=0,0,D1L221C16/D1L221C17)</f>
        <v>0</v>
      </c>
    </row>
    <row r="29" spans="1:39" x14ac:dyDescent="0.3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1161.9065264420108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IF(D1L222C2&lt;&gt;0,D1L222C2*D1L222C4,D1L222C3*D1L222C4)</f>
        <v>580.95326322100539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580.95326322100539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1972379643</v>
      </c>
      <c r="V29" s="16" t="s">
        <v>21987</v>
      </c>
      <c r="W29" s="33">
        <f>IF(D1L222C9=0,0,D1L222C7/D1L222C9)</f>
        <v>2.9454434154338176E-7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IF(D1L222C13=0,0,D1L222C12/D1L222C13)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IF(D1L222C17=0,0,D1L222C16/D1L222C17)</f>
        <v>0</v>
      </c>
    </row>
    <row r="30" spans="1:39" x14ac:dyDescent="0.3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1.0924280993249442</v>
      </c>
      <c r="J30" s="16" t="s">
        <v>21739</v>
      </c>
      <c r="K30" s="21">
        <f>IF(FLOW_THRU_100PCT="Y",1,1)</f>
        <v>1</v>
      </c>
      <c r="L30" s="16" t="s">
        <v>21997</v>
      </c>
      <c r="M30" s="15">
        <f>IF(D1L223C2&lt;&gt;0,D1L223C2*D1L223C4,D1L223C3*D1L223C4)</f>
        <v>1.0924280993249442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1.0924280993249442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1972379643</v>
      </c>
      <c r="V30" s="16" t="s">
        <v>21999</v>
      </c>
      <c r="W30" s="33">
        <f>IF(D1L223C9=0,0,D1L223C7/D1L223C9)</f>
        <v>5.5386299650880359E-10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IF(D1L223C13=0,0,D1L223C12/D1L223C13)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IF(D1L223C17=0,0,D1L223C16/D1L223C17)</f>
        <v>0</v>
      </c>
    </row>
    <row r="31" spans="1:39" x14ac:dyDescent="0.3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396595.71909932711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IF(D1L224C2&lt;&gt;0,D1L224C2*D1L224C4,D1L224C3*D1L224C4)</f>
        <v>198297.85954966355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198297.85954966355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1972379643</v>
      </c>
      <c r="V31" s="16" t="s">
        <v>22011</v>
      </c>
      <c r="W31" s="33">
        <f>IF(D1L224C9=0,0,D1L224C7/D1L224C9)</f>
        <v>1.0053736878365437E-4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IF(D1L224C13=0,0,D1L224C12/D1L224C13)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IF(D1L224C17=0,0,D1L224C16/D1L224C17)</f>
        <v>0</v>
      </c>
    </row>
    <row r="32" spans="1:39" x14ac:dyDescent="0.3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287.74831177677498</v>
      </c>
      <c r="J32" s="16" t="s">
        <v>21739</v>
      </c>
      <c r="K32" s="21">
        <f>IF(FLOW_THRU_100PCT="Y",1,1)</f>
        <v>1</v>
      </c>
      <c r="L32" s="16" t="s">
        <v>22021</v>
      </c>
      <c r="M32" s="15">
        <f>IF(D1L225C2&lt;&gt;0,D1L225C2*D1L225C4,D1L225C3*D1L225C4)</f>
        <v>287.74831177677498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287.74831177677498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1972379643</v>
      </c>
      <c r="V32" s="16" t="s">
        <v>22023</v>
      </c>
      <c r="W32" s="33">
        <f>IF(D1L225C9=0,0,D1L225C7/D1L225C9)</f>
        <v>1.4588890774552319E-7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IF(D1L225C13=0,0,D1L225C12/D1L225C13)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IF(D1L225C17=0,0,D1L225C16/D1L225C17)</f>
        <v>0</v>
      </c>
    </row>
    <row r="33" spans="1:39" x14ac:dyDescent="0.3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66716.261658838048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IF(D1L226C2&lt;&gt;0,D1L226C2*D1L226C4,D1L226C3*D1L226C4)</f>
        <v>33358.130829419024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33358.130829419024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1972379643</v>
      </c>
      <c r="V33" s="16" t="s">
        <v>22035</v>
      </c>
      <c r="W33" s="33">
        <f>IF(D1L226C9=0,0,D1L226C7/D1L226C9)</f>
        <v>1.6912631879875382E-5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IF(D1L226C13=0,0,D1L226C12/D1L226C13)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IF(D1L226C17=0,0,D1L226C16/D1L226C17)</f>
        <v>0</v>
      </c>
    </row>
    <row r="34" spans="1:39" x14ac:dyDescent="0.3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133.78360862586189</v>
      </c>
      <c r="J34" s="16" t="s">
        <v>21739</v>
      </c>
      <c r="K34" s="21">
        <f>IF(FLOW_THRU_100PCT="Y",1,1)</f>
        <v>1</v>
      </c>
      <c r="L34" s="16" t="s">
        <v>22045</v>
      </c>
      <c r="M34" s="15">
        <f>IF(D1L227C2&lt;&gt;0,D1L227C2*D1L227C4,D1L227C3*D1L227C4)</f>
        <v>133.78360862586189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133.78360862586189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1972379643</v>
      </c>
      <c r="V34" s="16" t="s">
        <v>22047</v>
      </c>
      <c r="W34" s="33">
        <f>IF(D1L227C9=0,0,D1L227C7/D1L227C9)</f>
        <v>6.782852839749263E-8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IF(D1L227C13=0,0,D1L227C12/D1L227C13)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IF(D1L227C17=0,0,D1L227C16/D1L227C17)</f>
        <v>0</v>
      </c>
    </row>
    <row r="35" spans="1:39" x14ac:dyDescent="0.3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69551.449096944183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IF(D1L228C2&lt;&gt;0,D1L228C2*D1L228C4,D1L228C3*D1L228C4)</f>
        <v>34775.724548472092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34775.724548472092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1972379643</v>
      </c>
      <c r="V35" s="16" t="s">
        <v>22059</v>
      </c>
      <c r="W35" s="33">
        <f>IF(D1L228C9=0,0,D1L228C7/D1L228C9)</f>
        <v>1.7631354426056654E-5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IF(D1L228C13=0,0,D1L228C12/D1L228C13)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IF(D1L228C17=0,0,D1L228C16/D1L228C17)</f>
        <v>0</v>
      </c>
    </row>
    <row r="36" spans="1:39" x14ac:dyDescent="0.3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128.97412986205498</v>
      </c>
      <c r="J36" s="16" t="s">
        <v>21739</v>
      </c>
      <c r="K36" s="21">
        <f>IF(FLOW_THRU_100PCT="Y",1,1)</f>
        <v>1</v>
      </c>
      <c r="L36" s="16" t="s">
        <v>22069</v>
      </c>
      <c r="M36" s="15">
        <f>IF(D1L229C2&lt;&gt;0,D1L229C2*D1L229C4,D1L229C3*D1L229C4)</f>
        <v>128.97412986205498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128.97412986205498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1972379643</v>
      </c>
      <c r="V36" s="16" t="s">
        <v>22071</v>
      </c>
      <c r="W36" s="33">
        <f>IF(D1L229C9=0,0,D1L229C7/D1L229C9)</f>
        <v>6.5390114078588149E-8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IF(D1L229C13=0,0,D1L229C12/D1L229C13)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IF(D1L229C17=0,0,D1L229C16/D1L229C17)</f>
        <v>0</v>
      </c>
    </row>
    <row r="37" spans="1:39" x14ac:dyDescent="0.3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75153.135474492112</v>
      </c>
      <c r="J37" s="16" t="s">
        <v>21739</v>
      </c>
      <c r="K37" s="21">
        <f>IF(FLOW_THRU_100PCT="Y",1,1)</f>
        <v>1</v>
      </c>
      <c r="L37" s="16" t="s">
        <v>22081</v>
      </c>
      <c r="M37" s="15">
        <f>IF(D1L230C2&lt;&gt;0,D1L230C2*D1L230C4,D1L230C3*D1L230C4)</f>
        <v>75153.135474492112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75153.135474492112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1972379643</v>
      </c>
      <c r="V37" s="16" t="s">
        <v>22083</v>
      </c>
      <c r="W37" s="33">
        <f>IF(D1L230C9=0,0,D1L230C7/D1L230C9)</f>
        <v>3.810277384539611E-5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IF(D1L230C13=0,0,D1L230C12/D1L230C13)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IF(D1L230C17=0,0,D1L230C16/D1L230C17)</f>
        <v>0</v>
      </c>
    </row>
    <row r="38" spans="1:39" x14ac:dyDescent="0.3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5675.3636052323718</v>
      </c>
      <c r="J38" s="16" t="s">
        <v>21739</v>
      </c>
      <c r="K38" s="21">
        <f>IF(FLOW_THRU_100PCT="Y",1,1)</f>
        <v>1</v>
      </c>
      <c r="L38" s="16" t="s">
        <v>22093</v>
      </c>
      <c r="M38" s="15">
        <f>IF(D1L231C2&lt;&gt;0,D1L231C2*D1L231C4,D1L231C3*D1L231C4)</f>
        <v>5675.3636052323718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5675.3636052323718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1972379643</v>
      </c>
      <c r="V38" s="16" t="s">
        <v>22095</v>
      </c>
      <c r="W38" s="33">
        <f>IF(D1L231C9=0,0,D1L231C7/D1L231C9)</f>
        <v>2.8774194792439216E-6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IF(D1L231C13=0,0,D1L231C12/D1L231C13)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IF(D1L231C17=0,0,D1L231C16/D1L231C17)</f>
        <v>0</v>
      </c>
    </row>
    <row r="39" spans="1:39" x14ac:dyDescent="0.3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124.01539402795065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IF(D1L232C2&lt;&gt;0,D1L232C2*D1L232C4,D1L232C3*D1L232C4)</f>
        <v>62.007697013975324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62.007697013975324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1972379643</v>
      </c>
      <c r="V39" s="16" t="s">
        <v>22107</v>
      </c>
      <c r="W39" s="33">
        <f>IF(D1L232C9=0,0,D1L232C7/D1L232C9)</f>
        <v>3.14380130792981E-8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IF(D1L232C13=0,0,D1L232C12/D1L232C13)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IF(D1L232C17=0,0,D1L232C16/D1L232C17)</f>
        <v>0</v>
      </c>
    </row>
    <row r="40" spans="1:39" x14ac:dyDescent="0.3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0</v>
      </c>
      <c r="J40" s="16" t="s">
        <v>21739</v>
      </c>
      <c r="K40" s="21">
        <f>IF(FLOW_THRU_100PCT="Y",1,1)</f>
        <v>1</v>
      </c>
      <c r="L40" s="16" t="s">
        <v>22117</v>
      </c>
      <c r="M40" s="15">
        <f>IF(D1L233C2&lt;&gt;0,D1L233C2*D1L233C4,D1L233C3*D1L233C4)</f>
        <v>0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0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1972379643</v>
      </c>
      <c r="V40" s="16" t="s">
        <v>22119</v>
      </c>
      <c r="W40" s="33">
        <f>IF(D1L233C9=0,0,D1L233C7/D1L233C9)</f>
        <v>0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IF(D1L233C13=0,0,D1L233C12/D1L233C13)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IF(D1L233C17=0,0,D1L233C16/D1L233C17)</f>
        <v>0</v>
      </c>
    </row>
    <row r="41" spans="1:39" x14ac:dyDescent="0.3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2973206.3397625578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1529015.8317986343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1529015.8317986343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7.75213756248768E-4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3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585889.86327572702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IF(D1L235C2&lt;&gt;0,D1L235C2*D1L235C4,D1L235C3*D1L235C4)</f>
        <v>292944.93163786351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292944.93163786351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1972379643</v>
      </c>
      <c r="V42" s="16" t="s">
        <v>22140</v>
      </c>
      <c r="W42" s="33">
        <f>IF(D1L235C9=0,0,D1L235C7/D1L235C9)</f>
        <v>1.4852360329185548E-4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IF(D1L235C13=0,0,D1L235C12/D1L235C13)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IF(D1L235C17=0,0,D1L235C16/D1L235C17)</f>
        <v>0</v>
      </c>
    </row>
    <row r="43" spans="1:39" x14ac:dyDescent="0.3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1170721.3070522279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IF(D1L236C2&lt;&gt;0,D1L236C2*D1L236C4,D1L236C3*D1L236C4)</f>
        <v>585360.65352611395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585360.65352611395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1972379643</v>
      </c>
      <c r="V43" s="16" t="s">
        <v>22151</v>
      </c>
      <c r="W43" s="33">
        <f>IF(D1L236C9=0,0,D1L236C7/D1L236C9)</f>
        <v>2.9677889629593687E-4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IF(D1L236C13=0,0,D1L236C12/D1L236C13)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IF(D1L236C17=0,0,D1L236C16/D1L236C17)</f>
        <v>0</v>
      </c>
    </row>
    <row r="44" spans="1:39" x14ac:dyDescent="0.3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90142.775936919978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IF(D1L237C2&lt;&gt;0,D1L237C2*D1L237C4,D1L237C3*D1L237C4)</f>
        <v>45071.387968459989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45071.387968459989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1972379643</v>
      </c>
      <c r="V44" s="16" t="s">
        <v>22162</v>
      </c>
      <c r="W44" s="33">
        <f>IF(D1L237C9=0,0,D1L237C7/D1L237C9)</f>
        <v>2.2851274159322677E-5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IF(D1L237C13=0,0,D1L237C12/D1L237C13)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IF(D1L237C17=0,0,D1L237C16/D1L237C17)</f>
        <v>0</v>
      </c>
    </row>
    <row r="45" spans="1:39" x14ac:dyDescent="0.3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55054.662551588575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IF(D1L238C2&lt;&gt;0,D1L238C2*D1L238C4,D1L238C3*D1L238C4)</f>
        <v>27527.331275794288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27527.331275794288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1972379643</v>
      </c>
      <c r="V45" s="16" t="s">
        <v>22173</v>
      </c>
      <c r="W45" s="33">
        <f>IF(D1L238C9=0,0,D1L238C7/D1L238C9)</f>
        <v>1.3956406097319615E-5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IF(D1L238C13=0,0,D1L238C12/D1L238C13)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IF(D1L238C17=0,0,D1L238C16/D1L238C17)</f>
        <v>0</v>
      </c>
    </row>
    <row r="46" spans="1:39" x14ac:dyDescent="0.3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951509.23873221199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IF(D1L239C2&lt;&gt;0,D1L239C2*D1L239C4,D1L239C3*D1L239C4)</f>
        <v>475754.619366106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475754.619366106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1972379643</v>
      </c>
      <c r="V46" s="16" t="s">
        <v>22184</v>
      </c>
      <c r="W46" s="33">
        <f>IF(D1L239C9=0,0,D1L239C7/D1L239C9)</f>
        <v>2.412084413132964E-4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IF(D1L239C13=0,0,D1L239C12/D1L239C13)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IF(D1L239C17=0,0,D1L239C16/D1L239C17)</f>
        <v>0</v>
      </c>
    </row>
    <row r="47" spans="1:39" x14ac:dyDescent="0.3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0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IF(D1L240C2&lt;&gt;0,D1L240C2*D1L240C4,D1L240C3*D1L240C4)</f>
        <v>0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0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1972379643</v>
      </c>
      <c r="V47" s="16" t="s">
        <v>22195</v>
      </c>
      <c r="W47" s="33">
        <f>IF(D1L240C9=0,0,D1L240C7/D1L240C9)</f>
        <v>0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IF(D1L240C13=0,0,D1L240C12/D1L240C13)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IF(D1L240C17=0,0,D1L240C16/D1L240C17)</f>
        <v>0</v>
      </c>
    </row>
    <row r="48" spans="1:39" x14ac:dyDescent="0.3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1058027.7148808024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IF(D1L241C2&lt;&gt;0,D1L241C2*D1L241C4,D1L241C3*D1L241C4)</f>
        <v>529013.85744040122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529013.85744040122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1972379643</v>
      </c>
      <c r="V48" s="16" t="s">
        <v>22206</v>
      </c>
      <c r="W48" s="33">
        <f>IF(D1L241C9=0,0,D1L241C7/D1L241C9)</f>
        <v>2.6821097009284092E-4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IF(D1L241C13=0,0,D1L241C12/D1L241C13)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IF(D1L241C17=0,0,D1L241C16/D1L241C17)</f>
        <v>0</v>
      </c>
    </row>
    <row r="49" spans="1:39" x14ac:dyDescent="0.3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1857106.5349264331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IF(D1L242C2&lt;&gt;0,D1L242C2*D1L242C4,D1L242C3*D1L242C4)</f>
        <v>928553.26746321656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928553.26746321656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1972379643</v>
      </c>
      <c r="V49" s="16" t="s">
        <v>22217</v>
      </c>
      <c r="W49" s="33">
        <f>IF(D1L242C9=0,0,D1L242C7/D1L242C9)</f>
        <v>4.7077816421329621E-4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IF(D1L242C13=0,0,D1L242C12/D1L242C13)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IF(D1L242C17=0,0,D1L242C16/D1L242C17)</f>
        <v>0</v>
      </c>
    </row>
    <row r="50" spans="1:39" x14ac:dyDescent="0.3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822261.05459302245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IF(D1L243C2&lt;&gt;0,D1L243C2*D1L243C4,D1L243C3*D1L243C4)</f>
        <v>411130.52729651122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411130.52729651122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1972379643</v>
      </c>
      <c r="V50" s="16" t="s">
        <v>22228</v>
      </c>
      <c r="W50" s="33">
        <f>IF(D1L243C9=0,0,D1L243C7/D1L243C9)</f>
        <v>2.0844391127013433E-4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IF(D1L243C13=0,0,D1L243C12/D1L243C13)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IF(D1L243C17=0,0,D1L243C16/D1L243C17)</f>
        <v>0</v>
      </c>
    </row>
    <row r="51" spans="1:39" x14ac:dyDescent="0.3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17970.093379728864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IF(D1L244C2&lt;&gt;0,D1L244C2*D1L244C4,D1L244C3*D1L244C4)</f>
        <v>8985.0466898644318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8985.0466898644318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1972379643</v>
      </c>
      <c r="V51" s="16" t="s">
        <v>22239</v>
      </c>
      <c r="W51" s="33">
        <f>IF(D1L244C9=0,0,D1L244C7/D1L244C9)</f>
        <v>4.5554347114423306E-6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IF(D1L244C13=0,0,D1L244C12/D1L244C13)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IF(D1L244C17=0,0,D1L244C16/D1L244C17)</f>
        <v>0</v>
      </c>
    </row>
    <row r="52" spans="1:39" x14ac:dyDescent="0.3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2941.6654417013265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IF(D1L245C2&lt;&gt;0,D1L245C2*D1L245C4,D1L245C3*D1L245C4)</f>
        <v>1470.8327208506632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1470.8327208506632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1972379643</v>
      </c>
      <c r="V52" s="16" t="s">
        <v>22250</v>
      </c>
      <c r="W52" s="33">
        <f>IF(D1L245C9=0,0,D1L245C7/D1L245C9)</f>
        <v>7.4571481513240466E-7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IF(D1L245C13=0,0,D1L245C12/D1L245C13)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IF(D1L245C17=0,0,D1L245C16/D1L245C17)</f>
        <v>0</v>
      </c>
    </row>
    <row r="53" spans="1:39" x14ac:dyDescent="0.3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4107.677915669733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IF(D1L246C2&lt;&gt;0,D1L246C2*D1L246C4,D1L246C3*D1L246C4)</f>
        <v>2053.8389578348665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2053.8389578348665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1972379643</v>
      </c>
      <c r="V53" s="16" t="s">
        <v>22261</v>
      </c>
      <c r="W53" s="33">
        <f>IF(D1L246C9=0,0,D1L246C7/D1L246C9)</f>
        <v>1.0413000180385994E-6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IF(D1L246C13=0,0,D1L246C12/D1L246C13)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IF(D1L246C17=0,0,D1L246C16/D1L246C17)</f>
        <v>0</v>
      </c>
    </row>
    <row r="54" spans="1:39" x14ac:dyDescent="0.3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554490.30773098487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IF(D1L247C2&lt;&gt;0,D1L247C2*D1L247C4,D1L247C3*D1L247C4)</f>
        <v>277245.15386549244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277245.15386549244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1972379643</v>
      </c>
      <c r="V54" s="16" t="s">
        <v>22272</v>
      </c>
      <c r="W54" s="33">
        <f>IF(D1L247C9=0,0,D1L247C7/D1L247C9)</f>
        <v>1.4056378793476143E-4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IF(D1L247C13=0,0,D1L247C12/D1L247C13)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IF(D1L247C17=0,0,D1L247C16/D1L247C17)</f>
        <v>0</v>
      </c>
    </row>
    <row r="55" spans="1:39" x14ac:dyDescent="0.3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107247.79238382165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IF(D1L248C2&lt;&gt;0,D1L248C2*D1L248C4,D1L248C3*D1L248C4)</f>
        <v>53623.896191910826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53623.896191910826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1972379643</v>
      </c>
      <c r="V55" s="16" t="s">
        <v>22283</v>
      </c>
      <c r="W55" s="33">
        <f>IF(D1L248C9=0,0,D1L248C7/D1L248C9)</f>
        <v>2.718741109614607E-5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IF(D1L248C13=0,0,D1L248C12/D1L248C13)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IF(D1L248C17=0,0,D1L248C16/D1L248C17)</f>
        <v>0</v>
      </c>
    </row>
    <row r="56" spans="1:39" x14ac:dyDescent="0.3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186306.77474552565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IF(D1L249C2&lt;&gt;0,D1L249C2*D1L249C4,D1L249C3*D1L249C4)</f>
        <v>93153.387372762823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93153.387372762823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1972379643</v>
      </c>
      <c r="V56" s="16" t="s">
        <v>22294</v>
      </c>
      <c r="W56" s="33">
        <f>IF(D1L249C9=0,0,D1L249C7/D1L249C9)</f>
        <v>4.7228933691019048E-5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IF(D1L249C13=0,0,D1L249C12/D1L249C13)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IF(D1L249C17=0,0,D1L249C16/D1L249C17)</f>
        <v>0</v>
      </c>
    </row>
    <row r="57" spans="1:39" x14ac:dyDescent="0.3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109017.40522931858</v>
      </c>
      <c r="J57" s="16" t="s">
        <v>21739</v>
      </c>
      <c r="K57" s="21">
        <f>IF(FLOW_THRU_100PCT="Y",1,1)</f>
        <v>1</v>
      </c>
      <c r="L57" s="16" t="s">
        <v>22303</v>
      </c>
      <c r="M57" s="15">
        <f>IF(D1L250C2&lt;&gt;0,D1L250C2*D1L250C4,D1L250C3*D1L250C4)</f>
        <v>109017.40522931858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109017.40522931858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1972379643</v>
      </c>
      <c r="V57" s="16" t="s">
        <v>22305</v>
      </c>
      <c r="W57" s="33">
        <f>IF(D1L250C9=0,0,D1L250C7/D1L250C9)</f>
        <v>5.5272019063988373E-5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IF(D1L250C13=0,0,D1L250C12/D1L250C13)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IF(D1L250C17=0,0,D1L250C16/D1L250C17)</f>
        <v>0</v>
      </c>
    </row>
    <row r="58" spans="1:39" x14ac:dyDescent="0.3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7572794.8687756853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3840906.1370025016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3840906.1370025016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1.9473462680645306E-3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1.9473462680645306E-3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6AB3AE-CF9F-48FB-9F8D-DEDC99EED457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22322</v>
      </c>
    </row>
    <row r="3" spans="1:25" x14ac:dyDescent="0.3">
      <c r="B3" s="13" t="s">
        <v>22323</v>
      </c>
    </row>
    <row r="4" spans="1:25" x14ac:dyDescent="0.3">
      <c r="B4" s="13"/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3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65410.071677599997</v>
      </c>
      <c r="H8" s="16" t="s">
        <v>11112</v>
      </c>
      <c r="I8" s="15">
        <v>0</v>
      </c>
      <c r="J8" s="16" t="s">
        <v>22358</v>
      </c>
      <c r="K8" s="21">
        <f>IF(FLOW_THRU_100PCT="Y",1,INDEX(VariabilityMatrix,D2L101C1,D2L101C8))</f>
        <v>0.84624958236443693</v>
      </c>
      <c r="L8" s="16" t="s">
        <v>22353</v>
      </c>
      <c r="M8" s="15">
        <f>IF(D2L101C2&lt;&gt;0,D2L101C2*D2L101C4,D2L101C3*D2L101C4)</f>
        <v>55353.245839596879</v>
      </c>
      <c r="N8" s="16" t="s">
        <v>4251</v>
      </c>
      <c r="O8" s="32">
        <f>1</f>
        <v>1</v>
      </c>
      <c r="P8" s="16" t="s">
        <v>22354</v>
      </c>
      <c r="Q8" s="15">
        <f>D2L101C5*D2L101C6</f>
        <v>55353.245839596879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331964.04000000004</v>
      </c>
      <c r="V8" s="16" t="s">
        <v>22355</v>
      </c>
      <c r="W8" s="33">
        <f>IF(D2L101C9=0,0,D2L101C7/D2L101C9)</f>
        <v>0.16674470475656603</v>
      </c>
      <c r="X8" s="16" t="s">
        <v>22356</v>
      </c>
      <c r="Y8" s="32">
        <f>IF(D2L101C5=0,0,D2L101C7/D2L101C5)</f>
        <v>1</v>
      </c>
    </row>
    <row r="9" spans="1:25" x14ac:dyDescent="0.3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13741.993119600002</v>
      </c>
      <c r="J9" s="16" t="s">
        <v>11112</v>
      </c>
      <c r="K9" s="21">
        <f>0</f>
        <v>0</v>
      </c>
      <c r="L9" s="16" t="s">
        <v>22360</v>
      </c>
      <c r="M9" s="15">
        <f>IF(D2L102C2&lt;&gt;0,D2L102C2*D2L102C4,D2L102C3*D2L102C4)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331964.04000000004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3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27260.927590799995</v>
      </c>
      <c r="H10" s="16" t="s">
        <v>11112</v>
      </c>
      <c r="I10" s="15">
        <v>0</v>
      </c>
      <c r="J10" s="16" t="s">
        <v>22371</v>
      </c>
      <c r="K10" s="21">
        <f>IF(FLOW_THRU_100PCT="Y",1,INDEX(VariabilityMatrix,D2L103C1,D2L103C8))</f>
        <v>0.84624958236443693</v>
      </c>
      <c r="L10" s="16" t="s">
        <v>22366</v>
      </c>
      <c r="M10" s="15">
        <f>IF(D2L103C2&lt;&gt;0,D2L103C2*D2L103C4,D2L103C3*D2L103C4)</f>
        <v>23069.548588581652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23069.548588581652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331964.04000000004</v>
      </c>
      <c r="V10" s="16" t="s">
        <v>22368</v>
      </c>
      <c r="W10" s="33">
        <f>IF(D2L103C9=0,0,D2L103C7/D2L103C9)</f>
        <v>6.9494119268405249E-2</v>
      </c>
      <c r="X10" s="16" t="s">
        <v>22369</v>
      </c>
      <c r="Y10" s="32">
        <f>IF(D2L103C5=0,0,D2L103C7/D2L103C5)</f>
        <v>1</v>
      </c>
    </row>
    <row r="11" spans="1:25" x14ac:dyDescent="0.3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12393.383559599999</v>
      </c>
      <c r="H11" s="16" t="s">
        <v>11112</v>
      </c>
      <c r="I11" s="15">
        <v>0</v>
      </c>
      <c r="J11" s="16" t="s">
        <v>22378</v>
      </c>
      <c r="K11" s="21">
        <f>IF(FLOW_THRU_100PCT="Y",1,INDEX(VariabilityMatrix,D2L104C1,D2L104C8))</f>
        <v>0.84624958236443693</v>
      </c>
      <c r="L11" s="16" t="s">
        <v>22373</v>
      </c>
      <c r="M11" s="15">
        <f>IF(D2L104C2&lt;&gt;0,D2L104C2*D2L104C4,D2L104C3*D2L104C4)</f>
        <v>10487.895661393777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10487.895661393777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331964.04000000004</v>
      </c>
      <c r="V11" s="16" t="s">
        <v>22375</v>
      </c>
      <c r="W11" s="33">
        <f>IF(D2L104C9=0,0,D2L104C7/D2L104C9)</f>
        <v>3.159346916429194E-2</v>
      </c>
      <c r="X11" s="16" t="s">
        <v>22376</v>
      </c>
      <c r="Y11" s="32">
        <f>IF(D2L104C5=0,0,D2L104C7/D2L104C5)</f>
        <v>1</v>
      </c>
    </row>
    <row r="12" spans="1:25" x14ac:dyDescent="0.3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161240.8354908</v>
      </c>
      <c r="H12" s="16" t="s">
        <v>11112</v>
      </c>
      <c r="I12" s="15">
        <v>0</v>
      </c>
      <c r="J12" s="16" t="s">
        <v>22385</v>
      </c>
      <c r="K12" s="21">
        <f>IF(FLOW_THRU_100PCT="Y",1,INDEX(VariabilityMatrix,D2L105C1,D2L105C8))</f>
        <v>0.84624958236443693</v>
      </c>
      <c r="L12" s="16" t="s">
        <v>22380</v>
      </c>
      <c r="M12" s="15">
        <f>IF(D2L105C2&lt;&gt;0,D2L105C2*D2L105C4,D2L105C3*D2L105C4)</f>
        <v>136449.98969418238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136449.98969418238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331964.04000000004</v>
      </c>
      <c r="V12" s="16" t="s">
        <v>22382</v>
      </c>
      <c r="W12" s="33">
        <f>IF(D2L105C9=0,0,D2L105C7/D2L105C9)</f>
        <v>0.41103846577533631</v>
      </c>
      <c r="X12" s="16" t="s">
        <v>22383</v>
      </c>
      <c r="Y12" s="32">
        <f>IF(D2L105C5=0,0,D2L105C7/D2L105C5)</f>
        <v>1</v>
      </c>
    </row>
    <row r="13" spans="1:25" x14ac:dyDescent="0.3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28946.0854</v>
      </c>
      <c r="H13" s="16" t="s">
        <v>11112</v>
      </c>
      <c r="I13" s="15">
        <v>0</v>
      </c>
      <c r="J13" s="16" t="s">
        <v>22392</v>
      </c>
      <c r="K13" s="21">
        <f>IF(FLOW_THRU_100PCT="Y",1,INDEX(VariabilityMatrix,D2L106C1,D2L106C8))</f>
        <v>0.84624958236443693</v>
      </c>
      <c r="L13" s="16" t="s">
        <v>22387</v>
      </c>
      <c r="M13" s="15">
        <f>IF(D2L106C2&lt;&gt;0,D2L106C2*D2L106C4,D2L106C3*D2L106C4)</f>
        <v>24495.612680835326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24495.612680835326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331964.04000000004</v>
      </c>
      <c r="V13" s="16" t="s">
        <v>22389</v>
      </c>
      <c r="W13" s="33">
        <f>IF(D2L106C9=0,0,D2L106C7/D2L106C9)</f>
        <v>7.3789958336557548E-2</v>
      </c>
      <c r="X13" s="16" t="s">
        <v>22390</v>
      </c>
      <c r="Y13" s="32">
        <f>IF(D2L106C5=0,0,D2L106C7/D2L106C5)</f>
        <v>1</v>
      </c>
    </row>
    <row r="14" spans="1:25" x14ac:dyDescent="0.3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839</v>
      </c>
      <c r="H14" s="16" t="s">
        <v>11112</v>
      </c>
      <c r="I14" s="15">
        <v>0</v>
      </c>
      <c r="J14" s="16" t="s">
        <v>22400</v>
      </c>
      <c r="K14" s="21">
        <f>IF(FLOW_THRU_100PCT="Y",1,INDEX(VariabilityMatrix,D2L107C1,D2L107C8))</f>
        <v>0.84322254051614087</v>
      </c>
      <c r="L14" s="16" t="s">
        <v>22394</v>
      </c>
      <c r="M14" s="15">
        <f>IF(D2L107C2&lt;&gt;0,D2L107C2*D2L107C4,D2L107C3*D2L107C4)</f>
        <v>707.46371149304218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707.46371149304218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323150.63999999996</v>
      </c>
      <c r="V14" s="16" t="s">
        <v>22396</v>
      </c>
      <c r="W14" s="33">
        <f>IF(D2L107C9=0,0,D2L107C7/D2L107C9)</f>
        <v>2.1892691021532318E-3</v>
      </c>
      <c r="X14" s="16" t="s">
        <v>22397</v>
      </c>
      <c r="Y14" s="32">
        <f>IF(D2L107C5=0,0,D2L107C7/D2L107C5)</f>
        <v>1</v>
      </c>
    </row>
    <row r="15" spans="1:25" x14ac:dyDescent="0.3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77912.080365000002</v>
      </c>
      <c r="H15" s="16" t="s">
        <v>11112</v>
      </c>
      <c r="I15" s="15">
        <v>0</v>
      </c>
      <c r="J15" s="16" t="s">
        <v>22407</v>
      </c>
      <c r="K15" s="21">
        <f>IF(FLOW_THRU_100PCT="Y",1,INDEX(VariabilityMatrix,D2L108C1,D2L108C8))</f>
        <v>0.84624958236443693</v>
      </c>
      <c r="L15" s="16" t="s">
        <v>22402</v>
      </c>
      <c r="M15" s="15">
        <f>IF(D2L108C2&lt;&gt;0,D2L108C2*D2L108C4,D2L108C3*D2L108C4)</f>
        <v>65933.0654700257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65933.0654700257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331964.04000000004</v>
      </c>
      <c r="V15" s="16" t="s">
        <v>22404</v>
      </c>
      <c r="W15" s="33">
        <f>IF(D2L108C9=0,0,D2L108C7/D2L108C9)</f>
        <v>0.19861508333862213</v>
      </c>
      <c r="X15" s="16" t="s">
        <v>22405</v>
      </c>
      <c r="Y15" s="32">
        <f>IF(D2L108C5=0,0,D2L108C7/D2L108C5)</f>
        <v>1</v>
      </c>
    </row>
    <row r="16" spans="1:25" x14ac:dyDescent="0.3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2042.7415174000002</v>
      </c>
      <c r="H16" s="16" t="s">
        <v>11112</v>
      </c>
      <c r="I16" s="15">
        <v>0</v>
      </c>
      <c r="J16" s="16" t="s">
        <v>22414</v>
      </c>
      <c r="K16" s="21">
        <f>IF(FLOW_THRU_100PCT="Y",1,INDEX(VariabilityMatrix,D2L109C1,D2L109C8))</f>
        <v>0.84624958236443693</v>
      </c>
      <c r="L16" s="16" t="s">
        <v>22409</v>
      </c>
      <c r="M16" s="15">
        <f>IF(D2L109C2&lt;&gt;0,D2L109C2*D2L109C4,D2L109C3*D2L109C4)</f>
        <v>1728.6691559782464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1728.6691559782464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331964.04000000004</v>
      </c>
      <c r="V16" s="16" t="s">
        <v>22411</v>
      </c>
      <c r="W16" s="33">
        <f>IF(D2L109C9=0,0,D2L109C7/D2L109C9)</f>
        <v>5.2073988374712098E-3</v>
      </c>
      <c r="X16" s="16" t="s">
        <v>22412</v>
      </c>
      <c r="Y16" s="32">
        <f>IF(D2L109C5=0,0,D2L109C7/D2L109C5)</f>
        <v>1</v>
      </c>
    </row>
    <row r="17" spans="1:25" x14ac:dyDescent="0.3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376045.12560119998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0.81640843300937371</v>
      </c>
      <c r="L17" s="16" t="s">
        <v>22416</v>
      </c>
      <c r="M17" s="15">
        <f>SUMIF(D2L101C2:D2L109C2,"&lt;&gt;0",D2L101C5:D2L109C5)</f>
        <v>318225.49080208701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318225.49080208701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0.95867246857940358</v>
      </c>
      <c r="X17" s="16" t="s">
        <v>22419</v>
      </c>
      <c r="Y17" s="32">
        <f>IF(D2L110C5=0,0,D2L110C7/D2L110C5)</f>
        <v>1</v>
      </c>
    </row>
    <row r="18" spans="1:25" x14ac:dyDescent="0.3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13741.993119600002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3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296090.30371879996</v>
      </c>
      <c r="H19" s="16" t="s">
        <v>22431</v>
      </c>
      <c r="I19" s="15">
        <f>SUM(D2L101C3:D2L107C3)</f>
        <v>13741.993119600002</v>
      </c>
      <c r="J19" s="16" t="s">
        <v>22432</v>
      </c>
      <c r="K19" s="21">
        <f>D2L112C5/SUM(D2L112C2,D2L112C3)</f>
        <v>0.80870767422535761</v>
      </c>
      <c r="L19" s="16" t="s">
        <v>22426</v>
      </c>
      <c r="M19" s="15">
        <f>SUM(D2L101C5:D2L107C5)</f>
        <v>250563.75617608306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250563.75617608306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0.75484998640331025</v>
      </c>
      <c r="X19" s="16" t="s">
        <v>22429</v>
      </c>
      <c r="Y19" s="32">
        <f>IF(D2L112C5=0,0,D2L112C7/D2L112C5)</f>
        <v>1</v>
      </c>
    </row>
    <row r="20" spans="1:25" x14ac:dyDescent="0.3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376045.12560119998</v>
      </c>
      <c r="H20" s="16" t="s">
        <v>22438</v>
      </c>
      <c r="I20" s="15">
        <f>SUM(D2L110C3:D2L111C3)</f>
        <v>13741.993119600002</v>
      </c>
      <c r="J20" s="16" t="s">
        <v>22439</v>
      </c>
      <c r="K20" s="21">
        <f>D2L113C5/SUM(D2L113C2,D2L113C3)</f>
        <v>0.81640843300937371</v>
      </c>
      <c r="L20" s="16" t="s">
        <v>22433</v>
      </c>
      <c r="M20" s="15">
        <f>SUM(D2L110C5:D2L111C5)</f>
        <v>318225.49080208701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318225.49080208701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0.95867246857940358</v>
      </c>
      <c r="X20" s="16" t="s">
        <v>22436</v>
      </c>
      <c r="Y20" s="32">
        <f>IF(D2L113C5=0,0,D2L113C7/D2L113C5)</f>
        <v>1</v>
      </c>
    </row>
    <row r="21" spans="1:25" x14ac:dyDescent="0.3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60784.548662498943</v>
      </c>
      <c r="J21" s="16" t="s">
        <v>22446</v>
      </c>
      <c r="K21" s="21">
        <f>IF(FLOW_THRU_100PCT="Y",1,INDEX(VariabilityMatrix,D2L114C1,D2L114C8))</f>
        <v>0.59515377916328649</v>
      </c>
      <c r="L21" s="16" t="s">
        <v>22440</v>
      </c>
      <c r="M21" s="15">
        <f>IF(D2L114C2&lt;&gt;0,D2L114C2*D2L114C4,D2L114C3*D2L114C4)</f>
        <v>36176.153851220937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36176.153851220937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331964.04000000004</v>
      </c>
      <c r="V21" s="16" t="s">
        <v>22442</v>
      </c>
      <c r="W21" s="33">
        <f>IF(D2L114C9=0,0,D2L114C7/D2L114C9)</f>
        <v>0.10897612238729512</v>
      </c>
      <c r="X21" s="16" t="s">
        <v>22443</v>
      </c>
      <c r="Y21" s="32">
        <f>IF(D2L114C5=0,0,D2L114C7/D2L114C5)</f>
        <v>1</v>
      </c>
    </row>
    <row r="22" spans="1:25" x14ac:dyDescent="0.3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4114.3769775190121</v>
      </c>
      <c r="J22" s="16" t="s">
        <v>22453</v>
      </c>
      <c r="K22" s="21">
        <f>IF(FLOW_THRU_100PCT="Y",1,INDEX(VariabilityMatrix,D2L115C1,D2L115C8))</f>
        <v>0.59515377916328649</v>
      </c>
      <c r="L22" s="16" t="s">
        <v>22447</v>
      </c>
      <c r="M22" s="15">
        <f>IF(D2L115C2&lt;&gt;0,D2L115C2*D2L115C4,D2L115C3*D2L115C4)</f>
        <v>2448.6870070728601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2448.6870070728601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331964.04000000004</v>
      </c>
      <c r="V22" s="16" t="s">
        <v>22449</v>
      </c>
      <c r="W22" s="33">
        <f>IF(D2L115C9=0,0,D2L115C7/D2L115C9)</f>
        <v>7.3763622321045968E-3</v>
      </c>
      <c r="X22" s="16" t="s">
        <v>22450</v>
      </c>
      <c r="Y22" s="32">
        <f>IF(D2L115C5=0,0,D2L115C7/D2L115C5)</f>
        <v>1</v>
      </c>
    </row>
    <row r="23" spans="1:25" x14ac:dyDescent="0.3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891.58869363601843</v>
      </c>
      <c r="J23" s="16" t="s">
        <v>22460</v>
      </c>
      <c r="K23" s="21">
        <f>IF(FLOW_THRU_100PCT="Y",1,INDEX(VariabilityMatrix,D2L116C1,D2L116C8))</f>
        <v>0.59515377916328649</v>
      </c>
      <c r="L23" s="16" t="s">
        <v>22454</v>
      </c>
      <c r="M23" s="15">
        <f>IF(D2L116C2&lt;&gt;0,D2L116C2*D2L116C4,D2L116C3*D2L116C4)</f>
        <v>530.63238047673406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530.63238047673406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331964.04000000004</v>
      </c>
      <c r="V23" s="16" t="s">
        <v>22456</v>
      </c>
      <c r="W23" s="33">
        <f>IF(D2L116C9=0,0,D2L116C7/D2L116C9)</f>
        <v>1.5984634374154923E-3</v>
      </c>
      <c r="X23" s="16" t="s">
        <v>22457</v>
      </c>
      <c r="Y23" s="32">
        <f>IF(D2L116C5=0,0,D2L116C7/D2L116C5)</f>
        <v>1</v>
      </c>
    </row>
    <row r="24" spans="1:25" x14ac:dyDescent="0.3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23752.603266086779</v>
      </c>
      <c r="J24" s="16" t="s">
        <v>22467</v>
      </c>
      <c r="K24" s="21">
        <f>IF(FLOW_THRU_100PCT="Y",1,INDEX(VariabilityMatrix,D2L117C1,D2L117C8))</f>
        <v>0.59515377916328649</v>
      </c>
      <c r="L24" s="16" t="s">
        <v>22461</v>
      </c>
      <c r="M24" s="15">
        <f>IF(D2L117C2&lt;&gt;0,D2L117C2*D2L117C4,D2L117C3*D2L117C4)</f>
        <v>14136.451598777769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14136.451598777769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331964.04000000004</v>
      </c>
      <c r="V24" s="16" t="s">
        <v>22463</v>
      </c>
      <c r="W24" s="33">
        <f>IF(D2L117C9=0,0,D2L117C7/D2L117C9)</f>
        <v>4.2584285932831062E-2</v>
      </c>
      <c r="X24" s="16" t="s">
        <v>22464</v>
      </c>
      <c r="Y24" s="32">
        <f>IF(D2L117C5=0,0,D2L117C7/D2L117C5)</f>
        <v>1</v>
      </c>
    </row>
    <row r="25" spans="1:25" x14ac:dyDescent="0.3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6887.3760741772039</v>
      </c>
      <c r="J25" s="16" t="s">
        <v>22474</v>
      </c>
      <c r="K25" s="21">
        <f>IF(FLOW_THRU_100PCT="Y",1,INDEX(VariabilityMatrix,D2L118C1,D2L118C8))</f>
        <v>0.59515377916328649</v>
      </c>
      <c r="L25" s="16" t="s">
        <v>22468</v>
      </c>
      <c r="M25" s="15">
        <f>IF(D2L118C2&lt;&gt;0,D2L118C2*D2L118C4,D2L118C3*D2L118C4)</f>
        <v>4099.0478990653628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4099.0478990653628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331964.04000000004</v>
      </c>
      <c r="V25" s="16" t="s">
        <v>22470</v>
      </c>
      <c r="W25" s="33">
        <f>IF(D2L118C9=0,0,D2L118C7/D2L118C9)</f>
        <v>1.234786725413199E-2</v>
      </c>
      <c r="X25" s="16" t="s">
        <v>22471</v>
      </c>
      <c r="Y25" s="32">
        <f>IF(D2L118C5=0,0,D2L118C7/D2L118C5)</f>
        <v>1</v>
      </c>
    </row>
    <row r="26" spans="1:25" x14ac:dyDescent="0.3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104.6075963073547</v>
      </c>
      <c r="J26" s="16" t="s">
        <v>22481</v>
      </c>
      <c r="K26" s="21">
        <f>IF(FLOW_THRU_100PCT="Y",1,INDEX(VariabilityMatrix,D2L119C1,D2L119C8))</f>
        <v>0.59515377916328649</v>
      </c>
      <c r="L26" s="16" t="s">
        <v>22475</v>
      </c>
      <c r="M26" s="15">
        <f>IF(D2L119C2&lt;&gt;0,D2L119C2*D2L119C4,D2L119C3*D2L119C4)</f>
        <v>62.257606271509601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62.257606271509601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331964.04000000004</v>
      </c>
      <c r="V26" s="16" t="s">
        <v>22477</v>
      </c>
      <c r="W26" s="33">
        <f>IF(D2L119C9=0,0,D2L119C7/D2L119C9)</f>
        <v>1.8754322387301225E-4</v>
      </c>
      <c r="X26" s="16" t="s">
        <v>22478</v>
      </c>
      <c r="Y26" s="32">
        <f>IF(D2L119C5=0,0,D2L119C7/D2L119C5)</f>
        <v>1</v>
      </c>
    </row>
    <row r="27" spans="1:25" x14ac:dyDescent="0.3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3.0242434268436611</v>
      </c>
      <c r="J27" s="16" t="s">
        <v>22488</v>
      </c>
      <c r="K27" s="21">
        <f>IF(FLOW_THRU_100PCT="Y",1,INDEX(VariabilityMatrix,D2L120C1,D2L120C8))</f>
        <v>0.58900342022452146</v>
      </c>
      <c r="L27" s="16" t="s">
        <v>22482</v>
      </c>
      <c r="M27" s="15">
        <f>IF(D2L120C2&lt;&gt;0,D2L120C2*D2L120C4,D2L120C3*D2L120C4)</f>
        <v>1.7812897220024437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1.7812897220024437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323150.63999999996</v>
      </c>
      <c r="V27" s="16" t="s">
        <v>22484</v>
      </c>
      <c r="W27" s="33">
        <f>IF(D2L120C9=0,0,D2L120C7/D2L120C9)</f>
        <v>5.5122580664003762E-6</v>
      </c>
      <c r="X27" s="16" t="s">
        <v>22485</v>
      </c>
      <c r="Y27" s="32">
        <f>IF(D2L120C5=0,0,D2L120C7/D2L120C5)</f>
        <v>1</v>
      </c>
    </row>
    <row r="28" spans="1:25" x14ac:dyDescent="0.3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5907.4642286774142</v>
      </c>
      <c r="J28" s="16" t="s">
        <v>22495</v>
      </c>
      <c r="K28" s="21">
        <f>IF(FLOW_THRU_100PCT="Y",1,INDEX(VariabilityMatrix,D2L121C1,D2L121C8))</f>
        <v>0.59515377916328649</v>
      </c>
      <c r="L28" s="16" t="s">
        <v>22489</v>
      </c>
      <c r="M28" s="15">
        <f>IF(D2L121C2&lt;&gt;0,D2L121C2*D2L121C4,D2L121C3*D2L121C4)</f>
        <v>3515.8496609692925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3515.8496609692925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331964.04000000004</v>
      </c>
      <c r="V28" s="16" t="s">
        <v>22491</v>
      </c>
      <c r="W28" s="33">
        <f>IF(D2L121C9=0,0,D2L121C7/D2L121C9)</f>
        <v>1.0591055769080567E-2</v>
      </c>
      <c r="X28" s="16" t="s">
        <v>22492</v>
      </c>
      <c r="Y28" s="32">
        <f>IF(D2L121C5=0,0,D2L121C7/D2L121C5)</f>
        <v>1</v>
      </c>
    </row>
    <row r="29" spans="1:25" x14ac:dyDescent="0.3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15130.878877077579</v>
      </c>
      <c r="J29" s="16" t="s">
        <v>22502</v>
      </c>
      <c r="K29" s="21">
        <f>IF(FLOW_THRU_100PCT="Y",1,INDEX(VariabilityMatrix,D2L122C1,D2L122C8))</f>
        <v>0.59515377916328649</v>
      </c>
      <c r="L29" s="16" t="s">
        <v>22496</v>
      </c>
      <c r="M29" s="15">
        <f>IF(D2L122C2&lt;&gt;0,D2L122C2*D2L122C4,D2L122C3*D2L122C4)</f>
        <v>9005.1997457546659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9005.1997457546659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331964.04000000004</v>
      </c>
      <c r="V29" s="16" t="s">
        <v>22498</v>
      </c>
      <c r="W29" s="33">
        <f>IF(D2L122C9=0,0,D2L122C7/D2L122C9)</f>
        <v>2.7127033837022422E-2</v>
      </c>
      <c r="X29" s="16" t="s">
        <v>22499</v>
      </c>
      <c r="Y29" s="32">
        <f>IF(D2L122C5=0,0,D2L122C7/D2L122C5)</f>
        <v>1</v>
      </c>
    </row>
    <row r="30" spans="1:25" x14ac:dyDescent="0.3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9009.5548911227124</v>
      </c>
      <c r="J30" s="16" t="s">
        <v>22509</v>
      </c>
      <c r="K30" s="21">
        <f>IF(FLOW_THRU_100PCT="Y",1,INDEX(VariabilityMatrix,D2L123C1,D2L123C8))</f>
        <v>0.59515377916328649</v>
      </c>
      <c r="L30" s="16" t="s">
        <v>22503</v>
      </c>
      <c r="M30" s="15">
        <f>IF(D2L123C2&lt;&gt;0,D2L123C2*D2L123C4,D2L123C3*D2L123C4)</f>
        <v>5362.0706420307542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5362.0706420307542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331964.04000000004</v>
      </c>
      <c r="V30" s="16" t="s">
        <v>22505</v>
      </c>
      <c r="W30" s="33">
        <f>IF(D2L123C9=0,0,D2L123C7/D2L123C9)</f>
        <v>1.6152564723669327E-2</v>
      </c>
      <c r="X30" s="16" t="s">
        <v>22506</v>
      </c>
      <c r="Y30" s="32">
        <f>IF(D2L123C5=0,0,D2L123C7/D2L123C5)</f>
        <v>1</v>
      </c>
    </row>
    <row r="31" spans="1:25" x14ac:dyDescent="0.3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8995.7414756722355</v>
      </c>
      <c r="J31" s="16" t="s">
        <v>22516</v>
      </c>
      <c r="K31" s="21">
        <f>IF(FLOW_THRU_100PCT="Y",1,INDEX(VariabilityMatrix,D2L124C1,D2L124C8))</f>
        <v>0.58900342022452146</v>
      </c>
      <c r="L31" s="16" t="s">
        <v>22510</v>
      </c>
      <c r="M31" s="15">
        <f>IF(D2L124C2&lt;&gt;0,D2L124C2*D2L124C4,D2L124C3*D2L124C4)</f>
        <v>5298.5224966265305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5298.5224966265305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323150.63999999996</v>
      </c>
      <c r="V31" s="16" t="s">
        <v>22512</v>
      </c>
      <c r="W31" s="33">
        <f>IF(D2L124C9=0,0,D2L124C7/D2L124C9)</f>
        <v>1.6396447479189679E-2</v>
      </c>
      <c r="X31" s="16" t="s">
        <v>22513</v>
      </c>
      <c r="Y31" s="32">
        <f>IF(D2L124C5=0,0,D2L124C7/D2L124C5)</f>
        <v>1</v>
      </c>
    </row>
    <row r="32" spans="1:25" x14ac:dyDescent="0.3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116628.371046</v>
      </c>
      <c r="H32" s="16" t="s">
        <v>11112</v>
      </c>
      <c r="I32" s="15">
        <v>0</v>
      </c>
      <c r="J32" s="16" t="s">
        <v>22523</v>
      </c>
      <c r="K32" s="21">
        <f>IF(FLOW_THRU_100PCT="Y",1,INDEX(VariabilityMatrix,D2L125C1,D2L125C8))</f>
        <v>0.84624958236443693</v>
      </c>
      <c r="L32" s="16" t="s">
        <v>22517</v>
      </c>
      <c r="M32" s="15">
        <f>IF(D2L125C2&lt;&gt;0,D2L125C2*D2L125C4,D2L125C3*D2L125C4)</f>
        <v>98696.710289522089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98696.710289522089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331964.04000000004</v>
      </c>
      <c r="V32" s="16" t="s">
        <v>22519</v>
      </c>
      <c r="W32" s="33">
        <f>IF(D2L125C9=0,0,D2L125C7/D2L125C9)</f>
        <v>0.29731145063038178</v>
      </c>
      <c r="X32" s="16" t="s">
        <v>22520</v>
      </c>
      <c r="Y32" s="32">
        <f>IF(D2L125C5=0,0,D2L125C7/D2L125C5)</f>
        <v>1</v>
      </c>
    </row>
    <row r="33" spans="1:25" x14ac:dyDescent="0.3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1553.3965363325924</v>
      </c>
      <c r="J33" s="16" t="s">
        <v>22531</v>
      </c>
      <c r="K33" s="21">
        <f>IF(FLOW_THRU_100PCT="Y",1,INDEX(VariabilityMatrix,D2L126C1,D2L126C8))</f>
        <v>0.59515377916328649</v>
      </c>
      <c r="L33" s="16" t="s">
        <v>22525</v>
      </c>
      <c r="M33" s="15">
        <f>IF(D2L126C2&lt;&gt;0,D2L126C2*D2L126C4,D2L126C3*D2L126C4)</f>
        <v>924.50981913750184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924.50981913750184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331964.04000000004</v>
      </c>
      <c r="V33" s="16" t="s">
        <v>22527</v>
      </c>
      <c r="W33" s="33">
        <f>IF(D2L126C9=0,0,D2L126C7/D2L126C9)</f>
        <v>2.7849697790685453E-3</v>
      </c>
      <c r="X33" s="16" t="s">
        <v>22528</v>
      </c>
      <c r="Y33" s="32">
        <f>IF(D2L126C5=0,0,D2L126C7/D2L126C5)</f>
        <v>1</v>
      </c>
    </row>
    <row r="34" spans="1:25" x14ac:dyDescent="0.3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14413</v>
      </c>
      <c r="H34" s="16" t="s">
        <v>11112</v>
      </c>
      <c r="I34" s="15">
        <v>0</v>
      </c>
      <c r="J34" s="16" t="s">
        <v>22538</v>
      </c>
      <c r="K34" s="21">
        <f>IF(FLOW_THRU_100PCT="Y",1,INDEX(VariabilityMatrix,D2L127C1,D2L127C8))</f>
        <v>0.84322254051614087</v>
      </c>
      <c r="L34" s="16" t="s">
        <v>22532</v>
      </c>
      <c r="M34" s="15">
        <f>IF(D2L127C2&lt;&gt;0,D2L127C2*D2L127C4,D2L127C3*D2L127C4)</f>
        <v>12153.366476459138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12153.366476459138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323150.63999999996</v>
      </c>
      <c r="V34" s="16" t="s">
        <v>22534</v>
      </c>
      <c r="W34" s="33">
        <f>IF(D2L127C9=0,0,D2L127C7/D2L127C9)</f>
        <v>3.760898160826523E-2</v>
      </c>
      <c r="X34" s="16" t="s">
        <v>22535</v>
      </c>
      <c r="Y34" s="32">
        <f>IF(D2L127C5=0,0,D2L127C7/D2L127C5)</f>
        <v>1</v>
      </c>
    </row>
    <row r="35" spans="1:25" x14ac:dyDescent="0.3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174.90604700918652</v>
      </c>
      <c r="J35" s="16" t="s">
        <v>22546</v>
      </c>
      <c r="K35" s="21">
        <f>IF(FLOW_THRU_100PCT="Y",1,INDEX(VariabilityMatrix,D2L128C1,D2L128C8))</f>
        <v>0.58900342022452146</v>
      </c>
      <c r="L35" s="16" t="s">
        <v>22540</v>
      </c>
      <c r="M35" s="15">
        <f>IF(D2L128C2&lt;&gt;0,D2L128C2*D2L128C4,D2L128C3*D2L128C4)</f>
        <v>103.02025990636179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103.02025990636179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323150.63999999996</v>
      </c>
      <c r="V35" s="16" t="s">
        <v>22542</v>
      </c>
      <c r="W35" s="33">
        <f>IF(D2L128C9=0,0,D2L128C7/D2L128C9)</f>
        <v>3.1879949210795869E-4</v>
      </c>
      <c r="X35" s="16" t="s">
        <v>22543</v>
      </c>
      <c r="Y35" s="32">
        <f>IF(D2L128C5=0,0,D2L128C7/D2L128C5)</f>
        <v>1</v>
      </c>
    </row>
    <row r="36" spans="1:25" x14ac:dyDescent="0.3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3929</v>
      </c>
      <c r="H36" s="16" t="s">
        <v>11112</v>
      </c>
      <c r="I36" s="15">
        <v>0</v>
      </c>
      <c r="J36" s="16" t="s">
        <v>22553</v>
      </c>
      <c r="K36" s="21">
        <f>IF(FLOW_THRU_100PCT="Y",1,INDEX(VariabilityMatrix,D2L129C1,D2L129C8))</f>
        <v>0.84322254051614087</v>
      </c>
      <c r="L36" s="16" t="s">
        <v>22547</v>
      </c>
      <c r="M36" s="15">
        <f>IF(D2L129C2&lt;&gt;0,D2L129C2*D2L129C4,D2L129C3*D2L129C4)</f>
        <v>3313.0213616879173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3313.0213616879173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323150.63999999996</v>
      </c>
      <c r="V36" s="16" t="s">
        <v>22549</v>
      </c>
      <c r="W36" s="33">
        <f>IF(D2L129C9=0,0,D2L129C7/D2L129C9)</f>
        <v>1.0252250658355241E-2</v>
      </c>
      <c r="X36" s="16" t="s">
        <v>22550</v>
      </c>
      <c r="Y36" s="32">
        <f>IF(D2L129C5=0,0,D2L129C7/D2L129C5)</f>
        <v>1</v>
      </c>
    </row>
    <row r="37" spans="1:25" x14ac:dyDescent="0.3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3.7743510484623641</v>
      </c>
      <c r="J37" s="16" t="s">
        <v>22561</v>
      </c>
      <c r="K37" s="21">
        <f>IF(FLOW_THRU_100PCT="Y",1,INDEX(VariabilityMatrix,D2L130C1,D2L130C8))</f>
        <v>0.58900342022452146</v>
      </c>
      <c r="L37" s="16" t="s">
        <v>22555</v>
      </c>
      <c r="M37" s="15">
        <f>IF(D2L130C2&lt;&gt;0,D2L130C2*D2L130C4,D2L130C3*D2L130C4)</f>
        <v>2.2231056766723412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2.2231056766723412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323150.63999999996</v>
      </c>
      <c r="V37" s="16" t="s">
        <v>22557</v>
      </c>
      <c r="W37" s="33">
        <f>IF(D2L130C9=0,0,D2L130C7/D2L130C9)</f>
        <v>6.8794716812949572E-6</v>
      </c>
      <c r="X37" s="16" t="s">
        <v>22558</v>
      </c>
      <c r="Y37" s="32">
        <f>IF(D2L130C5=0,0,D2L130C7/D2L130C5)</f>
        <v>1</v>
      </c>
    </row>
    <row r="38" spans="1:25" x14ac:dyDescent="0.3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1375</v>
      </c>
      <c r="H38" s="16" t="s">
        <v>11112</v>
      </c>
      <c r="I38" s="15">
        <v>0</v>
      </c>
      <c r="J38" s="16" t="s">
        <v>22568</v>
      </c>
      <c r="K38" s="21">
        <f>IF(FLOW_THRU_100PCT="Y",1,INDEX(VariabilityMatrix,D2L131C1,D2L131C8))</f>
        <v>0.84322254051614087</v>
      </c>
      <c r="L38" s="16" t="s">
        <v>22562</v>
      </c>
      <c r="M38" s="15">
        <f>IF(D2L131C2&lt;&gt;0,D2L131C2*D2L131C4,D2L131C3*D2L131C4)</f>
        <v>1159.4309932096937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1159.4309932096937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323150.63999999996</v>
      </c>
      <c r="V38" s="16" t="s">
        <v>22564</v>
      </c>
      <c r="W38" s="33">
        <f>IF(D2L131C9=0,0,D2L131C7/D2L131C9)</f>
        <v>3.5878963235526748E-3</v>
      </c>
      <c r="X38" s="16" t="s">
        <v>22565</v>
      </c>
      <c r="Y38" s="32">
        <f>IF(D2L131C5=0,0,D2L131C7/D2L131C5)</f>
        <v>1</v>
      </c>
    </row>
    <row r="39" spans="1:25" x14ac:dyDescent="0.3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7.4653568056337605</v>
      </c>
      <c r="J39" s="16" t="s">
        <v>22576</v>
      </c>
      <c r="K39" s="21">
        <f>IF(FLOW_THRU_100PCT="Y",1,INDEX(VariabilityMatrix,D2L132C1,D2L132C8))</f>
        <v>0.58900342022452146</v>
      </c>
      <c r="L39" s="16" t="s">
        <v>22570</v>
      </c>
      <c r="M39" s="15">
        <f>IF(D2L132C2&lt;&gt;0,D2L132C2*D2L132C4,D2L132C3*D2L132C4)</f>
        <v>4.3971206917146928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4.3971206917146928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323150.63999999996</v>
      </c>
      <c r="V39" s="16" t="s">
        <v>22572</v>
      </c>
      <c r="W39" s="33">
        <f>IF(D2L132C9=0,0,D2L132C7/D2L132C9)</f>
        <v>1.3607030738712737E-5</v>
      </c>
      <c r="X39" s="16" t="s">
        <v>22573</v>
      </c>
      <c r="Y39" s="32">
        <f>IF(D2L132C5=0,0,D2L132C7/D2L132C5)</f>
        <v>1</v>
      </c>
    </row>
    <row r="40" spans="1:25" x14ac:dyDescent="0.3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39294</v>
      </c>
      <c r="H40" s="16" t="s">
        <v>11112</v>
      </c>
      <c r="I40" s="15">
        <v>0</v>
      </c>
      <c r="J40" s="16" t="s">
        <v>22583</v>
      </c>
      <c r="K40" s="21">
        <f>IF(FLOW_THRU_100PCT="Y",1,INDEX(VariabilityMatrix,D2L133C1,D2L133C8))</f>
        <v>0.84322254051614087</v>
      </c>
      <c r="L40" s="16" t="s">
        <v>22577</v>
      </c>
      <c r="M40" s="15">
        <f>IF(D2L133C2&lt;&gt;0,D2L133C2*D2L133C4,D2L133C3*D2L133C4)</f>
        <v>33133.58650704124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33133.58650704124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323150.63999999996</v>
      </c>
      <c r="V40" s="16" t="s">
        <v>22579</v>
      </c>
      <c r="W40" s="33">
        <f>IF(D2L133C9=0,0,D2L133C7/D2L133C9)</f>
        <v>0.10253294410013003</v>
      </c>
      <c r="X40" s="16" t="s">
        <v>22580</v>
      </c>
      <c r="Y40" s="32">
        <f>IF(D2L133C5=0,0,D2L133C7/D2L133C5)</f>
        <v>1</v>
      </c>
    </row>
    <row r="41" spans="1:25" x14ac:dyDescent="0.3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3.238559890163291</v>
      </c>
      <c r="J41" s="16" t="s">
        <v>22591</v>
      </c>
      <c r="K41" s="21">
        <f>IF(FLOW_THRU_100PCT="Y",1,INDEX(VariabilityMatrix,D2L134C1,D2L134C8))</f>
        <v>0.58900342022452146</v>
      </c>
      <c r="L41" s="16" t="s">
        <v>22585</v>
      </c>
      <c r="M41" s="15">
        <f>IF(D2L134C2&lt;&gt;0,D2L134C2*D2L134C4,D2L134C3*D2L134C4)</f>
        <v>1.9075228519081289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1.9075228519081289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323150.63999999996</v>
      </c>
      <c r="V41" s="16" t="s">
        <v>22587</v>
      </c>
      <c r="W41" s="33">
        <f>IF(D2L134C9=0,0,D2L134C7/D2L134C9)</f>
        <v>5.9028905277988282E-6</v>
      </c>
      <c r="X41" s="16" t="s">
        <v>22588</v>
      </c>
      <c r="Y41" s="32">
        <f>IF(D2L134C5=0,0,D2L134C7/D2L134C5)</f>
        <v>1</v>
      </c>
    </row>
    <row r="42" spans="1:25" x14ac:dyDescent="0.3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10422</v>
      </c>
      <c r="H42" s="16" t="s">
        <v>11112</v>
      </c>
      <c r="I42" s="15">
        <v>0</v>
      </c>
      <c r="J42" s="16" t="s">
        <v>22598</v>
      </c>
      <c r="K42" s="21">
        <f>IF(FLOW_THRU_100PCT="Y",1,INDEX(VariabilityMatrix,D2L135C1,D2L135C8))</f>
        <v>0.84322254051614087</v>
      </c>
      <c r="L42" s="16" t="s">
        <v>22592</v>
      </c>
      <c r="M42" s="15">
        <f>IF(D2L135C2&lt;&gt;0,D2L135C2*D2L135C4,D2L135C3*D2L135C4)</f>
        <v>8788.065317259221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8788.065317259221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323150.63999999996</v>
      </c>
      <c r="V42" s="16" t="s">
        <v>22594</v>
      </c>
      <c r="W42" s="33">
        <f>IF(D2L135C9=0,0,D2L135C7/D2L135C9)</f>
        <v>2.7194949442957073E-2</v>
      </c>
      <c r="X42" s="16" t="s">
        <v>22595</v>
      </c>
      <c r="Y42" s="32">
        <f>IF(D2L135C5=0,0,D2L135C7/D2L135C5)</f>
        <v>1</v>
      </c>
    </row>
    <row r="43" spans="1:25" x14ac:dyDescent="0.3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1.0953952569669956</v>
      </c>
      <c r="J43" s="16" t="s">
        <v>22606</v>
      </c>
      <c r="K43" s="21">
        <f>IF(FLOW_THRU_100PCT="Y",1,INDEX(VariabilityMatrix,D2L136C1,D2L136C8))</f>
        <v>0.58900342022452146</v>
      </c>
      <c r="L43" s="16" t="s">
        <v>22600</v>
      </c>
      <c r="M43" s="15">
        <f>IF(D2L136C2&lt;&gt;0,D2L136C2*D2L136C4,D2L136C3*D2L136C4)</f>
        <v>0.64519155285127894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0.64519155285127894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323150.63999999996</v>
      </c>
      <c r="V43" s="16" t="s">
        <v>22602</v>
      </c>
      <c r="W43" s="33">
        <f>IF(D2L136C9=0,0,D2L136C7/D2L136C9)</f>
        <v>1.9965659138143095E-6</v>
      </c>
      <c r="X43" s="16" t="s">
        <v>22603</v>
      </c>
      <c r="Y43" s="32">
        <f>IF(D2L136C5=0,0,D2L136C7/D2L136C5)</f>
        <v>1</v>
      </c>
    </row>
    <row r="44" spans="1:25" x14ac:dyDescent="0.3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IF(FLOW_THRU_100PCT="Y",1,INDEX(VariabilityMatrix,D2L137C1,D2L137C8))</f>
        <v>0.84322254051614087</v>
      </c>
      <c r="L44" s="16" t="s">
        <v>22607</v>
      </c>
      <c r="M44" s="15">
        <f>IF(D2L137C2&lt;&gt;0,D2L137C2*D2L137C4,D2L137C3*D2L137C4)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323150.63999999996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3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0</v>
      </c>
      <c r="J45" s="16" t="s">
        <v>22621</v>
      </c>
      <c r="K45" s="21">
        <f>IF(FLOW_THRU_100PCT="Y",1,INDEX(VariabilityMatrix,D2L138C1,D2L138C8))</f>
        <v>0.58900342022452146</v>
      </c>
      <c r="L45" s="16" t="s">
        <v>22615</v>
      </c>
      <c r="M45" s="15">
        <f>IF(D2L138C2&lt;&gt;0,D2L138C2*D2L138C4,D2L138C3*D2L138C4)</f>
        <v>0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0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323150.63999999996</v>
      </c>
      <c r="V45" s="16" t="s">
        <v>22617</v>
      </c>
      <c r="W45" s="33">
        <f>IF(D2L138C9=0,0,D2L138C7/D2L138C9)</f>
        <v>0</v>
      </c>
      <c r="X45" s="16" t="s">
        <v>22618</v>
      </c>
      <c r="Y45" s="32">
        <f>IF(D2L138C5=0,0,D2L138C7/D2L138C5)</f>
        <v>0</v>
      </c>
    </row>
    <row r="46" spans="1:25" x14ac:dyDescent="0.3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1835</v>
      </c>
      <c r="J46" s="16" t="s">
        <v>22628</v>
      </c>
      <c r="K46" s="21">
        <f>IF(FLOW_THRU_100PCT="Y",1,D2L113C4)</f>
        <v>0.81640843300937371</v>
      </c>
      <c r="L46" s="16" t="s">
        <v>22622</v>
      </c>
      <c r="M46" s="15">
        <f>IF(D2L139C2&lt;&gt;0,D2L139C2*D2L139C4,D2L139C3*D2L139C4)</f>
        <v>1498.1094745722007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1498.1094745722007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323150.63999999996</v>
      </c>
      <c r="V46" s="16" t="s">
        <v>22624</v>
      </c>
      <c r="W46" s="33">
        <f>IF(D2L139C9=0,0,D2L139C7/D2L139C9)</f>
        <v>4.6359477257176436E-3</v>
      </c>
      <c r="X46" s="16" t="s">
        <v>22625</v>
      </c>
      <c r="Y46" s="32">
        <f>IF(D2L139C5=0,0,D2L139C7/D2L139C5)</f>
        <v>1</v>
      </c>
    </row>
    <row r="47" spans="1:25" x14ac:dyDescent="0.3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9189.8169684348704</v>
      </c>
      <c r="J47" s="16" t="s">
        <v>22628</v>
      </c>
      <c r="K47" s="21">
        <f>IF(FLOW_THRU_100PCT="Y",1,D2L113C4)</f>
        <v>0.81640843300937371</v>
      </c>
      <c r="L47" s="16" t="s">
        <v>22630</v>
      </c>
      <c r="M47" s="15">
        <f>IF(D2L140C2&lt;&gt;0,D2L140C2*D2L140C4,D2L140C3*D2L140C4)</f>
        <v>7502.6440708428654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7502.6440708428654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323150.63999999996</v>
      </c>
      <c r="V47" s="16" t="s">
        <v>22632</v>
      </c>
      <c r="W47" s="33">
        <f>IF(D2L140C9=0,0,D2L140C7/D2L140C9)</f>
        <v>2.321717224772591E-2</v>
      </c>
      <c r="X47" s="16" t="s">
        <v>22633</v>
      </c>
      <c r="Y47" s="32">
        <f>IF(D2L140C5=0,0,D2L140C7/D2L140C5)</f>
        <v>1</v>
      </c>
    </row>
    <row r="48" spans="1:25" x14ac:dyDescent="0.3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139.57778016170795</v>
      </c>
      <c r="J48" s="16" t="s">
        <v>22628</v>
      </c>
      <c r="K48" s="21">
        <f>IF(FLOW_THRU_100PCT="Y",1,D2L113C4)</f>
        <v>0.81640843300937371</v>
      </c>
      <c r="L48" s="16" t="s">
        <v>22636</v>
      </c>
      <c r="M48" s="15">
        <f>IF(D2L141C2&lt;&gt;0,D2L141C2*D2L141C4,D2L141C3*D2L141C4)</f>
        <v>113.95247678474684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113.95247678474684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323150.63999999996</v>
      </c>
      <c r="V48" s="16" t="s">
        <v>22638</v>
      </c>
      <c r="W48" s="33">
        <f>IF(D2L141C9=0,0,D2L141C7/D2L141C9)</f>
        <v>3.5262958719421646E-4</v>
      </c>
      <c r="X48" s="16" t="s">
        <v>22639</v>
      </c>
      <c r="Y48" s="32">
        <f>IF(D2L141C5=0,0,D2L141C7/D2L141C5)</f>
        <v>1</v>
      </c>
    </row>
    <row r="49" spans="1:25" x14ac:dyDescent="0.3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136.83990402282615</v>
      </c>
      <c r="J49" s="16" t="s">
        <v>22648</v>
      </c>
      <c r="K49" s="21">
        <f>IF(FLOW_THRU_100PCT="Y",1,INDEX(VariabilityMatrix,D2L142C1,D2L142C8))</f>
        <v>0.59515377916328649</v>
      </c>
      <c r="L49" s="16" t="s">
        <v>22642</v>
      </c>
      <c r="M49" s="15">
        <f>IF(D2L142C2&lt;&gt;0,D2L142C2*D2L142C4,D2L142C3*D2L142C4)</f>
        <v>81.440786019526385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81.440786019526385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331964.04000000004</v>
      </c>
      <c r="V49" s="16" t="s">
        <v>22644</v>
      </c>
      <c r="W49" s="33">
        <f>IF(D2L142C9=0,0,D2L142C7/D2L142C9)</f>
        <v>2.4533014485402204E-4</v>
      </c>
      <c r="X49" s="16" t="s">
        <v>22645</v>
      </c>
      <c r="Y49" s="32">
        <f>IF(D2L142C5=0,0,D2L142C7/D2L142C5)</f>
        <v>1</v>
      </c>
    </row>
    <row r="50" spans="1:25" x14ac:dyDescent="0.3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288.49054290499203</v>
      </c>
      <c r="J50" s="16" t="s">
        <v>22655</v>
      </c>
      <c r="K50" s="21">
        <f>IF(FLOW_THRU_100PCT="Y",1,INDEX(VariabilityMatrix,D2L143C1,D2L143C8))</f>
        <v>0.59355104330710573</v>
      </c>
      <c r="L50" s="16" t="s">
        <v>22649</v>
      </c>
      <c r="M50" s="15">
        <f>IF(D2L143C2&lt;&gt;0,D2L143C2*D2L143C4,D2L143C3*D2L143C4)</f>
        <v>171.23386272549138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171.23386272549138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322374.98</v>
      </c>
      <c r="V50" s="16" t="s">
        <v>22651</v>
      </c>
      <c r="W50" s="33">
        <f>IF(D2L143C9=0,0,D2L143C7/D2L143C9)</f>
        <v>5.3116362419159009E-4</v>
      </c>
      <c r="X50" s="16" t="s">
        <v>22652</v>
      </c>
      <c r="Y50" s="32">
        <f>IF(D2L143C5=0,0,D2L143C7/D2L143C5)</f>
        <v>1</v>
      </c>
    </row>
    <row r="51" spans="1:25" x14ac:dyDescent="0.3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18994.250254945753</v>
      </c>
      <c r="J51" s="16" t="s">
        <v>22662</v>
      </c>
      <c r="K51" s="21">
        <f>IF(FLOW_THRU_100PCT="Y",1,INDEX(VariabilityMatrix,D2L144C1,D2L144C8))</f>
        <v>0.59355104330710573</v>
      </c>
      <c r="L51" s="16" t="s">
        <v>22656</v>
      </c>
      <c r="M51" s="15">
        <f>IF(D2L144C2&lt;&gt;0,D2L144C2*D2L144C4,D2L144C3*D2L144C4)</f>
        <v>11274.05705565931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11274.05705565931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322374.98</v>
      </c>
      <c r="V51" s="16" t="s">
        <v>22658</v>
      </c>
      <c r="W51" s="33">
        <f>IF(D2L144C9=0,0,D2L144C7/D2L144C9)</f>
        <v>3.497187361022655E-2</v>
      </c>
      <c r="X51" s="16" t="s">
        <v>22659</v>
      </c>
      <c r="Y51" s="32">
        <f>IF(D2L144C5=0,0,D2L144C7/D2L144C5)</f>
        <v>1</v>
      </c>
    </row>
    <row r="52" spans="1:25" x14ac:dyDescent="0.3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627.07964239989678</v>
      </c>
      <c r="J52" s="16" t="s">
        <v>22669</v>
      </c>
      <c r="K52" s="21">
        <f>IF(FLOW_THRU_100PCT="Y",1,INDEX(VariabilityMatrix,D2L145C1,D2L145C8))</f>
        <v>0.59355104330710573</v>
      </c>
      <c r="L52" s="16" t="s">
        <v>22663</v>
      </c>
      <c r="M52" s="15">
        <f>IF(D2L145C2&lt;&gt;0,D2L145C2*D2L145C4,D2L145C3*D2L145C4)</f>
        <v>372.20377598310552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372.20377598310552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322374.98</v>
      </c>
      <c r="V52" s="16" t="s">
        <v>22665</v>
      </c>
      <c r="W52" s="33">
        <f>IF(D2L145C9=0,0,D2L145C7/D2L145C9)</f>
        <v>1.1545678141123283E-3</v>
      </c>
      <c r="X52" s="16" t="s">
        <v>22666</v>
      </c>
      <c r="Y52" s="32">
        <f>IF(D2L145C5=0,0,D2L145C7/D2L145C5)</f>
        <v>1</v>
      </c>
    </row>
    <row r="53" spans="1:25" x14ac:dyDescent="0.3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197.84686134518893</v>
      </c>
      <c r="J53" s="16" t="s">
        <v>22676</v>
      </c>
      <c r="K53" s="21">
        <f>IF(FLOW_THRU_100PCT="Y",1,D2L144C4)</f>
        <v>0.59355104330710573</v>
      </c>
      <c r="L53" s="16" t="s">
        <v>22670</v>
      </c>
      <c r="M53" s="15">
        <f>IF(D2L146C2&lt;&gt;0,D2L146C2*D2L146C4,D2L146C3*D2L146C4)</f>
        <v>117.43221096647318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117.43221096647318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322374.98</v>
      </c>
      <c r="V53" s="16" t="s">
        <v>22672</v>
      </c>
      <c r="W53" s="33">
        <f>IF(D2L146C9=0,0,D2L146C7/D2L146C9)</f>
        <v>3.6427210004471558E-4</v>
      </c>
      <c r="X53" s="16" t="s">
        <v>22673</v>
      </c>
      <c r="Y53" s="32">
        <f>IF(D2L146C5=0,0,D2L146C7/D2L146C5)</f>
        <v>1</v>
      </c>
    </row>
    <row r="54" spans="1:25" x14ac:dyDescent="0.3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1626.1045473702306</v>
      </c>
      <c r="J54" s="16" t="s">
        <v>22683</v>
      </c>
      <c r="K54" s="21">
        <f>IF(FLOW_THRU_100PCT="Y",1,INDEX(VariabilityMatrix,D2L147C1,D2L147C8))</f>
        <v>0.58900342022452146</v>
      </c>
      <c r="L54" s="16" t="s">
        <v>22677</v>
      </c>
      <c r="M54" s="15">
        <f>IF(D2L147C2&lt;&gt;0,D2L147C2*D2L147C4,D2L147C3*D2L147C4)</f>
        <v>957.78114004371321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957.78114004371321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323150.63999999996</v>
      </c>
      <c r="V54" s="16" t="s">
        <v>22679</v>
      </c>
      <c r="W54" s="33">
        <f>IF(D2L147C9=0,0,D2L147C7/D2L147C9)</f>
        <v>2.9638843978267021E-3</v>
      </c>
      <c r="X54" s="16" t="s">
        <v>22680</v>
      </c>
      <c r="Y54" s="32">
        <f>IF(D2L147C5=0,0,D2L147C7/D2L147C5)</f>
        <v>1</v>
      </c>
    </row>
    <row r="55" spans="1:25" x14ac:dyDescent="0.3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1287.1383815228919</v>
      </c>
      <c r="J55" s="16" t="s">
        <v>22690</v>
      </c>
      <c r="K55" s="21">
        <f>IF(FLOW_THRU_100PCT="Y",1,INDEX(VariabilityMatrix,D2L148C1,D2L148C8))</f>
        <v>0.59355104330710573</v>
      </c>
      <c r="L55" s="16" t="s">
        <v>22684</v>
      </c>
      <c r="M55" s="15">
        <f>IF(D2L148C2&lt;&gt;0,D2L148C2*D2L148C4,D2L148C3*D2L148C4)</f>
        <v>763.98232923353203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763.98232923353203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322374.98</v>
      </c>
      <c r="V55" s="16" t="s">
        <v>22686</v>
      </c>
      <c r="W55" s="33">
        <f>IF(D2L148C9=0,0,D2L148C7/D2L148C9)</f>
        <v>2.3698561508511983E-3</v>
      </c>
      <c r="X55" s="16" t="s">
        <v>22687</v>
      </c>
      <c r="Y55" s="32">
        <f>IF(D2L148C5=0,0,D2L148C7/D2L148C5)</f>
        <v>1</v>
      </c>
    </row>
    <row r="56" spans="1:25" x14ac:dyDescent="0.3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137.18931748452735</v>
      </c>
      <c r="J56" s="16" t="s">
        <v>22697</v>
      </c>
      <c r="K56" s="21">
        <f>IF(FLOW_THRU_100PCT="Y",1,INDEX(VariabilityMatrix,D2L149C1,D2L149C8))</f>
        <v>0.58900342022452146</v>
      </c>
      <c r="L56" s="16" t="s">
        <v>22691</v>
      </c>
      <c r="M56" s="15">
        <f>IF(D2L149C2&lt;&gt;0,D2L149C2*D2L149C4,D2L149C3*D2L149C4)</f>
        <v>80.804977216654351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80.804977216654351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323150.63999999996</v>
      </c>
      <c r="V56" s="16" t="s">
        <v>22693</v>
      </c>
      <c r="W56" s="33">
        <f>IF(D2L149C9=0,0,D2L149C7/D2L149C9)</f>
        <v>2.5005358868128609E-4</v>
      </c>
      <c r="X56" s="16" t="s">
        <v>22694</v>
      </c>
      <c r="Y56" s="32">
        <f>IF(D2L149C5=0,0,D2L149C7/D2L149C5)</f>
        <v>1</v>
      </c>
    </row>
    <row r="57" spans="1:25" x14ac:dyDescent="0.3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0</v>
      </c>
      <c r="J57" s="16" t="s">
        <v>22704</v>
      </c>
      <c r="K57" s="21">
        <f>IF(FLOW_THRU_100PCT="Y",1,INDEX(VariabilityMatrix,D2L150C1,D2L150C8))</f>
        <v>0.58900342022452146</v>
      </c>
      <c r="L57" s="16" t="s">
        <v>22698</v>
      </c>
      <c r="M57" s="15">
        <f>IF(D2L150C2&lt;&gt;0,D2L150C2*D2L150C4,D2L150C3*D2L150C4)</f>
        <v>0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0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323150.63999999996</v>
      </c>
      <c r="V57" s="16" t="s">
        <v>22700</v>
      </c>
      <c r="W57" s="33">
        <f>IF(D2L150C9=0,0,D2L150C7/D2L150C9)</f>
        <v>0</v>
      </c>
      <c r="X57" s="16" t="s">
        <v>22701</v>
      </c>
      <c r="Y57" s="32">
        <f>IF(D2L150C5=0,0,D2L150C7/D2L150C5)</f>
        <v>0</v>
      </c>
    </row>
    <row r="58" spans="1:25" x14ac:dyDescent="0.3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0</v>
      </c>
      <c r="J58" s="16" t="s">
        <v>22711</v>
      </c>
      <c r="K58" s="21">
        <f>IF(FLOW_THRU_100PCT="Y",1,INDEX(VariabilityMatrix,D2L151C1,D2L151C8))</f>
        <v>0.58900342022452146</v>
      </c>
      <c r="L58" s="16" t="s">
        <v>22705</v>
      </c>
      <c r="M58" s="15">
        <f>IF(D2L151C2&lt;&gt;0,D2L151C2*D2L151C4,D2L151C3*D2L151C4)</f>
        <v>0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0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323150.63999999996</v>
      </c>
      <c r="V58" s="16" t="s">
        <v>22707</v>
      </c>
      <c r="W58" s="33">
        <f>IF(D2L151C9=0,0,D2L151C7/D2L151C9)</f>
        <v>0</v>
      </c>
      <c r="X58" s="16" t="s">
        <v>22708</v>
      </c>
      <c r="Y58" s="32">
        <f>IF(D2L151C5=0,0,D2L151C7/D2L151C5)</f>
        <v>0</v>
      </c>
    </row>
    <row r="59" spans="1:25" x14ac:dyDescent="0.3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721.43404494229389</v>
      </c>
      <c r="J59" s="16" t="s">
        <v>22718</v>
      </c>
      <c r="K59" s="21">
        <f>IF(FLOW_THRU_100PCT="Y",1,INDEX(VariabilityMatrix,D2L152C1,D2L152C8))</f>
        <v>0.58900342022452146</v>
      </c>
      <c r="L59" s="16" t="s">
        <v>22712</v>
      </c>
      <c r="M59" s="15">
        <f>IF(D2L152C2&lt;&gt;0,D2L152C2*D2L152C4,D2L152C3*D2L152C4)</f>
        <v>424.92711993742222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424.92711993742222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323150.63999999996</v>
      </c>
      <c r="V59" s="16" t="s">
        <v>22714</v>
      </c>
      <c r="W59" s="33">
        <f>IF(D2L152C9=0,0,D2L152C7/D2L152C9)</f>
        <v>1.3149505751788772E-3</v>
      </c>
      <c r="X59" s="16" t="s">
        <v>22715</v>
      </c>
      <c r="Y59" s="32">
        <f>IF(D2L152C5=0,0,D2L152C7/D2L152C5)</f>
        <v>1</v>
      </c>
    </row>
    <row r="60" spans="1:25" x14ac:dyDescent="0.3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219.32979842636746</v>
      </c>
      <c r="J60" s="16" t="s">
        <v>22725</v>
      </c>
      <c r="K60" s="21">
        <f>IF(FLOW_THRU_100PCT="Y",1,INDEX(VariabilityMatrix,D2L153C1,D2L153C8))</f>
        <v>0.58900342022452146</v>
      </c>
      <c r="L60" s="16" t="s">
        <v>22719</v>
      </c>
      <c r="M60" s="15">
        <f>IF(D2L153C2&lt;&gt;0,D2L153C2*D2L153C4,D2L153C3*D2L153C4)</f>
        <v>129.1860014302853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129.1860014302853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323150.63999999996</v>
      </c>
      <c r="V60" s="16" t="s">
        <v>22721</v>
      </c>
      <c r="W60" s="33">
        <f>IF(D2L153C9=0,0,D2L153C7/D2L153C9)</f>
        <v>3.9977021685702163E-4</v>
      </c>
      <c r="X60" s="16" t="s">
        <v>22722</v>
      </c>
      <c r="Y60" s="32">
        <f>IF(D2L153C5=0,0,D2L153C7/D2L153C5)</f>
        <v>1</v>
      </c>
    </row>
    <row r="61" spans="1:25" x14ac:dyDescent="0.3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IF(FLOW_THRU_100PCT="Y",1,INDEX(VariabilityMatrix,D2L154C1,D2L154C8))</f>
        <v>0.58900342022452146</v>
      </c>
      <c r="L61" s="16" t="s">
        <v>22726</v>
      </c>
      <c r="M61" s="15">
        <f>IF(D2L154C2&lt;&gt;0,D2L154C2*D2L154C4,D2L154C3*D2L154C4)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323150.63999999996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3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407.58643282942558</v>
      </c>
      <c r="J62" s="16" t="s">
        <v>22676</v>
      </c>
      <c r="K62" s="21">
        <f>IF(FLOW_THRU_100PCT="Y",1,D2L144C4)</f>
        <v>0.59355104330710573</v>
      </c>
      <c r="L62" s="16" t="s">
        <v>22733</v>
      </c>
      <c r="M62" s="15">
        <f>IF(D2L155C2&lt;&gt;0,D2L155C2*D2L155C4,D2L155C3*D2L155C4)</f>
        <v>241.92335244372711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241.92335244372711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323150.63999999996</v>
      </c>
      <c r="V62" s="16" t="s">
        <v>22735</v>
      </c>
      <c r="W62" s="33">
        <f>IF(D2L155C9=0,0,D2L155C7/D2L155C9)</f>
        <v>7.4863955845399892E-4</v>
      </c>
      <c r="X62" s="16" t="s">
        <v>22736</v>
      </c>
      <c r="Y62" s="32">
        <f>IF(D2L155C5=0,0,D2L155C7/D2L155C5)</f>
        <v>1</v>
      </c>
    </row>
    <row r="63" spans="1:25" x14ac:dyDescent="0.3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-2.5411039239464327E-3</v>
      </c>
      <c r="J63" s="16" t="s">
        <v>22676</v>
      </c>
      <c r="K63" s="21">
        <f>IF(FLOW_THRU_100PCT="Y",1,D2L144C4)</f>
        <v>0.59355104330710573</v>
      </c>
      <c r="L63" s="16" t="s">
        <v>22739</v>
      </c>
      <c r="M63" s="15">
        <f>IF(D2L156C2&lt;&gt;0,D2L156C2*D2L156C4,D2L156C3*D2L156C4)</f>
        <v>-1.5082748852101853E-3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-1.5082748852101853E-3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322374.98</v>
      </c>
      <c r="V63" s="16" t="s">
        <v>22741</v>
      </c>
      <c r="W63" s="33">
        <f>IF(D2L156C9=0,0,D2L156C7/D2L156C9)</f>
        <v>-4.6786350640803002E-9</v>
      </c>
      <c r="X63" s="16" t="s">
        <v>22742</v>
      </c>
      <c r="Y63" s="32">
        <f>IF(D2L156C5=0,0,D2L156C7/D2L156C5)</f>
        <v>1</v>
      </c>
    </row>
    <row r="64" spans="1:25" x14ac:dyDescent="0.3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538512.49664719997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186419.54026906207</v>
      </c>
      <c r="J64" s="16" t="s">
        <v>22751</v>
      </c>
      <c r="K64" s="21">
        <f>D2L157C5/SUM(D2L157C2:D2L157C3)</f>
        <v>0.77346458879659996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560709.25983891822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560709.25983891822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1.6947600319682756</v>
      </c>
      <c r="X64" s="16" t="s">
        <v>945</v>
      </c>
      <c r="Y64" s="21" t="str">
        <f>NULL_VALUE</f>
        <v>n/a</v>
      </c>
    </row>
    <row r="65" spans="1:25" x14ac:dyDescent="0.3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0.77346458879659996</v>
      </c>
      <c r="L65" s="16" t="s">
        <v>22752</v>
      </c>
      <c r="M65" s="15">
        <f>IF(D2L158C2&lt;&gt;0,D2L158C2*D2L158C4,D2L158C3*D2L158C4)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331964.04000000004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3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538512.49664719997</v>
      </c>
      <c r="H66" s="16" t="s">
        <v>22763</v>
      </c>
      <c r="I66" s="15">
        <f>SUM(D2L157C3:D2L158C3)</f>
        <v>186419.54026906207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560709.25983891822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560709.25983891822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1.6947600319682756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5DB0DD-31C8-4FC1-8BF3-1C3DA9DE37A0}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3" width="25.6328125" style="1" customWidth="1"/>
    <col min="24" max="16384" width="8.7265625" style="1"/>
  </cols>
  <sheetData>
    <row r="1" spans="1:23" x14ac:dyDescent="0.3">
      <c r="A1" s="9" t="s">
        <v>0</v>
      </c>
    </row>
    <row r="2" spans="1:23" ht="15.5" x14ac:dyDescent="0.35">
      <c r="A2" s="10" t="s">
        <v>22769</v>
      </c>
    </row>
    <row r="3" spans="1:23" x14ac:dyDescent="0.3">
      <c r="B3" s="13" t="s">
        <v>22323</v>
      </c>
    </row>
    <row r="4" spans="1:23" x14ac:dyDescent="0.3">
      <c r="B4" s="13"/>
    </row>
    <row r="6" spans="1: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3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275.31</v>
      </c>
      <c r="J8" s="16" t="s">
        <v>21739</v>
      </c>
      <c r="K8" s="21">
        <f>IF(FLOW_THRU_100PCT="Y",1,1)</f>
        <v>1</v>
      </c>
      <c r="L8" s="16" t="s">
        <v>22823</v>
      </c>
      <c r="M8" s="15">
        <f>IF(D2L201C2&lt;&gt;0,D2L201C2*D2L201C4,D2L201C3*D2L201C4)</f>
        <v>275.31</v>
      </c>
      <c r="N8" s="16" t="s">
        <v>4251</v>
      </c>
      <c r="O8" s="32">
        <f>1</f>
        <v>1</v>
      </c>
      <c r="P8" s="16" t="s">
        <v>22824</v>
      </c>
      <c r="Q8" s="15">
        <f>D2L201C5*D2L201C6</f>
        <v>275.31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323150.63999999996</v>
      </c>
      <c r="V8" s="16" t="s">
        <v>22825</v>
      </c>
      <c r="W8" s="33">
        <f>IF(D2L201C9=0,0,D2L201C7/D2L201C9)</f>
        <v>8.5195560807182688E-4</v>
      </c>
    </row>
    <row r="9" spans="1:23" x14ac:dyDescent="0.3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47206.107734674937</v>
      </c>
      <c r="J9" s="16" t="s">
        <v>21752</v>
      </c>
      <c r="K9" s="21">
        <f>IF(FLOW_THRU_100PCT="Y",1,0.5)</f>
        <v>0.5</v>
      </c>
      <c r="L9" s="16" t="s">
        <v>22828</v>
      </c>
      <c r="M9" s="15">
        <f>IF(D2L202C2&lt;&gt;0,D2L202C2*D2L202C4,D2L202C3*D2L202C4)</f>
        <v>23603.053867337469</v>
      </c>
      <c r="N9" s="16" t="s">
        <v>4251</v>
      </c>
      <c r="O9" s="32">
        <f>1</f>
        <v>1</v>
      </c>
      <c r="P9" s="16" t="s">
        <v>22829</v>
      </c>
      <c r="Q9" s="15">
        <f>D2L202C5*D2L202C6</f>
        <v>23603.053867337469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323150.63999999996</v>
      </c>
      <c r="V9" s="16" t="s">
        <v>22830</v>
      </c>
      <c r="W9" s="33">
        <f>IF(D2L202C9=0,0,D2L202C7/D2L202C9)</f>
        <v>7.3040405760413998E-2</v>
      </c>
    </row>
    <row r="10" spans="1:23" x14ac:dyDescent="0.3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124.22302007530453</v>
      </c>
      <c r="J10" s="16" t="s">
        <v>21739</v>
      </c>
      <c r="K10" s="21">
        <f>IF(FLOW_THRU_100PCT="Y",1,1)</f>
        <v>1</v>
      </c>
      <c r="L10" s="16" t="s">
        <v>22833</v>
      </c>
      <c r="M10" s="15">
        <f>IF(D2L203C2&lt;&gt;0,D2L203C2*D2L203C4,D2L203C3*D2L203C4)</f>
        <v>124.22302007530453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124.22302007530453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323150.63999999996</v>
      </c>
      <c r="V10" s="16" t="s">
        <v>22835</v>
      </c>
      <c r="W10" s="33">
        <f>IF(D2L203C9=0,0,D2L203C7/D2L203C9)</f>
        <v>3.8441211218181266E-4</v>
      </c>
    </row>
    <row r="11" spans="1:23" x14ac:dyDescent="0.3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1693.5587280704385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IF(D2L204C2&lt;&gt;0,D2L204C2*D2L204C4,D2L204C3*D2L204C4)</f>
        <v>846.77936403521926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846.77936403521926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323150.63999999996</v>
      </c>
      <c r="V11" s="16" t="s">
        <v>22840</v>
      </c>
      <c r="W11" s="33">
        <f>IF(D2L204C9=0,0,D2L204C7/D2L204C9)</f>
        <v>2.6203858486408054E-3</v>
      </c>
    </row>
    <row r="12" spans="1:23" x14ac:dyDescent="0.3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1.5867904024217729</v>
      </c>
      <c r="J12" s="16" t="s">
        <v>21739</v>
      </c>
      <c r="K12" s="21">
        <f>IF(FLOW_THRU_100PCT="Y",1,1)</f>
        <v>1</v>
      </c>
      <c r="L12" s="16" t="s">
        <v>22843</v>
      </c>
      <c r="M12" s="15">
        <f>IF(D2L205C2&lt;&gt;0,D2L205C2*D2L205C4,D2L205C3*D2L205C4)</f>
        <v>1.5867904024217729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1.5867904024217729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323150.63999999996</v>
      </c>
      <c r="V12" s="16" t="s">
        <v>22845</v>
      </c>
      <c r="W12" s="33">
        <f>IF(D2L205C9=0,0,D2L205C7/D2L205C9)</f>
        <v>4.9103736957530805E-6</v>
      </c>
    </row>
    <row r="13" spans="1:23" x14ac:dyDescent="0.3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3572.0532039439368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IF(D2L206C2&lt;&gt;0,D2L206C2*D2L206C4,D2L206C3*D2L206C4)</f>
        <v>1786.0266019719684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1786.0266019719684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323150.63999999996</v>
      </c>
      <c r="V13" s="16" t="s">
        <v>22850</v>
      </c>
      <c r="W13" s="33">
        <f>IF(D2L206C9=0,0,D2L206C7/D2L206C9)</f>
        <v>5.5269164931004578E-3</v>
      </c>
    </row>
    <row r="14" spans="1:23" x14ac:dyDescent="0.3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0.76082070371542843</v>
      </c>
      <c r="J14" s="16" t="s">
        <v>21739</v>
      </c>
      <c r="K14" s="21">
        <f>IF(FLOW_THRU_100PCT="Y",1,1)</f>
        <v>1</v>
      </c>
      <c r="L14" s="16" t="s">
        <v>22853</v>
      </c>
      <c r="M14" s="15">
        <f>IF(D2L207C2&lt;&gt;0,D2L207C2*D2L207C4,D2L207C3*D2L207C4)</f>
        <v>0.76082070371542843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0.76082070371542843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323150.63999999996</v>
      </c>
      <c r="V14" s="16" t="s">
        <v>22855</v>
      </c>
      <c r="W14" s="33">
        <f>IF(D2L207C9=0,0,D2L207C7/D2L207C9)</f>
        <v>2.3543840226200033E-6</v>
      </c>
    </row>
    <row r="15" spans="1:23" x14ac:dyDescent="0.3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58421.568637431425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IF(D2L208C2&lt;&gt;0,D2L208C2*D2L208C4,D2L208C3*D2L208C4)</f>
        <v>29210.784318715712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29210.784318715712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323150.63999999996</v>
      </c>
      <c r="V15" s="16" t="s">
        <v>22860</v>
      </c>
      <c r="W15" s="33">
        <f>IF(D2L208C9=0,0,D2L208C7/D2L208C9)</f>
        <v>9.0393707153777314E-2</v>
      </c>
    </row>
    <row r="16" spans="1:23" x14ac:dyDescent="0.3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156.50505929580993</v>
      </c>
      <c r="J16" s="16" t="s">
        <v>21739</v>
      </c>
      <c r="K16" s="21">
        <f>IF(FLOW_THRU_100PCT="Y",1,1)</f>
        <v>1</v>
      </c>
      <c r="L16" s="16" t="s">
        <v>22863</v>
      </c>
      <c r="M16" s="15">
        <f>IF(D2L209C2&lt;&gt;0,D2L209C2*D2L209C4,D2L209C3*D2L209C4)</f>
        <v>156.50505929580993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156.50505929580993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323150.63999999996</v>
      </c>
      <c r="V16" s="16" t="s">
        <v>22865</v>
      </c>
      <c r="W16" s="33">
        <f>IF(D2L209C9=0,0,D2L209C7/D2L209C9)</f>
        <v>4.8430991594449558E-4</v>
      </c>
    </row>
    <row r="17" spans="1:23" x14ac:dyDescent="0.3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0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IF(D2L210C2&lt;&gt;0,D2L210C2*D2L210C4,D2L210C3*D2L210C4)</f>
        <v>0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0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323150.63999999996</v>
      </c>
      <c r="V17" s="16" t="s">
        <v>22870</v>
      </c>
      <c r="W17" s="33">
        <f>IF(D2L210C9=0,0,D2L210C7/D2L210C9)</f>
        <v>0</v>
      </c>
    </row>
    <row r="18" spans="1:23" x14ac:dyDescent="0.3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0</v>
      </c>
      <c r="J18" s="16" t="s">
        <v>21739</v>
      </c>
      <c r="K18" s="21">
        <f>IF(FLOW_THRU_100PCT="Y",1,1)</f>
        <v>1</v>
      </c>
      <c r="L18" s="16" t="s">
        <v>22873</v>
      </c>
      <c r="M18" s="15">
        <f>IF(D2L211C2&lt;&gt;0,D2L211C2*D2L211C4,D2L211C3*D2L211C4)</f>
        <v>0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0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323150.63999999996</v>
      </c>
      <c r="V18" s="16" t="s">
        <v>22875</v>
      </c>
      <c r="W18" s="33">
        <f>IF(D2L211C9=0,0,D2L211C7/D2L211C9)</f>
        <v>0</v>
      </c>
    </row>
    <row r="19" spans="1:23" x14ac:dyDescent="0.3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240.86973698764882</v>
      </c>
      <c r="J19" s="16" t="s">
        <v>21739</v>
      </c>
      <c r="K19" s="21">
        <f>IF(FLOW_THRU_100PCT="Y",1,1)</f>
        <v>1</v>
      </c>
      <c r="L19" s="16" t="s">
        <v>22878</v>
      </c>
      <c r="M19" s="15">
        <f>IF(D2L212C2&lt;&gt;0,D2L212C2*D2L212C4,D2L212C3*D2L212C4)</f>
        <v>240.86973698764882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240.86973698764882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323150.63999999996</v>
      </c>
      <c r="V19" s="16" t="s">
        <v>22880</v>
      </c>
      <c r="W19" s="33">
        <f>IF(D2L212C9=0,0,D2L212C7/D2L212C9)</f>
        <v>7.4537911169740795E-4</v>
      </c>
    </row>
    <row r="20" spans="1:23" x14ac:dyDescent="0.3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211194.0039039402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IF(D2L213C2&lt;&gt;0,D2L213C2*D2L213C4,D2L213C3*D2L213C4)</f>
        <v>105597.0019519701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105597.0019519701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323150.63999999996</v>
      </c>
      <c r="V20" s="16" t="s">
        <v>22885</v>
      </c>
      <c r="W20" s="33">
        <f>IF(D2L213C9=0,0,D2L213C7/D2L213C9)</f>
        <v>0.32677330285333833</v>
      </c>
    </row>
    <row r="21" spans="1:23" x14ac:dyDescent="0.3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358.30677765153791</v>
      </c>
      <c r="J21" s="16" t="s">
        <v>21739</v>
      </c>
      <c r="K21" s="21">
        <f>IF(FLOW_THRU_100PCT="Y",1,1)</f>
        <v>1</v>
      </c>
      <c r="L21" s="16" t="s">
        <v>22888</v>
      </c>
      <c r="M21" s="15">
        <f>IF(D2L214C2&lt;&gt;0,D2L214C2*D2L214C4,D2L214C3*D2L214C4)</f>
        <v>358.30677765153791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358.30677765153791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323150.63999999996</v>
      </c>
      <c r="V21" s="16" t="s">
        <v>22890</v>
      </c>
      <c r="W21" s="33">
        <f>IF(D2L214C9=0,0,D2L214C7/D2L214C9)</f>
        <v>1.1087917933615666E-3</v>
      </c>
    </row>
    <row r="22" spans="1:23" x14ac:dyDescent="0.3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238414.99501820083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IF(D2L215C2&lt;&gt;0,D2L215C2*D2L215C4,D2L215C3*D2L215C4)</f>
        <v>119207.49750910042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119207.49750910042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323150.63999999996</v>
      </c>
      <c r="V22" s="16" t="s">
        <v>22895</v>
      </c>
      <c r="W22" s="33">
        <f>IF(D2L215C9=0,0,D2L215C7/D2L215C9)</f>
        <v>0.36889141704655276</v>
      </c>
    </row>
    <row r="23" spans="1:23" x14ac:dyDescent="0.3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72.398043516212397</v>
      </c>
      <c r="J23" s="16" t="s">
        <v>21739</v>
      </c>
      <c r="K23" s="21">
        <f>IF(FLOW_THRU_100PCT="Y",1,1)</f>
        <v>1</v>
      </c>
      <c r="L23" s="16" t="s">
        <v>22898</v>
      </c>
      <c r="M23" s="15">
        <f>IF(D2L216C2&lt;&gt;0,D2L216C2*D2L216C4,D2L216C3*D2L216C4)</f>
        <v>72.398043516212397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72.398043516212397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323150.63999999996</v>
      </c>
      <c r="V23" s="16" t="s">
        <v>22900</v>
      </c>
      <c r="W23" s="33">
        <f>IF(D2L216C9=0,0,D2L216C7/D2L216C9)</f>
        <v>2.2403806322714512E-4</v>
      </c>
    </row>
    <row r="24" spans="1:23" x14ac:dyDescent="0.3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119234.95651948807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IF(D2L217C2&lt;&gt;0,D2L217C2*D2L217C4,D2L217C3*D2L217C4)</f>
        <v>59617.478259744035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59617.478259744035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323150.63999999996</v>
      </c>
      <c r="V24" s="16" t="s">
        <v>22905</v>
      </c>
      <c r="W24" s="33">
        <f>IF(D2L217C9=0,0,D2L217C7/D2L217C9)</f>
        <v>0.18448819491660001</v>
      </c>
    </row>
    <row r="25" spans="1:23" x14ac:dyDescent="0.3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1243.8169911554669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IF(D2L218C2&lt;&gt;0,D2L218C2*D2L218C4,D2L218C3*D2L218C4)</f>
        <v>621.90849557773345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621.90849557773345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323150.63999999996</v>
      </c>
      <c r="V25" s="16" t="s">
        <v>22910</v>
      </c>
      <c r="W25" s="33">
        <f>IF(D2L218C9=0,0,D2L218C7/D2L218C9)</f>
        <v>1.9245157477569394E-3</v>
      </c>
    </row>
    <row r="26" spans="1:23" x14ac:dyDescent="0.3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0.90673737281244193</v>
      </c>
      <c r="J26" s="16" t="s">
        <v>21739</v>
      </c>
      <c r="K26" s="21">
        <f>IF(FLOW_THRU_100PCT="Y",1,1)</f>
        <v>1</v>
      </c>
      <c r="L26" s="16" t="s">
        <v>22913</v>
      </c>
      <c r="M26" s="15">
        <f>IF(D2L219C2&lt;&gt;0,D2L219C2*D2L219C4,D2L219C3*D2L219C4)</f>
        <v>0.90673737281244193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0.90673737281244193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323150.63999999996</v>
      </c>
      <c r="V26" s="16" t="s">
        <v>22915</v>
      </c>
      <c r="W26" s="33">
        <f>IF(D2L219C9=0,0,D2L219C7/D2L219C9)</f>
        <v>2.8059278261446182E-6</v>
      </c>
    </row>
    <row r="27" spans="1:23" x14ac:dyDescent="0.3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279.27511082623209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IF(D2L220C2&lt;&gt;0,D2L220C2*D2L220C4,D2L220C3*D2L220C4)</f>
        <v>139.63755541311605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139.63755541311605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323150.63999999996</v>
      </c>
      <c r="V27" s="16" t="s">
        <v>22920</v>
      </c>
      <c r="W27" s="33">
        <f>IF(D2L220C9=0,0,D2L220C7/D2L220C9)</f>
        <v>4.3211288522627115E-4</v>
      </c>
    </row>
    <row r="28" spans="1:23" x14ac:dyDescent="0.3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0.90673737281244193</v>
      </c>
      <c r="J28" s="16" t="s">
        <v>21739</v>
      </c>
      <c r="K28" s="21">
        <f>IF(FLOW_THRU_100PCT="Y",1,1)</f>
        <v>1</v>
      </c>
      <c r="L28" s="16" t="s">
        <v>22923</v>
      </c>
      <c r="M28" s="15">
        <f>IF(D2L221C2&lt;&gt;0,D2L221C2*D2L221C4,D2L221C3*D2L221C4)</f>
        <v>0.90673737281244193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0.90673737281244193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323150.63999999996</v>
      </c>
      <c r="V28" s="16" t="s">
        <v>22925</v>
      </c>
      <c r="W28" s="33">
        <f>IF(D2L221C9=0,0,D2L221C7/D2L221C9)</f>
        <v>2.8059278261446182E-6</v>
      </c>
    </row>
    <row r="29" spans="1:23" x14ac:dyDescent="0.3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340.59315299637433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IF(D2L222C2&lt;&gt;0,D2L222C2*D2L222C4,D2L222C3*D2L222C4)</f>
        <v>170.29657649818716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170.29657649818716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323150.63999999996</v>
      </c>
      <c r="V29" s="16" t="s">
        <v>22930</v>
      </c>
      <c r="W29" s="33">
        <f>IF(D2L222C9=0,0,D2L222C7/D2L222C9)</f>
        <v>5.2698820741369163E-4</v>
      </c>
    </row>
    <row r="30" spans="1:23" x14ac:dyDescent="0.3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0.32022673279087477</v>
      </c>
      <c r="J30" s="16" t="s">
        <v>21739</v>
      </c>
      <c r="K30" s="21">
        <f>IF(FLOW_THRU_100PCT="Y",1,1)</f>
        <v>1</v>
      </c>
      <c r="L30" s="16" t="s">
        <v>22933</v>
      </c>
      <c r="M30" s="15">
        <f>IF(D2L223C2&lt;&gt;0,D2L223C2*D2L223C4,D2L223C3*D2L223C4)</f>
        <v>0.32022673279087477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0.32022673279087477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323150.63999999996</v>
      </c>
      <c r="V30" s="16" t="s">
        <v>22935</v>
      </c>
      <c r="W30" s="33">
        <f>IF(D2L223C9=0,0,D2L223C7/D2L223C9)</f>
        <v>9.9095187554285763E-7</v>
      </c>
    </row>
    <row r="31" spans="1:23" x14ac:dyDescent="0.3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128526.28090067289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IF(D2L224C2&lt;&gt;0,D2L224C2*D2L224C4,D2L224C3*D2L224C4)</f>
        <v>64263.140450336447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64263.140450336447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323150.63999999996</v>
      </c>
      <c r="V31" s="16" t="s">
        <v>22940</v>
      </c>
      <c r="W31" s="33">
        <f>IF(D2L224C9=0,0,D2L224C7/D2L224C9)</f>
        <v>0.19886434527976318</v>
      </c>
    </row>
    <row r="32" spans="1:23" x14ac:dyDescent="0.3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93.251688223225017</v>
      </c>
      <c r="J32" s="16" t="s">
        <v>21739</v>
      </c>
      <c r="K32" s="21">
        <f>IF(FLOW_THRU_100PCT="Y",1,1)</f>
        <v>1</v>
      </c>
      <c r="L32" s="16" t="s">
        <v>22943</v>
      </c>
      <c r="M32" s="15">
        <f>IF(D2L225C2&lt;&gt;0,D2L225C2*D2L225C4,D2L225C3*D2L225C4)</f>
        <v>93.251688223225017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93.251688223225017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323150.63999999996</v>
      </c>
      <c r="V32" s="16" t="s">
        <v>22945</v>
      </c>
      <c r="W32" s="33">
        <f>IF(D2L225C9=0,0,D2L225C7/D2L225C9)</f>
        <v>2.8857033432836473E-4</v>
      </c>
    </row>
    <row r="33" spans="1:23" x14ac:dyDescent="0.3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19556.738341161952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IF(D2L226C2&lt;&gt;0,D2L226C2*D2L226C4,D2L226C3*D2L226C4)</f>
        <v>9778.3691705809761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9778.3691705809761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323150.63999999996</v>
      </c>
      <c r="V33" s="16" t="s">
        <v>22950</v>
      </c>
      <c r="W33" s="33">
        <f>IF(D2L226C9=0,0,D2L226C7/D2L226C9)</f>
        <v>3.0259476418121833E-2</v>
      </c>
    </row>
    <row r="34" spans="1:23" x14ac:dyDescent="0.3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39.216391374138112</v>
      </c>
      <c r="J34" s="16" t="s">
        <v>21739</v>
      </c>
      <c r="K34" s="21">
        <f>IF(FLOW_THRU_100PCT="Y",1,1)</f>
        <v>1</v>
      </c>
      <c r="L34" s="16" t="s">
        <v>22953</v>
      </c>
      <c r="M34" s="15">
        <f>IF(D2L227C2&lt;&gt;0,D2L227C2*D2L227C4,D2L227C3*D2L227C4)</f>
        <v>39.216391374138112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39.216391374138112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323150.63999999996</v>
      </c>
      <c r="V34" s="16" t="s">
        <v>22955</v>
      </c>
      <c r="W34" s="33">
        <f>IF(D2L227C9=0,0,D2L227C7/D2L227C9)</f>
        <v>1.2135637848075472E-4</v>
      </c>
    </row>
    <row r="35" spans="1:23" x14ac:dyDescent="0.3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3249.5509030558169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IF(D2L228C2&lt;&gt;0,D2L228C2*D2L228C4,D2L228C3*D2L228C4)</f>
        <v>1624.7754515279084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1624.7754515279084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323150.63999999996</v>
      </c>
      <c r="V35" s="16" t="s">
        <v>22960</v>
      </c>
      <c r="W35" s="33">
        <f>IF(D2L228C9=0,0,D2L228C7/D2L228C9)</f>
        <v>5.0279196461684517E-3</v>
      </c>
    </row>
    <row r="36" spans="1:23" x14ac:dyDescent="0.3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6.0258701379450201</v>
      </c>
      <c r="J36" s="16" t="s">
        <v>21739</v>
      </c>
      <c r="K36" s="21">
        <f>IF(FLOW_THRU_100PCT="Y",1,1)</f>
        <v>1</v>
      </c>
      <c r="L36" s="16" t="s">
        <v>22963</v>
      </c>
      <c r="M36" s="15">
        <f>IF(D2L229C2&lt;&gt;0,D2L229C2*D2L229C4,D2L229C3*D2L229C4)</f>
        <v>6.0258701379450201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6.0258701379450201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323150.63999999996</v>
      </c>
      <c r="V36" s="16" t="s">
        <v>22965</v>
      </c>
      <c r="W36" s="33">
        <f>IF(D2L229C9=0,0,D2L229C7/D2L229C9)</f>
        <v>1.864724803870115E-5</v>
      </c>
    </row>
    <row r="37" spans="1:23" x14ac:dyDescent="0.3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22029.864525507888</v>
      </c>
      <c r="J37" s="16" t="s">
        <v>21739</v>
      </c>
      <c r="K37" s="21">
        <f>IF(FLOW_THRU_100PCT="Y",1,1)</f>
        <v>1</v>
      </c>
      <c r="L37" s="16" t="s">
        <v>22968</v>
      </c>
      <c r="M37" s="15">
        <f>IF(D2L230C2&lt;&gt;0,D2L230C2*D2L230C4,D2L230C3*D2L230C4)</f>
        <v>22029.864525507888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22029.864525507888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323150.63999999996</v>
      </c>
      <c r="V37" s="16" t="s">
        <v>22970</v>
      </c>
      <c r="W37" s="33">
        <f>IF(D2L230C9=0,0,D2L230C7/D2L230C9)</f>
        <v>6.8172120982053108E-2</v>
      </c>
    </row>
    <row r="38" spans="1:23" x14ac:dyDescent="0.3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1663.6363947676282</v>
      </c>
      <c r="J38" s="16" t="s">
        <v>21739</v>
      </c>
      <c r="K38" s="21">
        <f>IF(FLOW_THRU_100PCT="Y",1,1)</f>
        <v>1</v>
      </c>
      <c r="L38" s="16" t="s">
        <v>22973</v>
      </c>
      <c r="M38" s="15">
        <f>IF(D2L231C2&lt;&gt;0,D2L231C2*D2L231C4,D2L231C3*D2L231C4)</f>
        <v>1663.6363947676282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1663.6363947676282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323150.63999999996</v>
      </c>
      <c r="V38" s="16" t="s">
        <v>22975</v>
      </c>
      <c r="W38" s="33">
        <f>IF(D2L231C9=0,0,D2L231C7/D2L231C9)</f>
        <v>5.1481760790188392E-3</v>
      </c>
    </row>
    <row r="39" spans="1:23" x14ac:dyDescent="0.3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36.353005264038799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IF(D2L232C2&lt;&gt;0,D2L232C2*D2L232C4,D2L232C3*D2L232C4)</f>
        <v>18.1765026320194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18.1765026320194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323150.63999999996</v>
      </c>
      <c r="V39" s="16" t="s">
        <v>22980</v>
      </c>
      <c r="W39" s="33">
        <f>IF(D2L232C9=0,0,D2L232C7/D2L232C9)</f>
        <v>5.6247769250958009E-5</v>
      </c>
    </row>
    <row r="40" spans="1:23" x14ac:dyDescent="0.3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0</v>
      </c>
      <c r="J40" s="16" t="s">
        <v>21739</v>
      </c>
      <c r="K40" s="21">
        <f>IF(FLOW_THRU_100PCT="Y",1,1)</f>
        <v>1</v>
      </c>
      <c r="L40" s="16" t="s">
        <v>22983</v>
      </c>
      <c r="M40" s="15">
        <f>IF(D2L233C2&lt;&gt;0,D2L233C2*D2L233C4,D2L233C3*D2L233C4)</f>
        <v>0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0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323150.63999999996</v>
      </c>
      <c r="V40" s="16" t="s">
        <v>22985</v>
      </c>
      <c r="W40" s="33">
        <f>IF(D2L233C9=0,0,D2L233C7/D2L233C9)</f>
        <v>0</v>
      </c>
    </row>
    <row r="41" spans="1:23" x14ac:dyDescent="0.3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854999.71667639061</v>
      </c>
      <c r="J41" s="16" t="s">
        <v>22994</v>
      </c>
      <c r="K41" s="21">
        <f>D2L234C5/D2L234C3</f>
        <v>0.51288296597988581</v>
      </c>
      <c r="L41" s="16" t="s">
        <v>22988</v>
      </c>
      <c r="M41" s="15">
        <f>SUM(D2L202C5,D2L204C5,D2L206C5,D2L208C5,D2L210C5,D2L213C5,D2L215C5,D2L217C5,D2L218C5,D2L220C5,D2L222C5,D2L224C5,D2L226C5,D2L228C5,D2L230C5,D2L232C5)</f>
        <v>438514.79060094926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438514.79060094926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1.3569980570081781</v>
      </c>
    </row>
    <row r="42" spans="1:23" x14ac:dyDescent="0.3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0.51288296597988581</v>
      </c>
      <c r="L42" s="16" t="s">
        <v>22995</v>
      </c>
      <c r="M42" s="15">
        <f>IF(D2L235C2&lt;&gt;0,D2L235C2*D2L235C4,D2L235C3*D2L235C4)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323150.63999999996</v>
      </c>
      <c r="V42" s="16" t="s">
        <v>22997</v>
      </c>
      <c r="W42" s="33">
        <f>IF(D2L235C9=0,0,D2L235C7/D2L235C9)</f>
        <v>0</v>
      </c>
    </row>
    <row r="43" spans="1:23" x14ac:dyDescent="0.3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858033.94097100466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441549.01489556319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441549.01489556319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1.3663875612177752</v>
      </c>
    </row>
    <row r="44" spans="1:23" x14ac:dyDescent="0.3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997596.25368569756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IF(D2L237C2&lt;&gt;0,D2L237C2*D2L237C4,D2L237C3*D2L237C4)</f>
        <v>498798.12684284878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498798.12684284878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323150.63999999996</v>
      </c>
      <c r="V44" s="16" t="s">
        <v>23009</v>
      </c>
      <c r="W44" s="33">
        <f>IF(D2L237C9=0,0,D2L237C7/D2L237C9)</f>
        <v>1.543546770765637</v>
      </c>
    </row>
    <row r="45" spans="1:23" x14ac:dyDescent="0.3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350558.7004282549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IF(D2L238C2&lt;&gt;0,D2L238C2*D2L238C4,D2L238C3*D2L238C4)</f>
        <v>175279.35021412745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175279.35021412745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323150.63999999996</v>
      </c>
      <c r="V45" s="16" t="s">
        <v>23014</v>
      </c>
      <c r="W45" s="33">
        <f>IF(D2L238C9=0,0,D2L238C7/D2L238C9)</f>
        <v>0.54240756018347192</v>
      </c>
    </row>
    <row r="46" spans="1:23" x14ac:dyDescent="0.3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26992.192074310889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IF(D2L239C2&lt;&gt;0,D2L239C2*D2L239C4,D2L239C3*D2L239C4)</f>
        <v>13496.096037155445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13496.096037155445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323150.63999999996</v>
      </c>
      <c r="V46" s="16" t="s">
        <v>23019</v>
      </c>
      <c r="W46" s="33">
        <f>IF(D2L239C9=0,0,D2L239C7/D2L239C9)</f>
        <v>4.1764101216557846E-2</v>
      </c>
    </row>
    <row r="47" spans="1:23" x14ac:dyDescent="0.3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19097.350881124454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IF(D2L240C2&lt;&gt;0,D2L240C2*D2L240C4,D2L240C3*D2L240C4)</f>
        <v>9548.6754405622269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9548.6754405622269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323150.63999999996</v>
      </c>
      <c r="V47" s="16" t="s">
        <v>23024</v>
      </c>
      <c r="W47" s="33">
        <f>IF(D2L240C9=0,0,D2L240C7/D2L240C9)</f>
        <v>2.9548681817749851E-2</v>
      </c>
    </row>
    <row r="48" spans="1:23" x14ac:dyDescent="0.3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294647.33606212644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IF(D2L241C2&lt;&gt;0,D2L241C2*D2L241C4,D2L241C3*D2L241C4)</f>
        <v>147323.66803106322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147323.66803106322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323150.63999999996</v>
      </c>
      <c r="V48" s="16" t="s">
        <v>23029</v>
      </c>
      <c r="W48" s="33">
        <f>IF(D2L241C9=0,0,D2L241C7/D2L241C9)</f>
        <v>0.45589780676610525</v>
      </c>
    </row>
    <row r="49" spans="1:23" x14ac:dyDescent="0.3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0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IF(D2L242C2&lt;&gt;0,D2L242C2*D2L242C4,D2L242C3*D2L242C4)</f>
        <v>0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0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323150.63999999996</v>
      </c>
      <c r="V49" s="16" t="s">
        <v>23034</v>
      </c>
      <c r="W49" s="33">
        <f>IF(D2L242C9=0,0,D2L242C7/D2L242C9)</f>
        <v>0</v>
      </c>
    </row>
    <row r="50" spans="1:23" x14ac:dyDescent="0.3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309366.34435079223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IF(D2L243C2&lt;&gt;0,D2L243C2*D2L243C4,D2L243C3*D2L243C4)</f>
        <v>154683.17217539612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154683.17217539612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323150.63999999996</v>
      </c>
      <c r="V50" s="16" t="s">
        <v>23039</v>
      </c>
      <c r="W50" s="33">
        <f>IF(D2L243C9=0,0,D2L243C7/D2L243C9)</f>
        <v>0.47867202792912972</v>
      </c>
    </row>
    <row r="51" spans="1:23" x14ac:dyDescent="0.3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546543.95748809527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IF(D2L244C2&lt;&gt;0,D2L244C2*D2L244C4,D2L244C3*D2L244C4)</f>
        <v>273271.97874404764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273271.97874404764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323150.63999999996</v>
      </c>
      <c r="V51" s="16" t="s">
        <v>23044</v>
      </c>
      <c r="W51" s="33">
        <f>IF(D2L244C9=0,0,D2L244C7/D2L244C9)</f>
        <v>0.84564888605527033</v>
      </c>
    </row>
    <row r="52" spans="1:23" x14ac:dyDescent="0.3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232253.30847475145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IF(D2L245C2&lt;&gt;0,D2L245C2*D2L245C4,D2L245C3*D2L245C4)</f>
        <v>116126.65423737573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116126.65423737573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323150.63999999996</v>
      </c>
      <c r="V52" s="16" t="s">
        <v>23049</v>
      </c>
      <c r="W52" s="33">
        <f>IF(D2L245C9=0,0,D2L245C7/D2L245C9)</f>
        <v>0.35935764891994565</v>
      </c>
    </row>
    <row r="53" spans="1:23" x14ac:dyDescent="0.3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5380.9327154332732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IF(D2L246C2&lt;&gt;0,D2L246C2*D2L246C4,D2L246C3*D2L246C4)</f>
        <v>2690.4663577166366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2690.4663577166366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323150.63999999996</v>
      </c>
      <c r="V53" s="16" t="s">
        <v>23054</v>
      </c>
      <c r="W53" s="33">
        <f>IF(D2L246C9=0,0,D2L246C7/D2L246C9)</f>
        <v>8.3257342696787997E-3</v>
      </c>
    </row>
    <row r="54" spans="1:23" x14ac:dyDescent="0.3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880.84705397056632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IF(D2L247C2&lt;&gt;0,D2L247C2*D2L247C4,D2L247C3*D2L247C4)</f>
        <v>440.42352698528316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440.42352698528316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323150.63999999996</v>
      </c>
      <c r="V54" s="16" t="s">
        <v>23059</v>
      </c>
      <c r="W54" s="33">
        <f>IF(D2L247C9=0,0,D2L247C7/D2L247C9)</f>
        <v>1.3629047028509156E-3</v>
      </c>
    </row>
    <row r="55" spans="1:23" x14ac:dyDescent="0.3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1204.0959758404065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IF(D2L248C2&lt;&gt;0,D2L248C2*D2L248C4,D2L248C3*D2L248C4)</f>
        <v>602.04798792020324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602.04798792020324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323150.63999999996</v>
      </c>
      <c r="V55" s="16" t="s">
        <v>23064</v>
      </c>
      <c r="W55" s="33">
        <f>IF(D2L248C9=0,0,D2L248C7/D2L248C9)</f>
        <v>1.8630567710470984E-3</v>
      </c>
    </row>
    <row r="56" spans="1:23" x14ac:dyDescent="0.3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187698.95241218014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IF(D2L249C2&lt;&gt;0,D2L249C2*D2L249C4,D2L249C3*D2L249C4)</f>
        <v>93849.476206090068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93849.476206090068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323150.63999999996</v>
      </c>
      <c r="V56" s="16" t="s">
        <v>23069</v>
      </c>
      <c r="W56" s="33">
        <f>IF(D2L249C9=0,0,D2L249C7/D2L249C9)</f>
        <v>0.29042020837739974</v>
      </c>
    </row>
    <row r="57" spans="1:23" x14ac:dyDescent="0.3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31437.867787662708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IF(D2L250C2&lt;&gt;0,D2L250C2*D2L250C4,D2L250C3*D2L250C4)</f>
        <v>15718.933893831354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15718.933893831354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323150.63999999996</v>
      </c>
      <c r="V57" s="16" t="s">
        <v>23074</v>
      </c>
      <c r="W57" s="33">
        <f>IF(D2L250C9=0,0,D2L250C7/D2L250C9)</f>
        <v>4.8642744120300542E-2</v>
      </c>
    </row>
    <row r="58" spans="1:23" x14ac:dyDescent="0.3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8891.7719344790148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IF(D2L251C2&lt;&gt;0,D2L251C2*D2L251C4,D2L251C3*D2L251C4)</f>
        <v>4445.8859672395074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4445.8859672395074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323150.63999999996</v>
      </c>
      <c r="V58" s="16" t="s">
        <v>23079</v>
      </c>
      <c r="W58" s="33">
        <f>IF(D2L251C9=0,0,D2L251C7/D2L251C9)</f>
        <v>1.3757936444871371E-2</v>
      </c>
    </row>
    <row r="59" spans="1:23" x14ac:dyDescent="0.3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31956.599720838381</v>
      </c>
      <c r="J59" s="16" t="s">
        <v>21739</v>
      </c>
      <c r="K59" s="21">
        <f>IF(FLOW_THRU_100PCT="Y",1,1)</f>
        <v>1</v>
      </c>
      <c r="L59" s="16" t="s">
        <v>23082</v>
      </c>
      <c r="M59" s="15">
        <f>IF(D2L252C2&lt;&gt;0,D2L252C2*D2L252C4,D2L252C3*D2L252C4)</f>
        <v>31956.599720838381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31956.599720838381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323150.63999999996</v>
      </c>
      <c r="V59" s="16" t="s">
        <v>23084</v>
      </c>
      <c r="W59" s="33">
        <f>IF(D2L252C9=0,0,D2L252C7/D2L252C9)</f>
        <v>9.8890720813173655E-2</v>
      </c>
    </row>
    <row r="60" spans="1:23" x14ac:dyDescent="0.3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3044506.5110455579</v>
      </c>
      <c r="J60" s="16" t="s">
        <v>23093</v>
      </c>
      <c r="K60" s="21">
        <f>D2L253C5/D2L253C3</f>
        <v>0.50524823967445942</v>
      </c>
      <c r="L60" s="16" t="s">
        <v>23087</v>
      </c>
      <c r="M60" s="15">
        <f>SUM(D2L237C5:D2L252C5)</f>
        <v>1538231.5553831982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1538231.5553831982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4.7601067891531894</v>
      </c>
    </row>
    <row r="61" spans="1:23" x14ac:dyDescent="0.3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0.50524823967445942</v>
      </c>
      <c r="L61" s="16" t="s">
        <v>23094</v>
      </c>
      <c r="M61" s="15">
        <f>IF(D2L254C2&lt;&gt;0,D2L254C2*D2L254C4,D2L254C3*D2L254C4)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323150.63999999996</v>
      </c>
      <c r="V61" s="16" t="s">
        <v>23096</v>
      </c>
      <c r="W61" s="33">
        <f>IF(D2L254C9=0,0,D2L254C7/D2L254C9)</f>
        <v>0</v>
      </c>
    </row>
    <row r="62" spans="1:23" x14ac:dyDescent="0.3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3044506.5110455579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1538231.5553831982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1538231.5553831982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4.7601067891531894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B72944-BCEB-4C69-82D0-CFD94F33D1A2}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5" width="25.6328125" style="1" customWidth="1"/>
    <col min="86" max="16384" width="8.7265625" style="1"/>
  </cols>
  <sheetData>
    <row r="1" spans="1:85" x14ac:dyDescent="0.3">
      <c r="A1" s="9" t="s">
        <v>0</v>
      </c>
    </row>
    <row r="2" spans="1:85" ht="15.5" x14ac:dyDescent="0.35">
      <c r="A2" s="10" t="s">
        <v>23106</v>
      </c>
    </row>
    <row r="3" spans="1:85" x14ac:dyDescent="0.3">
      <c r="B3" s="13" t="s">
        <v>23107</v>
      </c>
    </row>
    <row r="4" spans="1:85" x14ac:dyDescent="0.3">
      <c r="B4" s="13"/>
    </row>
    <row r="6" spans="1:8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3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1450192.2280666668</v>
      </c>
      <c r="J8" s="16" t="s">
        <v>23178</v>
      </c>
      <c r="K8" s="21">
        <f>IF(FLOW_THRU_100PCT="Y",1,INDEX(VariabilityMatrix,D3L101C1,D3L101C8))</f>
        <v>0.69131138437049799</v>
      </c>
      <c r="L8" s="16" t="s">
        <v>23148</v>
      </c>
      <c r="M8" s="15">
        <f>IF(D3L101C2&lt;&gt;0,D3L101C2*D3L101C4,D3L101C3*D3L101C4)</f>
        <v>1002534.3967881043</v>
      </c>
      <c r="N8" s="16" t="s">
        <v>4251</v>
      </c>
      <c r="O8" s="32">
        <f>0.45*CHOOSE(MIN(D3L101C8,RUN_YEARS),B3L110C1,B3L125C1,B3L140C1,B3L155C1,B3L170C1)</f>
        <v>0.44242047039625632</v>
      </c>
      <c r="P8" s="16" t="s">
        <v>23149</v>
      </c>
      <c r="Q8" s="15">
        <f>D3L101C5*D3L101C6</f>
        <v>443541.73941542022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2006230261</v>
      </c>
      <c r="V8" s="16" t="s">
        <v>23150</v>
      </c>
      <c r="W8" s="33">
        <f>IF(D3L101C9=0,0,D3L101C7/D3L101C9)</f>
        <v>2.2108216989725698E-4</v>
      </c>
      <c r="X8" s="16" t="s">
        <v>23151</v>
      </c>
      <c r="Y8" s="32">
        <f>IF(D3L101C5=0,0,D3L101C7/D3L101C5)</f>
        <v>0.44242047039625637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0.54073613048431335</v>
      </c>
      <c r="AL8" s="16" t="s">
        <v>23155</v>
      </c>
      <c r="AM8" s="15">
        <f>D3L101C5*D3L101C17</f>
        <v>542106.57039662474</v>
      </c>
      <c r="AN8" s="16" t="s">
        <v>23172</v>
      </c>
      <c r="AO8" s="15">
        <f>IF(D3L101C17=0,0,CHOOSE(MIN(D3L101C8,RUN_YEARS),A1L108C1,A1L108C6,A1L108C7,A1L108C8,A1L108C9))</f>
        <v>827708.83799999999</v>
      </c>
      <c r="AP8" s="16" t="s">
        <v>23156</v>
      </c>
      <c r="AQ8" s="33">
        <f>IF(D3L101C19=0,0,D3L101C18/D3L101C19)</f>
        <v>0.65494838946811484</v>
      </c>
      <c r="AR8" s="16" t="s">
        <v>23157</v>
      </c>
      <c r="AS8" s="32">
        <f>IF(D3L101C5=0,0,D3L101C18/D3L101C5)</f>
        <v>0.54073613048431335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1.6843399119430336E-2</v>
      </c>
      <c r="BZ8" s="16" t="s">
        <v>23167</v>
      </c>
      <c r="CA8" s="15">
        <f>D3L101C5*D3L101C37</f>
        <v>16886.086976059378</v>
      </c>
      <c r="CB8" s="16" t="s">
        <v>23176</v>
      </c>
      <c r="CC8" s="15">
        <f>IF(D3L101C37=0,0,CHOOSE(MIN(D3L101C8,RUN_YEARS),B6L116C1,B6L117C1,B6L118C1,B6L119C1,B6L120C1))</f>
        <v>322374.98</v>
      </c>
      <c r="CD8" s="16" t="s">
        <v>23168</v>
      </c>
      <c r="CE8" s="33">
        <f>IF(D3L101C39=0,0,D3L101C38/D3L101C39)</f>
        <v>5.2380265292484483E-2</v>
      </c>
      <c r="CF8" s="16" t="s">
        <v>23169</v>
      </c>
      <c r="CG8" s="32">
        <f>IF(D3L101C5=0,0,D3L101C38/D3L101C5)</f>
        <v>1.6843399119430336E-2</v>
      </c>
    </row>
    <row r="9" spans="1:85" x14ac:dyDescent="0.3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0</v>
      </c>
      <c r="J9" s="16" t="s">
        <v>23210</v>
      </c>
      <c r="K9" s="21">
        <f>IF(FLOW_THRU_100PCT="Y",1,INDEX(VariabilityMatrix,D3L102C1,D3L102C8))</f>
        <v>0.69131138437049799</v>
      </c>
      <c r="L9" s="16" t="s">
        <v>23180</v>
      </c>
      <c r="M9" s="15">
        <f>IF(D3L102C2&lt;&gt;0,D3L102C2*D3L102C4,D3L102C3*D3L102C4)</f>
        <v>0</v>
      </c>
      <c r="N9" s="16" t="s">
        <v>4251</v>
      </c>
      <c r="O9" s="32">
        <f>0.45*CHOOSE(MIN(D3L102C8,RUN_YEARS),B3L110C1,B3L125C1,B3L140C1,B3L155C1,B3L170C1)</f>
        <v>0.44242047039625632</v>
      </c>
      <c r="P9" s="16" t="s">
        <v>23181</v>
      </c>
      <c r="Q9" s="15">
        <f>D3L102C5*D3L102C6</f>
        <v>0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2006230261</v>
      </c>
      <c r="V9" s="16" t="s">
        <v>23182</v>
      </c>
      <c r="W9" s="33">
        <f>IF(D3L102C9=0,0,D3L102C7/D3L102C9)</f>
        <v>0</v>
      </c>
      <c r="X9" s="16" t="s">
        <v>23183</v>
      </c>
      <c r="Y9" s="32">
        <f>IF(D3L102C5=0,0,D3L102C7/D3L102C5)</f>
        <v>0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0.54073613048431335</v>
      </c>
      <c r="AL9" s="16" t="s">
        <v>23187</v>
      </c>
      <c r="AM9" s="15">
        <f>D3L102C5*D3L102C17</f>
        <v>0</v>
      </c>
      <c r="AN9" s="16" t="s">
        <v>23204</v>
      </c>
      <c r="AO9" s="15">
        <f>IF(D3L102C17=0,0,CHOOSE(MIN(D3L102C8,RUN_YEARS),A1L108C1,A1L108C6,A1L108C7,A1L108C8,A1L108C9))</f>
        <v>827708.83799999999</v>
      </c>
      <c r="AP9" s="16" t="s">
        <v>23188</v>
      </c>
      <c r="AQ9" s="33">
        <f>IF(D3L102C19=0,0,D3L102C18/D3L102C19)</f>
        <v>0</v>
      </c>
      <c r="AR9" s="16" t="s">
        <v>23189</v>
      </c>
      <c r="AS9" s="32">
        <f>IF(D3L102C5=0,0,D3L102C18/D3L102C5)</f>
        <v>0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1.6843399119430336E-2</v>
      </c>
      <c r="BZ9" s="16" t="s">
        <v>23199</v>
      </c>
      <c r="CA9" s="15">
        <f>D3L102C5*D3L102C37</f>
        <v>0</v>
      </c>
      <c r="CB9" s="16" t="s">
        <v>23208</v>
      </c>
      <c r="CC9" s="15">
        <f>IF(D3L102C37=0,0,CHOOSE(MIN(D3L102C8,RUN_YEARS),B6L116C1,B6L117C1,B6L118C1,B6L119C1,B6L120C1))</f>
        <v>322374.98</v>
      </c>
      <c r="CD9" s="16" t="s">
        <v>23200</v>
      </c>
      <c r="CE9" s="33">
        <f>IF(D3L102C39=0,0,D3L102C38/D3L102C39)</f>
        <v>0</v>
      </c>
      <c r="CF9" s="16" t="s">
        <v>23201</v>
      </c>
      <c r="CG9" s="32">
        <f>IF(D3L102C5=0,0,D3L102C38/D3L102C5)</f>
        <v>0</v>
      </c>
    </row>
    <row r="10" spans="1:85" x14ac:dyDescent="0.3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117.20710700000001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IF(D3L103C2&lt;&gt;0,D3L103C2*D3L103C4,D3L103C3*D3L103C4)</f>
        <v>100.79811202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100.79811202</v>
      </c>
      <c r="AX10" s="16" t="s">
        <v>23237</v>
      </c>
      <c r="AY10" s="15">
        <f>IF(D3L103C22=0,0,CHOOSE(MIN(D3L103C8,RUN_YEARS),A1L104C1,A1L104C6,A1L104C7,A1L104C8,A1L104C9))</f>
        <v>252495.93599999999</v>
      </c>
      <c r="AZ10" s="16" t="s">
        <v>23223</v>
      </c>
      <c r="BA10" s="33">
        <f>IF(D3L103C24=0,0,D3L103C23/D3L103C24)</f>
        <v>3.9920686889788202E-4</v>
      </c>
      <c r="BB10" s="16" t="s">
        <v>23224</v>
      </c>
      <c r="BC10" s="32">
        <f>IF(D3L103C5=0,0,D3L103C23/D3L103C5)</f>
        <v>1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3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5588.7722877436427</v>
      </c>
      <c r="J11" s="16" t="s">
        <v>23273</v>
      </c>
      <c r="K11" s="21">
        <f>IF(FLOW_THRU_100PCT="Y",1,INDEX(VariabilityMatrix,D3L104C1,D3L104C8))</f>
        <v>0.59515377916328649</v>
      </c>
      <c r="L11" s="16" t="s">
        <v>23243</v>
      </c>
      <c r="M11" s="15">
        <f>IF(D3L104C2&lt;&gt;0,D3L104C2*D3L104C4,D3L104C3*D3L104C4)</f>
        <v>3326.1789479336753</v>
      </c>
      <c r="N11" s="16" t="s">
        <v>4251</v>
      </c>
      <c r="O11" s="32">
        <f>0.45*CHOOSE(MIN(D3L104C8,RUN_YEARS),B3L110C1,B3L125C1,B3L140C1,B3L155C1,B3L170C1)</f>
        <v>0.44258289130823841</v>
      </c>
      <c r="P11" s="16" t="s">
        <v>23244</v>
      </c>
      <c r="Q11" s="15">
        <f>D3L104C5*D3L104C6</f>
        <v>1472.1098957850807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2013013759.8</v>
      </c>
      <c r="V11" s="16" t="s">
        <v>23245</v>
      </c>
      <c r="W11" s="33">
        <f>IF(D3L104C9=0,0,D3L104C7/D3L104C9)</f>
        <v>7.3129648946430446E-7</v>
      </c>
      <c r="X11" s="16" t="s">
        <v>23246</v>
      </c>
      <c r="Y11" s="32">
        <f>IF(D3L104C5=0,0,D3L104C7/D3L104C5)</f>
        <v>0.44258289130823841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0.54093464493229149</v>
      </c>
      <c r="AL11" s="16" t="s">
        <v>23250</v>
      </c>
      <c r="AM11" s="15">
        <f>D3L104C5*D3L104C17</f>
        <v>1799.2454281817654</v>
      </c>
      <c r="AN11" s="16" t="s">
        <v>23267</v>
      </c>
      <c r="AO11" s="15">
        <f>IF(D3L104C17=0,0,CHOOSE(MIN(D3L104C8,RUN_YEARS),A1L108C1,A1L108C6,A1L108C7,A1L108C8,A1L108C9))</f>
        <v>844243.16539999994</v>
      </c>
      <c r="AP11" s="16" t="s">
        <v>23251</v>
      </c>
      <c r="AQ11" s="33">
        <f>IF(D3L104C19=0,0,D3L104C18/D3L104C19)</f>
        <v>2.1311933598293191E-3</v>
      </c>
      <c r="AR11" s="16" t="s">
        <v>23252</v>
      </c>
      <c r="AS11" s="32">
        <f>IF(D3L104C5=0,0,D3L104C18/D3L104C5)</f>
        <v>0.54093464493229149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1.6482463759470101E-2</v>
      </c>
      <c r="BZ11" s="16" t="s">
        <v>23262</v>
      </c>
      <c r="CA11" s="15">
        <f>D3L104C5*D3L104C37</f>
        <v>54.823623966829189</v>
      </c>
      <c r="CB11" s="16" t="s">
        <v>23271</v>
      </c>
      <c r="CC11" s="15">
        <f>IF(D3L104C37=0,0,CHOOSE(MIN(D3L104C8,RUN_YEARS),B6L116C1,B6L117C1,B6L118C1,B6L119C1,B6L120C1))</f>
        <v>331964.04000000004</v>
      </c>
      <c r="CD11" s="16" t="s">
        <v>23263</v>
      </c>
      <c r="CE11" s="33">
        <f>IF(D3L104C39=0,0,D3L104C38/D3L104C39)</f>
        <v>1.6514928534677788E-4</v>
      </c>
      <c r="CF11" s="16" t="s">
        <v>23264</v>
      </c>
      <c r="CG11" s="32">
        <f>IF(D3L104C5=0,0,D3L104C38/D3L104C5)</f>
        <v>1.6482463759470101E-2</v>
      </c>
    </row>
    <row r="12" spans="1:85" x14ac:dyDescent="0.3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0.3760831003228689</v>
      </c>
      <c r="J12" s="16" t="s">
        <v>23304</v>
      </c>
      <c r="K12" s="21">
        <f>IF(FLOW_THRU_100PCT="Y",1,INDEX(VariabilityMatrix,D3L105C1,D3L105C8))</f>
        <v>0.59515377916328649</v>
      </c>
      <c r="L12" s="16" t="s">
        <v>23274</v>
      </c>
      <c r="M12" s="15">
        <f>IF(D3L105C2&lt;&gt;0,D3L105C2*D3L105C4,D3L105C3*D3L105C4)</f>
        <v>0.22382727843660083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0.22382727843660083</v>
      </c>
      <c r="AX12" s="16" t="s">
        <v>23299</v>
      </c>
      <c r="AY12" s="15">
        <f>IF(D3L105C22=0,0,CHOOSE(MIN(D3L105C8,RUN_YEARS),A1L104C1,A1L104C6,A1L104C7,A1L104C8,A1L104C9))</f>
        <v>261180.7616</v>
      </c>
      <c r="AZ12" s="16" t="s">
        <v>23285</v>
      </c>
      <c r="BA12" s="33">
        <f>IF(D3L105C24=0,0,D3L105C23/D3L105C24)</f>
        <v>8.569822565239079E-7</v>
      </c>
      <c r="BB12" s="16" t="s">
        <v>23286</v>
      </c>
      <c r="BC12" s="32">
        <f>IF(D3L105C5=0,0,D3L105C23/D3L105C5)</f>
        <v>1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3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655.71494962080146</v>
      </c>
      <c r="J13" s="16" t="s">
        <v>23335</v>
      </c>
      <c r="K13" s="21">
        <f>IF(FLOW_THRU_100PCT="Y",1,INDEX(VariabilityMatrix,D3L106C1,D3L106C8))</f>
        <v>0.59515377916328649</v>
      </c>
      <c r="L13" s="16" t="s">
        <v>23305</v>
      </c>
      <c r="M13" s="15">
        <f>IF(D3L106C2&lt;&gt;0,D3L106C2*D3L106C4,D3L106C3*D3L106C4)</f>
        <v>390.25123032068399</v>
      </c>
      <c r="N13" s="16" t="s">
        <v>4251</v>
      </c>
      <c r="O13" s="32">
        <f>0.45*CHOOSE(MIN(D3L106C8,RUN_YEARS),B3L110C1,B3L125C1,B3L140C1,B3L155C1,B3L170C1)</f>
        <v>0.44258289130823841</v>
      </c>
      <c r="P13" s="16" t="s">
        <v>23306</v>
      </c>
      <c r="Q13" s="15">
        <f>D3L106C5*D3L106C6</f>
        <v>172.71851785192558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2013013759.8</v>
      </c>
      <c r="V13" s="16" t="s">
        <v>23307</v>
      </c>
      <c r="W13" s="33">
        <f>IF(D3L106C9=0,0,D3L106C7/D3L106C9)</f>
        <v>8.5800962368526376E-8</v>
      </c>
      <c r="X13" s="16" t="s">
        <v>23308</v>
      </c>
      <c r="Y13" s="32">
        <f>IF(D3L106C5=0,0,D3L106C7/D3L106C5)</f>
        <v>0.44258289130823836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0.54093464493229149</v>
      </c>
      <c r="AL13" s="16" t="s">
        <v>23312</v>
      </c>
      <c r="AM13" s="15">
        <f>D3L106C5*D3L106C17</f>
        <v>211.10041070790911</v>
      </c>
      <c r="AN13" s="16" t="s">
        <v>23329</v>
      </c>
      <c r="AO13" s="15">
        <f>IF(D3L106C17=0,0,CHOOSE(MIN(D3L106C8,RUN_YEARS),A1L108C1,A1L108C6,A1L108C7,A1L108C8,A1L108C9))</f>
        <v>844243.16539999994</v>
      </c>
      <c r="AP13" s="16" t="s">
        <v>23313</v>
      </c>
      <c r="AQ13" s="33">
        <f>IF(D3L106C19=0,0,D3L106C18/D3L106C19)</f>
        <v>2.5004692884648982E-4</v>
      </c>
      <c r="AR13" s="16" t="s">
        <v>23314</v>
      </c>
      <c r="AS13" s="32">
        <f>IF(D3L106C5=0,0,D3L106C18/D3L106C5)</f>
        <v>0.54093464493229149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1.6482463759470101E-2</v>
      </c>
      <c r="BZ13" s="16" t="s">
        <v>23324</v>
      </c>
      <c r="CA13" s="15">
        <f>D3L106C5*D3L106C37</f>
        <v>6.4323017608492927</v>
      </c>
      <c r="CB13" s="16" t="s">
        <v>23333</v>
      </c>
      <c r="CC13" s="15">
        <f>IF(D3L106C37=0,0,CHOOSE(MIN(D3L106C8,RUN_YEARS),B6L116C1,B6L117C1,B6L118C1,B6L119C1,B6L120C1))</f>
        <v>331964.04000000004</v>
      </c>
      <c r="CD13" s="16" t="s">
        <v>23325</v>
      </c>
      <c r="CE13" s="33">
        <f>IF(D3L106C39=0,0,D3L106C38/D3L106C39)</f>
        <v>1.9376501626047485E-5</v>
      </c>
      <c r="CF13" s="16" t="s">
        <v>23326</v>
      </c>
      <c r="CG13" s="32">
        <f>IF(D3L106C5=0,0,D3L106C38/D3L106C5)</f>
        <v>1.6482463759470101E-2</v>
      </c>
    </row>
    <row r="14" spans="1:85" x14ac:dyDescent="0.3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4.4124773471671729E-2</v>
      </c>
      <c r="J14" s="16" t="s">
        <v>23366</v>
      </c>
      <c r="K14" s="21">
        <f>IF(FLOW_THRU_100PCT="Y",1,INDEX(VariabilityMatrix,D3L107C1,D3L107C8))</f>
        <v>0.59515377916328649</v>
      </c>
      <c r="L14" s="16" t="s">
        <v>23336</v>
      </c>
      <c r="M14" s="15">
        <f>IF(D3L107C2&lt;&gt;0,D3L107C2*D3L107C4,D3L107C3*D3L107C4)</f>
        <v>2.6261025686389359E-2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2.6261025686389359E-2</v>
      </c>
      <c r="AX14" s="16" t="s">
        <v>23361</v>
      </c>
      <c r="AY14" s="15">
        <f>IF(D3L107C22=0,0,CHOOSE(MIN(D3L107C8,RUN_YEARS),A1L104C1,A1L104C6,A1L104C7,A1L104C8,A1L104C9))</f>
        <v>261180.7616</v>
      </c>
      <c r="AZ14" s="16" t="s">
        <v>23347</v>
      </c>
      <c r="BA14" s="33">
        <f>IF(D3L107C24=0,0,D3L107C23/D3L107C24)</f>
        <v>1.0054732027548142E-7</v>
      </c>
      <c r="BB14" s="16" t="s">
        <v>23348</v>
      </c>
      <c r="BC14" s="32">
        <f>IF(D3L107C5=0,0,D3L107C23/D3L107C5)</f>
        <v>1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3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18.95695624672727</v>
      </c>
      <c r="J15" s="16" t="s">
        <v>23397</v>
      </c>
      <c r="K15" s="21">
        <f>IF(FLOW_THRU_100PCT="Y",1,INDEX(VariabilityMatrix,D3L108C1,D3L108C8))</f>
        <v>0.58900342022452146</v>
      </c>
      <c r="L15" s="16" t="s">
        <v>23367</v>
      </c>
      <c r="M15" s="15">
        <f>IF(D3L108C2&lt;&gt;0,D3L108C2*D3L108C4,D3L108C3*D3L108C4)</f>
        <v>11.165712066368968</v>
      </c>
      <c r="N15" s="16" t="s">
        <v>4251</v>
      </c>
      <c r="O15" s="32">
        <f>0.45*CHOOSE(MIN(D3L108C8,RUN_YEARS),B3L110C1,B3L125C1,B3L140C1,B3L155C1,B3L170C1)</f>
        <v>0.44225528316197427</v>
      </c>
      <c r="P15" s="16" t="s">
        <v>23368</v>
      </c>
      <c r="Q15" s="15">
        <f>D3L108C5*D3L108C6</f>
        <v>4.9380951516170812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1972379643</v>
      </c>
      <c r="V15" s="16" t="s">
        <v>23369</v>
      </c>
      <c r="W15" s="33">
        <f>IF(D3L108C9=0,0,D3L108C7/D3L108C9)</f>
        <v>2.5036230571241408E-9</v>
      </c>
      <c r="X15" s="16" t="s">
        <v>23370</v>
      </c>
      <c r="Y15" s="32">
        <f>IF(D3L108C5=0,0,D3L108C7/D3L108C5)</f>
        <v>0.44225528316197432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0.54053423497574637</v>
      </c>
      <c r="AL15" s="16" t="s">
        <v>23374</v>
      </c>
      <c r="AM15" s="15">
        <f>D3L108C5*D3L108C17</f>
        <v>6.0354496297542104</v>
      </c>
      <c r="AN15" s="16" t="s">
        <v>23391</v>
      </c>
      <c r="AO15" s="15">
        <f>IF(D3L108C17=0,0,CHOOSE(MIN(D3L108C8,RUN_YEARS),A1L108C1,A1L108C6,A1L108C7,A1L108C8,A1L108C9))</f>
        <v>825900.39500000002</v>
      </c>
      <c r="AP15" s="16" t="s">
        <v>23375</v>
      </c>
      <c r="AQ15" s="33">
        <f>IF(D3L108C19=0,0,D3L108C18/D3L108C19)</f>
        <v>7.3077209628337938E-6</v>
      </c>
      <c r="AR15" s="16" t="s">
        <v>23376</v>
      </c>
      <c r="AS15" s="32">
        <f>IF(D3L108C5=0,0,D3L108C18/D3L108C5)</f>
        <v>0.54053423497574637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1.7210481862279359E-2</v>
      </c>
      <c r="BZ15" s="16" t="s">
        <v>23386</v>
      </c>
      <c r="CA15" s="15">
        <f>D3L108C5*D3L108C37</f>
        <v>0.19216728499767691</v>
      </c>
      <c r="CB15" s="16" t="s">
        <v>23395</v>
      </c>
      <c r="CC15" s="15">
        <f>IF(D3L108C37=0,0,CHOOSE(MIN(D3L108C8,RUN_YEARS),B6L116C1,B6L117C1,B6L118C1,B6L119C1,B6L120C1))</f>
        <v>323150.63999999996</v>
      </c>
      <c r="CD15" s="16" t="s">
        <v>23387</v>
      </c>
      <c r="CE15" s="33">
        <f>IF(D3L108C39=0,0,D3L108C38/D3L108C39)</f>
        <v>5.9466781497841668E-7</v>
      </c>
      <c r="CF15" s="16" t="s">
        <v>23388</v>
      </c>
      <c r="CG15" s="32">
        <f>IF(D3L108C5=0,0,D3L108C38/D3L108C5)</f>
        <v>1.7210481862279359E-2</v>
      </c>
    </row>
    <row r="16" spans="1:85" x14ac:dyDescent="0.3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1.2756631529950058E-3</v>
      </c>
      <c r="J16" s="16" t="s">
        <v>23428</v>
      </c>
      <c r="K16" s="21">
        <f>IF(FLOW_THRU_100PCT="Y",1,INDEX(VariabilityMatrix,D3L109C1,D3L109C8))</f>
        <v>0.58900342022452146</v>
      </c>
      <c r="L16" s="16" t="s">
        <v>23398</v>
      </c>
      <c r="M16" s="15">
        <f>IF(D3L109C2&lt;&gt;0,D3L109C2*D3L109C4,D3L109C3*D3L109C4)</f>
        <v>7.5136996016845537E-4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7.5136996016845537E-4</v>
      </c>
      <c r="AX16" s="16" t="s">
        <v>23423</v>
      </c>
      <c r="AY16" s="15">
        <f>IF(D3L109C22=0,0,CHOOSE(MIN(D3L109C8,RUN_YEARS),A1L104C1,A1L104C6,A1L104C7,A1L104C8,A1L104C9))</f>
        <v>250402.05300000001</v>
      </c>
      <c r="AZ16" s="16" t="s">
        <v>23409</v>
      </c>
      <c r="BA16" s="33">
        <f>IF(D3L109C24=0,0,D3L109C23/D3L109C24)</f>
        <v>3.0006541526576673E-9</v>
      </c>
      <c r="BB16" s="16" t="s">
        <v>23410</v>
      </c>
      <c r="BC16" s="32">
        <f>IF(D3L109C5=0,0,D3L109C23/D3L109C5)</f>
        <v>1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3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IF(FLOW_THRU_100PCT="Y",1,INDEX(VariabilityMatrix,D3L110C1,D3L110C8))</f>
        <v>0.59515377916328649</v>
      </c>
      <c r="L17" s="16" t="s">
        <v>23429</v>
      </c>
      <c r="M17" s="15">
        <f>IF(D3L110C2&lt;&gt;0,D3L110C2*D3L110C4,D3L110C3*D3L110C4)</f>
        <v>0</v>
      </c>
      <c r="N17" s="16" t="s">
        <v>4251</v>
      </c>
      <c r="O17" s="32">
        <f>0.45*CHOOSE(MIN(D3L110C8,RUN_YEARS),B3L110C1,B3L125C1,B3L140C1,B3L155C1,B3L170C1)</f>
        <v>0.44258289130823841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2013013759.8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0.54093464493229149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844243.16539999994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1.6482463759470101E-2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331964.04000000004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3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37029.936121585022</v>
      </c>
      <c r="J18" s="16" t="s">
        <v>23491</v>
      </c>
      <c r="K18" s="21">
        <f>IF(FLOW_THRU_100PCT="Y",1,INDEX(VariabilityMatrix,D3L111C1,D3L111C8))</f>
        <v>0.69620871113192384</v>
      </c>
      <c r="L18" s="16" t="s">
        <v>23461</v>
      </c>
      <c r="M18" s="15">
        <f>IF(D3L111C2&lt;&gt;0,D3L111C2*D3L111C4,D3L111C3*D3L111C4)</f>
        <v>25780.564100506181</v>
      </c>
      <c r="N18" s="16" t="s">
        <v>4251</v>
      </c>
      <c r="O18" s="32">
        <f>0.45*CHOOSE(MIN(D3L111C8,RUN_YEARS),B3L110C1,B3L125C1,B3L140C1,B3L155C1,B3L170C1)</f>
        <v>0.44258289130823841</v>
      </c>
      <c r="P18" s="16" t="s">
        <v>23462</v>
      </c>
      <c r="Q18" s="15">
        <f>D3L111C5*D3L111C6</f>
        <v>11410.036599159401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2013013759.8</v>
      </c>
      <c r="V18" s="16" t="s">
        <v>23463</v>
      </c>
      <c r="W18" s="33">
        <f>IF(D3L111C9=0,0,D3L111C7/D3L111C9)</f>
        <v>5.6681364166596794E-6</v>
      </c>
      <c r="X18" s="16" t="s">
        <v>23464</v>
      </c>
      <c r="Y18" s="32">
        <f>IF(D3L111C5=0,0,D3L111C7/D3L111C5)</f>
        <v>0.44258289130823841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0.54093464493229149</v>
      </c>
      <c r="AL18" s="16" t="s">
        <v>23468</v>
      </c>
      <c r="AM18" s="15">
        <f>D3L111C5*D3L111C17</f>
        <v>13945.600287861491</v>
      </c>
      <c r="AN18" s="16" t="s">
        <v>23485</v>
      </c>
      <c r="AO18" s="15">
        <f>IF(D3L111C17=0,0,CHOOSE(MIN(D3L111C8,RUN_YEARS),A1L108C1,A1L108C6,A1L108C7,A1L108C8,A1L108C9))</f>
        <v>844243.16539999994</v>
      </c>
      <c r="AP18" s="16" t="s">
        <v>23469</v>
      </c>
      <c r="AQ18" s="33">
        <f>IF(D3L111C19=0,0,D3L111C18/D3L111C19)</f>
        <v>1.6518463944276182E-2</v>
      </c>
      <c r="AR18" s="16" t="s">
        <v>23470</v>
      </c>
      <c r="AS18" s="32">
        <f>IF(D3L111C5=0,0,D3L111C18/D3L111C5)</f>
        <v>0.54093464493229149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1.6482463759470101E-2</v>
      </c>
      <c r="BZ18" s="16" t="s">
        <v>23480</v>
      </c>
      <c r="CA18" s="15">
        <f>D3L111C5*D3L111C37</f>
        <v>424.92721348528903</v>
      </c>
      <c r="CB18" s="16" t="s">
        <v>23489</v>
      </c>
      <c r="CC18" s="15">
        <f>IF(D3L111C37=0,0,CHOOSE(MIN(D3L111C8,RUN_YEARS),B6L116C1,B6L117C1,B6L118C1,B6L119C1,B6L120C1))</f>
        <v>331964.04000000004</v>
      </c>
      <c r="CD18" s="16" t="s">
        <v>23481</v>
      </c>
      <c r="CE18" s="33">
        <f>IF(D3L111C39=0,0,D3L111C38/D3L111C39)</f>
        <v>1.2800398907221668E-3</v>
      </c>
      <c r="CF18" s="16" t="s">
        <v>23482</v>
      </c>
      <c r="CG18" s="32">
        <f>IF(D3L111C5=0,0,D3L111C38/D3L111C5)</f>
        <v>1.6482463759470101E-2</v>
      </c>
    </row>
    <row r="19" spans="1:85" x14ac:dyDescent="0.3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2.4918412245752761</v>
      </c>
      <c r="J19" s="16" t="s">
        <v>23523</v>
      </c>
      <c r="K19" s="21">
        <f>IF(FLOW_THRU_100PCT="Y",1,INDEX(VariabilityMatrix,D3L112C1,D3L112C8))</f>
        <v>0.26880809008116069</v>
      </c>
      <c r="L19" s="16" t="s">
        <v>23493</v>
      </c>
      <c r="M19" s="15">
        <f>IF(D3L112C2&lt;&gt;0,D3L112C2*D3L112C4,D3L112C3*D3L112C4)</f>
        <v>0.66982708036358063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0.66982708036358063</v>
      </c>
      <c r="AX19" s="16" t="s">
        <v>23518</v>
      </c>
      <c r="AY19" s="15">
        <f>IF(D3L112C22=0,0,CHOOSE(MIN(D3L112C8,RUN_YEARS),A1L104C1,A1L104C6,A1L104C7,A1L104C8,A1L104C9))</f>
        <v>261180.7616</v>
      </c>
      <c r="AZ19" s="16" t="s">
        <v>23504</v>
      </c>
      <c r="BA19" s="33">
        <f>IF(D3L112C24=0,0,D3L112C23/D3L112C24)</f>
        <v>2.564611100221176E-6</v>
      </c>
      <c r="BB19" s="16" t="s">
        <v>23505</v>
      </c>
      <c r="BC19" s="32">
        <f>IF(D3L112C5=0,0,D3L112C23/D3L112C5)</f>
        <v>1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3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42535.174865162677</v>
      </c>
      <c r="J20" s="16" t="s">
        <v>23555</v>
      </c>
      <c r="K20" s="21">
        <f>IF(FLOW_THRU_100PCT="Y",1,INDEX(VariabilityMatrix,D3L113C1,D3L113C8))</f>
        <v>0.69620871113192384</v>
      </c>
      <c r="L20" s="16" t="s">
        <v>23525</v>
      </c>
      <c r="M20" s="15">
        <f>IF(D3L113C2&lt;&gt;0,D3L113C2*D3L113C4,D3L113C3*D3L113C4)</f>
        <v>29613.359270645909</v>
      </c>
      <c r="N20" s="16" t="s">
        <v>4251</v>
      </c>
      <c r="O20" s="32">
        <f>0.45*CHOOSE(MIN(D3L113C8,RUN_YEARS),B3L110C1,B3L125C1,B3L140C1,B3L155C1,B3L170C1)</f>
        <v>0.44258289130823841</v>
      </c>
      <c r="P20" s="16" t="s">
        <v>23526</v>
      </c>
      <c r="Q20" s="15">
        <f>D3L113C5*D3L113C6</f>
        <v>13106.366167352093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2013013759.8</v>
      </c>
      <c r="V20" s="16" t="s">
        <v>23527</v>
      </c>
      <c r="W20" s="33">
        <f>IF(D3L113C9=0,0,D3L113C7/D3L113C9)</f>
        <v>6.5108179730744892E-6</v>
      </c>
      <c r="X20" s="16" t="s">
        <v>23528</v>
      </c>
      <c r="Y20" s="32">
        <f>IF(D3L113C5=0,0,D3L113C7/D3L113C5)</f>
        <v>0.44258289130823841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0.54093464493229149</v>
      </c>
      <c r="AL20" s="16" t="s">
        <v>23532</v>
      </c>
      <c r="AM20" s="15">
        <f>D3L113C5*D3L113C17</f>
        <v>16018.891982319228</v>
      </c>
      <c r="AN20" s="16" t="s">
        <v>23549</v>
      </c>
      <c r="AO20" s="15">
        <f>IF(D3L113C17=0,0,CHOOSE(MIN(D3L113C8,RUN_YEARS),A1L108C1,A1L108C6,A1L108C7,A1L108C8,A1L108C9))</f>
        <v>844243.16539999994</v>
      </c>
      <c r="AP20" s="16" t="s">
        <v>23533</v>
      </c>
      <c r="AQ20" s="33">
        <f>IF(D3L113C19=0,0,D3L113C18/D3L113C19)</f>
        <v>1.8974263149325613E-2</v>
      </c>
      <c r="AR20" s="16" t="s">
        <v>23534</v>
      </c>
      <c r="AS20" s="32">
        <f>IF(D3L113C5=0,0,D3L113C18/D3L113C5)</f>
        <v>0.54093464493229149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1.6482463759470101E-2</v>
      </c>
      <c r="BZ20" s="16" t="s">
        <v>23544</v>
      </c>
      <c r="CA20" s="15">
        <f>D3L113C5*D3L113C37</f>
        <v>488.10112097458915</v>
      </c>
      <c r="CB20" s="16" t="s">
        <v>23553</v>
      </c>
      <c r="CC20" s="15">
        <f>IF(D3L113C37=0,0,CHOOSE(MIN(D3L113C8,RUN_YEARS),B6L116C1,B6L117C1,B6L118C1,B6L119C1,B6L120C1))</f>
        <v>331964.04000000004</v>
      </c>
      <c r="CD20" s="16" t="s">
        <v>23545</v>
      </c>
      <c r="CE20" s="33">
        <f>IF(D3L113C39=0,0,D3L113C38/D3L113C39)</f>
        <v>1.470343356993092E-3</v>
      </c>
      <c r="CF20" s="16" t="s">
        <v>23546</v>
      </c>
      <c r="CG20" s="32">
        <f>IF(D3L113C5=0,0,D3L113C38/D3L113C5)</f>
        <v>1.6482463759470101E-2</v>
      </c>
    </row>
    <row r="21" spans="1:85" x14ac:dyDescent="0.3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9737.2023401596853</v>
      </c>
      <c r="J21" s="16" t="s">
        <v>23587</v>
      </c>
      <c r="K21" s="21">
        <f>IF(FLOW_THRU_100PCT="Y",1,INDEX(VariabilityMatrix,D3L114C1,D3L114C8))</f>
        <v>0.59515377916328649</v>
      </c>
      <c r="L21" s="16" t="s">
        <v>23557</v>
      </c>
      <c r="M21" s="15">
        <f>IF(D3L114C2&lt;&gt;0,D3L114C2*D3L114C4,D3L114C3*D3L114C4)</f>
        <v>5795.1327712236334</v>
      </c>
      <c r="N21" s="16" t="s">
        <v>4251</v>
      </c>
      <c r="O21" s="32">
        <f>0.45*CHOOSE(MIN(D3L114C8,RUN_YEARS),B3L110C1,B3L125C1,B3L140C1,B3L155C1,B3L170C1)</f>
        <v>0.44258289130823841</v>
      </c>
      <c r="P21" s="16" t="s">
        <v>23558</v>
      </c>
      <c r="Q21" s="15">
        <f>D3L114C5*D3L114C6</f>
        <v>2564.8266174032797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2013013759.8</v>
      </c>
      <c r="V21" s="16" t="s">
        <v>23559</v>
      </c>
      <c r="W21" s="33">
        <f>IF(D3L114C9=0,0,D3L114C7/D3L114C9)</f>
        <v>1.2741227450219238E-6</v>
      </c>
      <c r="X21" s="16" t="s">
        <v>23560</v>
      </c>
      <c r="Y21" s="32">
        <f>IF(D3L114C5=0,0,D3L114C7/D3L114C5)</f>
        <v>0.44258289130823841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0.54093464493229149</v>
      </c>
      <c r="AL21" s="16" t="s">
        <v>23564</v>
      </c>
      <c r="AM21" s="15">
        <f>D3L114C5*D3L114C17</f>
        <v>3134.7880879373424</v>
      </c>
      <c r="AN21" s="16" t="s">
        <v>23581</v>
      </c>
      <c r="AO21" s="15">
        <f>IF(D3L114C17=0,0,CHOOSE(MIN(D3L114C8,RUN_YEARS),A1L108C1,A1L108C6,A1L108C7,A1L108C8,A1L108C9))</f>
        <v>844243.16539999994</v>
      </c>
      <c r="AP21" s="16" t="s">
        <v>23565</v>
      </c>
      <c r="AQ21" s="33">
        <f>IF(D3L114C19=0,0,D3L114C18/D3L114C19)</f>
        <v>3.7131341021305027E-3</v>
      </c>
      <c r="AR21" s="16" t="s">
        <v>23566</v>
      </c>
      <c r="AS21" s="32">
        <f>IF(D3L114C5=0,0,D3L114C18/D3L114C5)</f>
        <v>0.54093464493229149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1.6482463759470101E-2</v>
      </c>
      <c r="BZ21" s="16" t="s">
        <v>23576</v>
      </c>
      <c r="CA21" s="15">
        <f>D3L114C5*D3L114C37</f>
        <v>95.518065883011076</v>
      </c>
      <c r="CB21" s="16" t="s">
        <v>23585</v>
      </c>
      <c r="CC21" s="15">
        <f>IF(D3L114C37=0,0,CHOOSE(MIN(D3L114C8,RUN_YEARS),B6L116C1,B6L117C1,B6L118C1,B6L119C1,B6L120C1))</f>
        <v>331964.04000000004</v>
      </c>
      <c r="CD21" s="16" t="s">
        <v>23577</v>
      </c>
      <c r="CE21" s="33">
        <f>IF(D3L114C39=0,0,D3L114C38/D3L114C39)</f>
        <v>2.8773618336194203E-4</v>
      </c>
      <c r="CF21" s="16" t="s">
        <v>23578</v>
      </c>
      <c r="CG21" s="32">
        <f>IF(D3L114C5=0,0,D3L114C38/D3L114C5)</f>
        <v>1.6482463759470101E-2</v>
      </c>
    </row>
    <row r="22" spans="1:85" x14ac:dyDescent="0.3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0.65524180553736744</v>
      </c>
      <c r="J22" s="16" t="s">
        <v>23618</v>
      </c>
      <c r="K22" s="21">
        <f>IF(FLOW_THRU_100PCT="Y",1,INDEX(VariabilityMatrix,D3L115C1,D3L115C8))</f>
        <v>0.59515377916328649</v>
      </c>
      <c r="L22" s="16" t="s">
        <v>23588</v>
      </c>
      <c r="M22" s="15">
        <f>IF(D3L115C2&lt;&gt;0,D3L115C2*D3L115C4,D3L115C3*D3L115C4)</f>
        <v>0.38996963683133951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0.38996963683133951</v>
      </c>
      <c r="AX22" s="16" t="s">
        <v>23613</v>
      </c>
      <c r="AY22" s="15">
        <f>IF(D3L115C22=0,0,CHOOSE(MIN(D3L115C8,RUN_YEARS),A1L104C1,A1L104C6,A1L104C7,A1L104C8,A1L104C9))</f>
        <v>261180.7616</v>
      </c>
      <c r="AZ22" s="16" t="s">
        <v>23599</v>
      </c>
      <c r="BA22" s="33">
        <f>IF(D3L115C24=0,0,D3L115C23/D3L115C24)</f>
        <v>1.4931024568669437E-6</v>
      </c>
      <c r="BB22" s="16" t="s">
        <v>23600</v>
      </c>
      <c r="BC22" s="32">
        <f>IF(D3L115C5=0,0,D3L115C23/D3L115C5)</f>
        <v>1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3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1096.3688474977307</v>
      </c>
      <c r="J23" s="16" t="s">
        <v>23649</v>
      </c>
      <c r="K23" s="21">
        <f>IF(FLOW_THRU_100PCT="Y",1,INDEX(VariabilityMatrix,D3L116C1,D3L116C8))</f>
        <v>0.58900342022452146</v>
      </c>
      <c r="L23" s="16" t="s">
        <v>23619</v>
      </c>
      <c r="M23" s="15">
        <f>IF(D3L116C2&lt;&gt;0,D3L116C2*D3L116C4,D3L116C3*D3L116C4)</f>
        <v>645.76500100378018</v>
      </c>
      <c r="N23" s="16" t="s">
        <v>4251</v>
      </c>
      <c r="O23" s="32">
        <f>0.45*CHOOSE(MIN(D3L116C8,RUN_YEARS),B3L110C1,B3L125C1,B3L140C1,B3L155C1,B3L170C1)</f>
        <v>0.44225528316197427</v>
      </c>
      <c r="P23" s="16" t="s">
        <v>23620</v>
      </c>
      <c r="Q23" s="15">
        <f>D3L116C5*D3L116C6</f>
        <v>285.5929833750194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1972379643</v>
      </c>
      <c r="V23" s="16" t="s">
        <v>23621</v>
      </c>
      <c r="W23" s="33">
        <f>IF(D3L116C9=0,0,D3L116C7/D3L116C9)</f>
        <v>1.4479615239824264E-7</v>
      </c>
      <c r="X23" s="16" t="s">
        <v>23622</v>
      </c>
      <c r="Y23" s="32">
        <f>IF(D3L116C5=0,0,D3L116C7/D3L116C5)</f>
        <v>0.44225528316197427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0.54053423497574637</v>
      </c>
      <c r="AL23" s="16" t="s">
        <v>23626</v>
      </c>
      <c r="AM23" s="15">
        <f>D3L116C5*D3L116C17</f>
        <v>349.0580907916904</v>
      </c>
      <c r="AN23" s="16" t="s">
        <v>23643</v>
      </c>
      <c r="AO23" s="15">
        <f>IF(D3L116C17=0,0,CHOOSE(MIN(D3L116C8,RUN_YEARS),A1L108C1,A1L108C6,A1L108C7,A1L108C8,A1L108C9))</f>
        <v>825900.39500000002</v>
      </c>
      <c r="AP23" s="16" t="s">
        <v>23627</v>
      </c>
      <c r="AQ23" s="33">
        <f>IF(D3L116C19=0,0,D3L116C18/D3L116C19)</f>
        <v>4.2263945253554505E-4</v>
      </c>
      <c r="AR23" s="16" t="s">
        <v>23628</v>
      </c>
      <c r="AS23" s="32">
        <f>IF(D3L116C5=0,0,D3L116C18/D3L116C5)</f>
        <v>0.54053423497574637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1.7210481862279359E-2</v>
      </c>
      <c r="BZ23" s="16" t="s">
        <v>23638</v>
      </c>
      <c r="CA23" s="15">
        <f>D3L116C5*D3L116C37</f>
        <v>11.113926837070371</v>
      </c>
      <c r="CB23" s="16" t="s">
        <v>23647</v>
      </c>
      <c r="CC23" s="15">
        <f>IF(D3L116C37=0,0,CHOOSE(MIN(D3L116C8,RUN_YEARS),B6L116C1,B6L117C1,B6L118C1,B6L119C1,B6L120C1))</f>
        <v>323150.63999999996</v>
      </c>
      <c r="CD23" s="16" t="s">
        <v>23639</v>
      </c>
      <c r="CE23" s="33">
        <f>IF(D3L116C39=0,0,D3L116C38/D3L116C39)</f>
        <v>3.4392402370208433E-5</v>
      </c>
      <c r="CF23" s="16" t="s">
        <v>23640</v>
      </c>
      <c r="CG23" s="32">
        <f>IF(D3L116C5=0,0,D3L116C38/D3L116C5)</f>
        <v>1.7210481862279359E-2</v>
      </c>
    </row>
    <row r="24" spans="1:85" x14ac:dyDescent="0.3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7.3777526446837147E-2</v>
      </c>
      <c r="J24" s="16" t="s">
        <v>23680</v>
      </c>
      <c r="K24" s="21">
        <f>IF(FLOW_THRU_100PCT="Y",1,INDEX(VariabilityMatrix,D3L117C1,D3L117C8))</f>
        <v>0.58900342022452146</v>
      </c>
      <c r="L24" s="16" t="s">
        <v>23650</v>
      </c>
      <c r="M24" s="15">
        <f>IF(D3L117C2&lt;&gt;0,D3L117C2*D3L117C4,D3L117C3*D3L117C4)</f>
        <v>4.3455215412892163E-2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4.3455215412892163E-2</v>
      </c>
      <c r="AX24" s="16" t="s">
        <v>23675</v>
      </c>
      <c r="AY24" s="15">
        <f>IF(D3L117C22=0,0,CHOOSE(MIN(D3L117C8,RUN_YEARS),A1L104C1,A1L104C6,A1L104C7,A1L104C8,A1L104C9))</f>
        <v>250402.05300000001</v>
      </c>
      <c r="AZ24" s="16" t="s">
        <v>23661</v>
      </c>
      <c r="BA24" s="33">
        <f>IF(D3L117C24=0,0,D3L117C23/D3L117C24)</f>
        <v>1.7354176969504383E-7</v>
      </c>
      <c r="BB24" s="16" t="s">
        <v>23662</v>
      </c>
      <c r="BC24" s="32">
        <f>IF(D3L117C5=0,0,D3L117C23/D3L117C5)</f>
        <v>1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3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23.658878465403717</v>
      </c>
      <c r="J25" s="16" t="s">
        <v>23711</v>
      </c>
      <c r="K25" s="21">
        <f>IF(FLOW_THRU_100PCT="Y",1,INDEX(VariabilityMatrix,D3L118C1,D3L118C8))</f>
        <v>0.58900342022452146</v>
      </c>
      <c r="L25" s="16" t="s">
        <v>23681</v>
      </c>
      <c r="M25" s="15">
        <f>IF(D3L118C2&lt;&gt;0,D3L118C2*D3L118C4,D3L118C3*D3L118C4)</f>
        <v>13.935160334799066</v>
      </c>
      <c r="N25" s="16" t="s">
        <v>4251</v>
      </c>
      <c r="O25" s="32">
        <f>0.45*CHOOSE(MIN(D3L118C8,RUN_YEARS),B3L110C1,B3L125C1,B3L140C1,B3L155C1,B3L170C1)</f>
        <v>0.44225528316197427</v>
      </c>
      <c r="P25" s="16" t="s">
        <v>23682</v>
      </c>
      <c r="Q25" s="15">
        <f>D3L118C5*D3L118C6</f>
        <v>6.1628982797740735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1972379643</v>
      </c>
      <c r="V25" s="16" t="s">
        <v>23683</v>
      </c>
      <c r="W25" s="33">
        <f>IF(D3L118C9=0,0,D3L118C7/D3L118C9)</f>
        <v>3.124600429560443E-9</v>
      </c>
      <c r="X25" s="16" t="s">
        <v>23684</v>
      </c>
      <c r="Y25" s="32">
        <f>IF(D3L118C5=0,0,D3L118C7/D3L118C5)</f>
        <v>0.44225528316197427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0.54053423497574637</v>
      </c>
      <c r="AL25" s="16" t="s">
        <v>23688</v>
      </c>
      <c r="AM25" s="15">
        <f>D3L118C5*D3L118C17</f>
        <v>7.5324312308349795</v>
      </c>
      <c r="AN25" s="16" t="s">
        <v>23705</v>
      </c>
      <c r="AO25" s="15">
        <f>IF(D3L118C17=0,0,CHOOSE(MIN(D3L118C8,RUN_YEARS),A1L108C1,A1L108C6,A1L108C7,A1L108C8,A1L108C9))</f>
        <v>825900.39500000002</v>
      </c>
      <c r="AP25" s="16" t="s">
        <v>23689</v>
      </c>
      <c r="AQ25" s="33">
        <f>IF(D3L118C19=0,0,D3L118C18/D3L118C19)</f>
        <v>9.120265926056348E-6</v>
      </c>
      <c r="AR25" s="16" t="s">
        <v>23690</v>
      </c>
      <c r="AS25" s="32">
        <f>IF(D3L118C5=0,0,D3L118C18/D3L118C5)</f>
        <v>0.54053423497574637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1.7210481862279359E-2</v>
      </c>
      <c r="BZ25" s="16" t="s">
        <v>23700</v>
      </c>
      <c r="CA25" s="15">
        <f>D3L118C5*D3L118C37</f>
        <v>0.23983082419001409</v>
      </c>
      <c r="CB25" s="16" t="s">
        <v>23709</v>
      </c>
      <c r="CC25" s="15">
        <f>IF(D3L118C37=0,0,CHOOSE(MIN(D3L118C8,RUN_YEARS),B6L116C1,B6L117C1,B6L118C1,B6L119C1,B6L120C1))</f>
        <v>323150.63999999996</v>
      </c>
      <c r="CD25" s="16" t="s">
        <v>23701</v>
      </c>
      <c r="CE25" s="33">
        <f>IF(D3L118C39=0,0,D3L118C38/D3L118C39)</f>
        <v>7.4216416278802395E-7</v>
      </c>
      <c r="CF25" s="16" t="s">
        <v>23702</v>
      </c>
      <c r="CG25" s="32">
        <f>IF(D3L118C5=0,0,D3L118C38/D3L118C5)</f>
        <v>1.7210481862279359E-2</v>
      </c>
    </row>
    <row r="26" spans="1:85" x14ac:dyDescent="0.3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1.5920677933047907E-3</v>
      </c>
      <c r="J26" s="16" t="s">
        <v>23742</v>
      </c>
      <c r="K26" s="21">
        <f>IF(FLOW_THRU_100PCT="Y",1,INDEX(VariabilityMatrix,D3L119C1,D3L119C8))</f>
        <v>0.58900342022452146</v>
      </c>
      <c r="L26" s="16" t="s">
        <v>23712</v>
      </c>
      <c r="M26" s="15">
        <f>IF(D3L119C2&lt;&gt;0,D3L119C2*D3L119C4,D3L119C3*D3L119C4)</f>
        <v>9.3773337548582825E-4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9.3773337548582825E-4</v>
      </c>
      <c r="AX26" s="16" t="s">
        <v>23737</v>
      </c>
      <c r="AY26" s="15">
        <f>IF(D3L119C22=0,0,CHOOSE(MIN(D3L119C8,RUN_YEARS),A1L104C1,A1L104C6,A1L104C7,A1L104C8,A1L104C9))</f>
        <v>250402.05300000001</v>
      </c>
      <c r="AZ26" s="16" t="s">
        <v>23723</v>
      </c>
      <c r="BA26" s="33">
        <f>IF(D3L119C24=0,0,D3L119C23/D3L119C24)</f>
        <v>3.7449108913089791E-9</v>
      </c>
      <c r="BB26" s="16" t="s">
        <v>23724</v>
      </c>
      <c r="BC26" s="32">
        <f>IF(D3L119C5=0,0,D3L119C23/D3L119C5)</f>
        <v>1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3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46.795321128732276</v>
      </c>
      <c r="J27" s="16" t="s">
        <v>23773</v>
      </c>
      <c r="K27" s="21">
        <f>IF(FLOW_THRU_100PCT="Y",1,INDEX(VariabilityMatrix,D3L120C1,D3L120C8))</f>
        <v>0.58900342022452146</v>
      </c>
      <c r="L27" s="16" t="s">
        <v>23743</v>
      </c>
      <c r="M27" s="15">
        <f>IF(D3L120C2&lt;&gt;0,D3L120C2*D3L120C4,D3L120C3*D3L120C4)</f>
        <v>27.562604195328124</v>
      </c>
      <c r="N27" s="16" t="s">
        <v>4251</v>
      </c>
      <c r="O27" s="32">
        <f>0.45*CHOOSE(MIN(D3L120C8,RUN_YEARS),B3L110C1,B3L125C1,B3L140C1,B3L155C1,B3L170C1)</f>
        <v>0.44225528316197427</v>
      </c>
      <c r="P27" s="16" t="s">
        <v>23744</v>
      </c>
      <c r="Q27" s="15">
        <f>D3L120C5*D3L120C6</f>
        <v>12.189707323086258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1972379643</v>
      </c>
      <c r="V27" s="16" t="s">
        <v>23745</v>
      </c>
      <c r="W27" s="33">
        <f>IF(D3L120C9=0,0,D3L120C7/D3L120C9)</f>
        <v>6.1802033732946303E-9</v>
      </c>
      <c r="X27" s="16" t="s">
        <v>23746</v>
      </c>
      <c r="Y27" s="32">
        <f>IF(D3L120C5=0,0,D3L120C7/D3L120C5)</f>
        <v>0.44225528316197421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0.54053423497574637</v>
      </c>
      <c r="AL27" s="16" t="s">
        <v>23750</v>
      </c>
      <c r="AM27" s="15">
        <f>D3L120C5*D3L120C17</f>
        <v>14.898531172660984</v>
      </c>
      <c r="AN27" s="16" t="s">
        <v>23767</v>
      </c>
      <c r="AO27" s="15">
        <f>IF(D3L120C17=0,0,CHOOSE(MIN(D3L120C8,RUN_YEARS),A1L108C1,A1L108C6,A1L108C7,A1L108C8,A1L108C9))</f>
        <v>825900.39500000002</v>
      </c>
      <c r="AP27" s="16" t="s">
        <v>23751</v>
      </c>
      <c r="AQ27" s="33">
        <f>IF(D3L120C19=0,0,D3L120C18/D3L120C19)</f>
        <v>1.8039137967310192E-5</v>
      </c>
      <c r="AR27" s="16" t="s">
        <v>23752</v>
      </c>
      <c r="AS27" s="32">
        <f>IF(D3L120C5=0,0,D3L120C18/D3L120C5)</f>
        <v>0.54053423497574637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1.7210481862279359E-2</v>
      </c>
      <c r="BZ27" s="16" t="s">
        <v>23762</v>
      </c>
      <c r="CA27" s="15">
        <f>D3L120C5*D3L120C37</f>
        <v>0.47436569958087965</v>
      </c>
      <c r="CB27" s="16" t="s">
        <v>23771</v>
      </c>
      <c r="CC27" s="15">
        <f>IF(D3L120C37=0,0,CHOOSE(MIN(D3L120C8,RUN_YEARS),B6L116C1,B6L117C1,B6L118C1,B6L119C1,B6L120C1))</f>
        <v>323150.63999999996</v>
      </c>
      <c r="CD27" s="16" t="s">
        <v>23763</v>
      </c>
      <c r="CE27" s="33">
        <f>IF(D3L120C39=0,0,D3L120C38/D3L120C39)</f>
        <v>1.4679398424860917E-6</v>
      </c>
      <c r="CF27" s="16" t="s">
        <v>23764</v>
      </c>
      <c r="CG27" s="32">
        <f>IF(D3L120C5=0,0,D3L120C38/D3L120C5)</f>
        <v>1.7210481862279359E-2</v>
      </c>
    </row>
    <row r="28" spans="1:85" x14ac:dyDescent="0.3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3.14897951546405E-3</v>
      </c>
      <c r="J28" s="16" t="s">
        <v>23804</v>
      </c>
      <c r="K28" s="21">
        <f>IF(FLOW_THRU_100PCT="Y",1,INDEX(VariabilityMatrix,D3L121C1,D3L121C8))</f>
        <v>0.58900342022452146</v>
      </c>
      <c r="L28" s="16" t="s">
        <v>23774</v>
      </c>
      <c r="M28" s="15">
        <f>IF(D3L121C2&lt;&gt;0,D3L121C2*D3L121C4,D3L121C3*D3L121C4)</f>
        <v>1.8547597048252818E-3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1.8547597048252818E-3</v>
      </c>
      <c r="AX28" s="16" t="s">
        <v>23799</v>
      </c>
      <c r="AY28" s="15">
        <f>IF(D3L121C22=0,0,CHOOSE(MIN(D3L121C8,RUN_YEARS),A1L104C1,A1L104C6,A1L104C7,A1L104C8,A1L104C9))</f>
        <v>250402.05300000001</v>
      </c>
      <c r="AZ28" s="16" t="s">
        <v>23785</v>
      </c>
      <c r="BA28" s="33">
        <f>IF(D3L121C24=0,0,D3L121C23/D3L121C24)</f>
        <v>7.4071265894344795E-9</v>
      </c>
      <c r="BB28" s="16" t="s">
        <v>23786</v>
      </c>
      <c r="BC28" s="32">
        <f>IF(D3L121C5=0,0,D3L121C23/D3L121C5)</f>
        <v>1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3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20.300362594920539</v>
      </c>
      <c r="J29" s="16" t="s">
        <v>23835</v>
      </c>
      <c r="K29" s="21">
        <f>IF(FLOW_THRU_100PCT="Y",1,INDEX(VariabilityMatrix,D3L122C1,D3L122C8))</f>
        <v>0.58900342022452146</v>
      </c>
      <c r="L29" s="16" t="s">
        <v>23805</v>
      </c>
      <c r="M29" s="15">
        <f>IF(D3L122C2&lt;&gt;0,D3L122C2*D3L122C4,D3L122C3*D3L122C4)</f>
        <v>11.95698300020614</v>
      </c>
      <c r="N29" s="16" t="s">
        <v>4251</v>
      </c>
      <c r="O29" s="32">
        <f>0.45*CHOOSE(MIN(D3L122C8,RUN_YEARS),B3L110C1,B3L125C1,B3L140C1,B3L155C1,B3L170C1)</f>
        <v>0.44225528316197427</v>
      </c>
      <c r="P29" s="16" t="s">
        <v>23806</v>
      </c>
      <c r="Q29" s="15">
        <f>D3L122C5*D3L122C6</f>
        <v>5.2880389025190793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1972379643</v>
      </c>
      <c r="V29" s="16" t="s">
        <v>23807</v>
      </c>
      <c r="W29" s="33">
        <f>IF(D3L122C9=0,0,D3L122C7/D3L122C9)</f>
        <v>2.6810451635345129E-9</v>
      </c>
      <c r="X29" s="16" t="s">
        <v>23808</v>
      </c>
      <c r="Y29" s="32">
        <f>IF(D3L122C5=0,0,D3L122C7/D3L122C5)</f>
        <v>0.44225528316197427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0.54053423497574637</v>
      </c>
      <c r="AL29" s="16" t="s">
        <v>23812</v>
      </c>
      <c r="AM29" s="15">
        <f>D3L122C5*D3L122C17</f>
        <v>6.4631586586344305</v>
      </c>
      <c r="AN29" s="16" t="s">
        <v>23829</v>
      </c>
      <c r="AO29" s="15">
        <f>IF(D3L122C17=0,0,CHOOSE(MIN(D3L122C8,RUN_YEARS),A1L108C1,A1L108C6,A1L108C7,A1L108C8,A1L108C9))</f>
        <v>825900.39500000002</v>
      </c>
      <c r="AP29" s="16" t="s">
        <v>23813</v>
      </c>
      <c r="AQ29" s="33">
        <f>IF(D3L122C19=0,0,D3L122C18/D3L122C19)</f>
        <v>7.8255909523259521E-6</v>
      </c>
      <c r="AR29" s="16" t="s">
        <v>23814</v>
      </c>
      <c r="AS29" s="32">
        <f>IF(D3L122C5=0,0,D3L122C18/D3L122C5)</f>
        <v>0.54053423497574637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1.7210481862279359E-2</v>
      </c>
      <c r="BZ29" s="16" t="s">
        <v>23824</v>
      </c>
      <c r="CA29" s="15">
        <f>D3L122C5*D3L122C37</f>
        <v>0.20578543905263041</v>
      </c>
      <c r="CB29" s="16" t="s">
        <v>23833</v>
      </c>
      <c r="CC29" s="15">
        <f>IF(D3L122C37=0,0,CHOOSE(MIN(D3L122C8,RUN_YEARS),B6L116C1,B6L117C1,B6L118C1,B6L119C1,B6L120C1))</f>
        <v>323150.63999999996</v>
      </c>
      <c r="CD29" s="16" t="s">
        <v>23825</v>
      </c>
      <c r="CE29" s="33">
        <f>IF(D3L122C39=0,0,D3L122C38/D3L122C39)</f>
        <v>6.3680962863830452E-7</v>
      </c>
      <c r="CF29" s="16" t="s">
        <v>23826</v>
      </c>
      <c r="CG29" s="32">
        <f>IF(D3L122C5=0,0,D3L122C38/D3L122C5)</f>
        <v>1.7210481862279359E-2</v>
      </c>
    </row>
    <row r="30" spans="1:85" x14ac:dyDescent="0.3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1.3660644787978015E-3</v>
      </c>
      <c r="J30" s="16" t="s">
        <v>23866</v>
      </c>
      <c r="K30" s="21">
        <f>IF(FLOW_THRU_100PCT="Y",1,INDEX(VariabilityMatrix,D3L123C1,D3L123C8))</f>
        <v>0.58900342022452146</v>
      </c>
      <c r="L30" s="16" t="s">
        <v>23836</v>
      </c>
      <c r="M30" s="15">
        <f>IF(D3L123C2&lt;&gt;0,D3L123C2*D3L123C4,D3L123C3*D3L123C4)</f>
        <v>8.046166502591334E-4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8.046166502591334E-4</v>
      </c>
      <c r="AX30" s="16" t="s">
        <v>23861</v>
      </c>
      <c r="AY30" s="15">
        <f>IF(D3L123C22=0,0,CHOOSE(MIN(D3L123C8,RUN_YEARS),A1L104C1,A1L104C6,A1L104C7,A1L104C8,A1L104C9))</f>
        <v>250402.05300000001</v>
      </c>
      <c r="AZ30" s="16" t="s">
        <v>23847</v>
      </c>
      <c r="BA30" s="33">
        <f>IF(D3L123C24=0,0,D3L123C23/D3L123C24)</f>
        <v>3.2132989351294711E-9</v>
      </c>
      <c r="BB30" s="16" t="s">
        <v>23848</v>
      </c>
      <c r="BC30" s="32">
        <f>IF(D3L123C5=0,0,D3L123C23/D3L123C5)</f>
        <v>1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3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6.8662991129878295</v>
      </c>
      <c r="J31" s="16" t="s">
        <v>23897</v>
      </c>
      <c r="K31" s="21">
        <f>IF(FLOW_THRU_100PCT="Y",1,INDEX(VariabilityMatrix,D3L124C1,D3L124C8))</f>
        <v>0.58900342022452146</v>
      </c>
      <c r="L31" s="16" t="s">
        <v>23867</v>
      </c>
      <c r="M31" s="15">
        <f>IF(D3L124C2&lt;&gt;0,D3L124C2*D3L124C4,D3L124C3*D3L124C4)</f>
        <v>4.0442736618344295</v>
      </c>
      <c r="N31" s="16" t="s">
        <v>4251</v>
      </c>
      <c r="O31" s="32">
        <f>0.45*CHOOSE(MIN(D3L124C8,RUN_YEARS),B3L110C1,B3L125C1,B3L140C1,B3L155C1,B3L170C1)</f>
        <v>0.44225528316197427</v>
      </c>
      <c r="P31" s="16" t="s">
        <v>23868</v>
      </c>
      <c r="Q31" s="15">
        <f>D3L124C5*D3L124C6</f>
        <v>1.7886013934991001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1972379643</v>
      </c>
      <c r="V31" s="16" t="s">
        <v>23869</v>
      </c>
      <c r="W31" s="33">
        <f>IF(D3L124C9=0,0,D3L124C7/D3L124C9)</f>
        <v>9.0682409943079101E-10</v>
      </c>
      <c r="X31" s="16" t="s">
        <v>23870</v>
      </c>
      <c r="Y31" s="32">
        <f>IF(D3L124C5=0,0,D3L124C7/D3L124C5)</f>
        <v>0.44225528316197427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0.54053423497574637</v>
      </c>
      <c r="AL31" s="16" t="s">
        <v>23874</v>
      </c>
      <c r="AM31" s="15">
        <f>D3L124C5*D3L124C17</f>
        <v>2.1860683698322338</v>
      </c>
      <c r="AN31" s="16" t="s">
        <v>23891</v>
      </c>
      <c r="AO31" s="15">
        <f>IF(D3L124C17=0,0,CHOOSE(MIN(D3L124C8,RUN_YEARS),A1L108C1,A1L108C6,A1L108C7,A1L108C8,A1L108C9))</f>
        <v>825900.39500000002</v>
      </c>
      <c r="AP31" s="16" t="s">
        <v>23875</v>
      </c>
      <c r="AQ31" s="33">
        <f>IF(D3L124C19=0,0,D3L124C18/D3L124C19)</f>
        <v>2.6468910574043664E-6</v>
      </c>
      <c r="AR31" s="16" t="s">
        <v>23876</v>
      </c>
      <c r="AS31" s="32">
        <f>IF(D3L124C5=0,0,D3L124C18/D3L124C5)</f>
        <v>0.54053423497574637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1.7210481862279359E-2</v>
      </c>
      <c r="BZ31" s="16" t="s">
        <v>23886</v>
      </c>
      <c r="CA31" s="15">
        <f>D3L124C5*D3L124C37</f>
        <v>6.9603898503095576E-2</v>
      </c>
      <c r="CB31" s="16" t="s">
        <v>23895</v>
      </c>
      <c r="CC31" s="15">
        <f>IF(D3L124C37=0,0,CHOOSE(MIN(D3L124C8,RUN_YEARS),B6L116C1,B6L117C1,B6L118C1,B6L119C1,B6L120C1))</f>
        <v>323150.63999999996</v>
      </c>
      <c r="CD31" s="16" t="s">
        <v>23887</v>
      </c>
      <c r="CE31" s="33">
        <f>IF(D3L124C39=0,0,D3L124C38/D3L124C39)</f>
        <v>2.1539149203942654E-7</v>
      </c>
      <c r="CF31" s="16" t="s">
        <v>23888</v>
      </c>
      <c r="CG31" s="32">
        <f>IF(D3L124C5=0,0,D3L124C38/D3L124C5)</f>
        <v>1.7210481862279359E-2</v>
      </c>
    </row>
    <row r="32" spans="1:85" x14ac:dyDescent="0.3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4.6205122076984457E-4</v>
      </c>
      <c r="J32" s="16" t="s">
        <v>23928</v>
      </c>
      <c r="K32" s="21">
        <f>IF(FLOW_THRU_100PCT="Y",1,INDEX(VariabilityMatrix,D3L125C1,D3L125C8))</f>
        <v>0.58900342022452146</v>
      </c>
      <c r="L32" s="16" t="s">
        <v>23898</v>
      </c>
      <c r="M32" s="15">
        <f>IF(D3L125C2&lt;&gt;0,D3L125C2*D3L125C4,D3L125C3*D3L125C4)</f>
        <v>2.7214974935235389E-4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2.7214974935235389E-4</v>
      </c>
      <c r="AX32" s="16" t="s">
        <v>23923</v>
      </c>
      <c r="AY32" s="15">
        <f>IF(D3L125C22=0,0,CHOOSE(MIN(D3L125C8,RUN_YEARS),A1L104C1,A1L104C6,A1L104C7,A1L104C8,A1L104C9))</f>
        <v>250402.05300000001</v>
      </c>
      <c r="AZ32" s="16" t="s">
        <v>23909</v>
      </c>
      <c r="BA32" s="33">
        <f>IF(D3L125C24=0,0,D3L125C23/D3L125C24)</f>
        <v>1.0868511104114384E-9</v>
      </c>
      <c r="BB32" s="16" t="s">
        <v>23910</v>
      </c>
      <c r="BC32" s="32">
        <f>IF(D3L125C5=0,0,D3L125C23/D3L125C5)</f>
        <v>1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3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</v>
      </c>
      <c r="J33" s="16" t="s">
        <v>23959</v>
      </c>
      <c r="K33" s="21">
        <f>IF(FLOW_THRU_100PCT="Y",1,INDEX(VariabilityMatrix,D3L126C1,D3L126C8))</f>
        <v>0.58900342022452146</v>
      </c>
      <c r="L33" s="16" t="s">
        <v>23929</v>
      </c>
      <c r="M33" s="15">
        <f>IF(D3L126C2&lt;&gt;0,D3L126C2*D3L126C4,D3L126C3*D3L126C4)</f>
        <v>0</v>
      </c>
      <c r="N33" s="16" t="s">
        <v>4251</v>
      </c>
      <c r="O33" s="32">
        <f>0.45*CHOOSE(MIN(D3L126C8,RUN_YEARS),B3L110C1,B3L125C1,B3L140C1,B3L155C1,B3L170C1)</f>
        <v>0.44225528316197427</v>
      </c>
      <c r="P33" s="16" t="s">
        <v>23930</v>
      </c>
      <c r="Q33" s="15">
        <f>D3L126C5*D3L126C6</f>
        <v>0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1972379643</v>
      </c>
      <c r="V33" s="16" t="s">
        <v>23931</v>
      </c>
      <c r="W33" s="33">
        <f>IF(D3L126C9=0,0,D3L126C7/D3L126C9)</f>
        <v>0</v>
      </c>
      <c r="X33" s="16" t="s">
        <v>23932</v>
      </c>
      <c r="Y33" s="32">
        <f>IF(D3L126C5=0,0,D3L126C7/D3L126C5)</f>
        <v>0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0.54053423497574637</v>
      </c>
      <c r="AL33" s="16" t="s">
        <v>23936</v>
      </c>
      <c r="AM33" s="15">
        <f>D3L126C5*D3L126C17</f>
        <v>0</v>
      </c>
      <c r="AN33" s="16" t="s">
        <v>23953</v>
      </c>
      <c r="AO33" s="15">
        <f>IF(D3L126C17=0,0,CHOOSE(MIN(D3L126C8,RUN_YEARS),A1L108C1,A1L108C6,A1L108C7,A1L108C8,A1L108C9))</f>
        <v>825900.39500000002</v>
      </c>
      <c r="AP33" s="16" t="s">
        <v>23937</v>
      </c>
      <c r="AQ33" s="33">
        <f>IF(D3L126C19=0,0,D3L126C18/D3L126C19)</f>
        <v>0</v>
      </c>
      <c r="AR33" s="16" t="s">
        <v>23938</v>
      </c>
      <c r="AS33" s="32">
        <f>IF(D3L126C5=0,0,D3L126C18/D3L126C5)</f>
        <v>0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1.7210481862279359E-2</v>
      </c>
      <c r="BZ33" s="16" t="s">
        <v>23948</v>
      </c>
      <c r="CA33" s="15">
        <f>D3L126C5*D3L126C37</f>
        <v>0</v>
      </c>
      <c r="CB33" s="16" t="s">
        <v>23957</v>
      </c>
      <c r="CC33" s="15">
        <f>IF(D3L126C37=0,0,CHOOSE(MIN(D3L126C8,RUN_YEARS),B6L116C1,B6L117C1,B6L118C1,B6L119C1,B6L120C1))</f>
        <v>323150.63999999996</v>
      </c>
      <c r="CD33" s="16" t="s">
        <v>23949</v>
      </c>
      <c r="CE33" s="33">
        <f>IF(D3L126C39=0,0,D3L126C38/D3L126C39)</f>
        <v>0</v>
      </c>
      <c r="CF33" s="16" t="s">
        <v>23950</v>
      </c>
      <c r="CG33" s="32">
        <f>IF(D3L126C5=0,0,D3L126C38/D3L126C5)</f>
        <v>0</v>
      </c>
    </row>
    <row r="34" spans="1:85" x14ac:dyDescent="0.3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IF(FLOW_THRU_100PCT="Y",1,INDEX(VariabilityMatrix,D3L127C1,D3L127C8))</f>
        <v>0.58900342022452146</v>
      </c>
      <c r="L34" s="16" t="s">
        <v>23960</v>
      </c>
      <c r="M34" s="15">
        <f>IF(D3L127C2&lt;&gt;0,D3L127C2*D3L127C4,D3L127C3*D3L127C4)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250402.05300000001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3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874.91960734865745</v>
      </c>
      <c r="J35" s="16" t="s">
        <v>24021</v>
      </c>
      <c r="K35" s="21">
        <f>IF(FLOW_THRU_100PCT="Y",1,D3L101C4)</f>
        <v>0.69131138437049799</v>
      </c>
      <c r="L35" s="16" t="s">
        <v>23991</v>
      </c>
      <c r="M35" s="15">
        <f>IF(D3L128C2&lt;&gt;0,D3L128C2*D3L128C4,D3L128C3*D3L128C4)</f>
        <v>604.84188496909292</v>
      </c>
      <c r="N35" s="16" t="s">
        <v>4251</v>
      </c>
      <c r="O35" s="32">
        <f>0.45*CHOOSE(MIN(D3L128C8,RUN_YEARS),B3L110C1,B3L125C1,B3L140C1,B3L155C1,B3L170C1)</f>
        <v>0.44225528316197427</v>
      </c>
      <c r="P35" s="16" t="s">
        <v>23992</v>
      </c>
      <c r="Q35" s="15">
        <f>D3L128C5*D3L128C6</f>
        <v>267.49451910522845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1972379643</v>
      </c>
      <c r="V35" s="16" t="s">
        <v>23993</v>
      </c>
      <c r="W35" s="33">
        <f>IF(D3L128C9=0,0,D3L128C7/D3L128C9)</f>
        <v>1.3562019870493486E-7</v>
      </c>
      <c r="X35" s="16" t="s">
        <v>23994</v>
      </c>
      <c r="Y35" s="32">
        <f>IF(D3L128C5=0,0,D3L128C7/D3L128C5)</f>
        <v>0.44225528316197427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0.54053423497574637</v>
      </c>
      <c r="AL35" s="16" t="s">
        <v>23998</v>
      </c>
      <c r="AM35" s="15">
        <f>D3L128C5*D3L128C17</f>
        <v>326.93774557305704</v>
      </c>
      <c r="AN35" s="16" t="s">
        <v>24015</v>
      </c>
      <c r="AO35" s="15">
        <f>IF(D3L128C17=0,0,CHOOSE(MIN(D3L128C8,RUN_YEARS),A1L108C1,A1L108C6,A1L108C7,A1L108C8,A1L108C9))</f>
        <v>825900.39500000002</v>
      </c>
      <c r="AP35" s="16" t="s">
        <v>23999</v>
      </c>
      <c r="AQ35" s="33">
        <f>IF(D3L128C19=0,0,D3L128C18/D3L128C19)</f>
        <v>3.9585614385504326E-4</v>
      </c>
      <c r="AR35" s="16" t="s">
        <v>24000</v>
      </c>
      <c r="AS35" s="32">
        <f>IF(D3L128C5=0,0,D3L128C18/D3L128C5)</f>
        <v>0.54053423497574637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1.7210481862279359E-2</v>
      </c>
      <c r="BZ35" s="16" t="s">
        <v>24010</v>
      </c>
      <c r="CA35" s="15">
        <f>D3L128C5*D3L128C37</f>
        <v>10.409620290807432</v>
      </c>
      <c r="CB35" s="16" t="s">
        <v>24019</v>
      </c>
      <c r="CC35" s="15">
        <f>IF(D3L128C37=0,0,CHOOSE(MIN(D3L128C8,RUN_YEARS),B6L116C1,B6L117C1,B6L118C1,B6L119C1,B6L120C1))</f>
        <v>323150.63999999996</v>
      </c>
      <c r="CD35" s="16" t="s">
        <v>24011</v>
      </c>
      <c r="CE35" s="33">
        <f>IF(D3L128C39=0,0,D3L128C38/D3L128C39)</f>
        <v>3.2212903216925185E-5</v>
      </c>
      <c r="CF35" s="16" t="s">
        <v>24012</v>
      </c>
      <c r="CG35" s="32">
        <f>IF(D3L128C5=0,0,D3L128C38/D3L128C5)</f>
        <v>1.7210481862279359E-2</v>
      </c>
    </row>
    <row r="36" spans="1:85" x14ac:dyDescent="0.3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857.7576958064011</v>
      </c>
      <c r="J36" s="16" t="s">
        <v>24052</v>
      </c>
      <c r="K36" s="21">
        <f>IF(FLOW_THRU_100PCT="Y",1,INDEX(VariabilityMatrix,D3L129C1,D3L129C8))</f>
        <v>0.59515377916328649</v>
      </c>
      <c r="L36" s="16" t="s">
        <v>24022</v>
      </c>
      <c r="M36" s="15">
        <f>IF(D3L129C2&lt;&gt;0,D3L129C2*D3L129C4,D3L129C3*D3L129C4)</f>
        <v>510.49773426557232</v>
      </c>
      <c r="N36" s="16" t="s">
        <v>4251</v>
      </c>
      <c r="O36" s="32">
        <f>0.45*CHOOSE(MIN(D3L129C8,RUN_YEARS),B3L110C1,B3L125C1,B3L140C1,B3L155C1,B3L170C1)</f>
        <v>0.44258289130823841</v>
      </c>
      <c r="P36" s="16" t="s">
        <v>24023</v>
      </c>
      <c r="Q36" s="15">
        <f>D3L129C5*D3L129C6</f>
        <v>225.93756323756176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2013013759.8</v>
      </c>
      <c r="V36" s="16" t="s">
        <v>24024</v>
      </c>
      <c r="W36" s="33">
        <f>IF(D3L129C9=0,0,D3L129C7/D3L129C9)</f>
        <v>1.1223845944302411E-7</v>
      </c>
      <c r="X36" s="16" t="s">
        <v>24025</v>
      </c>
      <c r="Y36" s="32">
        <f>IF(D3L129C5=0,0,D3L129C7/D3L129C5)</f>
        <v>0.44258289130823841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0.54093464493229149</v>
      </c>
      <c r="AL36" s="16" t="s">
        <v>24029</v>
      </c>
      <c r="AM36" s="15">
        <f>D3L129C5*D3L129C17</f>
        <v>276.14591062368663</v>
      </c>
      <c r="AN36" s="16" t="s">
        <v>24046</v>
      </c>
      <c r="AO36" s="15">
        <f>IF(D3L129C17=0,0,CHOOSE(MIN(D3L129C8,RUN_YEARS),A1L108C1,A1L108C6,A1L108C7,A1L108C8,A1L108C9))</f>
        <v>844243.16539999994</v>
      </c>
      <c r="AP36" s="16" t="s">
        <v>24030</v>
      </c>
      <c r="AQ36" s="33">
        <f>IF(D3L129C19=0,0,D3L129C18/D3L129C19)</f>
        <v>3.2709285895474145E-4</v>
      </c>
      <c r="AR36" s="16" t="s">
        <v>24031</v>
      </c>
      <c r="AS36" s="32">
        <f>IF(D3L129C5=0,0,D3L129C18/D3L129C5)</f>
        <v>0.54093464493229149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1.6482463759470101E-2</v>
      </c>
      <c r="BZ36" s="16" t="s">
        <v>24041</v>
      </c>
      <c r="CA36" s="15">
        <f>D3L129C5*D3L129C37</f>
        <v>8.414260404323894</v>
      </c>
      <c r="CB36" s="16" t="s">
        <v>24050</v>
      </c>
      <c r="CC36" s="15">
        <f>IF(D3L129C37=0,0,CHOOSE(MIN(D3L129C8,RUN_YEARS),B6L116C1,B6L117C1,B6L118C1,B6L119C1,B6L120C1))</f>
        <v>331964.04000000004</v>
      </c>
      <c r="CD36" s="16" t="s">
        <v>24042</v>
      </c>
      <c r="CE36" s="33">
        <f>IF(D3L129C39=0,0,D3L129C38/D3L129C39)</f>
        <v>2.5346903249893853E-5</v>
      </c>
      <c r="CF36" s="16" t="s">
        <v>24043</v>
      </c>
      <c r="CG36" s="32">
        <f>IF(D3L129C5=0,0,D3L129C38/D3L129C5)</f>
        <v>1.6482463759470101E-2</v>
      </c>
    </row>
    <row r="37" spans="1:85" x14ac:dyDescent="0.3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1808.3539674424642</v>
      </c>
      <c r="J37" s="16" t="s">
        <v>24083</v>
      </c>
      <c r="K37" s="21">
        <f>IF(FLOW_THRU_100PCT="Y",1,INDEX(VariabilityMatrix,D3L130C1,D3L130C8))</f>
        <v>0.59355104330710573</v>
      </c>
      <c r="L37" s="16" t="s">
        <v>24053</v>
      </c>
      <c r="M37" s="15">
        <f>IF(D3L130C2&lt;&gt;0,D3L130C2*D3L130C4,D3L130C3*D3L130C4)</f>
        <v>1073.3503840440185</v>
      </c>
      <c r="N37" s="16" t="s">
        <v>4251</v>
      </c>
      <c r="O37" s="32">
        <f>0.45*CHOOSE(MIN(D3L130C8,RUN_YEARS),B3L110C1,B3L125C1,B3L140C1,B3L155C1,B3L170C1)</f>
        <v>0.44242047039625632</v>
      </c>
      <c r="P37" s="16" t="s">
        <v>24054</v>
      </c>
      <c r="Q37" s="15">
        <f>D3L130C5*D3L130C6</f>
        <v>474.87218180875703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2006230261</v>
      </c>
      <c r="V37" s="16" t="s">
        <v>24055</v>
      </c>
      <c r="W37" s="33">
        <f>IF(D3L130C9=0,0,D3L130C7/D3L130C9)</f>
        <v>2.3669874342940988E-7</v>
      </c>
      <c r="X37" s="16" t="s">
        <v>24056</v>
      </c>
      <c r="Y37" s="32">
        <f>IF(D3L130C5=0,0,D3L130C7/D3L130C5)</f>
        <v>0.44242047039625632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0.54073613048431335</v>
      </c>
      <c r="AL37" s="16" t="s">
        <v>24060</v>
      </c>
      <c r="AM37" s="15">
        <f>D3L130C5*D3L130C17</f>
        <v>580.3993333218142</v>
      </c>
      <c r="AN37" s="16" t="s">
        <v>24077</v>
      </c>
      <c r="AO37" s="15">
        <f>IF(D3L130C17=0,0,CHOOSE(MIN(D3L130C8,RUN_YEARS),A1L108C1,A1L108C6,A1L108C7,A1L108C8,A1L108C9))</f>
        <v>827708.83799999999</v>
      </c>
      <c r="AP37" s="16" t="s">
        <v>24061</v>
      </c>
      <c r="AQ37" s="33">
        <f>IF(D3L130C19=0,0,D3L130C18/D3L130C19)</f>
        <v>7.0121195603545575E-4</v>
      </c>
      <c r="AR37" s="16" t="s">
        <v>24062</v>
      </c>
      <c r="AS37" s="32">
        <f>IF(D3L130C5=0,0,D3L130C18/D3L130C5)</f>
        <v>0.54073613048431335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1.6843399119430336E-2</v>
      </c>
      <c r="BZ37" s="16" t="s">
        <v>24072</v>
      </c>
      <c r="CA37" s="15">
        <f>D3L130C5*D3L130C37</f>
        <v>18.078868913447234</v>
      </c>
      <c r="CB37" s="16" t="s">
        <v>24081</v>
      </c>
      <c r="CC37" s="15">
        <f>IF(D3L130C37=0,0,CHOOSE(MIN(D3L130C8,RUN_YEARS),B6L116C1,B6L117C1,B6L118C1,B6L119C1,B6L120C1))</f>
        <v>322374.98</v>
      </c>
      <c r="CD37" s="16" t="s">
        <v>24073</v>
      </c>
      <c r="CE37" s="33">
        <f>IF(D3L130C39=0,0,D3L130C38/D3L130C39)</f>
        <v>5.6080248266931988E-5</v>
      </c>
      <c r="CF37" s="16" t="s">
        <v>24074</v>
      </c>
      <c r="CG37" s="32">
        <f>IF(D3L130C5=0,0,D3L130C38/D3L130C5)</f>
        <v>1.6843399119430336E-2</v>
      </c>
    </row>
    <row r="38" spans="1:85" x14ac:dyDescent="0.3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5.8875628049214139E-2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IF(D3L131C2&lt;&gt;0,D3L131C2*D3L131C4,D3L131C3*D3L131C4)</f>
        <v>5.0633040122324162E-2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5.0633040122324162E-2</v>
      </c>
      <c r="AX38" s="16" t="s">
        <v>24109</v>
      </c>
      <c r="AY38" s="15">
        <f>IF(D3L131C22=0,0,CHOOSE(MIN(D3L131C8,RUN_YEARS),A1L104C1,A1L104C6,A1L104C7,A1L104C8,A1L104C9))</f>
        <v>250402.05300000001</v>
      </c>
      <c r="AZ38" s="16" t="s">
        <v>24095</v>
      </c>
      <c r="BA38" s="33">
        <f>IF(D3L131C24=0,0,D3L131C23/D3L131C24)</f>
        <v>2.0220696881556382E-7</v>
      </c>
      <c r="BB38" s="16" t="s">
        <v>24096</v>
      </c>
      <c r="BC38" s="32">
        <f>IF(D3L131C5=0,0,D3L131C23/D3L131C5)</f>
        <v>1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3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5.7720758147924163E-2</v>
      </c>
      <c r="J39" s="16" t="s">
        <v>24144</v>
      </c>
      <c r="K39" s="21">
        <f>IF(FLOW_THRU_100PCT="Y",1,INDEX(VariabilityMatrix,D3L132C1,D3L132C8))</f>
        <v>0.59515377916328649</v>
      </c>
      <c r="L39" s="16" t="s">
        <v>24114</v>
      </c>
      <c r="M39" s="15">
        <f>IF(D3L132C2&lt;&gt;0,D3L132C2*D3L132C4,D3L132C3*D3L132C4)</f>
        <v>3.4352727347907126E-2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3.4352727347907126E-2</v>
      </c>
      <c r="AX39" s="16" t="s">
        <v>24139</v>
      </c>
      <c r="AY39" s="15">
        <f>IF(D3L132C22=0,0,CHOOSE(MIN(D3L132C8,RUN_YEARS),A1L104C1,A1L104C6,A1L104C7,A1L104C8,A1L104C9))</f>
        <v>261180.7616</v>
      </c>
      <c r="AZ39" s="16" t="s">
        <v>24125</v>
      </c>
      <c r="BA39" s="33">
        <f>IF(D3L132C24=0,0,D3L132C23/D3L132C24)</f>
        <v>1.315285518637033E-7</v>
      </c>
      <c r="BB39" s="16" t="s">
        <v>24126</v>
      </c>
      <c r="BC39" s="32">
        <f>IF(D3L132C5=0,0,D3L132C23/D3L132C5)</f>
        <v>1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3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0.12168886681040565</v>
      </c>
      <c r="J40" s="16" t="s">
        <v>24175</v>
      </c>
      <c r="K40" s="21">
        <f>IF(FLOW_THRU_100PCT="Y",1,INDEX(VariabilityMatrix,D3L133C1,D3L133C8))</f>
        <v>0.59355104330710573</v>
      </c>
      <c r="L40" s="16" t="s">
        <v>24145</v>
      </c>
      <c r="M40" s="15">
        <f>IF(D3L133C2&lt;&gt;0,D3L133C2*D3L133C4,D3L133C3*D3L133C4)</f>
        <v>7.2228553854175703E-2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7.2228553854175703E-2</v>
      </c>
      <c r="AX40" s="16" t="s">
        <v>24170</v>
      </c>
      <c r="AY40" s="15">
        <f>IF(D3L133C22=0,0,CHOOSE(MIN(D3L133C8,RUN_YEARS),A1L104C1,A1L104C6,A1L104C7,A1L104C8,A1L104C9))</f>
        <v>252495.93599999999</v>
      </c>
      <c r="AZ40" s="16" t="s">
        <v>24156</v>
      </c>
      <c r="BA40" s="33">
        <f>IF(D3L133C24=0,0,D3L133C23/D3L133C24)</f>
        <v>2.8605828275262104E-7</v>
      </c>
      <c r="BB40" s="16" t="s">
        <v>24157</v>
      </c>
      <c r="BC40" s="32">
        <f>IF(D3L133C5=0,0,D3L133C23/D3L133C5)</f>
        <v>1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3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179566.63660187923</v>
      </c>
      <c r="J41" s="16" t="s">
        <v>24206</v>
      </c>
      <c r="K41" s="21">
        <f>IF(FLOW_THRU_100PCT="Y",1,INDEX(VariabilityMatrix,D3L134C1,D3L134C8))</f>
        <v>0.69131138437049799</v>
      </c>
      <c r="L41" s="16" t="s">
        <v>24176</v>
      </c>
      <c r="M41" s="15">
        <f>IF(D3L134C2&lt;&gt;0,D3L134C2*D3L134C4,D3L134C3*D3L134C4)</f>
        <v>124136.46013599927</v>
      </c>
      <c r="N41" s="16" t="s">
        <v>4251</v>
      </c>
      <c r="O41" s="32">
        <f>0.45*CHOOSE(MIN(D3L134C8,RUN_YEARS),B3L110C1,B3L125C1,B3L140C1,B3L155C1,B3L170C1)</f>
        <v>0.44242047039625632</v>
      </c>
      <c r="P41" s="16" t="s">
        <v>24177</v>
      </c>
      <c r="Q41" s="15">
        <f>D3L134C5*D3L134C6</f>
        <v>54920.511086694918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2006230261</v>
      </c>
      <c r="V41" s="16" t="s">
        <v>24178</v>
      </c>
      <c r="W41" s="33">
        <f>IF(D3L134C9=0,0,D3L134C7/D3L134C9)</f>
        <v>2.7374978911603066E-5</v>
      </c>
      <c r="X41" s="16" t="s">
        <v>24179</v>
      </c>
      <c r="Y41" s="32">
        <f>IF(D3L134C5=0,0,D3L134C7/D3L134C5)</f>
        <v>0.44242047039625632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0.54073613048431335</v>
      </c>
      <c r="AL41" s="16" t="s">
        <v>24183</v>
      </c>
      <c r="AM41" s="15">
        <f>D3L134C5*D3L134C17</f>
        <v>67125.069105960458</v>
      </c>
      <c r="AN41" s="16" t="s">
        <v>24200</v>
      </c>
      <c r="AO41" s="15">
        <f>IF(D3L134C17=0,0,CHOOSE(MIN(D3L134C8,RUN_YEARS),A1L108C1,A1L108C6,A1L108C7,A1L108C8,A1L108C9))</f>
        <v>827708.83799999999</v>
      </c>
      <c r="AP41" s="16" t="s">
        <v>24184</v>
      </c>
      <c r="AQ41" s="33">
        <f>IF(D3L134C19=0,0,D3L134C18/D3L134C19)</f>
        <v>8.1097441544970506E-2</v>
      </c>
      <c r="AR41" s="16" t="s">
        <v>24185</v>
      </c>
      <c r="AS41" s="32">
        <f>IF(D3L134C5=0,0,D3L134C18/D3L134C5)</f>
        <v>0.54073613048431335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1.6843399119430336E-2</v>
      </c>
      <c r="BZ41" s="16" t="s">
        <v>24195</v>
      </c>
      <c r="CA41" s="15">
        <f>D3L134C5*D3L134C37</f>
        <v>2090.879943343889</v>
      </c>
      <c r="CB41" s="16" t="s">
        <v>24204</v>
      </c>
      <c r="CC41" s="15">
        <f>IF(D3L134C37=0,0,CHOOSE(MIN(D3L134C8,RUN_YEARS),B6L116C1,B6L117C1,B6L118C1,B6L119C1,B6L120C1))</f>
        <v>322374.98</v>
      </c>
      <c r="CD41" s="16" t="s">
        <v>24196</v>
      </c>
      <c r="CE41" s="33">
        <f>IF(D3L134C39=0,0,D3L134C38/D3L134C39)</f>
        <v>6.4858629641291925E-3</v>
      </c>
      <c r="CF41" s="16" t="s">
        <v>24197</v>
      </c>
      <c r="CG41" s="32">
        <f>IF(D3L134C5=0,0,D3L134C38/D3L134C5)</f>
        <v>1.6843399119430336E-2</v>
      </c>
    </row>
    <row r="42" spans="1:85" x14ac:dyDescent="0.3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10801.847943930996</v>
      </c>
      <c r="J42" s="16" t="s">
        <v>24021</v>
      </c>
      <c r="K42" s="21">
        <f>IF(FLOW_THRU_100PCT="Y",1,D3L101C4)</f>
        <v>0.69131138437049799</v>
      </c>
      <c r="L42" s="16" t="s">
        <v>24208</v>
      </c>
      <c r="M42" s="15">
        <f>IF(D3L135C2&lt;&gt;0,D3L135C2*D3L135C4,D3L135C3*D3L135C4)</f>
        <v>7467.4404558785545</v>
      </c>
      <c r="N42" s="16" t="s">
        <v>4251</v>
      </c>
      <c r="O42" s="32">
        <f>0.45*CHOOSE(MIN(D3L135C8,RUN_YEARS),B3L110C1,B3L125C1,B3L140C1,B3L155C1,B3L170C1)</f>
        <v>0.44242047039625632</v>
      </c>
      <c r="P42" s="16" t="s">
        <v>24209</v>
      </c>
      <c r="Q42" s="15">
        <f>D3L135C5*D3L135C6</f>
        <v>3303.748519145825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2006230261</v>
      </c>
      <c r="V42" s="16" t="s">
        <v>24210</v>
      </c>
      <c r="W42" s="33">
        <f>IF(D3L135C9=0,0,D3L135C7/D3L135C9)</f>
        <v>1.6467444357553857E-6</v>
      </c>
      <c r="X42" s="16" t="s">
        <v>24211</v>
      </c>
      <c r="Y42" s="32">
        <f>IF(D3L135C5=0,0,D3L135C7/D3L135C5)</f>
        <v>0.44242047039625632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0.54073613048431335</v>
      </c>
      <c r="AL42" s="16" t="s">
        <v>24215</v>
      </c>
      <c r="AM42" s="15">
        <f>D3L135C5*D3L135C17</f>
        <v>4037.9148567337866</v>
      </c>
      <c r="AN42" s="16" t="s">
        <v>24232</v>
      </c>
      <c r="AO42" s="15">
        <f>IF(D3L135C17=0,0,CHOOSE(MIN(D3L135C8,RUN_YEARS),A1L108C1,A1L108C6,A1L108C7,A1L108C8,A1L108C9))</f>
        <v>827708.83799999999</v>
      </c>
      <c r="AP42" s="16" t="s">
        <v>24216</v>
      </c>
      <c r="AQ42" s="33">
        <f>IF(D3L135C19=0,0,D3L135C18/D3L135C19)</f>
        <v>4.878424237308659E-3</v>
      </c>
      <c r="AR42" s="16" t="s">
        <v>24217</v>
      </c>
      <c r="AS42" s="32">
        <f>IF(D3L135C5=0,0,D3L135C18/D3L135C5)</f>
        <v>0.54073613048431335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1.6843399119430336E-2</v>
      </c>
      <c r="BZ42" s="16" t="s">
        <v>24227</v>
      </c>
      <c r="CA42" s="15">
        <f>D3L135C5*D3L135C37</f>
        <v>125.77707999894331</v>
      </c>
      <c r="CB42" s="16" t="s">
        <v>24236</v>
      </c>
      <c r="CC42" s="15">
        <f>IF(D3L135C37=0,0,CHOOSE(MIN(D3L135C8,RUN_YEARS),B6L116C1,B6L117C1,B6L118C1,B6L119C1,B6L120C1))</f>
        <v>322374.98</v>
      </c>
      <c r="CD42" s="16" t="s">
        <v>24228</v>
      </c>
      <c r="CE42" s="33">
        <f>IF(D3L135C39=0,0,D3L135C38/D3L135C39)</f>
        <v>3.9015769771879726E-4</v>
      </c>
      <c r="CF42" s="16" t="s">
        <v>24229</v>
      </c>
      <c r="CG42" s="32">
        <f>IF(D3L135C5=0,0,D3L135C38/D3L135C5)</f>
        <v>1.6843399119430336E-2</v>
      </c>
    </row>
    <row r="43" spans="1:85" x14ac:dyDescent="0.3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1411.6623484057409</v>
      </c>
      <c r="J43" s="16" t="s">
        <v>24269</v>
      </c>
      <c r="K43" s="21">
        <f>IF(FLOW_THRU_100PCT="Y",1,INDEX(VariabilityMatrix,D3L136C1,D3L136C8))</f>
        <v>0.69045962892930002</v>
      </c>
      <c r="L43" s="16" t="s">
        <v>24239</v>
      </c>
      <c r="M43" s="15">
        <f>IF(D3L136C2&lt;&gt;0,D3L136C2*D3L136C4,D3L136C3*D3L136C4)</f>
        <v>974.6958612536921</v>
      </c>
      <c r="N43" s="16" t="s">
        <v>4251</v>
      </c>
      <c r="O43" s="32">
        <f>0.45*CHOOSE(MIN(D3L136C8,RUN_YEARS),B3L110C1,B3L125C1,B3L140C1,B3L155C1,B3L170C1)</f>
        <v>0.44225528316197427</v>
      </c>
      <c r="P43" s="16" t="s">
        <v>24240</v>
      </c>
      <c r="Q43" s="15">
        <f>D3L136C5*D3L136C6</f>
        <v>431.06439411555596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1972379643</v>
      </c>
      <c r="V43" s="16" t="s">
        <v>24241</v>
      </c>
      <c r="W43" s="33">
        <f>IF(D3L136C9=0,0,D3L136C7/D3L136C9)</f>
        <v>2.1855041733238776E-7</v>
      </c>
      <c r="X43" s="16" t="s">
        <v>24242</v>
      </c>
      <c r="Y43" s="32">
        <f>IF(D3L136C5=0,0,D3L136C7/D3L136C5)</f>
        <v>0.44225528316197427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0.54053423497574637</v>
      </c>
      <c r="AL43" s="16" t="s">
        <v>24246</v>
      </c>
      <c r="AM43" s="15">
        <f>D3L136C5*D3L136C17</f>
        <v>526.85648169679064</v>
      </c>
      <c r="AN43" s="16" t="s">
        <v>24263</v>
      </c>
      <c r="AO43" s="15">
        <f>IF(D3L136C17=0,0,CHOOSE(MIN(D3L136C8,RUN_YEARS),A1L108C1,A1L108C6,A1L108C7,A1L108C8,A1L108C9))</f>
        <v>825900.39500000002</v>
      </c>
      <c r="AP43" s="16" t="s">
        <v>24247</v>
      </c>
      <c r="AQ43" s="33">
        <f>IF(D3L136C19=0,0,D3L136C18/D3L136C19)</f>
        <v>6.379177015610831E-4</v>
      </c>
      <c r="AR43" s="16" t="s">
        <v>24248</v>
      </c>
      <c r="AS43" s="32">
        <f>IF(D3L136C5=0,0,D3L136C18/D3L136C5)</f>
        <v>0.54053423497574626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1.7210481862279359E-2</v>
      </c>
      <c r="BZ43" s="16" t="s">
        <v>24258</v>
      </c>
      <c r="CA43" s="15">
        <f>D3L136C5*D3L136C37</f>
        <v>16.774985441345425</v>
      </c>
      <c r="CB43" s="16" t="s">
        <v>24267</v>
      </c>
      <c r="CC43" s="15">
        <f>IF(D3L136C37=0,0,CHOOSE(MIN(D3L136C8,RUN_YEARS),B6L116C1,B6L117C1,B6L118C1,B6L119C1,B6L120C1))</f>
        <v>323150.63999999996</v>
      </c>
      <c r="CD43" s="16" t="s">
        <v>24259</v>
      </c>
      <c r="CE43" s="33">
        <f>IF(D3L136C39=0,0,D3L136C38/D3L136C39)</f>
        <v>5.1910729439822329E-5</v>
      </c>
      <c r="CF43" s="16" t="s">
        <v>24260</v>
      </c>
      <c r="CG43" s="32">
        <f>IF(D3L136C5=0,0,D3L136C38/D3L136C5)</f>
        <v>1.7210481862279359E-2</v>
      </c>
    </row>
    <row r="44" spans="1:85" x14ac:dyDescent="0.3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192944.50127244624</v>
      </c>
      <c r="J44" s="16" t="s">
        <v>24301</v>
      </c>
      <c r="K44" s="21">
        <f>IF(FLOW_THRU_100PCT="Y",1,INDEX(VariabilityMatrix,D3L137C1,D3L137C8))</f>
        <v>0.69131138437049799</v>
      </c>
      <c r="L44" s="16" t="s">
        <v>24271</v>
      </c>
      <c r="M44" s="15">
        <f>IF(D3L137C2&lt;&gt;0,D3L137C2*D3L137C4,D3L137C3*D3L137C4)</f>
        <v>133384.73028133012</v>
      </c>
      <c r="N44" s="16" t="s">
        <v>4251</v>
      </c>
      <c r="O44" s="32">
        <f>0.45*CHOOSE(MIN(D3L137C8,RUN_YEARS),B3L110C1,B3L125C1,B3L140C1,B3L155C1,B3L170C1)</f>
        <v>0.44242047039625632</v>
      </c>
      <c r="P44" s="16" t="s">
        <v>24272</v>
      </c>
      <c r="Q44" s="15">
        <f>D3L137C5*D3L137C6</f>
        <v>59012.135114743847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2006230261</v>
      </c>
      <c r="V44" s="16" t="s">
        <v>24273</v>
      </c>
      <c r="W44" s="33">
        <f>IF(D3L137C9=0,0,D3L137C7/D3L137C9)</f>
        <v>2.9414437745211464E-5</v>
      </c>
      <c r="X44" s="16" t="s">
        <v>24274</v>
      </c>
      <c r="Y44" s="32">
        <f>IF(D3L137C5=0,0,D3L137C7/D3L137C5)</f>
        <v>0.44242047039625632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0.54073613048431335</v>
      </c>
      <c r="AL44" s="16" t="s">
        <v>24278</v>
      </c>
      <c r="AM44" s="15">
        <f>D3L137C5*D3L137C17</f>
        <v>72125.942918020271</v>
      </c>
      <c r="AN44" s="16" t="s">
        <v>24295</v>
      </c>
      <c r="AO44" s="15">
        <f>IF(D3L137C17=0,0,CHOOSE(MIN(D3L137C8,RUN_YEARS),A1L108C1,A1L108C6,A1L108C7,A1L108C8,A1L108C9))</f>
        <v>827708.83799999999</v>
      </c>
      <c r="AP44" s="16" t="s">
        <v>24279</v>
      </c>
      <c r="AQ44" s="33">
        <f>IF(D3L137C19=0,0,D3L137C18/D3L137C19)</f>
        <v>8.7139268794445654E-2</v>
      </c>
      <c r="AR44" s="16" t="s">
        <v>24280</v>
      </c>
      <c r="AS44" s="32">
        <f>IF(D3L137C5=0,0,D3L137C18/D3L137C5)</f>
        <v>0.54073613048431335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1.6843399119430336E-2</v>
      </c>
      <c r="BZ44" s="16" t="s">
        <v>24290</v>
      </c>
      <c r="CA44" s="15">
        <f>D3L137C5*D3L137C37</f>
        <v>2246.6522485660084</v>
      </c>
      <c r="CB44" s="16" t="s">
        <v>24299</v>
      </c>
      <c r="CC44" s="15">
        <f>IF(D3L137C37=0,0,CHOOSE(MIN(D3L137C8,RUN_YEARS),B6L116C1,B6L117C1,B6L118C1,B6L119C1,B6L120C1))</f>
        <v>322374.98</v>
      </c>
      <c r="CD44" s="16" t="s">
        <v>24291</v>
      </c>
      <c r="CE44" s="33">
        <f>IF(D3L137C39=0,0,D3L137C38/D3L137C39)</f>
        <v>6.9690651816899955E-3</v>
      </c>
      <c r="CF44" s="16" t="s">
        <v>24292</v>
      </c>
      <c r="CG44" s="32">
        <f>IF(D3L137C5=0,0,D3L137C38/D3L137C5)</f>
        <v>1.6843399119430336E-2</v>
      </c>
    </row>
    <row r="45" spans="1:85" x14ac:dyDescent="0.3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44158.377740479445</v>
      </c>
      <c r="J45" s="16" t="s">
        <v>24333</v>
      </c>
      <c r="K45" s="21">
        <f>IF(FLOW_THRU_100PCT="Y",1,INDEX(VariabilityMatrix,D3L138C1,D3L138C8))</f>
        <v>0.69045962892930002</v>
      </c>
      <c r="L45" s="16" t="s">
        <v>24303</v>
      </c>
      <c r="M45" s="15">
        <f>IF(D3L138C2&lt;&gt;0,D3L138C2*D3L138C4,D3L138C3*D3L138C4)</f>
        <v>30489.5771088113</v>
      </c>
      <c r="N45" s="16" t="s">
        <v>4251</v>
      </c>
      <c r="O45" s="32">
        <f>0.45*CHOOSE(MIN(D3L138C8,RUN_YEARS),B3L110C1,B3L125C1,B3L140C1,B3L155C1,B3L170C1)</f>
        <v>0.44225528316197427</v>
      </c>
      <c r="P45" s="16" t="s">
        <v>24304</v>
      </c>
      <c r="Q45" s="15">
        <f>D3L138C5*D3L138C6</f>
        <v>13484.17655774619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1972379643</v>
      </c>
      <c r="V45" s="16" t="s">
        <v>24305</v>
      </c>
      <c r="W45" s="33">
        <f>IF(D3L138C9=0,0,D3L138C7/D3L138C9)</f>
        <v>6.8365015860925664E-6</v>
      </c>
      <c r="X45" s="16" t="s">
        <v>24306</v>
      </c>
      <c r="Y45" s="32">
        <f>IF(D3L138C5=0,0,D3L138C7/D3L138C5)</f>
        <v>0.44225528316197427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0.54053423497574637</v>
      </c>
      <c r="AL45" s="16" t="s">
        <v>24310</v>
      </c>
      <c r="AM45" s="15">
        <f>D3L138C5*D3L138C17</f>
        <v>16480.660237245345</v>
      </c>
      <c r="AN45" s="16" t="s">
        <v>24327</v>
      </c>
      <c r="AO45" s="15">
        <f>IF(D3L138C17=0,0,CHOOSE(MIN(D3L138C8,RUN_YEARS),A1L108C1,A1L108C6,A1L108C7,A1L108C8,A1L108C9))</f>
        <v>825900.39500000002</v>
      </c>
      <c r="AP45" s="16" t="s">
        <v>24311</v>
      </c>
      <c r="AQ45" s="33">
        <f>IF(D3L138C19=0,0,D3L138C18/D3L138C19)</f>
        <v>1.9954779458902359E-2</v>
      </c>
      <c r="AR45" s="16" t="s">
        <v>24312</v>
      </c>
      <c r="AS45" s="32">
        <f>IF(D3L138C5=0,0,D3L138C18/D3L138C5)</f>
        <v>0.54053423497574637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1.7210481862279359E-2</v>
      </c>
      <c r="BZ45" s="16" t="s">
        <v>24322</v>
      </c>
      <c r="CA45" s="15">
        <f>D3L138C5*D3L138C37</f>
        <v>524.74031381976476</v>
      </c>
      <c r="CB45" s="16" t="s">
        <v>24331</v>
      </c>
      <c r="CC45" s="15">
        <f>IF(D3L138C37=0,0,CHOOSE(MIN(D3L138C8,RUN_YEARS),B6L116C1,B6L117C1,B6L118C1,B6L119C1,B6L120C1))</f>
        <v>323150.63999999996</v>
      </c>
      <c r="CD45" s="16" t="s">
        <v>24323</v>
      </c>
      <c r="CE45" s="33">
        <f>IF(D3L138C39=0,0,D3L138C38/D3L138C39)</f>
        <v>1.6238256988126802E-3</v>
      </c>
      <c r="CF45" s="16" t="s">
        <v>24324</v>
      </c>
      <c r="CG45" s="32">
        <f>IF(D3L138C5=0,0,D3L138C38/D3L138C5)</f>
        <v>1.7210481862279359E-2</v>
      </c>
    </row>
    <row r="46" spans="1:85" x14ac:dyDescent="0.3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37.51270576183088</v>
      </c>
      <c r="J46" s="16" t="s">
        <v>24365</v>
      </c>
      <c r="K46" s="21">
        <f>IF(FLOW_THRU_100PCT="Y",1,INDEX(VariabilityMatrix,D3L139C1,D3L139C8))</f>
        <v>0.69045962892930002</v>
      </c>
      <c r="L46" s="16" t="s">
        <v>24335</v>
      </c>
      <c r="M46" s="15">
        <f>IF(D3L139C2&lt;&gt;0,D3L139C2*D3L139C4,D3L139C3*D3L139C4)</f>
        <v>25.901008900447763</v>
      </c>
      <c r="N46" s="16" t="s">
        <v>4251</v>
      </c>
      <c r="O46" s="32">
        <f>0.45*CHOOSE(MIN(D3L139C8,RUN_YEARS),B3L110C1,B3L125C1,B3L140C1,B3L155C1,B3L170C1)</f>
        <v>0.44225528316197427</v>
      </c>
      <c r="P46" s="16" t="s">
        <v>24336</v>
      </c>
      <c r="Q46" s="15">
        <f>D3L139C5*D3L139C6</f>
        <v>11.454858025448342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1972379643</v>
      </c>
      <c r="V46" s="16" t="s">
        <v>24337</v>
      </c>
      <c r="W46" s="33">
        <f>IF(D3L139C9=0,0,D3L139C7/D3L139C9)</f>
        <v>5.8076334675739414E-9</v>
      </c>
      <c r="X46" s="16" t="s">
        <v>24338</v>
      </c>
      <c r="Y46" s="32">
        <f>IF(D3L139C5=0,0,D3L139C7/D3L139C5)</f>
        <v>0.44225528316197427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0.54053423497574637</v>
      </c>
      <c r="AL46" s="16" t="s">
        <v>24342</v>
      </c>
      <c r="AM46" s="15">
        <f>D3L139C5*D3L139C17</f>
        <v>14.000382031103531</v>
      </c>
      <c r="AN46" s="16" t="s">
        <v>24359</v>
      </c>
      <c r="AO46" s="15">
        <f>IF(D3L139C17=0,0,CHOOSE(MIN(D3L139C8,RUN_YEARS),A1L108C1,A1L108C6,A1L108C7,A1L108C8,A1L108C9))</f>
        <v>825900.39500000002</v>
      </c>
      <c r="AP46" s="16" t="s">
        <v>24343</v>
      </c>
      <c r="AQ46" s="33">
        <f>IF(D3L139C19=0,0,D3L139C18/D3L139C19)</f>
        <v>1.695165920232249E-5</v>
      </c>
      <c r="AR46" s="16" t="s">
        <v>24344</v>
      </c>
      <c r="AS46" s="32">
        <f>IF(D3L139C5=0,0,D3L139C18/D3L139C5)</f>
        <v>0.54053423497574637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1.7210481862279359E-2</v>
      </c>
      <c r="BZ46" s="16" t="s">
        <v>24354</v>
      </c>
      <c r="CA46" s="15">
        <f>D3L139C5*D3L139C37</f>
        <v>0.4457688438958925</v>
      </c>
      <c r="CB46" s="16" t="s">
        <v>24363</v>
      </c>
      <c r="CC46" s="15">
        <f>IF(D3L139C37=0,0,CHOOSE(MIN(D3L139C8,RUN_YEARS),B6L116C1,B6L117C1,B6L118C1,B6L119C1,B6L120C1))</f>
        <v>323150.63999999996</v>
      </c>
      <c r="CD46" s="16" t="s">
        <v>24355</v>
      </c>
      <c r="CE46" s="33">
        <f>IF(D3L139C39=0,0,D3L139C38/D3L139C39)</f>
        <v>1.3794459571421322E-6</v>
      </c>
      <c r="CF46" s="16" t="s">
        <v>24356</v>
      </c>
      <c r="CG46" s="32">
        <f>IF(D3L139C5=0,0,D3L139C38/D3L139C5)</f>
        <v>1.7210481862279359E-2</v>
      </c>
    </row>
    <row r="47" spans="1:85" x14ac:dyDescent="0.3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IF(FLOW_THRU_100PCT="Y",1,INDEX(VariabilityMatrix,D3L140C1,D3L140C8))</f>
        <v>0.69045962892930002</v>
      </c>
      <c r="L47" s="16" t="s">
        <v>24367</v>
      </c>
      <c r="M47" s="15">
        <f>IF(D3L140C2&lt;&gt;0,D3L140C2*D3L140C4,D3L140C3*D3L140C4)</f>
        <v>0</v>
      </c>
      <c r="N47" s="16" t="s">
        <v>4251</v>
      </c>
      <c r="O47" s="32">
        <f>0.45*CHOOSE(MIN(D3L140C8,RUN_YEARS),B3L110C1,B3L125C1,B3L140C1,B3L155C1,B3L170C1)</f>
        <v>0.44225528316197427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1972379643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0.54053423497574637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825900.39500000002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1.7210481862279359E-2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323150.63999999996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3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4895.4081019189298</v>
      </c>
      <c r="J48" s="16" t="s">
        <v>24429</v>
      </c>
      <c r="K48" s="21">
        <f>IF(FLOW_THRU_100PCT="Y",1,INDEX(VariabilityMatrix,D3L141C1,D3L141C8))</f>
        <v>0.69045962892930002</v>
      </c>
      <c r="L48" s="16" t="s">
        <v>24399</v>
      </c>
      <c r="M48" s="15">
        <f>IF(D3L141C2&lt;&gt;0,D3L141C2*D3L141C4,D3L141C3*D3L141C4)</f>
        <v>3380.0816615084332</v>
      </c>
      <c r="N48" s="16" t="s">
        <v>4251</v>
      </c>
      <c r="O48" s="32">
        <f>0.45*CHOOSE(MIN(D3L141C8,RUN_YEARS),B3L110C1,B3L125C1,B3L140C1,B3L155C1,B3L170C1)</f>
        <v>0.44225528316197427</v>
      </c>
      <c r="P48" s="16" t="s">
        <v>24400</v>
      </c>
      <c r="Q48" s="15">
        <f>D3L141C5*D3L141C6</f>
        <v>1494.8589723210087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1972379643</v>
      </c>
      <c r="V48" s="16" t="s">
        <v>24401</v>
      </c>
      <c r="W48" s="33">
        <f>IF(D3L141C9=0,0,D3L141C7/D3L141C9)</f>
        <v>7.5789616751839935E-7</v>
      </c>
      <c r="X48" s="16" t="s">
        <v>24402</v>
      </c>
      <c r="Y48" s="32">
        <f>IF(D3L141C5=0,0,D3L141C7/D3L141C5)</f>
        <v>0.44225528316197427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0.54053423497574637</v>
      </c>
      <c r="AL48" s="16" t="s">
        <v>24406</v>
      </c>
      <c r="AM48" s="15">
        <f>D3L141C5*D3L141C17</f>
        <v>1827.0498550590107</v>
      </c>
      <c r="AN48" s="16" t="s">
        <v>24423</v>
      </c>
      <c r="AO48" s="15">
        <f>IF(D3L141C17=0,0,CHOOSE(MIN(D3L141C8,RUN_YEARS),A1L108C1,A1L108C6,A1L108C7,A1L108C8,A1L108C9))</f>
        <v>825900.39500000002</v>
      </c>
      <c r="AP48" s="16" t="s">
        <v>24407</v>
      </c>
      <c r="AQ48" s="33">
        <f>IF(D3L141C19=0,0,D3L141C18/D3L141C19)</f>
        <v>2.212191525903085E-3</v>
      </c>
      <c r="AR48" s="16" t="s">
        <v>24408</v>
      </c>
      <c r="AS48" s="32">
        <f>IF(D3L141C5=0,0,D3L141C18/D3L141C5)</f>
        <v>0.54053423497574637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1.7210481862279359E-2</v>
      </c>
      <c r="BZ48" s="16" t="s">
        <v>24418</v>
      </c>
      <c r="CA48" s="15">
        <f>D3L141C5*D3L141C37</f>
        <v>58.172834128413967</v>
      </c>
      <c r="CB48" s="16" t="s">
        <v>24427</v>
      </c>
      <c r="CC48" s="15">
        <f>IF(D3L141C37=0,0,CHOOSE(MIN(D3L141C8,RUN_YEARS),B6L116C1,B6L117C1,B6L118C1,B6L119C1,B6L120C1))</f>
        <v>323150.63999999996</v>
      </c>
      <c r="CD48" s="16" t="s">
        <v>24419</v>
      </c>
      <c r="CE48" s="33">
        <f>IF(D3L141C39=0,0,D3L141C38/D3L141C39)</f>
        <v>1.8001769740704822E-4</v>
      </c>
      <c r="CF48" s="16" t="s">
        <v>24420</v>
      </c>
      <c r="CG48" s="32">
        <f>IF(D3L141C5=0,0,D3L141C38/D3L141C5)</f>
        <v>1.7210481862279359E-2</v>
      </c>
    </row>
    <row r="49" spans="1:85" x14ac:dyDescent="0.3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IF(FLOW_THRU_100PCT="Y",1,INDEX(VariabilityMatrix,D3L142C1,D3L142C8))</f>
        <v>0.69045962892930002</v>
      </c>
      <c r="L49" s="16" t="s">
        <v>24431</v>
      </c>
      <c r="M49" s="15">
        <f>IF(D3L142C2&lt;&gt;0,D3L142C2*D3L142C4,D3L142C3*D3L142C4)</f>
        <v>0</v>
      </c>
      <c r="N49" s="16" t="s">
        <v>4251</v>
      </c>
      <c r="O49" s="32">
        <f>0.45*CHOOSE(MIN(D3L142C8,RUN_YEARS),B3L110C1,B3L125C1,B3L140C1,B3L155C1,B3L170C1)</f>
        <v>0.44225528316197427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1972379643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0.54053423497574637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825900.39500000002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1.7210481862279359E-2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323150.63999999996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3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IF(FLOW_THRU_100PCT="Y",1,INDEX(VariabilityMatrix,D3L143C1,D3L143C8))</f>
        <v>0.69045962892930002</v>
      </c>
      <c r="L50" s="16" t="s">
        <v>24463</v>
      </c>
      <c r="M50" s="15">
        <f>IF(D3L143C2&lt;&gt;0,D3L143C2*D3L143C4,D3L143C3*D3L143C4)</f>
        <v>0</v>
      </c>
      <c r="N50" s="16" t="s">
        <v>4251</v>
      </c>
      <c r="O50" s="32">
        <f>0.45*CHOOSE(MIN(D3L143C8,RUN_YEARS),B3L110C1,B3L125C1,B3L140C1,B3L155C1,B3L170C1)</f>
        <v>0.44225528316197427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1972379643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0.54053423497574637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825900.39500000002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1.7210481862279359E-2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323150.63999999996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3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6053.366098198604</v>
      </c>
      <c r="J51" s="16" t="s">
        <v>24021</v>
      </c>
      <c r="K51" s="21">
        <f>IF(FLOW_THRU_100PCT="Y",1,D3L101C4)</f>
        <v>0.69131138437049799</v>
      </c>
      <c r="L51" s="16" t="s">
        <v>24495</v>
      </c>
      <c r="M51" s="15">
        <f>IF(D3L144C2&lt;&gt;0,D3L144C2*D3L144C4,D3L144C3*D3L144C4)</f>
        <v>4184.7608974471168</v>
      </c>
      <c r="N51" s="16" t="s">
        <v>4251</v>
      </c>
      <c r="O51" s="32">
        <f>0.45*CHOOSE(MIN(D3L144C8,RUN_YEARS),B3L110C1,B3L125C1,B3L140C1,B3L155C1,B3L170C1)</f>
        <v>0.44225528316197427</v>
      </c>
      <c r="P51" s="16" t="s">
        <v>24496</v>
      </c>
      <c r="Q51" s="15">
        <f>D3L144C5*D3L144C6</f>
        <v>1850.7326156656322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1972379643</v>
      </c>
      <c r="V51" s="16" t="s">
        <v>24497</v>
      </c>
      <c r="W51" s="33">
        <f>IF(D3L144C9=0,0,D3L144C7/D3L144C9)</f>
        <v>9.3832473998294673E-7</v>
      </c>
      <c r="X51" s="16" t="s">
        <v>24498</v>
      </c>
      <c r="Y51" s="32">
        <f>IF(D3L144C5=0,0,D3L144C7/D3L144C5)</f>
        <v>0.44225528316197427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0.54053423497574637</v>
      </c>
      <c r="AL51" s="16" t="s">
        <v>24502</v>
      </c>
      <c r="AM51" s="15">
        <f>D3L144C5*D3L144C17</f>
        <v>2262.0065302579951</v>
      </c>
      <c r="AN51" s="16" t="s">
        <v>24519</v>
      </c>
      <c r="AO51" s="15">
        <f>IF(D3L144C17=0,0,CHOOSE(MIN(D3L144C8,RUN_YEARS),A1L108C1,A1L108C6,A1L108C7,A1L108C8,A1L108C9))</f>
        <v>825900.39500000002</v>
      </c>
      <c r="AP51" s="16" t="s">
        <v>24503</v>
      </c>
      <c r="AQ51" s="33">
        <f>IF(D3L144C19=0,0,D3L144C18/D3L144C19)</f>
        <v>2.7388369638181309E-3</v>
      </c>
      <c r="AR51" s="16" t="s">
        <v>24504</v>
      </c>
      <c r="AS51" s="32">
        <f>IF(D3L144C5=0,0,D3L144C18/D3L144C5)</f>
        <v>0.54053423497574637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1.7210481862279359E-2</v>
      </c>
      <c r="BZ51" s="16" t="s">
        <v>24514</v>
      </c>
      <c r="CA51" s="15">
        <f>D3L144C5*D3L144C37</f>
        <v>72.021751523489499</v>
      </c>
      <c r="CB51" s="16" t="s">
        <v>24523</v>
      </c>
      <c r="CC51" s="15">
        <f>IF(D3L144C37=0,0,CHOOSE(MIN(D3L144C8,RUN_YEARS),B6L116C1,B6L117C1,B6L118C1,B6L119C1,B6L120C1))</f>
        <v>323150.63999999996</v>
      </c>
      <c r="CD51" s="16" t="s">
        <v>24515</v>
      </c>
      <c r="CE51" s="33">
        <f>IF(D3L144C39=0,0,D3L144C38/D3L144C39)</f>
        <v>2.2287361561001244E-4</v>
      </c>
      <c r="CF51" s="16" t="s">
        <v>24516</v>
      </c>
      <c r="CG51" s="32">
        <f>IF(D3L144C5=0,0,D3L144C38/D3L144C5)</f>
        <v>1.7210481862279359E-2</v>
      </c>
    </row>
    <row r="52" spans="1:85" x14ac:dyDescent="0.3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17.129798997823155</v>
      </c>
      <c r="J52" s="16" t="s">
        <v>24021</v>
      </c>
      <c r="K52" s="21">
        <f>IF(FLOW_THRU_100PCT="Y",1,D3L101C4)</f>
        <v>0.69131138437049799</v>
      </c>
      <c r="L52" s="16" t="s">
        <v>24526</v>
      </c>
      <c r="M52" s="15">
        <f>IF(D3L145C2&lt;&gt;0,D3L145C2*D3L145C4,D3L145C3*D3L145C4)</f>
        <v>11.842025059173494</v>
      </c>
      <c r="N52" s="16" t="s">
        <v>4251</v>
      </c>
      <c r="O52" s="32">
        <f>0.45*CHOOSE(MIN(D3L145C8,RUN_YEARS),B3L110C1,B3L125C1,B3L140C1,B3L155C1,B3L170C1)</f>
        <v>0.44242047039625632</v>
      </c>
      <c r="P52" s="16" t="s">
        <v>24527</v>
      </c>
      <c r="Q52" s="15">
        <f>D3L145C5*D3L145C6</f>
        <v>5.2391542971237923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2006230261</v>
      </c>
      <c r="V52" s="16" t="s">
        <v>24528</v>
      </c>
      <c r="W52" s="33">
        <f>IF(D3L145C9=0,0,D3L145C7/D3L145C9)</f>
        <v>2.6114421654233997E-9</v>
      </c>
      <c r="X52" s="16" t="s">
        <v>24529</v>
      </c>
      <c r="Y52" s="32">
        <f>IF(D3L145C5=0,0,D3L145C7/D3L145C5)</f>
        <v>0.44242047039625632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0.54073613048431335</v>
      </c>
      <c r="AL52" s="16" t="s">
        <v>24533</v>
      </c>
      <c r="AM52" s="15">
        <f>D3L145C5*D3L145C17</f>
        <v>6.4034108075957468</v>
      </c>
      <c r="AN52" s="16" t="s">
        <v>24550</v>
      </c>
      <c r="AO52" s="15">
        <f>IF(D3L145C17=0,0,CHOOSE(MIN(D3L145C8,RUN_YEARS),A1L108C1,A1L108C6,A1L108C7,A1L108C8,A1L108C9))</f>
        <v>827708.83799999999</v>
      </c>
      <c r="AP52" s="16" t="s">
        <v>24534</v>
      </c>
      <c r="AQ52" s="33">
        <f>IF(D3L145C19=0,0,D3L145C18/D3L145C19)</f>
        <v>7.7363083654734962E-6</v>
      </c>
      <c r="AR52" s="16" t="s">
        <v>24535</v>
      </c>
      <c r="AS52" s="32">
        <f>IF(D3L145C5=0,0,D3L145C18/D3L145C5)</f>
        <v>0.54073613048431335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1.6843399119430336E-2</v>
      </c>
      <c r="BZ52" s="16" t="s">
        <v>24545</v>
      </c>
      <c r="CA52" s="15">
        <f>D3L145C5*D3L145C37</f>
        <v>0.19945995445395481</v>
      </c>
      <c r="CB52" s="16" t="s">
        <v>24554</v>
      </c>
      <c r="CC52" s="15">
        <f>IF(D3L145C37=0,0,CHOOSE(MIN(D3L145C8,RUN_YEARS),B6L116C1,B6L117C1,B6L118C1,B6L119C1,B6L120C1))</f>
        <v>322374.98</v>
      </c>
      <c r="CD52" s="16" t="s">
        <v>24546</v>
      </c>
      <c r="CE52" s="33">
        <f>IF(D3L145C39=0,0,D3L145C38/D3L145C39)</f>
        <v>6.1872033137917468E-7</v>
      </c>
      <c r="CF52" s="16" t="s">
        <v>24547</v>
      </c>
      <c r="CG52" s="32">
        <f>IF(D3L145C5=0,0,D3L145C38/D3L145C5)</f>
        <v>1.6843399119430336E-2</v>
      </c>
    </row>
    <row r="53" spans="1:85" x14ac:dyDescent="0.3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25.740521045057093</v>
      </c>
      <c r="J53" s="16" t="s">
        <v>24587</v>
      </c>
      <c r="K53" s="21">
        <f>IF(FLOW_THRU_100PCT="Y",1,INDEX(VariabilityMatrix,D3L146C1,D3L146C8))</f>
        <v>0.26571934843196215</v>
      </c>
      <c r="L53" s="16" t="s">
        <v>24557</v>
      </c>
      <c r="M53" s="15">
        <f>IF(D3L146C2&lt;&gt;0,D3L146C2*D3L146C4,D3L146C3*D3L146C4)</f>
        <v>6.8397544803917807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6.8397544803917807</v>
      </c>
      <c r="AX53" s="16" t="s">
        <v>24582</v>
      </c>
      <c r="AY53" s="15">
        <f>IF(D3L146C22=0,0,CHOOSE(MIN(D3L146C8,RUN_YEARS),A1L104C1,A1L104C6,A1L104C7,A1L104C8,A1L104C9))</f>
        <v>252495.93599999999</v>
      </c>
      <c r="AZ53" s="16" t="s">
        <v>24568</v>
      </c>
      <c r="BA53" s="33">
        <f>IF(D3L146C24=0,0,D3L146C23/D3L146C24)</f>
        <v>2.7088572547923232E-5</v>
      </c>
      <c r="BB53" s="16" t="s">
        <v>24569</v>
      </c>
      <c r="BC53" s="32">
        <f>IF(D3L146C5=0,0,D3L146C23/D3L146C5)</f>
        <v>1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3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3.170562336546936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IF(D3L147C2&lt;&gt;0,D3L147C2*D3L147C4,D3L147C3*D3L147C4)</f>
        <v>2.7266836094303648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2.7266836094303648</v>
      </c>
      <c r="AX54" s="16" t="s">
        <v>24614</v>
      </c>
      <c r="AY54" s="15">
        <f>IF(D3L147C22=0,0,CHOOSE(MIN(D3L147C8,RUN_YEARS),A1L104C1,A1L104C6,A1L104C7,A1L104C8,A1L104C9))</f>
        <v>252495.93599999999</v>
      </c>
      <c r="AZ54" s="16" t="s">
        <v>24600</v>
      </c>
      <c r="BA54" s="33">
        <f>IF(D3L147C24=0,0,D3L147C23/D3L147C24)</f>
        <v>1.0798920777205559E-5</v>
      </c>
      <c r="BB54" s="16" t="s">
        <v>24601</v>
      </c>
      <c r="BC54" s="32">
        <f>IF(D3L147C5=0,0,D3L147C23/D3L147C5)</f>
        <v>1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3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3.7055042138351659</v>
      </c>
      <c r="J55" s="16" t="s">
        <v>24650</v>
      </c>
      <c r="K55" s="21">
        <f>IF(FLOW_THRU_100PCT="Y",1,INDEX(VariabilityMatrix,D3L148C1,D3L148C8))</f>
        <v>0.25760643933798544</v>
      </c>
      <c r="L55" s="16" t="s">
        <v>24620</v>
      </c>
      <c r="M55" s="15">
        <f>IF(D3L148C2&lt;&gt;0,D3L148C2*D3L148C4,D3L148C3*D3L148C4)</f>
        <v>0.95456174647797809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0.95456174647797809</v>
      </c>
      <c r="AX55" s="16" t="s">
        <v>24645</v>
      </c>
      <c r="AY55" s="15">
        <f>IF(D3L148C22=0,0,CHOOSE(MIN(D3L148C8,RUN_YEARS),A1L104C1,A1L104C6,A1L104C7,A1L104C8,A1L104C9))</f>
        <v>250402.05300000001</v>
      </c>
      <c r="AZ55" s="16" t="s">
        <v>24631</v>
      </c>
      <c r="BA55" s="33">
        <f>IF(D3L148C24=0,0,D3L148C23/D3L148C24)</f>
        <v>3.8121162947413138E-6</v>
      </c>
      <c r="BB55" s="16" t="s">
        <v>24632</v>
      </c>
      <c r="BC55" s="32">
        <f>IF(D3L148C5=0,0,D3L148C23/D3L148C5)</f>
        <v>1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3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28.182795615780456</v>
      </c>
      <c r="J56" s="16" t="s">
        <v>24682</v>
      </c>
      <c r="K56" s="21">
        <f>IF(FLOW_THRU_100PCT="Y",1,INDEX(VariabilityMatrix,D3L149C1,D3L149C8))</f>
        <v>0.26571934843196215</v>
      </c>
      <c r="L56" s="16" t="s">
        <v>24652</v>
      </c>
      <c r="M56" s="15">
        <f>IF(D3L149C2&lt;&gt;0,D3L149C2*D3L149C4,D3L149C3*D3L149C4)</f>
        <v>7.4887140880163425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7.4887140880163425</v>
      </c>
      <c r="AX56" s="16" t="s">
        <v>24677</v>
      </c>
      <c r="AY56" s="15">
        <f>IF(D3L149C22=0,0,CHOOSE(MIN(D3L149C8,RUN_YEARS),A1L104C1,A1L104C6,A1L104C7,A1L104C8,A1L104C9))</f>
        <v>252495.93599999999</v>
      </c>
      <c r="AZ56" s="16" t="s">
        <v>24663</v>
      </c>
      <c r="BA56" s="33">
        <f>IF(D3L149C24=0,0,D3L149C23/D3L149C24)</f>
        <v>2.9658750974971505E-5</v>
      </c>
      <c r="BB56" s="16" t="s">
        <v>24664</v>
      </c>
      <c r="BC56" s="32">
        <f>IF(D3L149C5=0,0,D3L149C23/D3L149C5)</f>
        <v>1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3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14.960052077886706</v>
      </c>
      <c r="J57" s="16" t="s">
        <v>24714</v>
      </c>
      <c r="K57" s="21">
        <f>IF(FLOW_THRU_100PCT="Y",1,INDEX(VariabilityMatrix,D3L150C1,D3L150C8))</f>
        <v>0.25760643933798544</v>
      </c>
      <c r="L57" s="16" t="s">
        <v>24684</v>
      </c>
      <c r="M57" s="15">
        <f>IF(D3L150C2&lt;&gt;0,D3L150C2*D3L150C4,D3L150C3*D3L150C4)</f>
        <v>3.8538057480952248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3.8538057480952248</v>
      </c>
      <c r="AX57" s="16" t="s">
        <v>24709</v>
      </c>
      <c r="AY57" s="15">
        <f>IF(D3L150C22=0,0,CHOOSE(MIN(D3L150C8,RUN_YEARS),A1L104C1,A1L104C6,A1L104C7,A1L104C8,A1L104C9))</f>
        <v>250402.05300000001</v>
      </c>
      <c r="AZ57" s="16" t="s">
        <v>24695</v>
      </c>
      <c r="BA57" s="33">
        <f>IF(D3L150C24=0,0,D3L150C23/D3L150C24)</f>
        <v>1.5390471850864675E-5</v>
      </c>
      <c r="BB57" s="16" t="s">
        <v>24696</v>
      </c>
      <c r="BC57" s="32">
        <f>IF(D3L150C5=0,0,D3L150C23/D3L150C5)</f>
        <v>1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3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IF(FLOW_THRU_100PCT="Y",1,INDEX(VariabilityMatrix,D3L151C1,D3L151C8))</f>
        <v>0.25760643933798544</v>
      </c>
      <c r="L58" s="16" t="s">
        <v>24716</v>
      </c>
      <c r="M58" s="15">
        <f>IF(D3L151C2&lt;&gt;0,D3L151C2*D3L151C4,D3L151C3*D3L151C4)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250402.05300000001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3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IF(FLOW_THRU_100PCT="Y",1,INDEX(VariabilityMatrix,D3L152C1,D3L152C8))</f>
        <v>0.25760643933798544</v>
      </c>
      <c r="L59" s="16" t="s">
        <v>24748</v>
      </c>
      <c r="M59" s="15">
        <f>IF(D3L152C2&lt;&gt;0,D3L152C2*D3L152C4,D3L152C3*D3L152C4)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250402.05300000001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3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IF(FLOW_THRU_100PCT="Y",1,INDEX(VariabilityMatrix,D3L153C1,D3L153C8))</f>
        <v>0.25760643933798544</v>
      </c>
      <c r="L60" s="16" t="s">
        <v>24780</v>
      </c>
      <c r="M60" s="15">
        <f>IF(D3L153C2&lt;&gt;0,D3L153C2*D3L153C4,D3L153C3*D3L153C4)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250402.05300000001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3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IF(FLOW_THRU_100PCT="Y",1,INDEX(VariabilityMatrix,D3L154C1,D3L154C8))</f>
        <v>0.25760643933798544</v>
      </c>
      <c r="L61" s="16" t="s">
        <v>24812</v>
      </c>
      <c r="M61" s="15">
        <f>IF(D3L154C2&lt;&gt;0,D3L154C2*D3L154C4,D3L154C3*D3L154C4)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250402.05300000001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3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IF(FLOW_THRU_100PCT="Y",1,INDEX(VariabilityMatrix,D3L155C1,D3L155C8))</f>
        <v>0.25760643933798544</v>
      </c>
      <c r="L62" s="16" t="s">
        <v>24844</v>
      </c>
      <c r="M62" s="15">
        <f>IF(D3L155C2&lt;&gt;0,D3L155C2*D3L155C4,D3L155C3*D3L155C4)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250402.05300000001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3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0.32968743236203529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IF(D3L156C2&lt;&gt;0,D3L156C2*D3L156C4,D3L156C3*D3L156C4)</f>
        <v>0.28353119183135034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0.28353119183135034</v>
      </c>
      <c r="AX63" s="16" t="s">
        <v>24901</v>
      </c>
      <c r="AY63" s="15">
        <f>IF(D3L156C22=0,0,CHOOSE(MIN(D3L156C8,RUN_YEARS),A1L104C1,A1L104C6,A1L104C7,A1L104C8,A1L104C9))</f>
        <v>250402.05300000001</v>
      </c>
      <c r="AZ63" s="16" t="s">
        <v>24887</v>
      </c>
      <c r="BA63" s="33">
        <f>IF(D3L156C24=0,0,D3L156C23/D3L156C24)</f>
        <v>1.1323037827942661E-6</v>
      </c>
      <c r="BB63" s="16" t="s">
        <v>24888</v>
      </c>
      <c r="BC63" s="32">
        <f>IF(D3L156C5=0,0,D3L156C23/D3L156C5)</f>
        <v>1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3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1.3920028393464453E-2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IF(D3L157C2&lt;&gt;0,D3L157C2*D3L157C4,D3L157C3*D3L157C4)</f>
        <v>1.1971224418379429E-2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1.1971224418379429E-2</v>
      </c>
      <c r="AX64" s="16" t="s">
        <v>24932</v>
      </c>
      <c r="AY64" s="15">
        <f>IF(D3L157C22=0,0,CHOOSE(MIN(D3L157C8,RUN_YEARS),A1L104C1,A1L104C6,A1L104C7,A1L104C8,A1L104C9))</f>
        <v>252495.93599999999</v>
      </c>
      <c r="AZ64" s="16" t="s">
        <v>24918</v>
      </c>
      <c r="BA64" s="33">
        <f>IF(D3L157C24=0,0,D3L157C23/D3L157C24)</f>
        <v>4.7411552867050616E-8</v>
      </c>
      <c r="BB64" s="16" t="s">
        <v>24919</v>
      </c>
      <c r="BC64" s="32">
        <f>IF(D3L157C5=0,0,D3L157C23/D3L157C5)</f>
        <v>1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3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132264</v>
      </c>
      <c r="H65" s="16" t="s">
        <v>11112</v>
      </c>
      <c r="I65" s="15">
        <v>0</v>
      </c>
      <c r="J65" s="16" t="s">
        <v>24968</v>
      </c>
      <c r="K65" s="21">
        <f>IF(FLOW_THRU_100PCT="Y",1,INDEX(VariabilityMatrix,D3L158C1,D3L158C8))</f>
        <v>0.5215658018678353</v>
      </c>
      <c r="L65" s="16" t="s">
        <v>24938</v>
      </c>
      <c r="M65" s="15">
        <f>IF(D3L158C2&lt;&gt;0,D3L158C2*D3L158C4,D3L158C3*D3L158C4)</f>
        <v>68984.37921824737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68984.37921824737</v>
      </c>
      <c r="AX65" s="16" t="s">
        <v>24963</v>
      </c>
      <c r="AY65" s="15">
        <f>IF(D3L158C22=0,0,CHOOSE(MIN(D3L158C8,RUN_YEARS),A1L104C1,A1L104C6,A1L104C7,A1L104C8,A1L104C9))</f>
        <v>250402.05300000001</v>
      </c>
      <c r="AZ65" s="16" t="s">
        <v>24949</v>
      </c>
      <c r="BA65" s="33">
        <f>IF(D3L158C24=0,0,D3L158C23/D3L158C24)</f>
        <v>0.27549446337106254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3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140949</v>
      </c>
      <c r="J66" s="16" t="s">
        <v>11112</v>
      </c>
      <c r="K66" s="21">
        <f>0</f>
        <v>0</v>
      </c>
      <c r="L66" s="16" t="s">
        <v>24970</v>
      </c>
      <c r="M66" s="15">
        <f>IF(D3L159C2&lt;&gt;0,D3L159C2*D3L159C4,D3L159C3*D3L159C4)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0.97372178976794854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250402.05300000001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2.6278210232051433E-2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323150.63999999996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3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19080</v>
      </c>
      <c r="J67" s="16" t="s">
        <v>11112</v>
      </c>
      <c r="K67" s="21">
        <f>0</f>
        <v>0</v>
      </c>
      <c r="L67" s="16" t="s">
        <v>25001</v>
      </c>
      <c r="M67" s="15">
        <f>IF(D3L160C2&lt;&gt;0,D3L160C2*D3L160C4,D3L160C3*D3L160C4)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0.97372178976794854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250402.05300000001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2.6278210232051433E-2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323150.63999999996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3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6516</v>
      </c>
      <c r="J68" s="16" t="s">
        <v>11112</v>
      </c>
      <c r="K68" s="21">
        <f>0</f>
        <v>0</v>
      </c>
      <c r="L68" s="16" t="s">
        <v>25032</v>
      </c>
      <c r="M68" s="15">
        <f>IF(D3L161C2&lt;&gt;0,D3L161C2*D3L161C4,D3L161C3*D3L161C4)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0.97372178976794854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250402.05300000001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2.6278210232051433E-2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323150.63999999996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3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15180</v>
      </c>
      <c r="J69" s="16" t="s">
        <v>11112</v>
      </c>
      <c r="K69" s="21">
        <f>0</f>
        <v>0</v>
      </c>
      <c r="L69" s="16" t="s">
        <v>25063</v>
      </c>
      <c r="M69" s="15">
        <f>IF(D3L162C2&lt;&gt;0,D3L162C2*D3L162C4,D3L162C3*D3L162C4)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0.97372178976794854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250402.05300000001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2.6278210232051433E-2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323150.63999999996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3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188781</v>
      </c>
      <c r="J70" s="16" t="s">
        <v>25124</v>
      </c>
      <c r="K70" s="21">
        <f>IF(FLOW_THRU_100PCT="Y",1,INDEX(VariabilityMatrix,D3L163C1,D3L163C8))</f>
        <v>0.51670456740339055</v>
      </c>
      <c r="L70" s="16" t="s">
        <v>25094</v>
      </c>
      <c r="M70" s="15">
        <f>IF(D3L163C2&lt;&gt;0,D3L163C2*D3L163C4,D3L163C3*D3L163C4)</f>
        <v>97544.004938979473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0.97372178976794854</v>
      </c>
      <c r="AV70" s="16" t="s">
        <v>25104</v>
      </c>
      <c r="AW70" s="15">
        <f>D3L163C5*D3L163C22</f>
        <v>94980.723070316701</v>
      </c>
      <c r="AX70" s="16" t="s">
        <v>25119</v>
      </c>
      <c r="AY70" s="15">
        <f>IF(D3L163C22=0,0,CHOOSE(MIN(D3L163C8,RUN_YEARS),A1L104C1,A1L104C6,A1L104C7,A1L104C8,A1L104C9))</f>
        <v>250402.05300000001</v>
      </c>
      <c r="AZ70" s="16" t="s">
        <v>25105</v>
      </c>
      <c r="BA70" s="33">
        <f>IF(D3L163C24=0,0,D3L163C23/D3L163C24)</f>
        <v>0.37931287676110503</v>
      </c>
      <c r="BB70" s="16" t="s">
        <v>25106</v>
      </c>
      <c r="BC70" s="32">
        <f>IF(D3L163C5=0,0,D3L163C23/D3L163C5)</f>
        <v>0.97372178976794854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2.6278210232051433E-2</v>
      </c>
      <c r="BZ70" s="16" t="s">
        <v>25113</v>
      </c>
      <c r="CA70" s="15">
        <f>D3L163C5*D3L163C37</f>
        <v>2563.2818686627661</v>
      </c>
      <c r="CB70" s="16" t="s">
        <v>25122</v>
      </c>
      <c r="CC70" s="15">
        <f>IF(D3L163C37=0,0,CHOOSE(MIN(D3L163C8,RUN_YEARS),B6L116C1,B6L117C1,B6L118C1,B6L119C1,B6L120C1))</f>
        <v>323150.63999999996</v>
      </c>
      <c r="CD70" s="16" t="s">
        <v>25114</v>
      </c>
      <c r="CE70" s="33">
        <f>IF(D3L163C39=0,0,D3L163C38/D3L163C39)</f>
        <v>7.9321577969419053E-3</v>
      </c>
      <c r="CF70" s="16" t="s">
        <v>25115</v>
      </c>
      <c r="CG70" s="32">
        <f>IF(D3L163C5=0,0,D3L163C38/D3L163C5)</f>
        <v>2.6278210232051433E-2</v>
      </c>
    </row>
    <row r="71" spans="1:85" x14ac:dyDescent="0.3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6215832</v>
      </c>
      <c r="J71" s="16" t="s">
        <v>25155</v>
      </c>
      <c r="K71" s="21">
        <f>IF(FLOW_THRU_100PCT="Y",1,INDEX(VariabilityMatrix,D3L164C1,D3L164C8))</f>
        <v>0.94798462195026545</v>
      </c>
      <c r="L71" s="16" t="s">
        <v>25126</v>
      </c>
      <c r="M71" s="15">
        <f>IF(D3L164C2&lt;&gt;0,D3L164C2*D3L164C4,D3L164C3*D3L164C4)</f>
        <v>5892513.148626362</v>
      </c>
      <c r="N71" s="16" t="s">
        <v>4251</v>
      </c>
      <c r="O71" s="32">
        <f>0.45*CHOOSE(MIN(D3L164C8,RUN_YEARS),B3L110C1,B3L125C1,B3L140C1,B3L155C1,B3L170C1)</f>
        <v>0.44225528316197427</v>
      </c>
      <c r="P71" s="16" t="s">
        <v>25127</v>
      </c>
      <c r="Q71" s="15">
        <f>D3L164C5*D3L164C6</f>
        <v>2605995.0710814083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1972379643</v>
      </c>
      <c r="V71" s="16" t="s">
        <v>25128</v>
      </c>
      <c r="W71" s="33">
        <f>IF(D3L164C9=0,0,D3L164C7/D3L164C9)</f>
        <v>1.3212441531376159E-3</v>
      </c>
      <c r="X71" s="16" t="s">
        <v>25129</v>
      </c>
      <c r="Y71" s="32">
        <f>IF(D3L164C5=0,0,D3L164C7/D3L164C5)</f>
        <v>0.44225528316197427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0.54053423497574637</v>
      </c>
      <c r="AL71" s="16" t="s">
        <v>25133</v>
      </c>
      <c r="AM71" s="15">
        <f>D3L164C5*D3L164C17</f>
        <v>3185105.0868772771</v>
      </c>
      <c r="AN71" s="16" t="s">
        <v>25150</v>
      </c>
      <c r="AO71" s="15">
        <f>IF(D3L164C17=0,0,CHOOSE(MIN(D3L164C8,RUN_YEARS),A1L108C1,A1L108C6,A1L108C7,A1L108C8,A1L108C9))</f>
        <v>825900.39500000002</v>
      </c>
      <c r="AP71" s="16" t="s">
        <v>25134</v>
      </c>
      <c r="AQ71" s="33">
        <f>IF(D3L164C19=0,0,D3L164C18/D3L164C19)</f>
        <v>3.8565244745733254</v>
      </c>
      <c r="AR71" s="16" t="s">
        <v>25135</v>
      </c>
      <c r="AS71" s="32">
        <f>IF(D3L164C5=0,0,D3L164C18/D3L164C5)</f>
        <v>0.54053423497574637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1.7210481862279359E-2</v>
      </c>
      <c r="BZ71" s="16" t="s">
        <v>25145</v>
      </c>
      <c r="CA71" s="15">
        <f>D3L164C5*D3L164C37</f>
        <v>101412.99066767664</v>
      </c>
      <c r="CB71" s="16" t="s">
        <v>25154</v>
      </c>
      <c r="CC71" s="15">
        <f>IF(D3L164C37=0,0,CHOOSE(MIN(D3L164C8,RUN_YEARS),B6L116C1,B6L117C1,B6L118C1,B6L119C1,B6L120C1))</f>
        <v>323150.63999999996</v>
      </c>
      <c r="CD71" s="16" t="s">
        <v>25146</v>
      </c>
      <c r="CE71" s="33">
        <f>IF(D3L164C39=0,0,D3L164C38/D3L164C39)</f>
        <v>0.31382574599783142</v>
      </c>
      <c r="CF71" s="16" t="s">
        <v>25147</v>
      </c>
      <c r="CG71" s="32">
        <f>IF(D3L164C5=0,0,D3L164C38/D3L164C5)</f>
        <v>1.7210481862279359E-2</v>
      </c>
    </row>
    <row r="72" spans="1:85" x14ac:dyDescent="0.3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IF(FLOW_THRU_100PCT="Y",1,INDEX(VariabilityMatrix,D3L165C1,D3L165C8))</f>
        <v>0.94798462195026545</v>
      </c>
      <c r="L72" s="16" t="s">
        <v>25157</v>
      </c>
      <c r="M72" s="15">
        <f>IF(D3L165C2&lt;&gt;0,D3L165C2*D3L165C4,D3L165C3*D3L165C4)</f>
        <v>0</v>
      </c>
      <c r="N72" s="16" t="s">
        <v>4251</v>
      </c>
      <c r="O72" s="32">
        <f>0.45*CHOOSE(MIN(D3L165C8,RUN_YEARS),B3L110C1,B3L125C1,B3L140C1,B3L155C1,B3L170C1)</f>
        <v>0.44225528316197427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1972379643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0.54053423497574637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825900.39500000002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1.7210481862279359E-2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323150.63999999996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3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180306</v>
      </c>
      <c r="J73" s="16" t="s">
        <v>25217</v>
      </c>
      <c r="K73" s="21">
        <f>IF(FLOW_THRU_100PCT="Y",1,INDEX(VariabilityMatrix,D3L166C1,D3L166C8))</f>
        <v>0.69045962892930002</v>
      </c>
      <c r="L73" s="16" t="s">
        <v>25188</v>
      </c>
      <c r="M73" s="15">
        <f>IF(D3L166C2&lt;&gt;0,D3L166C2*D3L166C4,D3L166C3*D3L166C4)</f>
        <v>124494.01385372637</v>
      </c>
      <c r="N73" s="16" t="s">
        <v>4251</v>
      </c>
      <c r="O73" s="32">
        <f>0.45*CHOOSE(MIN(D3L166C8,RUN_YEARS),B3L110C1,B3L125C1,B3L140C1,B3L155C1,B3L170C1)</f>
        <v>0.44225528316197427</v>
      </c>
      <c r="P73" s="16" t="s">
        <v>25189</v>
      </c>
      <c r="Q73" s="15">
        <f>D3L166C5*D3L166C6</f>
        <v>55058.135348850505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1972379643</v>
      </c>
      <c r="V73" s="16" t="s">
        <v>25190</v>
      </c>
      <c r="W73" s="33">
        <f>IF(D3L166C9=0,0,D3L166C7/D3L166C9)</f>
        <v>2.7914572909050503E-5</v>
      </c>
      <c r="X73" s="16" t="s">
        <v>25191</v>
      </c>
      <c r="Y73" s="32">
        <f>IF(D3L166C5=0,0,D3L166C7/D3L166C5)</f>
        <v>0.44225528316197427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0.54053423497574637</v>
      </c>
      <c r="AL73" s="16" t="s">
        <v>25195</v>
      </c>
      <c r="AM73" s="15">
        <f>D3L166C5*D3L166C17</f>
        <v>67293.276537483951</v>
      </c>
      <c r="AN73" s="16" t="s">
        <v>25212</v>
      </c>
      <c r="AO73" s="15">
        <f>IF(D3L166C17=0,0,CHOOSE(MIN(D3L166C8,RUN_YEARS),A1L108C1,A1L108C6,A1L108C7,A1L108C8,A1L108C9))</f>
        <v>825900.39500000002</v>
      </c>
      <c r="AP73" s="16" t="s">
        <v>25196</v>
      </c>
      <c r="AQ73" s="33">
        <f>IF(D3L166C19=0,0,D3L166C18/D3L166C19)</f>
        <v>8.1478683077132991E-2</v>
      </c>
      <c r="AR73" s="16" t="s">
        <v>25197</v>
      </c>
      <c r="AS73" s="32">
        <f>IF(D3L166C5=0,0,D3L166C18/D3L166C5)</f>
        <v>0.54053423497574637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1.7210481862279359E-2</v>
      </c>
      <c r="BZ73" s="16" t="s">
        <v>25207</v>
      </c>
      <c r="CA73" s="15">
        <f>D3L166C5*D3L166C37</f>
        <v>2142.6019673919127</v>
      </c>
      <c r="CB73" s="16" t="s">
        <v>25216</v>
      </c>
      <c r="CC73" s="15">
        <f>IF(D3L166C37=0,0,CHOOSE(MIN(D3L166C8,RUN_YEARS),B6L116C1,B6L117C1,B6L118C1,B6L119C1,B6L120C1))</f>
        <v>323150.63999999996</v>
      </c>
      <c r="CD73" s="16" t="s">
        <v>25208</v>
      </c>
      <c r="CE73" s="33">
        <f>IF(D3L166C39=0,0,D3L166C38/D3L166C39)</f>
        <v>6.6303503758863448E-3</v>
      </c>
      <c r="CF73" s="16" t="s">
        <v>25209</v>
      </c>
      <c r="CG73" s="32">
        <f>IF(D3L166C5=0,0,D3L166C38/D3L166C5)</f>
        <v>1.7210481862279359E-2</v>
      </c>
    </row>
    <row r="74" spans="1:85" x14ac:dyDescent="0.3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1911424</v>
      </c>
      <c r="J74" s="16" t="s">
        <v>25249</v>
      </c>
      <c r="K74" s="21">
        <f>IF(FLOW_THRU_100PCT="Y",1,INDEX(VariabilityMatrix,D3L167C1,D3L167C8))</f>
        <v>0.78684549230455869</v>
      </c>
      <c r="L74" s="16" t="s">
        <v>25219</v>
      </c>
      <c r="M74" s="15">
        <f>IF(D3L167C2&lt;&gt;0,D3L167C2*D3L167C4,D3L167C3*D3L167C4)</f>
        <v>1503995.3582827488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0.93188754758419912</v>
      </c>
      <c r="BF74" s="16" t="s">
        <v>25232</v>
      </c>
      <c r="BG74" s="15">
        <f>D3L167C5*D3L167C27</f>
        <v>1401554.5460081296</v>
      </c>
      <c r="BH74" s="16" t="s">
        <v>25245</v>
      </c>
      <c r="BI74" s="15">
        <f>IF(D3L167C27=0,0,CHOOSE(MIN(D3L167C8,RUN_YEARS),A1L104C1,A1L104C6,A1L104C7,A1L104C8,A1L104C9))</f>
        <v>250402.05300000001</v>
      </c>
      <c r="BJ74" s="16" t="s">
        <v>25233</v>
      </c>
      <c r="BK74" s="33">
        <f>IF(D3L167C29=0,0,D3L167C28/D3L167C29)</f>
        <v>5.5972166730123796</v>
      </c>
      <c r="BL74" s="16" t="s">
        <v>25234</v>
      </c>
      <c r="BM74" s="32">
        <f>IF(D3L167C5=0,0,D3L167C28/D3L167C5)</f>
        <v>0.93188754758419901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6.8112452415800814E-2</v>
      </c>
      <c r="BZ74" s="16" t="s">
        <v>25238</v>
      </c>
      <c r="CA74" s="15">
        <f>D3L167C5*D3L167C37</f>
        <v>102440.81227461903</v>
      </c>
      <c r="CB74" s="16" t="s">
        <v>25247</v>
      </c>
      <c r="CC74" s="15">
        <f>IF(D3L167C37=0,0,CHOOSE(MIN(D3L167C8,RUN_YEARS),B6L116C1,B6L117C1,B6L118C1,B6L119C1,B6L120C1))</f>
        <v>323150.63999999996</v>
      </c>
      <c r="CD74" s="16" t="s">
        <v>25239</v>
      </c>
      <c r="CE74" s="33">
        <f>IF(D3L167C39=0,0,D3L167C38/D3L167C39)</f>
        <v>0.31700637286257283</v>
      </c>
      <c r="CF74" s="16" t="s">
        <v>25240</v>
      </c>
      <c r="CG74" s="32">
        <f>IF(D3L167C5=0,0,D3L167C38/D3L167C5)</f>
        <v>6.8112452415800814E-2</v>
      </c>
    </row>
    <row r="75" spans="1:85" x14ac:dyDescent="0.3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1442952</v>
      </c>
      <c r="J75" s="16" t="s">
        <v>25281</v>
      </c>
      <c r="K75" s="21">
        <f>IF(FLOW_THRU_100PCT="Y",1,INDEX(VariabilityMatrix,D3L168C1,D3L168C8))</f>
        <v>0.78684549230455869</v>
      </c>
      <c r="L75" s="16" t="s">
        <v>25251</v>
      </c>
      <c r="M75" s="15">
        <f>IF(D3L168C2&lt;&gt;0,D3L168C2*D3L168C4,D3L168C3*D3L168C4)</f>
        <v>1135380.2768118475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0.93188754758419912</v>
      </c>
      <c r="BF75" s="16" t="s">
        <v>25264</v>
      </c>
      <c r="BG75" s="15">
        <f>D3L168C5*D3L168C27</f>
        <v>1058046.7417336616</v>
      </c>
      <c r="BH75" s="16" t="s">
        <v>25277</v>
      </c>
      <c r="BI75" s="15">
        <f>IF(D3L168C27=0,0,CHOOSE(MIN(D3L168C8,RUN_YEARS),A1L104C1,A1L104C6,A1L104C7,A1L104C8,A1L104C9))</f>
        <v>250402.05300000001</v>
      </c>
      <c r="BJ75" s="16" t="s">
        <v>25265</v>
      </c>
      <c r="BK75" s="33">
        <f>IF(D3L168C29=0,0,D3L168C28/D3L168C29)</f>
        <v>4.2253916413922594</v>
      </c>
      <c r="BL75" s="16" t="s">
        <v>25266</v>
      </c>
      <c r="BM75" s="32">
        <f>IF(D3L168C5=0,0,D3L168C28/D3L168C5)</f>
        <v>0.93188754758419912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6.8112452415800814E-2</v>
      </c>
      <c r="BZ75" s="16" t="s">
        <v>25270</v>
      </c>
      <c r="CA75" s="15">
        <f>D3L168C5*D3L168C37</f>
        <v>77333.535078185712</v>
      </c>
      <c r="CB75" s="16" t="s">
        <v>25279</v>
      </c>
      <c r="CC75" s="15">
        <f>IF(D3L168C37=0,0,CHOOSE(MIN(D3L168C8,RUN_YEARS),B6L116C1,B6L117C1,B6L118C1,B6L119C1,B6L120C1))</f>
        <v>323150.63999999996</v>
      </c>
      <c r="CD75" s="16" t="s">
        <v>25271</v>
      </c>
      <c r="CE75" s="33">
        <f>IF(D3L168C39=0,0,D3L168C38/D3L168C39)</f>
        <v>0.23931109985790441</v>
      </c>
      <c r="CF75" s="16" t="s">
        <v>25272</v>
      </c>
      <c r="CG75" s="32">
        <f>IF(D3L168C5=0,0,D3L168C38/D3L168C5)</f>
        <v>6.8112452415800814E-2</v>
      </c>
    </row>
    <row r="76" spans="1:85" x14ac:dyDescent="0.3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132264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68984.37921824737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68984.37921824737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0.27549446337106254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3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3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10121020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8753926.8025136627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2661053.2064302587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1.3491587260466664E-3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3252398.3634147611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3.9380031576504582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94980.723070316701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0.37931287676110503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2459601.2877417915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9.8226083144046399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285893.22185653605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0.88470572689113691</v>
      </c>
      <c r="CF78" s="16" t="s">
        <v>945</v>
      </c>
      <c r="CG78" s="21" t="str">
        <f>NULL_VALUE</f>
        <v>n/a</v>
      </c>
    </row>
    <row r="79" spans="1:85" x14ac:dyDescent="0.3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132264</v>
      </c>
      <c r="H79" s="16" t="s">
        <v>25375</v>
      </c>
      <c r="I79" s="15">
        <f>SUM(D3L169C3:D3L171C3)</f>
        <v>10121020</v>
      </c>
      <c r="J79" s="16" t="s">
        <v>25376</v>
      </c>
      <c r="K79" s="21">
        <f>IF(D3L172C2+D3L172C3=0,0,D3L172C5/(D3L172C2+D3L172C3))</f>
        <v>0.86049612804365017</v>
      </c>
      <c r="L79" s="16" t="s">
        <v>25345</v>
      </c>
      <c r="M79" s="15">
        <f>SUM(D3L169C5:D3L171C5)</f>
        <v>8822911.1817319095</v>
      </c>
      <c r="N79" s="16" t="s">
        <v>25346</v>
      </c>
      <c r="O79" s="32">
        <f>IF(SUM(D3L169C5:D3L171C5)=0,0,SUM(D3L169C7:D3L171C7)/SUM(D3L169C5:D3L171C5))</f>
        <v>0.30160716249077124</v>
      </c>
      <c r="P79" s="16" t="s">
        <v>25347</v>
      </c>
      <c r="Q79" s="15">
        <f>SUM(D3L169C7:D3L171C7)</f>
        <v>2661053.2064302587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1.3491587260466664E-3</v>
      </c>
      <c r="X79" s="16" t="s">
        <v>25349</v>
      </c>
      <c r="Y79" s="32">
        <f>IF(D3L172C5=0,0,D3L172C7/D3L172C5)</f>
        <v>0.30160716249077124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0.36863097637760939</v>
      </c>
      <c r="AL79" s="16" t="s">
        <v>25355</v>
      </c>
      <c r="AM79" s="15">
        <f>SUM(D3L169C18:D3L171C18)</f>
        <v>3252398.3634147611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3.9380031576504582</v>
      </c>
      <c r="AR79" s="16" t="s">
        <v>25357</v>
      </c>
      <c r="AS79" s="32">
        <f>IF(D3L172C5=0,0,D3L172C18/D3L172C5)</f>
        <v>0.36863097637760939</v>
      </c>
      <c r="AT79" s="16" t="s">
        <v>25358</v>
      </c>
      <c r="AU79" s="32">
        <f>IF(SUM(D3L169C5:D3L171C5)=0,0,SUM(D3L169C23:D3L171C23)/SUM(D3L169C5:D3L171C5))</f>
        <v>1.8584013701515949E-2</v>
      </c>
      <c r="AV79" s="16" t="s">
        <v>25359</v>
      </c>
      <c r="AW79" s="15">
        <f>SUM(D3L169C23:D3L171C23)</f>
        <v>163965.10228856409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0.65480734013216757</v>
      </c>
      <c r="BB79" s="16" t="s">
        <v>25361</v>
      </c>
      <c r="BC79" s="32">
        <f>IF(D3L172C5=0,0,D3L172C23/D3L172C5)</f>
        <v>1.8584013701515949E-2</v>
      </c>
      <c r="BD79" s="16" t="s">
        <v>25362</v>
      </c>
      <c r="BE79" s="32">
        <f>IF(SUM(D3L169C5:D3L171C5)=0,0,SUM(D3L169C28:D3L171C28)/SUM(D3L169C5:D3L171C5))</f>
        <v>0.27877434523363065</v>
      </c>
      <c r="BF79" s="16" t="s">
        <v>25363</v>
      </c>
      <c r="BG79" s="15">
        <f>SUM(D3L169C28:D3L171C28)</f>
        <v>2459601.2877417915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9.8226083144046399</v>
      </c>
      <c r="BL79" s="16" t="s">
        <v>25365</v>
      </c>
      <c r="BM79" s="32">
        <f>IF(D3L172C5=0,0,D3L172C28/D3L172C5)</f>
        <v>0.27877434523363065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3.2403502196472991E-2</v>
      </c>
      <c r="BZ79" s="16" t="s">
        <v>25371</v>
      </c>
      <c r="CA79" s="15">
        <f>SUM(D3L169C38:D3L171C38)</f>
        <v>285893.22185653605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0.88470572689113691</v>
      </c>
      <c r="CF79" s="16" t="s">
        <v>25373</v>
      </c>
      <c r="CG79" s="32">
        <f>IF(D3L172C5=0,0,D3L172C38/D3L172C5)</f>
        <v>3.2403502196472991E-2</v>
      </c>
    </row>
    <row r="80" spans="1:85" x14ac:dyDescent="0.3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320346</v>
      </c>
      <c r="J80" s="16" t="s">
        <v>25407</v>
      </c>
      <c r="K80" s="21">
        <f>IF(FLOW_THRU_100PCT="Y",1,INDEX(VariabilityMatrix,D3L173C1,D3L173C8))</f>
        <v>0.75436932346802366</v>
      </c>
      <c r="L80" s="16" t="s">
        <v>25377</v>
      </c>
      <c r="M80" s="15">
        <f>IF(D3L173C2&lt;&gt;0,D3L173C2*D3L173C4,D3L173C3*D3L173C4)</f>
        <v>241659.1952956875</v>
      </c>
      <c r="N80" s="16" t="s">
        <v>4251</v>
      </c>
      <c r="O80" s="32">
        <f>D3L172C6</f>
        <v>0.30160716249077124</v>
      </c>
      <c r="P80" s="16" t="s">
        <v>25378</v>
      </c>
      <c r="Q80" s="15">
        <f>D3L173C5*D3L173C6</f>
        <v>72886.144182935444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1972379643</v>
      </c>
      <c r="V80" s="16" t="s">
        <v>25379</v>
      </c>
      <c r="W80" s="33">
        <f>IF(D3L173C9=0,0,D3L173C7/D3L173C9)</f>
        <v>3.6953405213651076E-5</v>
      </c>
      <c r="X80" s="16" t="s">
        <v>25380</v>
      </c>
      <c r="Y80" s="32">
        <f>IF(D3L173C5=0,0,D3L173C7/D3L173C5)</f>
        <v>0.30160716249077124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0.36863097637760939</v>
      </c>
      <c r="AL80" s="16" t="s">
        <v>25384</v>
      </c>
      <c r="AM80" s="15">
        <f>D3L173C5*D3L173C17</f>
        <v>89083.065112476674</v>
      </c>
      <c r="AN80" s="16" t="s">
        <v>25401</v>
      </c>
      <c r="AO80" s="15">
        <f>IF(D3L173C17=0,0,CHOOSE(MIN(D3L173C8,RUN_YEARS),A1L108C1,A1L108C6,A1L108C7,A1L108C8,A1L108C9))</f>
        <v>825900.39500000002</v>
      </c>
      <c r="AP80" s="16" t="s">
        <v>25385</v>
      </c>
      <c r="AQ80" s="33">
        <f>IF(D3L173C19=0,0,D3L173C18/D3L173C19)</f>
        <v>0.10786175385286827</v>
      </c>
      <c r="AR80" s="16" t="s">
        <v>25386</v>
      </c>
      <c r="AS80" s="32">
        <f>IF(D3L173C5=0,0,D3L173C18/D3L173C5)</f>
        <v>0.36863097637760939</v>
      </c>
      <c r="AT80" s="16" t="s">
        <v>4251</v>
      </c>
      <c r="AU80" s="32">
        <f>D3L172C22</f>
        <v>1.8584013701515949E-2</v>
      </c>
      <c r="AV80" s="16" t="s">
        <v>25387</v>
      </c>
      <c r="AW80" s="15">
        <f>D3L173C5*D3L173C22</f>
        <v>4490.9977964723748</v>
      </c>
      <c r="AX80" s="16" t="s">
        <v>25402</v>
      </c>
      <c r="AY80" s="15">
        <f>IF(D3L173C22=0,0,CHOOSE(MIN(D3L173C8,RUN_YEARS),A1L104C1,A1L104C6,A1L104C7,A1L104C8,A1L104C9))</f>
        <v>250402.05300000001</v>
      </c>
      <c r="AZ80" s="16" t="s">
        <v>25388</v>
      </c>
      <c r="BA80" s="33">
        <f>IF(D3L173C24=0,0,D3L173C23/D3L173C24)</f>
        <v>1.7935147666190959E-2</v>
      </c>
      <c r="BB80" s="16" t="s">
        <v>25389</v>
      </c>
      <c r="BC80" s="32">
        <f>IF(D3L173C5=0,0,D3L173C23/D3L173C5)</f>
        <v>1.8584013701515949E-2</v>
      </c>
      <c r="BD80" s="16" t="s">
        <v>4251</v>
      </c>
      <c r="BE80" s="32">
        <f>D3L172C27</f>
        <v>0.27877434523363065</v>
      </c>
      <c r="BF80" s="16" t="s">
        <v>25390</v>
      </c>
      <c r="BG80" s="15">
        <f>D3L173C5*D3L173C27</f>
        <v>67368.383938241357</v>
      </c>
      <c r="BH80" s="16" t="s">
        <v>25403</v>
      </c>
      <c r="BI80" s="15">
        <f>IF(D3L173C27=0,0,CHOOSE(MIN(D3L173C8,RUN_YEARS),A1L104C1,A1L104C6,A1L104C7,A1L104C8,A1L104C9))</f>
        <v>250402.05300000001</v>
      </c>
      <c r="BJ80" s="16" t="s">
        <v>25391</v>
      </c>
      <c r="BK80" s="33">
        <f>IF(D3L173C29=0,0,D3L173C28/D3L173C29)</f>
        <v>0.26904086101179592</v>
      </c>
      <c r="BL80" s="16" t="s">
        <v>25392</v>
      </c>
      <c r="BM80" s="32">
        <f>IF(D3L173C5=0,0,D3L173C28/D3L173C5)</f>
        <v>0.27877434523363065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3.2403502196472991E-2</v>
      </c>
      <c r="BZ80" s="16" t="s">
        <v>25396</v>
      </c>
      <c r="CA80" s="15">
        <f>D3L173C5*D3L173C37</f>
        <v>7830.6042655617057</v>
      </c>
      <c r="CB80" s="16" t="s">
        <v>25405</v>
      </c>
      <c r="CC80" s="15">
        <f>IF(D3L173C37=0,0,CHOOSE(MIN(D3L173C8,RUN_YEARS),B6L116C1,B6L117C1,B6L118C1,B6L119C1,B6L120C1))</f>
        <v>323150.63999999996</v>
      </c>
      <c r="CD80" s="16" t="s">
        <v>25397</v>
      </c>
      <c r="CE80" s="33">
        <f>IF(D3L173C39=0,0,D3L173C38/D3L173C39)</f>
        <v>2.4232055568764174E-2</v>
      </c>
      <c r="CF80" s="16" t="s">
        <v>25398</v>
      </c>
      <c r="CG80" s="32">
        <f>IF(D3L173C5=0,0,D3L173C38/D3L173C5)</f>
        <v>3.2403502196472991E-2</v>
      </c>
    </row>
    <row r="81" spans="1:85" x14ac:dyDescent="0.3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1469711</v>
      </c>
      <c r="J81" s="16" t="s">
        <v>25439</v>
      </c>
      <c r="K81" s="21">
        <f>IF(FLOW_THRU_100PCT="Y",1,INDEX(VariabilityMatrix,D3L174C1,D3L174C8))</f>
        <v>0.75436932346802366</v>
      </c>
      <c r="L81" s="16" t="s">
        <v>25409</v>
      </c>
      <c r="M81" s="15">
        <f>IF(D3L174C2&lt;&gt;0,D3L174C2*D3L174C4,D3L174C3*D3L174C4)</f>
        <v>1108704.8927635124</v>
      </c>
      <c r="N81" s="16" t="s">
        <v>4251</v>
      </c>
      <c r="O81" s="32">
        <f>D3L172C6</f>
        <v>0.30160716249077124</v>
      </c>
      <c r="P81" s="16" t="s">
        <v>25410</v>
      </c>
      <c r="Q81" s="15">
        <f>D3L174C5*D3L174C6</f>
        <v>334393.33674603782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1972379643</v>
      </c>
      <c r="V81" s="16" t="s">
        <v>25411</v>
      </c>
      <c r="W81" s="33">
        <f>IF(D3L174C9=0,0,D3L174C7/D3L174C9)</f>
        <v>1.6953801867343539E-4</v>
      </c>
      <c r="X81" s="16" t="s">
        <v>25412</v>
      </c>
      <c r="Y81" s="32">
        <f>IF(D3L174C5=0,0,D3L174C7/D3L174C5)</f>
        <v>0.30160716249077124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0.36863097637760939</v>
      </c>
      <c r="AL81" s="16" t="s">
        <v>25416</v>
      </c>
      <c r="AM81" s="15">
        <f>D3L174C5*D3L174C17</f>
        <v>408702.96713404631</v>
      </c>
      <c r="AN81" s="16" t="s">
        <v>25433</v>
      </c>
      <c r="AO81" s="15">
        <f>IF(D3L174C17=0,0,CHOOSE(MIN(D3L174C8,RUN_YEARS),A1L108C1,A1L108C6,A1L108C7,A1L108C8,A1L108C9))</f>
        <v>825900.39500000002</v>
      </c>
      <c r="AP81" s="16" t="s">
        <v>25417</v>
      </c>
      <c r="AQ81" s="33">
        <f>IF(D3L174C19=0,0,D3L174C18/D3L174C19)</f>
        <v>0.49485745449249519</v>
      </c>
      <c r="AR81" s="16" t="s">
        <v>25418</v>
      </c>
      <c r="AS81" s="32">
        <f>IF(D3L174C5=0,0,D3L174C18/D3L174C5)</f>
        <v>0.36863097637760939</v>
      </c>
      <c r="AT81" s="16" t="s">
        <v>4251</v>
      </c>
      <c r="AU81" s="32">
        <f>D3L172C22</f>
        <v>1.8584013701515949E-2</v>
      </c>
      <c r="AV81" s="16" t="s">
        <v>25419</v>
      </c>
      <c r="AW81" s="15">
        <f>D3L174C5*D3L174C22</f>
        <v>20604.186918054886</v>
      </c>
      <c r="AX81" s="16" t="s">
        <v>25434</v>
      </c>
      <c r="AY81" s="15">
        <f>IF(D3L174C22=0,0,CHOOSE(MIN(D3L174C8,RUN_YEARS),A1L104C1,A1L104C6,A1L104C7,A1L104C8,A1L104C9))</f>
        <v>250402.05300000001</v>
      </c>
      <c r="AZ81" s="16" t="s">
        <v>25420</v>
      </c>
      <c r="BA81" s="33">
        <f>IF(D3L174C24=0,0,D3L174C23/D3L174C24)</f>
        <v>8.2284416885571157E-2</v>
      </c>
      <c r="BB81" s="16" t="s">
        <v>25421</v>
      </c>
      <c r="BC81" s="32">
        <f>IF(D3L174C5=0,0,D3L174C23/D3L174C5)</f>
        <v>1.8584013701515949E-2</v>
      </c>
      <c r="BD81" s="16" t="s">
        <v>4251</v>
      </c>
      <c r="BE81" s="32">
        <f>D3L172C27</f>
        <v>0.27877434523363065</v>
      </c>
      <c r="BF81" s="16" t="s">
        <v>25422</v>
      </c>
      <c r="BG81" s="15">
        <f>D3L174C5*D3L174C27</f>
        <v>309078.48053747084</v>
      </c>
      <c r="BH81" s="16" t="s">
        <v>25435</v>
      </c>
      <c r="BI81" s="15">
        <f>IF(D3L174C27=0,0,CHOOSE(MIN(D3L174C8,RUN_YEARS),A1L104C1,A1L104C6,A1L104C7,A1L104C8,A1L104C9))</f>
        <v>250402.05300000001</v>
      </c>
      <c r="BJ81" s="16" t="s">
        <v>25423</v>
      </c>
      <c r="BK81" s="33">
        <f>IF(D3L174C29=0,0,D3L174C28/D3L174C29)</f>
        <v>1.2343288596658224</v>
      </c>
      <c r="BL81" s="16" t="s">
        <v>25424</v>
      </c>
      <c r="BM81" s="32">
        <f>IF(D3L174C5=0,0,D3L174C28/D3L174C5)</f>
        <v>0.27877434523363065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3.2403502196472991E-2</v>
      </c>
      <c r="BZ81" s="16" t="s">
        <v>25428</v>
      </c>
      <c r="CA81" s="15">
        <f>D3L174C5*D3L174C37</f>
        <v>35925.921427902831</v>
      </c>
      <c r="CB81" s="16" t="s">
        <v>25437</v>
      </c>
      <c r="CC81" s="15">
        <f>IF(D3L174C37=0,0,CHOOSE(MIN(D3L174C8,RUN_YEARS),B6L116C1,B6L117C1,B6L118C1,B6L119C1,B6L120C1))</f>
        <v>323150.63999999996</v>
      </c>
      <c r="CD81" s="16" t="s">
        <v>25429</v>
      </c>
      <c r="CE81" s="33">
        <f>IF(D3L174C39=0,0,D3L174C38/D3L174C39)</f>
        <v>0.11117391389942113</v>
      </c>
      <c r="CF81" s="16" t="s">
        <v>25430</v>
      </c>
      <c r="CG81" s="32">
        <f>IF(D3L174C5=0,0,D3L174C38/D3L174C5)</f>
        <v>3.2403502196472991E-2</v>
      </c>
    </row>
    <row r="82" spans="1:85" x14ac:dyDescent="0.3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219327</v>
      </c>
      <c r="J82" s="16" t="s">
        <v>25471</v>
      </c>
      <c r="K82" s="21">
        <f>IF(FLOW_THRU_100PCT="Y",1,INDEX(VariabilityMatrix,D3L175C1,D3L175C8))</f>
        <v>0.75436932346802366</v>
      </c>
      <c r="L82" s="16" t="s">
        <v>25441</v>
      </c>
      <c r="M82" s="15">
        <f>IF(D3L175C2&lt;&gt;0,D3L175C2*D3L175C4,D3L175C3*D3L175C4)</f>
        <v>165453.56060827122</v>
      </c>
      <c r="N82" s="16" t="s">
        <v>4251</v>
      </c>
      <c r="O82" s="32">
        <f>D3L172C6</f>
        <v>0.30160716249077124</v>
      </c>
      <c r="P82" s="16" t="s">
        <v>25442</v>
      </c>
      <c r="Q82" s="15">
        <f>D3L175C5*D3L175C6</f>
        <v>49901.978939055523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1972379643</v>
      </c>
      <c r="V82" s="16" t="s">
        <v>25443</v>
      </c>
      <c r="W82" s="33">
        <f>IF(D3L175C9=0,0,D3L175C7/D3L175C9)</f>
        <v>2.5300392404757507E-5</v>
      </c>
      <c r="X82" s="16" t="s">
        <v>25444</v>
      </c>
      <c r="Y82" s="32">
        <f>IF(D3L175C5=0,0,D3L175C7/D3L175C5)</f>
        <v>0.30160716249077124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0.36863097637760939</v>
      </c>
      <c r="AL82" s="16" t="s">
        <v>25448</v>
      </c>
      <c r="AM82" s="15">
        <f>D3L175C5*D3L175C17</f>
        <v>60991.307592178993</v>
      </c>
      <c r="AN82" s="16" t="s">
        <v>25465</v>
      </c>
      <c r="AO82" s="15">
        <f>IF(D3L175C17=0,0,CHOOSE(MIN(D3L175C8,RUN_YEARS),A1L108C1,A1L108C6,A1L108C7,A1L108C8,A1L108C9))</f>
        <v>825900.39500000002</v>
      </c>
      <c r="AP82" s="16" t="s">
        <v>25449</v>
      </c>
      <c r="AQ82" s="33">
        <f>IF(D3L175C19=0,0,D3L175C18/D3L175C19)</f>
        <v>7.3848260591011086E-2</v>
      </c>
      <c r="AR82" s="16" t="s">
        <v>25450</v>
      </c>
      <c r="AS82" s="32">
        <f>IF(D3L175C5=0,0,D3L175C18/D3L175C5)</f>
        <v>0.36863097637760939</v>
      </c>
      <c r="AT82" s="16" t="s">
        <v>4251</v>
      </c>
      <c r="AU82" s="32">
        <f>D3L172C22</f>
        <v>1.8584013701515949E-2</v>
      </c>
      <c r="AV82" s="16" t="s">
        <v>25451</v>
      </c>
      <c r="AW82" s="15">
        <f>D3L175C5*D3L175C22</f>
        <v>3074.791237308712</v>
      </c>
      <c r="AX82" s="16" t="s">
        <v>25466</v>
      </c>
      <c r="AY82" s="15">
        <f>IF(D3L175C22=0,0,CHOOSE(MIN(D3L175C8,RUN_YEARS),A1L104C1,A1L104C6,A1L104C7,A1L104C8,A1L104C9))</f>
        <v>250402.05300000001</v>
      </c>
      <c r="AZ82" s="16" t="s">
        <v>25452</v>
      </c>
      <c r="BA82" s="33">
        <f>IF(D3L175C24=0,0,D3L175C23/D3L175C24)</f>
        <v>1.2279417043392658E-2</v>
      </c>
      <c r="BB82" s="16" t="s">
        <v>25453</v>
      </c>
      <c r="BC82" s="32">
        <f>IF(D3L175C5=0,0,D3L175C23/D3L175C5)</f>
        <v>1.8584013701515949E-2</v>
      </c>
      <c r="BD82" s="16" t="s">
        <v>4251</v>
      </c>
      <c r="BE82" s="32">
        <f>D3L172C27</f>
        <v>0.27877434523363065</v>
      </c>
      <c r="BF82" s="16" t="s">
        <v>25454</v>
      </c>
      <c r="BG82" s="15">
        <f>D3L175C5*D3L175C27</f>
        <v>46124.208025143635</v>
      </c>
      <c r="BH82" s="16" t="s">
        <v>25467</v>
      </c>
      <c r="BI82" s="15">
        <f>IF(D3L175C27=0,0,CHOOSE(MIN(D3L175C8,RUN_YEARS),A1L104C1,A1L104C6,A1L104C7,A1L104C8,A1L104C9))</f>
        <v>250402.05300000001</v>
      </c>
      <c r="BJ82" s="16" t="s">
        <v>25455</v>
      </c>
      <c r="BK82" s="33">
        <f>IF(D3L175C29=0,0,D3L175C28/D3L175C29)</f>
        <v>0.18420059848767947</v>
      </c>
      <c r="BL82" s="16" t="s">
        <v>25456</v>
      </c>
      <c r="BM82" s="32">
        <f>IF(D3L175C5=0,0,D3L175C28/D3L175C5)</f>
        <v>0.27877434523363065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3.2403502196472991E-2</v>
      </c>
      <c r="BZ82" s="16" t="s">
        <v>25460</v>
      </c>
      <c r="CA82" s="15">
        <f>D3L175C5*D3L175C37</f>
        <v>5361.2748145843934</v>
      </c>
      <c r="CB82" s="16" t="s">
        <v>25469</v>
      </c>
      <c r="CC82" s="15">
        <f>IF(D3L175C37=0,0,CHOOSE(MIN(D3L175C8,RUN_YEARS),B6L116C1,B6L117C1,B6L118C1,B6L119C1,B6L120C1))</f>
        <v>323150.63999999996</v>
      </c>
      <c r="CD82" s="16" t="s">
        <v>25461</v>
      </c>
      <c r="CE82" s="33">
        <f>IF(D3L175C39=0,0,D3L175C38/D3L175C39)</f>
        <v>1.6590636535902866E-2</v>
      </c>
      <c r="CF82" s="16" t="s">
        <v>25462</v>
      </c>
      <c r="CG82" s="32">
        <f>IF(D3L175C5=0,0,D3L175C38/D3L175C5)</f>
        <v>3.2403502196472991E-2</v>
      </c>
    </row>
    <row r="83" spans="1:85" x14ac:dyDescent="0.3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207823</v>
      </c>
      <c r="J83" s="16" t="s">
        <v>25503</v>
      </c>
      <c r="K83" s="21">
        <f>IF(FLOW_THRU_100PCT="Y",1,INDEX(VariabilityMatrix,D3L176C1,D3L176C8))</f>
        <v>0.75436932346802366</v>
      </c>
      <c r="L83" s="16" t="s">
        <v>25473</v>
      </c>
      <c r="M83" s="15">
        <f>IF(D3L176C2&lt;&gt;0,D3L176C2*D3L176C4,D3L176C3*D3L176C4)</f>
        <v>156775.29591109508</v>
      </c>
      <c r="N83" s="16" t="s">
        <v>4251</v>
      </c>
      <c r="O83" s="32">
        <f>D3L172C6</f>
        <v>0.30160716249077124</v>
      </c>
      <c r="P83" s="16" t="s">
        <v>25474</v>
      </c>
      <c r="Q83" s="15">
        <f>D3L176C5*D3L176C6</f>
        <v>47284.552148396397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1972379643</v>
      </c>
      <c r="V83" s="16" t="s">
        <v>25475</v>
      </c>
      <c r="W83" s="33">
        <f>IF(D3L176C9=0,0,D3L176C7/D3L176C9)</f>
        <v>2.3973352349386622E-5</v>
      </c>
      <c r="X83" s="16" t="s">
        <v>25476</v>
      </c>
      <c r="Y83" s="32">
        <f>IF(D3L176C5=0,0,D3L176C7/D3L176C5)</f>
        <v>0.30160716249077124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0.36863097637760939</v>
      </c>
      <c r="AL83" s="16" t="s">
        <v>25480</v>
      </c>
      <c r="AM83" s="15">
        <f>D3L176C5*D3L176C17</f>
        <v>57792.230403595611</v>
      </c>
      <c r="AN83" s="16" t="s">
        <v>25497</v>
      </c>
      <c r="AO83" s="15">
        <f>IF(D3L176C17=0,0,CHOOSE(MIN(D3L176C8,RUN_YEARS),A1L108C1,A1L108C6,A1L108C7,A1L108C8,A1L108C9))</f>
        <v>825900.39500000002</v>
      </c>
      <c r="AP83" s="16" t="s">
        <v>25481</v>
      </c>
      <c r="AQ83" s="33">
        <f>IF(D3L176C19=0,0,D3L176C18/D3L176C19)</f>
        <v>6.9974818699046162E-2</v>
      </c>
      <c r="AR83" s="16" t="s">
        <v>25482</v>
      </c>
      <c r="AS83" s="32">
        <f>IF(D3L176C5=0,0,D3L176C18/D3L176C5)</f>
        <v>0.36863097637760939</v>
      </c>
      <c r="AT83" s="16" t="s">
        <v>4251</v>
      </c>
      <c r="AU83" s="32">
        <f>D3L172C22</f>
        <v>1.8584013701515949E-2</v>
      </c>
      <c r="AV83" s="16" t="s">
        <v>25483</v>
      </c>
      <c r="AW83" s="15">
        <f>D3L176C5*D3L176C22</f>
        <v>2913.5142472710081</v>
      </c>
      <c r="AX83" s="16" t="s">
        <v>25498</v>
      </c>
      <c r="AY83" s="15">
        <f>IF(D3L176C22=0,0,CHOOSE(MIN(D3L176C8,RUN_YEARS),A1L104C1,A1L104C6,A1L104C7,A1L104C8,A1L104C9))</f>
        <v>250402.05300000001</v>
      </c>
      <c r="AZ83" s="16" t="s">
        <v>25484</v>
      </c>
      <c r="BA83" s="33">
        <f>IF(D3L176C24=0,0,D3L176C23/D3L176C24)</f>
        <v>1.1635344887811315E-2</v>
      </c>
      <c r="BB83" s="16" t="s">
        <v>25485</v>
      </c>
      <c r="BC83" s="32">
        <f>IF(D3L176C5=0,0,D3L176C23/D3L176C5)</f>
        <v>1.8584013701515949E-2</v>
      </c>
      <c r="BD83" s="16" t="s">
        <v>4251</v>
      </c>
      <c r="BE83" s="32">
        <f>D3L172C27</f>
        <v>0.27877434523363065</v>
      </c>
      <c r="BF83" s="16" t="s">
        <v>25486</v>
      </c>
      <c r="BG83" s="15">
        <f>D3L176C5*D3L176C27</f>
        <v>43704.930466424223</v>
      </c>
      <c r="BH83" s="16" t="s">
        <v>25499</v>
      </c>
      <c r="BI83" s="15">
        <f>IF(D3L176C27=0,0,CHOOSE(MIN(D3L176C8,RUN_YEARS),A1L104C1,A1L104C6,A1L104C7,A1L104C8,A1L104C9))</f>
        <v>250402.05300000001</v>
      </c>
      <c r="BJ83" s="16" t="s">
        <v>25487</v>
      </c>
      <c r="BK83" s="33">
        <f>IF(D3L176C29=0,0,D3L176C28/D3L176C29)</f>
        <v>0.17453902610943936</v>
      </c>
      <c r="BL83" s="16" t="s">
        <v>25488</v>
      </c>
      <c r="BM83" s="32">
        <f>IF(D3L176C5=0,0,D3L176C28/D3L176C5)</f>
        <v>0.27877434523363065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3.2403502196472991E-2</v>
      </c>
      <c r="BZ83" s="16" t="s">
        <v>25492</v>
      </c>
      <c r="CA83" s="15">
        <f>D3L176C5*D3L176C37</f>
        <v>5080.0686454078723</v>
      </c>
      <c r="CB83" s="16" t="s">
        <v>25501</v>
      </c>
      <c r="CC83" s="15">
        <f>IF(D3L176C37=0,0,CHOOSE(MIN(D3L176C8,RUN_YEARS),B6L116C1,B6L117C1,B6L118C1,B6L119C1,B6L120C1))</f>
        <v>323150.63999999996</v>
      </c>
      <c r="CD83" s="16" t="s">
        <v>25493</v>
      </c>
      <c r="CE83" s="33">
        <f>IF(D3L176C39=0,0,D3L176C38/D3L176C39)</f>
        <v>1.5720435043569379E-2</v>
      </c>
      <c r="CF83" s="16" t="s">
        <v>25494</v>
      </c>
      <c r="CG83" s="32">
        <f>IF(D3L176C5=0,0,D3L176C38/D3L176C5)</f>
        <v>3.2403502196472991E-2</v>
      </c>
    </row>
    <row r="84" spans="1:85" x14ac:dyDescent="0.3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156528</v>
      </c>
      <c r="J84" s="16" t="s">
        <v>25535</v>
      </c>
      <c r="K84" s="21">
        <f>IF(FLOW_THRU_100PCT="Y",1,INDEX(VariabilityMatrix,D3L177C1,D3L177C8))</f>
        <v>0.75436932346802366</v>
      </c>
      <c r="L84" s="16" t="s">
        <v>25505</v>
      </c>
      <c r="M84" s="15">
        <f>IF(D3L177C2&lt;&gt;0,D3L177C2*D3L177C4,D3L177C3*D3L177C4)</f>
        <v>118079.92146380281</v>
      </c>
      <c r="N84" s="16" t="s">
        <v>4251</v>
      </c>
      <c r="O84" s="32">
        <f>D3L172C6</f>
        <v>0.30160716249077124</v>
      </c>
      <c r="P84" s="16" t="s">
        <v>25506</v>
      </c>
      <c r="Q84" s="15">
        <f>D3L177C5*D3L177C6</f>
        <v>35613.75005983068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1972379643</v>
      </c>
      <c r="V84" s="16" t="s">
        <v>25507</v>
      </c>
      <c r="W84" s="33">
        <f>IF(D3L177C9=0,0,D3L177C7/D3L177C9)</f>
        <v>1.8056234856319028E-5</v>
      </c>
      <c r="X84" s="16" t="s">
        <v>25508</v>
      </c>
      <c r="Y84" s="32">
        <f>IF(D3L177C5=0,0,D3L177C7/D3L177C5)</f>
        <v>0.30160716249077124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0.36863097637760939</v>
      </c>
      <c r="AL84" s="16" t="s">
        <v>25512</v>
      </c>
      <c r="AM84" s="15">
        <f>D3L177C5*D3L177C17</f>
        <v>43527.916739793065</v>
      </c>
      <c r="AN84" s="16" t="s">
        <v>25529</v>
      </c>
      <c r="AO84" s="15">
        <f>IF(D3L177C17=0,0,CHOOSE(MIN(D3L177C8,RUN_YEARS),A1L108C1,A1L108C6,A1L108C7,A1L108C8,A1L108C9))</f>
        <v>825900.39500000002</v>
      </c>
      <c r="AP84" s="16" t="s">
        <v>25513</v>
      </c>
      <c r="AQ84" s="33">
        <f>IF(D3L177C19=0,0,D3L177C18/D3L177C19)</f>
        <v>5.2703591139211241E-2</v>
      </c>
      <c r="AR84" s="16" t="s">
        <v>25514</v>
      </c>
      <c r="AS84" s="32">
        <f>IF(D3L177C5=0,0,D3L177C18/D3L177C5)</f>
        <v>0.36863097637760939</v>
      </c>
      <c r="AT84" s="16" t="s">
        <v>4251</v>
      </c>
      <c r="AU84" s="32">
        <f>D3L172C22</f>
        <v>1.8584013701515949E-2</v>
      </c>
      <c r="AV84" s="16" t="s">
        <v>25515</v>
      </c>
      <c r="AW84" s="15">
        <f>D3L177C5*D3L177C22</f>
        <v>2194.3988783572386</v>
      </c>
      <c r="AX84" s="16" t="s">
        <v>25530</v>
      </c>
      <c r="AY84" s="15">
        <f>IF(D3L177C22=0,0,CHOOSE(MIN(D3L177C8,RUN_YEARS),A1L104C1,A1L104C6,A1L104C7,A1L104C8,A1L104C9))</f>
        <v>250402.05300000001</v>
      </c>
      <c r="AZ84" s="16" t="s">
        <v>25516</v>
      </c>
      <c r="BA84" s="33">
        <f>IF(D3L177C24=0,0,D3L177C23/D3L177C24)</f>
        <v>8.7635019444398821E-3</v>
      </c>
      <c r="BB84" s="16" t="s">
        <v>25517</v>
      </c>
      <c r="BC84" s="32">
        <f>IF(D3L177C5=0,0,D3L177C23/D3L177C5)</f>
        <v>1.8584013701515949E-2</v>
      </c>
      <c r="BD84" s="16" t="s">
        <v>4251</v>
      </c>
      <c r="BE84" s="32">
        <f>D3L172C27</f>
        <v>0.27877434523363065</v>
      </c>
      <c r="BF84" s="16" t="s">
        <v>25518</v>
      </c>
      <c r="BG84" s="15">
        <f>D3L177C5*D3L177C27</f>
        <v>32917.65279131016</v>
      </c>
      <c r="BH84" s="16" t="s">
        <v>25531</v>
      </c>
      <c r="BI84" s="15">
        <f>IF(D3L177C27=0,0,CHOOSE(MIN(D3L177C8,RUN_YEARS),A1L104C1,A1L104C6,A1L104C7,A1L104C8,A1L104C9))</f>
        <v>250402.05300000001</v>
      </c>
      <c r="BJ84" s="16" t="s">
        <v>25519</v>
      </c>
      <c r="BK84" s="33">
        <f>IF(D3L177C29=0,0,D3L177C28/D3L177C29)</f>
        <v>0.13145919690726401</v>
      </c>
      <c r="BL84" s="16" t="s">
        <v>25520</v>
      </c>
      <c r="BM84" s="32">
        <f>IF(D3L177C5=0,0,D3L177C28/D3L177C5)</f>
        <v>0.27877434523363065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3.2403502196472991E-2</v>
      </c>
      <c r="BZ84" s="16" t="s">
        <v>25524</v>
      </c>
      <c r="CA84" s="15">
        <f>D3L177C5*D3L177C37</f>
        <v>3826.2029945116924</v>
      </c>
      <c r="CB84" s="16" t="s">
        <v>25533</v>
      </c>
      <c r="CC84" s="15">
        <f>IF(D3L177C37=0,0,CHOOSE(MIN(D3L177C8,RUN_YEARS),B6L116C1,B6L117C1,B6L118C1,B6L119C1,B6L120C1))</f>
        <v>323150.63999999996</v>
      </c>
      <c r="CD84" s="16" t="s">
        <v>25525</v>
      </c>
      <c r="CE84" s="33">
        <f>IF(D3L177C39=0,0,D3L177C38/D3L177C39)</f>
        <v>1.1840307648815713E-2</v>
      </c>
      <c r="CF84" s="16" t="s">
        <v>25526</v>
      </c>
      <c r="CG84" s="32">
        <f>IF(D3L177C5=0,0,D3L177C38/D3L177C5)</f>
        <v>3.2403502196472991E-2</v>
      </c>
    </row>
    <row r="85" spans="1:85" x14ac:dyDescent="0.3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1124218</v>
      </c>
      <c r="J85" s="16" t="s">
        <v>25567</v>
      </c>
      <c r="K85" s="21">
        <f>IF(FLOW_THRU_100PCT="Y",1,INDEX(VariabilityMatrix,D3L178C1,D3L178C8))</f>
        <v>0.75436932346802366</v>
      </c>
      <c r="L85" s="16" t="s">
        <v>25537</v>
      </c>
      <c r="M85" s="15">
        <f>IF(D3L178C2&lt;&gt;0,D3L178C2*D3L178C4,D3L178C3*D3L178C4)</f>
        <v>848075.57209057466</v>
      </c>
      <c r="N85" s="16" t="s">
        <v>4251</v>
      </c>
      <c r="O85" s="32">
        <f>D3L172C6</f>
        <v>0.30160716249077124</v>
      </c>
      <c r="P85" s="16" t="s">
        <v>25538</v>
      </c>
      <c r="Q85" s="15">
        <f>D3L178C5*D3L178C6</f>
        <v>255785.66687597573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1972379643</v>
      </c>
      <c r="V85" s="16" t="s">
        <v>25539</v>
      </c>
      <c r="W85" s="33">
        <f>IF(D3L178C9=0,0,D3L178C7/D3L178C9)</f>
        <v>1.2968378972261362E-4</v>
      </c>
      <c r="X85" s="16" t="s">
        <v>25540</v>
      </c>
      <c r="Y85" s="32">
        <f>IF(D3L178C5=0,0,D3L178C7/D3L178C5)</f>
        <v>0.30160716249077124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0.36863097637760939</v>
      </c>
      <c r="AL85" s="16" t="s">
        <v>25544</v>
      </c>
      <c r="AM85" s="15">
        <f>D3L178C5*D3L178C17</f>
        <v>312626.92618174822</v>
      </c>
      <c r="AN85" s="16" t="s">
        <v>25561</v>
      </c>
      <c r="AO85" s="15">
        <f>IF(D3L178C17=0,0,CHOOSE(MIN(D3L178C8,RUN_YEARS),A1L108C1,A1L108C6,A1L108C7,A1L108C8,A1L108C9))</f>
        <v>825900.39500000002</v>
      </c>
      <c r="AP85" s="16" t="s">
        <v>25545</v>
      </c>
      <c r="AQ85" s="33">
        <f>IF(D3L178C19=0,0,D3L178C18/D3L178C19)</f>
        <v>0.37852860717150788</v>
      </c>
      <c r="AR85" s="16" t="s">
        <v>25546</v>
      </c>
      <c r="AS85" s="32">
        <f>IF(D3L178C5=0,0,D3L178C18/D3L178C5)</f>
        <v>0.36863097637760944</v>
      </c>
      <c r="AT85" s="16" t="s">
        <v>4251</v>
      </c>
      <c r="AU85" s="32">
        <f>D3L172C22</f>
        <v>1.8584013701515949E-2</v>
      </c>
      <c r="AV85" s="16" t="s">
        <v>25547</v>
      </c>
      <c r="AW85" s="15">
        <f>D3L178C5*D3L178C22</f>
        <v>15760.648051652217</v>
      </c>
      <c r="AX85" s="16" t="s">
        <v>25562</v>
      </c>
      <c r="AY85" s="15">
        <f>IF(D3L178C22=0,0,CHOOSE(MIN(D3L178C8,RUN_YEARS),A1L104C1,A1L104C6,A1L104C7,A1L104C8,A1L104C9))</f>
        <v>250402.05300000001</v>
      </c>
      <c r="AZ85" s="16" t="s">
        <v>25548</v>
      </c>
      <c r="BA85" s="33">
        <f>IF(D3L178C24=0,0,D3L178C23/D3L178C24)</f>
        <v>6.2941369141459133E-2</v>
      </c>
      <c r="BB85" s="16" t="s">
        <v>25549</v>
      </c>
      <c r="BC85" s="32">
        <f>IF(D3L178C5=0,0,D3L178C23/D3L178C5)</f>
        <v>1.8584013701515949E-2</v>
      </c>
      <c r="BD85" s="16" t="s">
        <v>4251</v>
      </c>
      <c r="BE85" s="32">
        <f>D3L172C27</f>
        <v>0.27877434523363065</v>
      </c>
      <c r="BF85" s="16" t="s">
        <v>25550</v>
      </c>
      <c r="BG85" s="15">
        <f>D3L178C5*D3L178C27</f>
        <v>236421.71231818668</v>
      </c>
      <c r="BH85" s="16" t="s">
        <v>25563</v>
      </c>
      <c r="BI85" s="15">
        <f>IF(D3L178C27=0,0,CHOOSE(MIN(D3L178C8,RUN_YEARS),A1L104C1,A1L104C6,A1L104C7,A1L104C8,A1L104C9))</f>
        <v>250402.05300000001</v>
      </c>
      <c r="BJ85" s="16" t="s">
        <v>25551</v>
      </c>
      <c r="BK85" s="33">
        <f>IF(D3L178C29=0,0,D3L178C28/D3L178C29)</f>
        <v>0.94416842627958275</v>
      </c>
      <c r="BL85" s="16" t="s">
        <v>25552</v>
      </c>
      <c r="BM85" s="32">
        <f>IF(D3L178C5=0,0,D3L178C28/D3L178C5)</f>
        <v>0.27877434523363065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3.2403502196472991E-2</v>
      </c>
      <c r="BZ85" s="16" t="s">
        <v>25556</v>
      </c>
      <c r="CA85" s="15">
        <f>D3L178C5*D3L178C37</f>
        <v>27480.618663012025</v>
      </c>
      <c r="CB85" s="16" t="s">
        <v>25565</v>
      </c>
      <c r="CC85" s="15">
        <f>IF(D3L178C37=0,0,CHOOSE(MIN(D3L178C8,RUN_YEARS),B6L116C1,B6L117C1,B6L118C1,B6L119C1,B6L120C1))</f>
        <v>323150.63999999996</v>
      </c>
      <c r="CD85" s="16" t="s">
        <v>25557</v>
      </c>
      <c r="CE85" s="33">
        <f>IF(D3L178C39=0,0,D3L178C38/D3L178C39)</f>
        <v>8.5039654147093843E-2</v>
      </c>
      <c r="CF85" s="16" t="s">
        <v>25558</v>
      </c>
      <c r="CG85" s="32">
        <f>IF(D3L178C5=0,0,D3L178C38/D3L178C5)</f>
        <v>3.2403502196472991E-2</v>
      </c>
    </row>
    <row r="86" spans="1:85" x14ac:dyDescent="0.3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1001.2834703061276</v>
      </c>
      <c r="J86" s="16" t="s">
        <v>25599</v>
      </c>
      <c r="K86" s="21">
        <f>IF(FLOW_THRU_100PCT="Y",1,INDEX(VariabilityMatrix,D3L179C1,D3L179C8))</f>
        <v>0.59515377916328649</v>
      </c>
      <c r="L86" s="16" t="s">
        <v>25569</v>
      </c>
      <c r="M86" s="15">
        <f>IF(D3L179C2&lt;&gt;0,D3L179C2*D3L179C4,D3L179C3*D3L179C4)</f>
        <v>595.91764136642223</v>
      </c>
      <c r="N86" s="16" t="s">
        <v>4251</v>
      </c>
      <c r="O86" s="32">
        <f>0.45*CHOOSE(MIN(D3L179C8,RUN_YEARS),B3L110C1,B3L125C1,B3L140C1,B3L155C1,B3L170C1)</f>
        <v>0.44258289130823841</v>
      </c>
      <c r="P86" s="16" t="s">
        <v>25570</v>
      </c>
      <c r="Q86" s="15">
        <f>D3L179C5*D3L179C6</f>
        <v>263.74295269753708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2013013759.8</v>
      </c>
      <c r="V86" s="16" t="s">
        <v>25571</v>
      </c>
      <c r="W86" s="33">
        <f>IF(D3L179C9=0,0,D3L179C7/D3L179C9)</f>
        <v>1.3101895176500974E-7</v>
      </c>
      <c r="X86" s="16" t="s">
        <v>25572</v>
      </c>
      <c r="Y86" s="32">
        <f>IF(D3L179C5=0,0,D3L179C7/D3L179C5)</f>
        <v>0.44258289130823847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0.54093464493229149</v>
      </c>
      <c r="AL86" s="16" t="s">
        <v>25576</v>
      </c>
      <c r="AM86" s="15">
        <f>D3L179C5*D3L179C17</f>
        <v>322.35249774143421</v>
      </c>
      <c r="AN86" s="16" t="s">
        <v>25593</v>
      </c>
      <c r="AO86" s="15">
        <f>IF(D3L179C17=0,0,CHOOSE(MIN(D3L179C8,RUN_YEARS),A1L108C1,A1L108C6,A1L108C7,A1L108C8,A1L108C9))</f>
        <v>844243.16539999994</v>
      </c>
      <c r="AP86" s="16" t="s">
        <v>25577</v>
      </c>
      <c r="AQ86" s="33">
        <f>IF(D3L179C19=0,0,D3L179C18/D3L179C19)</f>
        <v>3.818242313974843E-4</v>
      </c>
      <c r="AR86" s="16" t="s">
        <v>25578</v>
      </c>
      <c r="AS86" s="32">
        <f>IF(D3L179C5=0,0,D3L179C18/D3L179C5)</f>
        <v>0.54093464493229149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1.6482463759470101E-2</v>
      </c>
      <c r="BZ86" s="16" t="s">
        <v>25588</v>
      </c>
      <c r="CA86" s="15">
        <f>D3L179C5*D3L179C37</f>
        <v>9.8221909274509542</v>
      </c>
      <c r="CB86" s="16" t="s">
        <v>25597</v>
      </c>
      <c r="CC86" s="15">
        <f>IF(D3L179C37=0,0,CHOOSE(MIN(D3L179C8,RUN_YEARS),B6L116C1,B6L117C1,B6L118C1,B6L119C1,B6L120C1))</f>
        <v>331964.04000000004</v>
      </c>
      <c r="CD86" s="16" t="s">
        <v>25589</v>
      </c>
      <c r="CE86" s="33">
        <f>IF(D3L179C39=0,0,D3L179C38/D3L179C39)</f>
        <v>2.9588117217307494E-5</v>
      </c>
      <c r="CF86" s="16" t="s">
        <v>25590</v>
      </c>
      <c r="CG86" s="32">
        <f>IF(D3L179C5=0,0,D3L179C38/D3L179C5)</f>
        <v>1.6482463759470101E-2</v>
      </c>
    </row>
    <row r="87" spans="1:85" x14ac:dyDescent="0.3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28.947467109208564</v>
      </c>
      <c r="J87" s="16" t="s">
        <v>25630</v>
      </c>
      <c r="K87" s="21">
        <f>IF(FLOW_THRU_100PCT="Y",1,INDEX(VariabilityMatrix,D3L180C1,D3L180C8))</f>
        <v>0.58900342022452146</v>
      </c>
      <c r="L87" s="16" t="s">
        <v>25600</v>
      </c>
      <c r="M87" s="15">
        <f>IF(D3L180C2&lt;&gt;0,D3L180C2*D3L180C4,D3L180C3*D3L180C4)</f>
        <v>17.050157134160685</v>
      </c>
      <c r="N87" s="16" t="s">
        <v>4251</v>
      </c>
      <c r="O87" s="32">
        <f>0.45*CHOOSE(MIN(D3L180C8,RUN_YEARS),B3L110C1,B3L125C1,B3L140C1,B3L155C1,B3L170C1)</f>
        <v>0.44225528316197427</v>
      </c>
      <c r="P87" s="16" t="s">
        <v>25601</v>
      </c>
      <c r="Q87" s="15">
        <f>D3L180C5*D3L180C6</f>
        <v>7.5405220713243892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1972379643</v>
      </c>
      <c r="V87" s="16" t="s">
        <v>25602</v>
      </c>
      <c r="W87" s="33">
        <f>IF(D3L180C9=0,0,D3L180C7/D3L180C9)</f>
        <v>3.8230581511453921E-9</v>
      </c>
      <c r="X87" s="16" t="s">
        <v>25603</v>
      </c>
      <c r="Y87" s="32">
        <f>IF(D3L180C5=0,0,D3L180C7/D3L180C5)</f>
        <v>0.44225528316197427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0.54053423497574637</v>
      </c>
      <c r="AL87" s="16" t="s">
        <v>25607</v>
      </c>
      <c r="AM87" s="15">
        <f>D3L180C5*D3L180C17</f>
        <v>9.2161936427298095</v>
      </c>
      <c r="AN87" s="16" t="s">
        <v>25624</v>
      </c>
      <c r="AO87" s="15">
        <f>IF(D3L180C17=0,0,CHOOSE(MIN(D3L180C8,RUN_YEARS),A1L108C1,A1L108C6,A1L108C7,A1L108C8,A1L108C9))</f>
        <v>825900.39500000002</v>
      </c>
      <c r="AP87" s="16" t="s">
        <v>25608</v>
      </c>
      <c r="AQ87" s="33">
        <f>IF(D3L180C19=0,0,D3L180C18/D3L180C19)</f>
        <v>1.1158965050173889E-5</v>
      </c>
      <c r="AR87" s="16" t="s">
        <v>25609</v>
      </c>
      <c r="AS87" s="32">
        <f>IF(D3L180C5=0,0,D3L180C18/D3L180C5)</f>
        <v>0.54053423497574637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1.7210481862279359E-2</v>
      </c>
      <c r="BZ87" s="16" t="s">
        <v>25619</v>
      </c>
      <c r="CA87" s="15">
        <f>D3L180C5*D3L180C37</f>
        <v>0.2934414201064855</v>
      </c>
      <c r="CB87" s="16" t="s">
        <v>25628</v>
      </c>
      <c r="CC87" s="15">
        <f>IF(D3L180C37=0,0,CHOOSE(MIN(D3L180C8,RUN_YEARS),B6L116C1,B6L117C1,B6L118C1,B6L119C1,B6L120C1))</f>
        <v>323150.63999999996</v>
      </c>
      <c r="CD87" s="16" t="s">
        <v>25620</v>
      </c>
      <c r="CE87" s="33">
        <f>IF(D3L180C39=0,0,D3L180C38/D3L180C39)</f>
        <v>9.0806386800436333E-7</v>
      </c>
      <c r="CF87" s="16" t="s">
        <v>25621</v>
      </c>
      <c r="CG87" s="32">
        <f>IF(D3L180C5=0,0,D3L180C38/D3L180C5)</f>
        <v>1.7210481862279359E-2</v>
      </c>
    </row>
    <row r="88" spans="1:85" x14ac:dyDescent="0.3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14868.808093922926</v>
      </c>
      <c r="J88" s="16" t="s">
        <v>25661</v>
      </c>
      <c r="K88" s="21">
        <f>IF(FLOW_THRU_100PCT="Y",1,INDEX(VariabilityMatrix,D3L181C1,D3L181C8))</f>
        <v>0.59515377916328649</v>
      </c>
      <c r="L88" s="16" t="s">
        <v>25631</v>
      </c>
      <c r="M88" s="15">
        <f>IF(D3L181C2&lt;&gt;0,D3L181C2*D3L181C4,D3L181C3*D3L181C4)</f>
        <v>8849.227328751891</v>
      </c>
      <c r="N88" s="16" t="s">
        <v>4251</v>
      </c>
      <c r="O88" s="32">
        <f>0.45*CHOOSE(MIN(D3L181C8,RUN_YEARS),B3L110C1,B3L125C1,B3L140C1,B3L155C1,B3L170C1)</f>
        <v>0.44258289130823841</v>
      </c>
      <c r="P88" s="16" t="s">
        <v>25632</v>
      </c>
      <c r="Q88" s="15">
        <f>D3L181C5*D3L181C6</f>
        <v>3916.5166170028911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2013013759.8</v>
      </c>
      <c r="V88" s="16" t="s">
        <v>25633</v>
      </c>
      <c r="W88" s="33">
        <f>IF(D3L181C9=0,0,D3L181C7/D3L181C9)</f>
        <v>1.9455985325167429E-6</v>
      </c>
      <c r="X88" s="16" t="s">
        <v>25634</v>
      </c>
      <c r="Y88" s="32">
        <f>IF(D3L181C5=0,0,D3L181C7/D3L181C5)</f>
        <v>0.44258289130823841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0.54093464493229149</v>
      </c>
      <c r="AL88" s="16" t="s">
        <v>25638</v>
      </c>
      <c r="AM88" s="15">
        <f>D3L181C5*D3L181C17</f>
        <v>4786.8536430035347</v>
      </c>
      <c r="AN88" s="16" t="s">
        <v>25655</v>
      </c>
      <c r="AO88" s="15">
        <f>IF(D3L181C17=0,0,CHOOSE(MIN(D3L181C8,RUN_YEARS),A1L108C1,A1L108C6,A1L108C7,A1L108C8,A1L108C9))</f>
        <v>844243.16539999994</v>
      </c>
      <c r="AP88" s="16" t="s">
        <v>25639</v>
      </c>
      <c r="AQ88" s="33">
        <f>IF(D3L181C19=0,0,D3L181C18/D3L181C19)</f>
        <v>5.6699939533837234E-3</v>
      </c>
      <c r="AR88" s="16" t="s">
        <v>25640</v>
      </c>
      <c r="AS88" s="32">
        <f>IF(D3L181C5=0,0,D3L181C18/D3L181C5)</f>
        <v>0.54093464493229149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1.6482463759470101E-2</v>
      </c>
      <c r="BZ88" s="16" t="s">
        <v>25650</v>
      </c>
      <c r="CA88" s="15">
        <f>D3L181C5*D3L181C37</f>
        <v>145.85706874546545</v>
      </c>
      <c r="CB88" s="16" t="s">
        <v>25659</v>
      </c>
      <c r="CC88" s="15">
        <f>IF(D3L181C37=0,0,CHOOSE(MIN(D3L181C8,RUN_YEARS),B6L116C1,B6L117C1,B6L118C1,B6L119C1,B6L120C1))</f>
        <v>331964.04000000004</v>
      </c>
      <c r="CD88" s="16" t="s">
        <v>25651</v>
      </c>
      <c r="CE88" s="33">
        <f>IF(D3L181C39=0,0,D3L181C38/D3L181C39)</f>
        <v>4.3937611057349898E-4</v>
      </c>
      <c r="CF88" s="16" t="s">
        <v>25652</v>
      </c>
      <c r="CG88" s="32">
        <f>IF(D3L181C5=0,0,D3L181C38/D3L181C5)</f>
        <v>1.6482463759470101E-2</v>
      </c>
    </row>
    <row r="89" spans="1:85" x14ac:dyDescent="0.3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1674.1665032845426</v>
      </c>
      <c r="J89" s="16" t="s">
        <v>25692</v>
      </c>
      <c r="K89" s="21">
        <f>IF(FLOW_THRU_100PCT="Y",1,INDEX(VariabilityMatrix,D3L182C1,D3L182C8))</f>
        <v>0.58900342022452146</v>
      </c>
      <c r="L89" s="16" t="s">
        <v>25662</v>
      </c>
      <c r="M89" s="15">
        <f>IF(D3L182C2&lt;&gt;0,D3L182C2*D3L182C4,D3L182C3*D3L182C4)</f>
        <v>986.08979645992315</v>
      </c>
      <c r="N89" s="16" t="s">
        <v>4251</v>
      </c>
      <c r="O89" s="32">
        <f>0.45*CHOOSE(MIN(D3L182C8,RUN_YEARS),B3L110C1,B3L125C1,B3L140C1,B3L155C1,B3L170C1)</f>
        <v>0.44225528316197427</v>
      </c>
      <c r="P89" s="16" t="s">
        <v>25663</v>
      </c>
      <c r="Q89" s="15">
        <f>D3L182C5*D3L182C6</f>
        <v>436.1034221565169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1972379643</v>
      </c>
      <c r="V89" s="16" t="s">
        <v>25664</v>
      </c>
      <c r="W89" s="33">
        <f>IF(D3L182C9=0,0,D3L182C7/D3L182C9)</f>
        <v>2.2110521354458985E-7</v>
      </c>
      <c r="X89" s="16" t="s">
        <v>25665</v>
      </c>
      <c r="Y89" s="32">
        <f>IF(D3L182C5=0,0,D3L182C7/D3L182C5)</f>
        <v>0.44225528316197427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0.54053423497574637</v>
      </c>
      <c r="AL89" s="16" t="s">
        <v>25669</v>
      </c>
      <c r="AM89" s="15">
        <f>D3L182C5*D3L182C17</f>
        <v>533.01529374685401</v>
      </c>
      <c r="AN89" s="16" t="s">
        <v>25686</v>
      </c>
      <c r="AO89" s="15">
        <f>IF(D3L182C17=0,0,CHOOSE(MIN(D3L182C8,RUN_YEARS),A1L108C1,A1L108C6,A1L108C7,A1L108C8,A1L108C9))</f>
        <v>825900.39500000002</v>
      </c>
      <c r="AP89" s="16" t="s">
        <v>25670</v>
      </c>
      <c r="AQ89" s="33">
        <f>IF(D3L182C19=0,0,D3L182C18/D3L182C19)</f>
        <v>6.4537478971281282E-4</v>
      </c>
      <c r="AR89" s="16" t="s">
        <v>25671</v>
      </c>
      <c r="AS89" s="32">
        <f>IF(D3L182C5=0,0,D3L182C18/D3L182C5)</f>
        <v>0.54053423497574637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1.7210481862279359E-2</v>
      </c>
      <c r="BZ89" s="16" t="s">
        <v>25681</v>
      </c>
      <c r="CA89" s="15">
        <f>D3L182C5*D3L182C37</f>
        <v>16.971080556552252</v>
      </c>
      <c r="CB89" s="16" t="s">
        <v>25690</v>
      </c>
      <c r="CC89" s="15">
        <f>IF(D3L182C37=0,0,CHOOSE(MIN(D3L182C8,RUN_YEARS),B6L116C1,B6L117C1,B6L118C1,B6L119C1,B6L120C1))</f>
        <v>323150.63999999996</v>
      </c>
      <c r="CD89" s="16" t="s">
        <v>25682</v>
      </c>
      <c r="CE89" s="33">
        <f>IF(D3L182C39=0,0,D3L182C38/D3L182C39)</f>
        <v>5.2517552051118495E-5</v>
      </c>
      <c r="CF89" s="16" t="s">
        <v>25683</v>
      </c>
      <c r="CG89" s="32">
        <f>IF(D3L182C5=0,0,D3L182C38/D3L182C5)</f>
        <v>1.7210481862279359E-2</v>
      </c>
    </row>
    <row r="90" spans="1:85" x14ac:dyDescent="0.3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36.127350683539824</v>
      </c>
      <c r="J90" s="16" t="s">
        <v>25723</v>
      </c>
      <c r="K90" s="21">
        <f>IF(FLOW_THRU_100PCT="Y",1,INDEX(VariabilityMatrix,D3L183C1,D3L183C8))</f>
        <v>0.58900342022452146</v>
      </c>
      <c r="L90" s="16" t="s">
        <v>25693</v>
      </c>
      <c r="M90" s="15">
        <f>IF(D3L183C2&lt;&gt;0,D3L183C2*D3L183C4,D3L183C3*D3L183C4)</f>
        <v>21.279133116255661</v>
      </c>
      <c r="N90" s="16" t="s">
        <v>4251</v>
      </c>
      <c r="O90" s="32">
        <f>0.45*CHOOSE(MIN(D3L183C8,RUN_YEARS),B3L110C1,B3L125C1,B3L140C1,B3L155C1,B3L170C1)</f>
        <v>0.44225528316197427</v>
      </c>
      <c r="P90" s="16" t="s">
        <v>25694</v>
      </c>
      <c r="Q90" s="15">
        <f>D3L183C5*D3L183C6</f>
        <v>9.4108090417709906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1972379643</v>
      </c>
      <c r="V90" s="16" t="s">
        <v>25695</v>
      </c>
      <c r="W90" s="33">
        <f>IF(D3L183C9=0,0,D3L183C7/D3L183C9)</f>
        <v>4.7712969839098016E-9</v>
      </c>
      <c r="X90" s="16" t="s">
        <v>25696</v>
      </c>
      <c r="Y90" s="32">
        <f>IF(D3L183C5=0,0,D3L183C7/D3L183C5)</f>
        <v>0.44225528316197427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0.54053423497574637</v>
      </c>
      <c r="AL90" s="16" t="s">
        <v>25700</v>
      </c>
      <c r="AM90" s="15">
        <f>D3L183C5*D3L183C17</f>
        <v>11.502099939942324</v>
      </c>
      <c r="AN90" s="16" t="s">
        <v>25717</v>
      </c>
      <c r="AO90" s="15">
        <f>IF(D3L183C17=0,0,CHOOSE(MIN(D3L183C8,RUN_YEARS),A1L108C1,A1L108C6,A1L108C7,A1L108C8,A1L108C9))</f>
        <v>825900.39500000002</v>
      </c>
      <c r="AP90" s="16" t="s">
        <v>25701</v>
      </c>
      <c r="AQ90" s="33">
        <f>IF(D3L183C19=0,0,D3L183C18/D3L183C19)</f>
        <v>1.3926739846083164E-5</v>
      </c>
      <c r="AR90" s="16" t="s">
        <v>25702</v>
      </c>
      <c r="AS90" s="32">
        <f>IF(D3L183C5=0,0,D3L183C18/D3L183C5)</f>
        <v>0.54053423497574637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1.7210481862279359E-2</v>
      </c>
      <c r="BZ90" s="16" t="s">
        <v>25712</v>
      </c>
      <c r="CA90" s="15">
        <f>D3L183C5*D3L183C37</f>
        <v>0.36622413454234609</v>
      </c>
      <c r="CB90" s="16" t="s">
        <v>25721</v>
      </c>
      <c r="CC90" s="15">
        <f>IF(D3L183C37=0,0,CHOOSE(MIN(D3L183C8,RUN_YEARS),B6L116C1,B6L117C1,B6L118C1,B6L119C1,B6L120C1))</f>
        <v>323150.63999999996</v>
      </c>
      <c r="CD90" s="16" t="s">
        <v>25713</v>
      </c>
      <c r="CE90" s="33">
        <f>IF(D3L183C39=0,0,D3L183C38/D3L183C39)</f>
        <v>1.1332923077062329E-6</v>
      </c>
      <c r="CF90" s="16" t="s">
        <v>25714</v>
      </c>
      <c r="CG90" s="32">
        <f>IF(D3L183C5=0,0,D3L183C38/D3L183C5)</f>
        <v>1.7210481862279359E-2</v>
      </c>
    </row>
    <row r="91" spans="1:85" x14ac:dyDescent="0.3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71.456936525487279</v>
      </c>
      <c r="J91" s="16" t="s">
        <v>25754</v>
      </c>
      <c r="K91" s="21">
        <f>IF(FLOW_THRU_100PCT="Y",1,INDEX(VariabilityMatrix,D3L184C1,D3L184C8))</f>
        <v>0.58900342022452146</v>
      </c>
      <c r="L91" s="16" t="s">
        <v>25724</v>
      </c>
      <c r="M91" s="15">
        <f>IF(D3L184C2&lt;&gt;0,D3L184C2*D3L184C4,D3L184C3*D3L184C4)</f>
        <v>42.088380012278542</v>
      </c>
      <c r="N91" s="16" t="s">
        <v>4251</v>
      </c>
      <c r="O91" s="32">
        <f>0.45*CHOOSE(MIN(D3L184C8,RUN_YEARS),B3L110C1,B3L125C1,B3L140C1,B3L155C1,B3L170C1)</f>
        <v>0.44225528316197427</v>
      </c>
      <c r="P91" s="16" t="s">
        <v>25725</v>
      </c>
      <c r="Q91" s="15">
        <f>D3L184C5*D3L184C6</f>
        <v>18.613808420159025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1972379643</v>
      </c>
      <c r="V91" s="16" t="s">
        <v>25726</v>
      </c>
      <c r="W91" s="33">
        <f>IF(D3L184C9=0,0,D3L184C7/D3L184C9)</f>
        <v>9.4372340975124451E-9</v>
      </c>
      <c r="X91" s="16" t="s">
        <v>25727</v>
      </c>
      <c r="Y91" s="32">
        <f>IF(D3L184C5=0,0,D3L184C7/D3L184C5)</f>
        <v>0.44225528316197427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0.54053423497574637</v>
      </c>
      <c r="AL91" s="16" t="s">
        <v>25731</v>
      </c>
      <c r="AM91" s="15">
        <f>D3L184C5*D3L184C17</f>
        <v>22.750210291305475</v>
      </c>
      <c r="AN91" s="16" t="s">
        <v>25748</v>
      </c>
      <c r="AO91" s="15">
        <f>IF(D3L184C17=0,0,CHOOSE(MIN(D3L184C8,RUN_YEARS),A1L108C1,A1L108C6,A1L108C7,A1L108C8,A1L108C9))</f>
        <v>825900.39500000002</v>
      </c>
      <c r="AP91" s="16" t="s">
        <v>25732</v>
      </c>
      <c r="AQ91" s="33">
        <f>IF(D3L184C19=0,0,D3L184C18/D3L184C19)</f>
        <v>2.7545949159287511E-5</v>
      </c>
      <c r="AR91" s="16" t="s">
        <v>25733</v>
      </c>
      <c r="AS91" s="32">
        <f>IF(D3L184C5=0,0,D3L184C18/D3L184C5)</f>
        <v>0.54053423497574637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1.7210481862279359E-2</v>
      </c>
      <c r="BZ91" s="16" t="s">
        <v>25743</v>
      </c>
      <c r="CA91" s="15">
        <f>D3L184C5*D3L184C37</f>
        <v>0.72436130081404093</v>
      </c>
      <c r="CB91" s="16" t="s">
        <v>25752</v>
      </c>
      <c r="CC91" s="15">
        <f>IF(D3L184C37=0,0,CHOOSE(MIN(D3L184C8,RUN_YEARS),B6L116C1,B6L117C1,B6L118C1,B6L119C1,B6L120C1))</f>
        <v>323150.63999999996</v>
      </c>
      <c r="CD91" s="16" t="s">
        <v>25744</v>
      </c>
      <c r="CE91" s="33">
        <f>IF(D3L184C39=0,0,D3L184C38/D3L184C39)</f>
        <v>2.241559233223369E-6</v>
      </c>
      <c r="CF91" s="16" t="s">
        <v>25745</v>
      </c>
      <c r="CG91" s="32">
        <f>IF(D3L184C5=0,0,D3L184C38/D3L184C5)</f>
        <v>1.7210481862279359E-2</v>
      </c>
    </row>
    <row r="92" spans="1:85" x14ac:dyDescent="0.3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30.998862416160353</v>
      </c>
      <c r="J92" s="16" t="s">
        <v>25785</v>
      </c>
      <c r="K92" s="21">
        <f>IF(FLOW_THRU_100PCT="Y",1,INDEX(VariabilityMatrix,D3L185C1,D3L185C8))</f>
        <v>0.58900342022452146</v>
      </c>
      <c r="L92" s="16" t="s">
        <v>25755</v>
      </c>
      <c r="M92" s="15">
        <f>IF(D3L185C2&lt;&gt;0,D3L185C2*D3L185C4,D3L185C3*D3L185C4)</f>
        <v>18.25843598618782</v>
      </c>
      <c r="N92" s="16" t="s">
        <v>4251</v>
      </c>
      <c r="O92" s="32">
        <f>0.45*CHOOSE(MIN(D3L185C8,RUN_YEARS),B3L110C1,B3L125C1,B3L140C1,B3L155C1,B3L170C1)</f>
        <v>0.44225528316197427</v>
      </c>
      <c r="P92" s="16" t="s">
        <v>25756</v>
      </c>
      <c r="Q92" s="15">
        <f>D3L185C5*D3L185C6</f>
        <v>8.0748897771662751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1972379643</v>
      </c>
      <c r="V92" s="16" t="s">
        <v>25757</v>
      </c>
      <c r="W92" s="33">
        <f>IF(D3L185C9=0,0,D3L185C7/D3L185C9)</f>
        <v>4.0939835319352231E-9</v>
      </c>
      <c r="X92" s="16" t="s">
        <v>25758</v>
      </c>
      <c r="Y92" s="32">
        <f>IF(D3L185C5=0,0,D3L185C7/D3L185C5)</f>
        <v>0.44225528316197427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0.54053423497574637</v>
      </c>
      <c r="AL92" s="16" t="s">
        <v>25762</v>
      </c>
      <c r="AM92" s="15">
        <f>D3L185C5*D3L185C17</f>
        <v>9.8693097276476713</v>
      </c>
      <c r="AN92" s="16" t="s">
        <v>25779</v>
      </c>
      <c r="AO92" s="15">
        <f>IF(D3L185C17=0,0,CHOOSE(MIN(D3L185C8,RUN_YEARS),A1L108C1,A1L108C6,A1L108C7,A1L108C8,A1L108C9))</f>
        <v>825900.39500000002</v>
      </c>
      <c r="AP92" s="16" t="s">
        <v>25763</v>
      </c>
      <c r="AQ92" s="33">
        <f>IF(D3L185C19=0,0,D3L185C18/D3L185C19)</f>
        <v>1.194975784900511E-5</v>
      </c>
      <c r="AR92" s="16" t="s">
        <v>25764</v>
      </c>
      <c r="AS92" s="32">
        <f>IF(D3L185C5=0,0,D3L185C18/D3L185C5)</f>
        <v>0.54053423497574637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1.7210481862279359E-2</v>
      </c>
      <c r="BZ92" s="16" t="s">
        <v>25774</v>
      </c>
      <c r="CA92" s="15">
        <f>D3L185C5*D3L185C37</f>
        <v>0.31423648137387422</v>
      </c>
      <c r="CB92" s="16" t="s">
        <v>25783</v>
      </c>
      <c r="CC92" s="15">
        <f>IF(D3L185C37=0,0,CHOOSE(MIN(D3L185C8,RUN_YEARS),B6L116C1,B6L117C1,B6L118C1,B6L119C1,B6L120C1))</f>
        <v>323150.63999999996</v>
      </c>
      <c r="CD92" s="16" t="s">
        <v>25775</v>
      </c>
      <c r="CE92" s="33">
        <f>IF(D3L185C39=0,0,D3L185C38/D3L185C39)</f>
        <v>9.7241485077632611E-7</v>
      </c>
      <c r="CF92" s="16" t="s">
        <v>25776</v>
      </c>
      <c r="CG92" s="32">
        <f>IF(D3L185C5=0,0,D3L185C38/D3L185C5)</f>
        <v>1.7210481862279359E-2</v>
      </c>
    </row>
    <row r="93" spans="1:85" x14ac:dyDescent="0.3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10.484909346642473</v>
      </c>
      <c r="J93" s="16" t="s">
        <v>25816</v>
      </c>
      <c r="K93" s="21">
        <f>IF(FLOW_THRU_100PCT="Y",1,INDEX(VariabilityMatrix,D3L186C1,D3L186C8))</f>
        <v>0.58900342022452146</v>
      </c>
      <c r="L93" s="16" t="s">
        <v>25786</v>
      </c>
      <c r="M93" s="15">
        <f>IF(D3L186C2&lt;&gt;0,D3L186C2*D3L186C4,D3L186C3*D3L186C4)</f>
        <v>6.1756474659164695</v>
      </c>
      <c r="N93" s="16" t="s">
        <v>4251</v>
      </c>
      <c r="O93" s="32">
        <f>0.45*CHOOSE(MIN(D3L186C8,RUN_YEARS),B3L110C1,B3L125C1,B3L140C1,B3L155C1,B3L170C1)</f>
        <v>0.44225528316197427</v>
      </c>
      <c r="P93" s="16" t="s">
        <v>25787</v>
      </c>
      <c r="Q93" s="15">
        <f>D3L186C5*D3L186C6</f>
        <v>2.7312127187474169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1972379643</v>
      </c>
      <c r="V93" s="16" t="s">
        <v>25788</v>
      </c>
      <c r="W93" s="33">
        <f>IF(D3L186C9=0,0,D3L186C7/D3L186C9)</f>
        <v>1.384729724036914E-9</v>
      </c>
      <c r="X93" s="16" t="s">
        <v>25789</v>
      </c>
      <c r="Y93" s="32">
        <f>IF(D3L186C5=0,0,D3L186C7/D3L186C5)</f>
        <v>0.44225528316197427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0.54053423497574637</v>
      </c>
      <c r="AL93" s="16" t="s">
        <v>25793</v>
      </c>
      <c r="AM93" s="15">
        <f>D3L186C5*D3L186C17</f>
        <v>3.3381488784690654</v>
      </c>
      <c r="AN93" s="16" t="s">
        <v>25810</v>
      </c>
      <c r="AO93" s="15">
        <f>IF(D3L186C17=0,0,CHOOSE(MIN(D3L186C8,RUN_YEARS),A1L108C1,A1L108C6,A1L108C7,A1L108C8,A1L108C9))</f>
        <v>825900.39500000002</v>
      </c>
      <c r="AP93" s="16" t="s">
        <v>25794</v>
      </c>
      <c r="AQ93" s="33">
        <f>IF(D3L186C19=0,0,D3L186C18/D3L186C19)</f>
        <v>4.0418298606929055E-6</v>
      </c>
      <c r="AR93" s="16" t="s">
        <v>25795</v>
      </c>
      <c r="AS93" s="32">
        <f>IF(D3L186C5=0,0,D3L186C18/D3L186C5)</f>
        <v>0.54053423497574637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1.7210481862279359E-2</v>
      </c>
      <c r="BZ93" s="16" t="s">
        <v>25805</v>
      </c>
      <c r="CA93" s="15">
        <f>D3L186C5*D3L186C37</f>
        <v>0.10628586869998688</v>
      </c>
      <c r="CB93" s="16" t="s">
        <v>25814</v>
      </c>
      <c r="CC93" s="15">
        <f>IF(D3L186C37=0,0,CHOOSE(MIN(D3L186C8,RUN_YEARS),B6L116C1,B6L117C1,B6L118C1,B6L119C1,B6L120C1))</f>
        <v>323150.63999999996</v>
      </c>
      <c r="CD93" s="16" t="s">
        <v>25806</v>
      </c>
      <c r="CE93" s="33">
        <f>IF(D3L186C39=0,0,D3L186C38/D3L186C39)</f>
        <v>3.2890502305669853E-7</v>
      </c>
      <c r="CF93" s="16" t="s">
        <v>25807</v>
      </c>
      <c r="CG93" s="32">
        <f>IF(D3L186C5=0,0,D3L186C38/D3L186C5)</f>
        <v>1.7210481862279359E-2</v>
      </c>
    </row>
    <row r="94" spans="1:85" x14ac:dyDescent="0.3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</v>
      </c>
      <c r="J94" s="16" t="s">
        <v>25847</v>
      </c>
      <c r="K94" s="21">
        <f>IF(FLOW_THRU_100PCT="Y",1,INDEX(VariabilityMatrix,D3L187C1,D3L187C8))</f>
        <v>0.58900342022452146</v>
      </c>
      <c r="L94" s="16" t="s">
        <v>25817</v>
      </c>
      <c r="M94" s="15">
        <f>IF(D3L187C2&lt;&gt;0,D3L187C2*D3L187C4,D3L187C3*D3L187C4)</f>
        <v>0</v>
      </c>
      <c r="N94" s="16" t="s">
        <v>4251</v>
      </c>
      <c r="O94" s="32">
        <f>0.45*CHOOSE(MIN(D3L187C8,RUN_YEARS),B3L110C1,B3L125C1,B3L140C1,B3L155C1,B3L170C1)</f>
        <v>0.44225528316197427</v>
      </c>
      <c r="P94" s="16" t="s">
        <v>25818</v>
      </c>
      <c r="Q94" s="15">
        <f>D3L187C5*D3L187C6</f>
        <v>0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1972379643</v>
      </c>
      <c r="V94" s="16" t="s">
        <v>25819</v>
      </c>
      <c r="W94" s="33">
        <f>IF(D3L187C9=0,0,D3L187C7/D3L187C9)</f>
        <v>0</v>
      </c>
      <c r="X94" s="16" t="s">
        <v>25820</v>
      </c>
      <c r="Y94" s="32">
        <f>IF(D3L187C5=0,0,D3L187C7/D3L187C5)</f>
        <v>0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0.54053423497574637</v>
      </c>
      <c r="AL94" s="16" t="s">
        <v>25824</v>
      </c>
      <c r="AM94" s="15">
        <f>D3L187C5*D3L187C17</f>
        <v>0</v>
      </c>
      <c r="AN94" s="16" t="s">
        <v>25841</v>
      </c>
      <c r="AO94" s="15">
        <f>IF(D3L187C17=0,0,CHOOSE(MIN(D3L187C8,RUN_YEARS),A1L108C1,A1L108C6,A1L108C7,A1L108C8,A1L108C9))</f>
        <v>825900.39500000002</v>
      </c>
      <c r="AP94" s="16" t="s">
        <v>25825</v>
      </c>
      <c r="AQ94" s="33">
        <f>IF(D3L187C19=0,0,D3L187C18/D3L187C19)</f>
        <v>0</v>
      </c>
      <c r="AR94" s="16" t="s">
        <v>25826</v>
      </c>
      <c r="AS94" s="32">
        <f>IF(D3L187C5=0,0,D3L187C18/D3L187C5)</f>
        <v>0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1.7210481862279359E-2</v>
      </c>
      <c r="BZ94" s="16" t="s">
        <v>25836</v>
      </c>
      <c r="CA94" s="15">
        <f>D3L187C5*D3L187C37</f>
        <v>0</v>
      </c>
      <c r="CB94" s="16" t="s">
        <v>25845</v>
      </c>
      <c r="CC94" s="15">
        <f>IF(D3L187C37=0,0,CHOOSE(MIN(D3L187C8,RUN_YEARS),B6L116C1,B6L117C1,B6L118C1,B6L119C1,B6L120C1))</f>
        <v>323150.63999999996</v>
      </c>
      <c r="CD94" s="16" t="s">
        <v>25837</v>
      </c>
      <c r="CE94" s="33">
        <f>IF(D3L187C39=0,0,D3L187C38/D3L187C39)</f>
        <v>0</v>
      </c>
      <c r="CF94" s="16" t="s">
        <v>25838</v>
      </c>
      <c r="CG94" s="32">
        <f>IF(D3L187C5=0,0,D3L187C38/D3L187C5)</f>
        <v>0</v>
      </c>
    </row>
    <row r="95" spans="1:85" x14ac:dyDescent="0.3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1336.0112365770399</v>
      </c>
      <c r="J95" s="16" t="s">
        <v>25878</v>
      </c>
      <c r="K95" s="21">
        <f>IF(FLOW_THRU_100PCT="Y",1,D3L165C4)</f>
        <v>0.94798462195026545</v>
      </c>
      <c r="L95" s="16" t="s">
        <v>25848</v>
      </c>
      <c r="M95" s="15">
        <f>IF(D3L188C2&lt;&gt;0,D3L188C2*D3L188C4,D3L188C3*D3L188C4)</f>
        <v>1266.5181070277918</v>
      </c>
      <c r="N95" s="16" t="s">
        <v>4251</v>
      </c>
      <c r="O95" s="32">
        <f>0.45*CHOOSE(MIN(D3L188C8,RUN_YEARS),B3L110C1,B3L125C1,B3L140C1,B3L155C1,B3L170C1)</f>
        <v>0.44225528316197427</v>
      </c>
      <c r="P95" s="16" t="s">
        <v>25849</v>
      </c>
      <c r="Q95" s="15">
        <f>D3L188C5*D3L188C6</f>
        <v>560.12432405334368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1972379643</v>
      </c>
      <c r="V95" s="16" t="s">
        <v>25850</v>
      </c>
      <c r="W95" s="33">
        <f>IF(D3L188C9=0,0,D3L188C7/D3L188C9)</f>
        <v>2.8398403220253865E-7</v>
      </c>
      <c r="X95" s="16" t="s">
        <v>25851</v>
      </c>
      <c r="Y95" s="32">
        <f>IF(D3L188C5=0,0,D3L188C7/D3L188C5)</f>
        <v>0.44225528316197427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0.54053423497574637</v>
      </c>
      <c r="AL95" s="16" t="s">
        <v>25855</v>
      </c>
      <c r="AM95" s="15">
        <f>D3L188C5*D3L188C17</f>
        <v>684.59639606519784</v>
      </c>
      <c r="AN95" s="16" t="s">
        <v>25872</v>
      </c>
      <c r="AO95" s="15">
        <f>IF(D3L188C17=0,0,CHOOSE(MIN(D3L188C8,RUN_YEARS),A1L108C1,A1L108C6,A1L108C7,A1L108C8,A1L108C9))</f>
        <v>825900.39500000002</v>
      </c>
      <c r="AP95" s="16" t="s">
        <v>25856</v>
      </c>
      <c r="AQ95" s="33">
        <f>IF(D3L188C19=0,0,D3L188C18/D3L188C19)</f>
        <v>8.289091520112396E-4</v>
      </c>
      <c r="AR95" s="16" t="s">
        <v>25857</v>
      </c>
      <c r="AS95" s="32">
        <f>IF(D3L188C5=0,0,D3L188C18/D3L188C5)</f>
        <v>0.54053423497574637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1.7210481862279359E-2</v>
      </c>
      <c r="BZ95" s="16" t="s">
        <v>25867</v>
      </c>
      <c r="CA95" s="15">
        <f>D3L188C5*D3L188C37</f>
        <v>21.797386909250196</v>
      </c>
      <c r="CB95" s="16" t="s">
        <v>25876</v>
      </c>
      <c r="CC95" s="15">
        <f>IF(D3L188C37=0,0,CHOOSE(MIN(D3L188C8,RUN_YEARS),B6L116C1,B6L117C1,B6L118C1,B6L119C1,B6L120C1))</f>
        <v>323150.63999999996</v>
      </c>
      <c r="CD95" s="16" t="s">
        <v>25868</v>
      </c>
      <c r="CE95" s="33">
        <f>IF(D3L188C39=0,0,D3L188C38/D3L188C39)</f>
        <v>6.7452711556598491E-5</v>
      </c>
      <c r="CF95" s="16" t="s">
        <v>25869</v>
      </c>
      <c r="CG95" s="32">
        <f>IF(D3L188C5=0,0,D3L188C38/D3L188C5)</f>
        <v>1.7210481862279359E-2</v>
      </c>
    </row>
    <row r="96" spans="1:85" x14ac:dyDescent="0.3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1309.8048211886844</v>
      </c>
      <c r="J96" s="16" t="s">
        <v>25909</v>
      </c>
      <c r="K96" s="21">
        <f>IF(FLOW_THRU_100PCT="Y",1,INDEX(VariabilityMatrix,D3L189C1,D3L189C8))</f>
        <v>0.59515377916328649</v>
      </c>
      <c r="L96" s="16" t="s">
        <v>25879</v>
      </c>
      <c r="M96" s="15">
        <f>IF(D3L189C2&lt;&gt;0,D3L189C2*D3L189C4,D3L189C3*D3L189C4)</f>
        <v>779.53528929673826</v>
      </c>
      <c r="N96" s="16" t="s">
        <v>4251</v>
      </c>
      <c r="O96" s="32">
        <f>0.45*CHOOSE(MIN(D3L189C8,RUN_YEARS),B3L110C1,B3L125C1,B3L140C1,B3L155C1,B3L170C1)</f>
        <v>0.44258289130823841</v>
      </c>
      <c r="P96" s="16" t="s">
        <v>25880</v>
      </c>
      <c r="Q96" s="15">
        <f>D3L189C5*D3L189C6</f>
        <v>345.00898221375451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2013013759.8</v>
      </c>
      <c r="V96" s="16" t="s">
        <v>25881</v>
      </c>
      <c r="W96" s="33">
        <f>IF(D3L189C9=0,0,D3L189C7/D3L189C9)</f>
        <v>1.713892816351302E-7</v>
      </c>
      <c r="X96" s="16" t="s">
        <v>25882</v>
      </c>
      <c r="Y96" s="32">
        <f>IF(D3L189C5=0,0,D3L189C7/D3L189C5)</f>
        <v>0.44258289130823841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0.54093464493229149</v>
      </c>
      <c r="AL96" s="16" t="s">
        <v>25886</v>
      </c>
      <c r="AM96" s="15">
        <f>D3L189C5*D3L189C17</f>
        <v>421.67764492792224</v>
      </c>
      <c r="AN96" s="16" t="s">
        <v>25903</v>
      </c>
      <c r="AO96" s="15">
        <f>IF(D3L189C17=0,0,CHOOSE(MIN(D3L189C8,RUN_YEARS),A1L108C1,A1L108C6,A1L108C7,A1L108C8,A1L108C9))</f>
        <v>844243.16539999994</v>
      </c>
      <c r="AP96" s="16" t="s">
        <v>25887</v>
      </c>
      <c r="AQ96" s="33">
        <f>IF(D3L189C19=0,0,D3L189C18/D3L189C19)</f>
        <v>4.9947415887948896E-4</v>
      </c>
      <c r="AR96" s="16" t="s">
        <v>25888</v>
      </c>
      <c r="AS96" s="32">
        <f>IF(D3L189C5=0,0,D3L189C18/D3L189C5)</f>
        <v>0.54093464493229149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1.6482463759470101E-2</v>
      </c>
      <c r="BZ96" s="16" t="s">
        <v>25898</v>
      </c>
      <c r="CA96" s="15">
        <f>D3L189C5*D3L189C37</f>
        <v>12.848662155061529</v>
      </c>
      <c r="CB96" s="16" t="s">
        <v>25907</v>
      </c>
      <c r="CC96" s="15">
        <f>IF(D3L189C37=0,0,CHOOSE(MIN(D3L189C8,RUN_YEARS),B6L116C1,B6L117C1,B6L118C1,B6L119C1,B6L120C1))</f>
        <v>331964.04000000004</v>
      </c>
      <c r="CD96" s="16" t="s">
        <v>25899</v>
      </c>
      <c r="CE96" s="33">
        <f>IF(D3L189C39=0,0,D3L189C38/D3L189C39)</f>
        <v>3.8704981886175164E-5</v>
      </c>
      <c r="CF96" s="16" t="s">
        <v>25900</v>
      </c>
      <c r="CG96" s="32">
        <f>IF(D3L189C5=0,0,D3L189C38/D3L189C5)</f>
        <v>1.6482463759470101E-2</v>
      </c>
    </row>
    <row r="97" spans="1:85" x14ac:dyDescent="0.3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2761.3751022601423</v>
      </c>
      <c r="J97" s="16" t="s">
        <v>25940</v>
      </c>
      <c r="K97" s="21">
        <f>IF(FLOW_THRU_100PCT="Y",1,INDEX(VariabilityMatrix,D3L190C1,D3L190C8))</f>
        <v>0.59355104330710573</v>
      </c>
      <c r="L97" s="16" t="s">
        <v>25910</v>
      </c>
      <c r="M97" s="15">
        <f>IF(D3L190C2&lt;&gt;0,D3L190C2*D3L190C4,D3L190C3*D3L190C4)</f>
        <v>1639.0170729087731</v>
      </c>
      <c r="N97" s="16" t="s">
        <v>4251</v>
      </c>
      <c r="O97" s="32">
        <f>0.45*CHOOSE(MIN(D3L190C8,RUN_YEARS),B3L110C1,B3L125C1,B3L140C1,B3L155C1,B3L170C1)</f>
        <v>0.44242047039625632</v>
      </c>
      <c r="P97" s="16" t="s">
        <v>25911</v>
      </c>
      <c r="Q97" s="15">
        <f>D3L190C5*D3L190C6</f>
        <v>725.13470438379454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2006230261</v>
      </c>
      <c r="V97" s="16" t="s">
        <v>25912</v>
      </c>
      <c r="W97" s="33">
        <f>IF(D3L190C9=0,0,D3L190C7/D3L190C9)</f>
        <v>3.6144141501601769E-7</v>
      </c>
      <c r="X97" s="16" t="s">
        <v>25913</v>
      </c>
      <c r="Y97" s="32">
        <f>IF(D3L190C5=0,0,D3L190C7/D3L190C5)</f>
        <v>0.44242047039625632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0.54073613048431335</v>
      </c>
      <c r="AL97" s="16" t="s">
        <v>25917</v>
      </c>
      <c r="AM97" s="15">
        <f>D3L190C5*D3L190C17</f>
        <v>886.2757498024157</v>
      </c>
      <c r="AN97" s="16" t="s">
        <v>25934</v>
      </c>
      <c r="AO97" s="15">
        <f>IF(D3L190C17=0,0,CHOOSE(MIN(D3L190C8,RUN_YEARS),A1L108C1,A1L108C6,A1L108C7,A1L108C8,A1L108C9))</f>
        <v>827708.83799999999</v>
      </c>
      <c r="AP97" s="16" t="s">
        <v>25918</v>
      </c>
      <c r="AQ97" s="33">
        <f>IF(D3L190C19=0,0,D3L190C18/D3L190C19)</f>
        <v>1.0707578669136015E-3</v>
      </c>
      <c r="AR97" s="16" t="s">
        <v>25919</v>
      </c>
      <c r="AS97" s="32">
        <f>IF(D3L190C5=0,0,D3L190C18/D3L190C5)</f>
        <v>0.54073613048431335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1.6843399119430336E-2</v>
      </c>
      <c r="BZ97" s="16" t="s">
        <v>25929</v>
      </c>
      <c r="CA97" s="15">
        <f>D3L190C5*D3L190C37</f>
        <v>27.606618722562914</v>
      </c>
      <c r="CB97" s="16" t="s">
        <v>25938</v>
      </c>
      <c r="CC97" s="15">
        <f>IF(D3L190C37=0,0,CHOOSE(MIN(D3L190C8,RUN_YEARS),B6L116C1,B6L117C1,B6L118C1,B6L119C1,B6L120C1))</f>
        <v>322374.98</v>
      </c>
      <c r="CD97" s="16" t="s">
        <v>25930</v>
      </c>
      <c r="CE97" s="33">
        <f>IF(D3L190C39=0,0,D3L190C38/D3L190C39)</f>
        <v>8.5635115735603666E-5</v>
      </c>
      <c r="CF97" s="16" t="s">
        <v>25931</v>
      </c>
      <c r="CG97" s="32">
        <f>IF(D3L190C5=0,0,D3L190C38/D3L190C5)</f>
        <v>1.6843399119430336E-2</v>
      </c>
    </row>
    <row r="98" spans="1:85" x14ac:dyDescent="0.3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132264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15319317.609688139</v>
      </c>
      <c r="J98" s="16" t="s">
        <v>25958</v>
      </c>
      <c r="K98" s="21">
        <f>IF(D3L191C2+D3L191C3=0,0,D3L191C5/(D3L191C2+D3L191C3))</f>
        <v>0.81636047125120614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12614060.44446148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3999968.9956133664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2.0228414038295146E-3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4888850.9946385594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5.9165261776446645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208739.2857739944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0.83361238444931973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3129381.3502359479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12.497426889051697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387119.81819961313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1.1980115399212068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B28BDD-CC32-479C-BD47-D8A890F47B10}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1" width="25.6328125" style="1" customWidth="1"/>
    <col min="72" max="16384" width="8.7265625" style="1"/>
  </cols>
  <sheetData>
    <row r="1" spans="1:71" x14ac:dyDescent="0.3">
      <c r="A1" s="9" t="s">
        <v>0</v>
      </c>
    </row>
    <row r="2" spans="1:71" ht="15.5" x14ac:dyDescent="0.35">
      <c r="A2" s="10" t="s">
        <v>25974</v>
      </c>
    </row>
    <row r="3" spans="1:71" x14ac:dyDescent="0.3">
      <c r="B3" s="13" t="s">
        <v>25975</v>
      </c>
    </row>
    <row r="4" spans="1:71" x14ac:dyDescent="0.3">
      <c r="B4" s="13"/>
    </row>
    <row r="6" spans="1:7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3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27733.361674739732</v>
      </c>
      <c r="J8" s="16" t="s">
        <v>21752</v>
      </c>
      <c r="K8" s="21">
        <f>IF(FLOW_THRU_100PCT="Y",1,0.5)</f>
        <v>0.5</v>
      </c>
      <c r="L8" s="16" t="s">
        <v>26000</v>
      </c>
      <c r="M8" s="15">
        <f>IF(D3L201C2&lt;&gt;0,D3L201C2*D3L201C4,D3L201C3*D3L201C4)</f>
        <v>13866.680837369866</v>
      </c>
      <c r="N8" s="16" t="s">
        <v>4251</v>
      </c>
      <c r="O8" s="32">
        <f>0.45*CHOOSE(MIN(D3L201C8,RUN_YEARS),B3L110C1,B3L125C1,B3L140C1,B3L155C1,B3L170C1)</f>
        <v>0.44225528316197427</v>
      </c>
      <c r="P8" s="16" t="s">
        <v>26001</v>
      </c>
      <c r="Q8" s="15">
        <f>D3L201C5*D3L201C6</f>
        <v>6132.6128602477329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1972379643</v>
      </c>
      <c r="V8" s="16" t="s">
        <v>26002</v>
      </c>
      <c r="W8" s="33">
        <f>IF(D3L201C9=0,0,D3L201C7/D3L201C9)</f>
        <v>3.1092456677964875E-6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0.54053423497574637</v>
      </c>
      <c r="AH8" s="16" t="s">
        <v>26006</v>
      </c>
      <c r="AI8" s="15">
        <f>D3L201C5*D3L201C15</f>
        <v>7495.4157180805623</v>
      </c>
      <c r="AJ8" s="16" t="s">
        <v>26007</v>
      </c>
      <c r="AK8" s="15">
        <f>IF(D3L201C15=0,0,CHOOSE(MIN(D3L201C8,RUN_YEARS),A1L108C1,A1L108C6,A1L108C7,A1L108C8,A1L108C9))</f>
        <v>825900.39500000002</v>
      </c>
      <c r="AL8" s="16" t="s">
        <v>26008</v>
      </c>
      <c r="AM8" s="33">
        <f>IF(D3L201C17=0,0,D3L201C16/D3L201C17)</f>
        <v>9.0754475520992608E-3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1.7210481862279359E-2</v>
      </c>
      <c r="BN8" s="16" t="s">
        <v>26018</v>
      </c>
      <c r="BO8" s="15">
        <f>D3L201C5*D3L201C31</f>
        <v>238.65225904157083</v>
      </c>
      <c r="BP8" s="16" t="s">
        <v>26019</v>
      </c>
      <c r="BQ8" s="15">
        <f>IF(D3L201C31=0,0,CHOOSE(MIN(D3L201C8,RUN_YEARS),B6L116C1,B6L117C1,B6L118C1,B6L119C1,B6L120C1))</f>
        <v>323150.63999999996</v>
      </c>
      <c r="BR8" s="16" t="s">
        <v>26020</v>
      </c>
      <c r="BS8" s="33">
        <f>IF(D3L201C33=0,0,D3L201C32/D3L201C33)</f>
        <v>7.3851705520858895E-4</v>
      </c>
    </row>
    <row r="9" spans="1:71" x14ac:dyDescent="0.3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26.905777083080835</v>
      </c>
      <c r="J9" s="16" t="s">
        <v>21739</v>
      </c>
      <c r="K9" s="21">
        <f>IF(FLOW_THRU_100PCT="Y",1,1)</f>
        <v>1</v>
      </c>
      <c r="L9" s="16" t="s">
        <v>26024</v>
      </c>
      <c r="M9" s="15">
        <f>IF(D3L202C2&lt;&gt;0,D3L202C2*D3L202C4,D3L202C3*D3L202C4)</f>
        <v>26.905777083080835</v>
      </c>
      <c r="N9" s="16" t="s">
        <v>4251</v>
      </c>
      <c r="O9" s="32">
        <f>0.45*CHOOSE(MIN(D3L202C8,RUN_YEARS),B3L110C1,B3L125C1,B3L140C1,B3L155C1,B3L170C1)</f>
        <v>0.44225528316197427</v>
      </c>
      <c r="P9" s="16" t="s">
        <v>26025</v>
      </c>
      <c r="Q9" s="15">
        <f>D3L202C5*D3L202C6</f>
        <v>11.899222062570873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1972379643</v>
      </c>
      <c r="V9" s="16" t="s">
        <v>26026</v>
      </c>
      <c r="W9" s="33">
        <f>IF(D3L202C9=0,0,D3L202C7/D3L202C9)</f>
        <v>6.0329268276527595E-9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0.54053423497574637</v>
      </c>
      <c r="AH9" s="16" t="s">
        <v>26030</v>
      </c>
      <c r="AI9" s="15">
        <f>D3L202C5*D3L202C15</f>
        <v>14.543493632031067</v>
      </c>
      <c r="AJ9" s="16" t="s">
        <v>26031</v>
      </c>
      <c r="AK9" s="15">
        <f>IF(D3L202C15=0,0,CHOOSE(MIN(D3L202C8,RUN_YEARS),A1L108C1,A1L108C6,A1L108C7,A1L108C8,A1L108C9))</f>
        <v>825900.39500000002</v>
      </c>
      <c r="AL9" s="16" t="s">
        <v>26032</v>
      </c>
      <c r="AM9" s="33">
        <f>IF(D3L202C17=0,0,D3L202C16/D3L202C17)</f>
        <v>1.760925859834595E-5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1.7210481862279359E-2</v>
      </c>
      <c r="BN9" s="16" t="s">
        <v>26042</v>
      </c>
      <c r="BO9" s="15">
        <f>D3L202C5*D3L202C31</f>
        <v>0.46306138847889433</v>
      </c>
      <c r="BP9" s="16" t="s">
        <v>26043</v>
      </c>
      <c r="BQ9" s="15">
        <f>IF(D3L202C31=0,0,CHOOSE(MIN(D3L202C8,RUN_YEARS),B6L116C1,B6L117C1,B6L118C1,B6L119C1,B6L120C1))</f>
        <v>323150.63999999996</v>
      </c>
      <c r="BR9" s="16" t="s">
        <v>26044</v>
      </c>
      <c r="BS9" s="33">
        <f>IF(D3L202C33=0,0,D3L202C32/D3L202C33)</f>
        <v>1.4329582899136278E-6</v>
      </c>
    </row>
    <row r="10" spans="1:71" x14ac:dyDescent="0.3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20459.658808742726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IF(D3L203C2&lt;&gt;0,D3L203C2*D3L203C4,D3L203C3*D3L203C4)</f>
        <v>10229.829404371363</v>
      </c>
      <c r="N10" s="16" t="s">
        <v>4251</v>
      </c>
      <c r="O10" s="32">
        <f>0.45*CHOOSE(MIN(D3L203C8,RUN_YEARS),B3L110C1,B3L125C1,B3L140C1,B3L155C1,B3L170C1)</f>
        <v>0.44225528316197427</v>
      </c>
      <c r="P10" s="16" t="s">
        <v>26049</v>
      </c>
      <c r="Q10" s="15">
        <f>D3L203C5*D3L203C6</f>
        <v>4524.1960999289477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1972379643</v>
      </c>
      <c r="V10" s="16" t="s">
        <v>26050</v>
      </c>
      <c r="W10" s="33">
        <f>IF(D3L203C9=0,0,D3L203C7/D3L203C9)</f>
        <v>2.2937754990452147E-6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0.54053423497574637</v>
      </c>
      <c r="AH10" s="16" t="s">
        <v>26054</v>
      </c>
      <c r="AI10" s="15">
        <f>D3L203C5*D3L203C15</f>
        <v>5529.5730110242703</v>
      </c>
      <c r="AJ10" s="16" t="s">
        <v>26055</v>
      </c>
      <c r="AK10" s="15">
        <f>IF(D3L203C15=0,0,CHOOSE(MIN(D3L203C8,RUN_YEARS),A1L108C1,A1L108C6,A1L108C7,A1L108C8,A1L108C9))</f>
        <v>825900.39500000002</v>
      </c>
      <c r="AL10" s="16" t="s">
        <v>26056</v>
      </c>
      <c r="AM10" s="33">
        <f>IF(D3L203C17=0,0,D3L203C16/D3L203C17)</f>
        <v>6.6952056743165385E-3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1.7210481862279359E-2</v>
      </c>
      <c r="BN10" s="16" t="s">
        <v>26066</v>
      </c>
      <c r="BO10" s="15">
        <f>D3L203C5*D3L203C31</f>
        <v>176.06029341814539</v>
      </c>
      <c r="BP10" s="16" t="s">
        <v>26067</v>
      </c>
      <c r="BQ10" s="15">
        <f>IF(D3L203C31=0,0,CHOOSE(MIN(D3L203C8,RUN_YEARS),B6L116C1,B6L117C1,B6L118C1,B6L119C1,B6L120C1))</f>
        <v>323150.63999999996</v>
      </c>
      <c r="BR10" s="16" t="s">
        <v>26068</v>
      </c>
      <c r="BS10" s="33">
        <f>IF(D3L203C33=0,0,D3L203C32/D3L203C33)</f>
        <v>5.4482421392742847E-4</v>
      </c>
    </row>
    <row r="11" spans="1:71" x14ac:dyDescent="0.3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19.23623430682844</v>
      </c>
      <c r="J11" s="16" t="s">
        <v>21739</v>
      </c>
      <c r="K11" s="21">
        <f>IF(FLOW_THRU_100PCT="Y",1,1)</f>
        <v>1</v>
      </c>
      <c r="L11" s="16" t="s">
        <v>26071</v>
      </c>
      <c r="M11" s="15">
        <f>IF(D3L204C2&lt;&gt;0,D3L204C2*D3L204C4,D3L204C3*D3L204C4)</f>
        <v>19.23623430682844</v>
      </c>
      <c r="N11" s="16" t="s">
        <v>4251</v>
      </c>
      <c r="O11" s="32">
        <f>0.45*CHOOSE(MIN(D3L204C8,RUN_YEARS),B3L110C1,B3L125C1,B3L140C1,B3L155C1,B3L170C1)</f>
        <v>0.44225528316197427</v>
      </c>
      <c r="P11" s="16" t="s">
        <v>26072</v>
      </c>
      <c r="Q11" s="15">
        <f>D3L204C5*D3L204C6</f>
        <v>8.5073262503364955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1972379643</v>
      </c>
      <c r="V11" s="16" t="s">
        <v>26073</v>
      </c>
      <c r="W11" s="33">
        <f>IF(D3L204C9=0,0,D3L204C7/D3L204C9)</f>
        <v>4.3132295957976965E-9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0.54053423497574637</v>
      </c>
      <c r="AH11" s="16" t="s">
        <v>26077</v>
      </c>
      <c r="AI11" s="15">
        <f>D3L204C5*D3L204C15</f>
        <v>10.397843194855717</v>
      </c>
      <c r="AJ11" s="16" t="s">
        <v>26078</v>
      </c>
      <c r="AK11" s="15">
        <f>IF(D3L204C15=0,0,CHOOSE(MIN(D3L204C8,RUN_YEARS),A1L108C1,A1L108C6,A1L108C7,A1L108C8,A1L108C9))</f>
        <v>825900.39500000002</v>
      </c>
      <c r="AL11" s="16" t="s">
        <v>26079</v>
      </c>
      <c r="AM11" s="33">
        <f>IF(D3L204C17=0,0,D3L204C16/D3L204C17)</f>
        <v>1.2589706044220643E-5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1.7210481862279359E-2</v>
      </c>
      <c r="BN11" s="16" t="s">
        <v>26089</v>
      </c>
      <c r="BO11" s="15">
        <f>D3L204C5*D3L204C31</f>
        <v>0.33106486163622684</v>
      </c>
      <c r="BP11" s="16" t="s">
        <v>26090</v>
      </c>
      <c r="BQ11" s="15">
        <f>IF(D3L204C31=0,0,CHOOSE(MIN(D3L204C8,RUN_YEARS),B6L116C1,B6L117C1,B6L118C1,B6L119C1,B6L120C1))</f>
        <v>323150.63999999996</v>
      </c>
      <c r="BR11" s="16" t="s">
        <v>26091</v>
      </c>
      <c r="BS11" s="33">
        <f>IF(D3L204C33=0,0,D3L204C32/D3L204C33)</f>
        <v>1.0244908121990007E-6</v>
      </c>
    </row>
    <row r="12" spans="1:71" x14ac:dyDescent="0.3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1.6535858990064609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IF(D3L205C2&lt;&gt;0,D3L205C2*D3L205C4,D3L205C3*D3L205C4)</f>
        <v>0.82679294950323046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0.82679294950323046</v>
      </c>
      <c r="AR12" s="16" t="s">
        <v>26104</v>
      </c>
      <c r="AS12" s="15">
        <f>IF(D3L205C19=0,0,CHOOSE(MIN(D3L205C8,RUN_YEARS),A1L104C1,A1L104C6,A1L104C7,A1L104C8,A1L104C9))</f>
        <v>250402.05300000001</v>
      </c>
      <c r="AT12" s="16" t="s">
        <v>26105</v>
      </c>
      <c r="AU12" s="33">
        <f>IF(D3L205C21=0,0,D3L205C20/D3L205C21)</f>
        <v>3.301861704397569E-6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3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1.5547065616833967E-3</v>
      </c>
      <c r="J13" s="16" t="s">
        <v>21739</v>
      </c>
      <c r="K13" s="21">
        <f>IF(FLOW_THRU_100PCT="Y",1,1)</f>
        <v>1</v>
      </c>
      <c r="L13" s="16" t="s">
        <v>26117</v>
      </c>
      <c r="M13" s="15">
        <f>IF(D3L206C2&lt;&gt;0,D3L206C2*D3L206C4,D3L206C3*D3L206C4)</f>
        <v>1.5547065616833967E-3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1.5547065616833967E-3</v>
      </c>
      <c r="AR13" s="16" t="s">
        <v>26127</v>
      </c>
      <c r="AS13" s="15">
        <f>IF(D3L206C19=0,0,CHOOSE(MIN(D3L206C8,RUN_YEARS),A1L104C1,A1L104C6,A1L104C7,A1L104C8,A1L104C9))</f>
        <v>250402.05300000001</v>
      </c>
      <c r="AT13" s="16" t="s">
        <v>26128</v>
      </c>
      <c r="AU13" s="33">
        <f>IF(D3L206C21=0,0,D3L206C20/D3L206C21)</f>
        <v>6.2088411139480421E-9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3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IF(D3L207C2&lt;&gt;0,D3L207C2*D3L207C4,D3L207C3*D3L207C4)</f>
        <v>0</v>
      </c>
      <c r="N14" s="16" t="s">
        <v>4251</v>
      </c>
      <c r="O14" s="32">
        <f>0.45*CHOOSE(MIN(D3L207C8,RUN_YEARS),B3L110C1,B3L125C1,B3L140C1,B3L155C1,B3L170C1)</f>
        <v>0.44225528316197427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1972379643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0.54053423497574637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825900.39500000002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1.7210481862279359E-2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323150.63999999996</v>
      </c>
      <c r="BR14" s="16" t="s">
        <v>26160</v>
      </c>
      <c r="BS14" s="33">
        <f>IF(D3L207C33=0,0,D3L207C32/D3L207C33)</f>
        <v>0</v>
      </c>
    </row>
    <row r="15" spans="1:71" x14ac:dyDescent="0.3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IF(D3L208C2&lt;&gt;0,D3L208C2*D3L208C4,D3L208C3*D3L208C4)</f>
        <v>0</v>
      </c>
      <c r="N15" s="16" t="s">
        <v>4251</v>
      </c>
      <c r="O15" s="32">
        <f>0.45*CHOOSE(MIN(D3L208C8,RUN_YEARS),B3L110C1,B3L125C1,B3L140C1,B3L155C1,B3L170C1)</f>
        <v>0.44225528316197427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1972379643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0.54053423497574637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825900.39500000002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1.7210481862279359E-2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323150.63999999996</v>
      </c>
      <c r="BR15" s="16" t="s">
        <v>26184</v>
      </c>
      <c r="BS15" s="33">
        <f>IF(D3L208C33=0,0,D3L208C32/D3L208C33)</f>
        <v>0</v>
      </c>
    </row>
    <row r="16" spans="1:71" x14ac:dyDescent="0.3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821876</v>
      </c>
      <c r="J16" s="16" t="s">
        <v>21739</v>
      </c>
      <c r="K16" s="21">
        <f>IF(FLOW_THRU_100PCT="Y",1,1)</f>
        <v>1</v>
      </c>
      <c r="L16" s="16" t="s">
        <v>26188</v>
      </c>
      <c r="M16" s="15">
        <f>IF(D3L209C2&lt;&gt;0,D3L209C2*D3L209C4,D3L209C3*D3L209C4)</f>
        <v>821876</v>
      </c>
      <c r="N16" s="16" t="s">
        <v>4251</v>
      </c>
      <c r="O16" s="32">
        <f>0.45*CHOOSE(MIN(D3L209C8,RUN_YEARS),B3L110C1,B3L125C1,B3L140C1,B3L155C1,B3L170C1)</f>
        <v>0.44225528316197427</v>
      </c>
      <c r="P16" s="16" t="s">
        <v>26189</v>
      </c>
      <c r="Q16" s="15">
        <f>D3L209C5*D3L209C6</f>
        <v>363479.00310403074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1972379643</v>
      </c>
      <c r="V16" s="16" t="s">
        <v>26190</v>
      </c>
      <c r="W16" s="33">
        <f>IF(D3L209C9=0,0,D3L209C7/D3L209C9)</f>
        <v>1.8428450343929592E-4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0.54053423497574637</v>
      </c>
      <c r="AH16" s="16" t="s">
        <v>26194</v>
      </c>
      <c r="AI16" s="15">
        <f>D3L209C5*D3L209C15</f>
        <v>444252.11490492651</v>
      </c>
      <c r="AJ16" s="16" t="s">
        <v>26195</v>
      </c>
      <c r="AK16" s="15">
        <f>IF(D3L209C15=0,0,CHOOSE(MIN(D3L209C8,RUN_YEARS),A1L108C1,A1L108C6,A1L108C7,A1L108C8,A1L108C9))</f>
        <v>825900.39500000002</v>
      </c>
      <c r="AL16" s="16" t="s">
        <v>26196</v>
      </c>
      <c r="AM16" s="33">
        <f>IF(D3L209C17=0,0,D3L209C16/D3L209C17)</f>
        <v>0.5379003540795334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1.7210481862279359E-2</v>
      </c>
      <c r="BN16" s="16" t="s">
        <v>26206</v>
      </c>
      <c r="BO16" s="15">
        <f>D3L209C5*D3L209C31</f>
        <v>14144.88199104271</v>
      </c>
      <c r="BP16" s="16" t="s">
        <v>26207</v>
      </c>
      <c r="BQ16" s="15">
        <f>IF(D3L209C31=0,0,CHOOSE(MIN(D3L209C8,RUN_YEARS),B6L116C1,B6L117C1,B6L118C1,B6L119C1,B6L120C1))</f>
        <v>323150.63999999996</v>
      </c>
      <c r="BR16" s="16" t="s">
        <v>26208</v>
      </c>
      <c r="BS16" s="33">
        <f>IF(D3L209C33=0,0,D3L209C32/D3L209C33)</f>
        <v>4.3771790119439997E-2</v>
      </c>
    </row>
    <row r="17" spans="1:71" x14ac:dyDescent="0.3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255230</v>
      </c>
      <c r="J17" s="16" t="s">
        <v>21739</v>
      </c>
      <c r="K17" s="21">
        <f>IF(FLOW_THRU_100PCT="Y",1,1)</f>
        <v>1</v>
      </c>
      <c r="L17" s="16" t="s">
        <v>26211</v>
      </c>
      <c r="M17" s="15">
        <f>IF(D3L210C2&lt;&gt;0,D3L210C2*D3L210C4,D3L210C3*D3L210C4)</f>
        <v>255230</v>
      </c>
      <c r="N17" s="16" t="s">
        <v>4251</v>
      </c>
      <c r="O17" s="32">
        <f>0.45*CHOOSE(MIN(D3L210C8,RUN_YEARS),B3L110C1,B3L125C1,B3L140C1,B3L155C1,B3L170C1)</f>
        <v>0.44225528316197427</v>
      </c>
      <c r="P17" s="16" t="s">
        <v>26212</v>
      </c>
      <c r="Q17" s="15">
        <f>D3L210C5*D3L210C6</f>
        <v>112876.81592143069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1972379643</v>
      </c>
      <c r="V17" s="16" t="s">
        <v>26213</v>
      </c>
      <c r="W17" s="33">
        <f>IF(D3L210C9=0,0,D3L210C7/D3L210C9)</f>
        <v>5.7228747174526936E-5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0.54053423497574637</v>
      </c>
      <c r="AH17" s="16" t="s">
        <v>26217</v>
      </c>
      <c r="AI17" s="15">
        <f>D3L210C5*D3L210C15</f>
        <v>137960.55279285976</v>
      </c>
      <c r="AJ17" s="16" t="s">
        <v>26218</v>
      </c>
      <c r="AK17" s="15">
        <f>IF(D3L210C15=0,0,CHOOSE(MIN(D3L210C8,RUN_YEARS),A1L108C1,A1L108C6,A1L108C7,A1L108C8,A1L108C9))</f>
        <v>825900.39500000002</v>
      </c>
      <c r="AL17" s="16" t="s">
        <v>26219</v>
      </c>
      <c r="AM17" s="33">
        <f>IF(D3L210C17=0,0,D3L210C16/D3L210C17)</f>
        <v>0.16704260420272563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1.7210481862279359E-2</v>
      </c>
      <c r="BN17" s="16" t="s">
        <v>26229</v>
      </c>
      <c r="BO17" s="15">
        <f>D3L210C5*D3L210C31</f>
        <v>4392.6312857095609</v>
      </c>
      <c r="BP17" s="16" t="s">
        <v>26230</v>
      </c>
      <c r="BQ17" s="15">
        <f>IF(D3L210C31=0,0,CHOOSE(MIN(D3L210C8,RUN_YEARS),B6L116C1,B6L117C1,B6L118C1,B6L119C1,B6L120C1))</f>
        <v>323150.63999999996</v>
      </c>
      <c r="BR17" s="16" t="s">
        <v>26231</v>
      </c>
      <c r="BS17" s="33">
        <f>IF(D3L210C33=0,0,D3L210C32/D3L210C33)</f>
        <v>1.3593138128117467E-2</v>
      </c>
    </row>
    <row r="18" spans="1:71" x14ac:dyDescent="0.3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-24</v>
      </c>
      <c r="J18" s="16" t="s">
        <v>21739</v>
      </c>
      <c r="K18" s="21">
        <f>IF(FLOW_THRU_100PCT="Y",1,1)</f>
        <v>1</v>
      </c>
      <c r="L18" s="16" t="s">
        <v>26235</v>
      </c>
      <c r="M18" s="15">
        <f>IF(D3L211C2&lt;&gt;0,D3L211C2*D3L211C4,D3L211C3*D3L211C4)</f>
        <v>-24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-24</v>
      </c>
      <c r="AR18" s="16" t="s">
        <v>26245</v>
      </c>
      <c r="AS18" s="15">
        <f>IF(D3L211C19=0,0,CHOOSE(MIN(D3L211C8,RUN_YEARS),A1L104C1,A1L104C6,A1L104C7,A1L104C8,A1L104C9))</f>
        <v>250402.05300000001</v>
      </c>
      <c r="AT18" s="16" t="s">
        <v>26246</v>
      </c>
      <c r="AU18" s="33">
        <f>IF(D3L211C21=0,0,D3L211C20/D3L211C21)</f>
        <v>-9.5845859538539805E-5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3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0</v>
      </c>
      <c r="J19" s="16" t="s">
        <v>21739</v>
      </c>
      <c r="K19" s="21">
        <f>IF(FLOW_THRU_100PCT="Y",1,1)</f>
        <v>1</v>
      </c>
      <c r="L19" s="16" t="s">
        <v>26258</v>
      </c>
      <c r="M19" s="15">
        <f>IF(D3L212C2&lt;&gt;0,D3L212C2*D3L212C4,D3L212C3*D3L212C4)</f>
        <v>0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0</v>
      </c>
      <c r="AR19" s="16" t="s">
        <v>26268</v>
      </c>
      <c r="AS19" s="15">
        <f>IF(D3L212C19=0,0,CHOOSE(MIN(D3L212C8,RUN_YEARS),A1L104C1,A1L104C6,A1L104C7,A1L104C8,A1L104C9))</f>
        <v>250402.05300000001</v>
      </c>
      <c r="AT19" s="16" t="s">
        <v>26269</v>
      </c>
      <c r="AU19" s="33">
        <f>IF(D3L212C21=0,0,D3L212C20/D3L212C21)</f>
        <v>0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3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7610.4214560807523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IF(D3L213C2&lt;&gt;0,D3L213C2*D3L213C4,D3L213C3*D3L213C4)</f>
        <v>3805.2107280403761</v>
      </c>
      <c r="N20" s="16" t="s">
        <v>4251</v>
      </c>
      <c r="O20" s="32">
        <f>0.45*CHOOSE(MIN(D3L213C8,RUN_YEARS),B3L110C1,B3L125C1,B3L140C1,B3L155C1,B3L170C1)</f>
        <v>0.44225528316197427</v>
      </c>
      <c r="P20" s="16" t="s">
        <v>26283</v>
      </c>
      <c r="Q20" s="15">
        <f>D3L213C5*D3L213C6</f>
        <v>1682.8745480204789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1972379643</v>
      </c>
      <c r="V20" s="16" t="s">
        <v>26284</v>
      </c>
      <c r="W20" s="33">
        <f>IF(D3L213C9=0,0,D3L213C7/D3L213C9)</f>
        <v>8.5322040003455813E-7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0.54053423497574637</v>
      </c>
      <c r="AH20" s="16" t="s">
        <v>26288</v>
      </c>
      <c r="AI20" s="15">
        <f>D3L213C5*D3L213C15</f>
        <v>2056.8466698028078</v>
      </c>
      <c r="AJ20" s="16" t="s">
        <v>26289</v>
      </c>
      <c r="AK20" s="15">
        <f>IF(D3L213C15=0,0,CHOOSE(MIN(D3L213C8,RUN_YEARS),A1L108C1,A1L108C6,A1L108C7,A1L108C8,A1L108C9))</f>
        <v>825900.39500000002</v>
      </c>
      <c r="AL20" s="16" t="s">
        <v>26290</v>
      </c>
      <c r="AM20" s="33">
        <f>IF(D3L213C17=0,0,D3L213C16/D3L213C17)</f>
        <v>2.4904294540297536E-3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1.7210481862279359E-2</v>
      </c>
      <c r="BN20" s="16" t="s">
        <v>26300</v>
      </c>
      <c r="BO20" s="15">
        <f>D3L213C5*D3L213C31</f>
        <v>65.48951021708973</v>
      </c>
      <c r="BP20" s="16" t="s">
        <v>26301</v>
      </c>
      <c r="BQ20" s="15">
        <f>IF(D3L213C31=0,0,CHOOSE(MIN(D3L213C8,RUN_YEARS),B6L116C1,B6L117C1,B6L118C1,B6L119C1,B6L120C1))</f>
        <v>323150.63999999996</v>
      </c>
      <c r="BR20" s="16" t="s">
        <v>26302</v>
      </c>
      <c r="BS20" s="33">
        <f>IF(D3L213C33=0,0,D3L213C32/D3L213C33)</f>
        <v>2.026593857808536E-4</v>
      </c>
    </row>
    <row r="21" spans="1:71" x14ac:dyDescent="0.3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0</v>
      </c>
      <c r="J21" s="16" t="s">
        <v>21739</v>
      </c>
      <c r="K21" s="21">
        <f>IF(FLOW_THRU_100PCT="Y",1,1)</f>
        <v>1</v>
      </c>
      <c r="L21" s="16" t="s">
        <v>26306</v>
      </c>
      <c r="M21" s="15">
        <f>IF(D3L214C2&lt;&gt;0,D3L214C2*D3L214C4,D3L214C3*D3L214C4)</f>
        <v>0</v>
      </c>
      <c r="N21" s="16" t="s">
        <v>4251</v>
      </c>
      <c r="O21" s="32">
        <f>0.45*CHOOSE(MIN(D3L214C8,RUN_YEARS),B3L110C1,B3L125C1,B3L140C1,B3L155C1,B3L170C1)</f>
        <v>0.44225528316197427</v>
      </c>
      <c r="P21" s="16" t="s">
        <v>26307</v>
      </c>
      <c r="Q21" s="15">
        <f>D3L214C5*D3L214C6</f>
        <v>0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1972379643</v>
      </c>
      <c r="V21" s="16" t="s">
        <v>26308</v>
      </c>
      <c r="W21" s="33">
        <f>IF(D3L214C9=0,0,D3L214C7/D3L214C9)</f>
        <v>0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0.54053423497574637</v>
      </c>
      <c r="AH21" s="16" t="s">
        <v>26312</v>
      </c>
      <c r="AI21" s="15">
        <f>D3L214C5*D3L214C15</f>
        <v>0</v>
      </c>
      <c r="AJ21" s="16" t="s">
        <v>26313</v>
      </c>
      <c r="AK21" s="15">
        <f>IF(D3L214C15=0,0,CHOOSE(MIN(D3L214C8,RUN_YEARS),A1L108C1,A1L108C6,A1L108C7,A1L108C8,A1L108C9))</f>
        <v>825900.39500000002</v>
      </c>
      <c r="AL21" s="16" t="s">
        <v>26314</v>
      </c>
      <c r="AM21" s="33">
        <f>IF(D3L214C17=0,0,D3L214C16/D3L214C17)</f>
        <v>0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1.7210481862279359E-2</v>
      </c>
      <c r="BN21" s="16" t="s">
        <v>26324</v>
      </c>
      <c r="BO21" s="15">
        <f>D3L214C5*D3L214C31</f>
        <v>0</v>
      </c>
      <c r="BP21" s="16" t="s">
        <v>26325</v>
      </c>
      <c r="BQ21" s="15">
        <f>IF(D3L214C31=0,0,CHOOSE(MIN(D3L214C8,RUN_YEARS),B6L116C1,B6L117C1,B6L118C1,B6L119C1,B6L120C1))</f>
        <v>323150.63999999996</v>
      </c>
      <c r="BR21" s="16" t="s">
        <v>26326</v>
      </c>
      <c r="BS21" s="33">
        <f>IF(D3L214C33=0,0,D3L214C32/D3L214C33)</f>
        <v>0</v>
      </c>
    </row>
    <row r="22" spans="1:71" x14ac:dyDescent="0.3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-0.54086385622177113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IF(D3L215C2&lt;&gt;0,D3L215C2*D3L215C4,D3L215C3*D3L215C4)</f>
        <v>-0.27043192811088557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-0.27043192811088557</v>
      </c>
      <c r="AR22" s="16" t="s">
        <v>26340</v>
      </c>
      <c r="AS22" s="15">
        <f>IF(D3L215C19=0,0,CHOOSE(MIN(D3L215C8,RUN_YEARS),A1L104C1,A1L104C6,A1L104C7,A1L104C8,A1L104C9))</f>
        <v>250402.05300000001</v>
      </c>
      <c r="AT22" s="16" t="s">
        <v>26341</v>
      </c>
      <c r="AU22" s="33">
        <f>IF(D3L215C21=0,0,D3L215C20/D3L215C21)</f>
        <v>-1.0799908581855179E-6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3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IF(D3L216C2&lt;&gt;0,D3L216C2*D3L216C4,D3L216C3*D3L216C4)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250402.05300000001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3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1132932.6982277026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1105030.4208968997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488715.90908197151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2.477798383371226E-4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597319.44443352078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0.72323423992734714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-23.442084272045971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-9.3617779851213806E-5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19018.509465679192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5.8853386351576449E-2</v>
      </c>
    </row>
    <row r="25" spans="1:71" x14ac:dyDescent="0.3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51986.118165431544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IF(D3L218C2&lt;&gt;0,D3L218C2*D3L218C4,D3L218C3*D3L218C4)</f>
        <v>25993.059082715772</v>
      </c>
      <c r="N25" s="16" t="s">
        <v>4251</v>
      </c>
      <c r="O25" s="32">
        <f>0.45*CHOOSE(MIN(D3L218C8,RUN_YEARS),B3L110C1,B3L125C1,B3L140C1,B3L155C1,B3L170C1)</f>
        <v>0.44225528316197427</v>
      </c>
      <c r="P25" s="16" t="s">
        <v>26396</v>
      </c>
      <c r="Q25" s="15">
        <f>D3L218C5*D3L218C6</f>
        <v>11495.56770487239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1972379643</v>
      </c>
      <c r="V25" s="16" t="s">
        <v>26397</v>
      </c>
      <c r="W25" s="33">
        <f>IF(D3L218C9=0,0,D3L218C7/D3L218C9)</f>
        <v>5.8282733477149311E-6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0.54053423497574637</v>
      </c>
      <c r="AH25" s="16" t="s">
        <v>26401</v>
      </c>
      <c r="AI25" s="15">
        <f>D3L218C5*D3L218C15</f>
        <v>14050.138305955146</v>
      </c>
      <c r="AJ25" s="16" t="s">
        <v>26402</v>
      </c>
      <c r="AK25" s="15">
        <f>IF(D3L218C15=0,0,CHOOSE(MIN(D3L218C8,RUN_YEARS),A1L108C1,A1L108C6,A1L108C7,A1L108C8,A1L108C9))</f>
        <v>825900.39500000002</v>
      </c>
      <c r="AL25" s="16" t="s">
        <v>26403</v>
      </c>
      <c r="AM25" s="33">
        <f>IF(D3L218C17=0,0,D3L218C16/D3L218C17)</f>
        <v>1.7011904087968314E-2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1.7210481862279359E-2</v>
      </c>
      <c r="BN25" s="16" t="s">
        <v>26413</v>
      </c>
      <c r="BO25" s="15">
        <f>D3L218C5*D3L218C31</f>
        <v>447.35307188823555</v>
      </c>
      <c r="BP25" s="16" t="s">
        <v>26414</v>
      </c>
      <c r="BQ25" s="15">
        <f>IF(D3L218C31=0,0,CHOOSE(MIN(D3L218C8,RUN_YEARS),B6L116C1,B6L117C1,B6L118C1,B6L119C1,B6L120C1))</f>
        <v>323150.63999999996</v>
      </c>
      <c r="BR25" s="16" t="s">
        <v>26415</v>
      </c>
      <c r="BS25" s="33">
        <f>IF(D3L218C33=0,0,D3L218C32/D3L218C33)</f>
        <v>1.38434840137787E-3</v>
      </c>
    </row>
    <row r="26" spans="1:71" x14ac:dyDescent="0.3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86840.734778126018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IF(D3L219C2&lt;&gt;0,D3L219C2*D3L219C4,D3L219C3*D3L219C4)</f>
        <v>43420.367389063009</v>
      </c>
      <c r="N26" s="16" t="s">
        <v>4251</v>
      </c>
      <c r="O26" s="32">
        <f>0.45*CHOOSE(MIN(D3L219C8,RUN_YEARS),B3L110C1,B3L125C1,B3L140C1,B3L155C1,B3L170C1)</f>
        <v>0.44225528316197427</v>
      </c>
      <c r="P26" s="16" t="s">
        <v>26419</v>
      </c>
      <c r="Q26" s="15">
        <f>D3L219C5*D3L219C6</f>
        <v>19202.886874647014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1972379643</v>
      </c>
      <c r="V26" s="16" t="s">
        <v>26420</v>
      </c>
      <c r="W26" s="33">
        <f>IF(D3L219C9=0,0,D3L219C7/D3L219C9)</f>
        <v>9.7358979255328958E-6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0.54053423497574637</v>
      </c>
      <c r="AH26" s="16" t="s">
        <v>26424</v>
      </c>
      <c r="AI26" s="15">
        <f>D3L219C5*D3L219C15</f>
        <v>23470.195069013018</v>
      </c>
      <c r="AJ26" s="16" t="s">
        <v>26425</v>
      </c>
      <c r="AK26" s="15">
        <f>IF(D3L219C15=0,0,CHOOSE(MIN(D3L219C8,RUN_YEARS),A1L108C1,A1L108C6,A1L108C7,A1L108C8,A1L108C9))</f>
        <v>825900.39500000002</v>
      </c>
      <c r="AL26" s="16" t="s">
        <v>26426</v>
      </c>
      <c r="AM26" s="33">
        <f>IF(D3L219C17=0,0,D3L219C16/D3L219C17)</f>
        <v>2.8417706555295952E-2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1.7210481862279359E-2</v>
      </c>
      <c r="BN26" s="16" t="s">
        <v>26436</v>
      </c>
      <c r="BO26" s="15">
        <f>D3L219C5*D3L219C31</f>
        <v>747.28544540297503</v>
      </c>
      <c r="BP26" s="16" t="s">
        <v>26437</v>
      </c>
      <c r="BQ26" s="15">
        <f>IF(D3L219C31=0,0,CHOOSE(MIN(D3L219C8,RUN_YEARS),B6L116C1,B6L117C1,B6L118C1,B6L119C1,B6L120C1))</f>
        <v>323150.63999999996</v>
      </c>
      <c r="BR26" s="16" t="s">
        <v>26438</v>
      </c>
      <c r="BS26" s="33">
        <f>IF(D3L219C33=0,0,D3L219C32/D3L219C33)</f>
        <v>2.3124987324888947E-3</v>
      </c>
    </row>
    <row r="27" spans="1:71" x14ac:dyDescent="0.3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4.1640457354073437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IF(D3L220C2&lt;&gt;0,D3L220C2*D3L220C4,D3L220C3*D3L220C4)</f>
        <v>2.0820228677036718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2.0820228677036718</v>
      </c>
      <c r="AR27" s="16" t="s">
        <v>26451</v>
      </c>
      <c r="AS27" s="15">
        <f>IF(D3L220C19=0,0,CHOOSE(MIN(D3L220C8,RUN_YEARS),A1L104C1,A1L104C6,A1L104C7,A1L104C8,A1L104C9))</f>
        <v>250402.05300000001</v>
      </c>
      <c r="AT27" s="16" t="s">
        <v>26452</v>
      </c>
      <c r="AU27" s="33">
        <f>IF(D3L220C21=0,0,D3L220C20/D3L220C21)</f>
        <v>8.3147196389147486E-6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3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IF(D3L221C2&lt;&gt;0,D3L221C2*D3L221C4,D3L221C3*D3L221C4)</f>
        <v>0</v>
      </c>
      <c r="N28" s="16" t="s">
        <v>4251</v>
      </c>
      <c r="O28" s="32">
        <f>0.45*CHOOSE(MIN(D3L221C8,RUN_YEARS),B3L110C1,B3L125C1,B3L140C1,B3L155C1,B3L170C1)</f>
        <v>0.44225528316197427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1972379643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0.54053423497574637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825900.39500000002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1.7210481862279359E-2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323150.63999999996</v>
      </c>
      <c r="BR28" s="16" t="s">
        <v>26484</v>
      </c>
      <c r="BS28" s="33">
        <f>IF(D3L221C33=0,0,D3L221C32/D3L221C33)</f>
        <v>0</v>
      </c>
    </row>
    <row r="29" spans="1:71" x14ac:dyDescent="0.3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1072126.5676564814</v>
      </c>
      <c r="J29" s="16" t="s">
        <v>21739</v>
      </c>
      <c r="K29" s="21">
        <f>IF(FLOW_THRU_100PCT="Y",1,1)</f>
        <v>1</v>
      </c>
      <c r="L29" s="16" t="s">
        <v>26487</v>
      </c>
      <c r="M29" s="15">
        <f>IF(D3L222C2&lt;&gt;0,D3L222C2*D3L222C4,D3L222C3*D3L222C4)</f>
        <v>1072126.5676564814</v>
      </c>
      <c r="N29" s="16" t="s">
        <v>4251</v>
      </c>
      <c r="O29" s="32">
        <f>0.45*CHOOSE(MIN(D3L222C8,RUN_YEARS),B3L110C1,B3L125C1,B3L140C1,B3L155C1,B3L170C1)</f>
        <v>0.44225528316197427</v>
      </c>
      <c r="P29" s="16" t="s">
        <v>26488</v>
      </c>
      <c r="Q29" s="15">
        <f>D3L222C5*D3L222C6</f>
        <v>474153.63876439276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1972379643</v>
      </c>
      <c r="V29" s="16" t="s">
        <v>26489</v>
      </c>
      <c r="W29" s="33">
        <f>IF(D3L222C9=0,0,D3L222C7/D3L222C9)</f>
        <v>2.4039674129023282E-4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0.54053423497574637</v>
      </c>
      <c r="AH29" s="16" t="s">
        <v>26493</v>
      </c>
      <c r="AI29" s="15">
        <f>D3L222C5*D3L222C15</f>
        <v>579521.11404536897</v>
      </c>
      <c r="AJ29" s="16" t="s">
        <v>26494</v>
      </c>
      <c r="AK29" s="15">
        <f>IF(D3L222C15=0,0,CHOOSE(MIN(D3L222C8,RUN_YEARS),A1L108C1,A1L108C6,A1L108C7,A1L108C8,A1L108C9))</f>
        <v>825900.39500000002</v>
      </c>
      <c r="AL29" s="16" t="s">
        <v>26495</v>
      </c>
      <c r="AM29" s="33">
        <f>IF(D3L222C17=0,0,D3L222C16/D3L222C17)</f>
        <v>0.70168402576604771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1.7210481862279359E-2</v>
      </c>
      <c r="BN29" s="16" t="s">
        <v>26505</v>
      </c>
      <c r="BO29" s="15">
        <f>D3L222C5*D3L222C31</f>
        <v>18451.814846719695</v>
      </c>
      <c r="BP29" s="16" t="s">
        <v>26506</v>
      </c>
      <c r="BQ29" s="15">
        <f>IF(D3L222C31=0,0,CHOOSE(MIN(D3L222C8,RUN_YEARS),B6L116C1,B6L117C1,B6L118C1,B6L119C1,B6L120C1))</f>
        <v>323150.63999999996</v>
      </c>
      <c r="BR29" s="16" t="s">
        <v>26507</v>
      </c>
      <c r="BS29" s="33">
        <f>IF(D3L222C33=0,0,D3L222C32/D3L222C33)</f>
        <v>5.7099731712490796E-2</v>
      </c>
    </row>
    <row r="30" spans="1:71" x14ac:dyDescent="0.3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403.18661359594074</v>
      </c>
      <c r="J30" s="16" t="s">
        <v>21739</v>
      </c>
      <c r="K30" s="21">
        <f>IF(FLOW_THRU_100PCT="Y",1,1)</f>
        <v>1</v>
      </c>
      <c r="L30" s="16" t="s">
        <v>26510</v>
      </c>
      <c r="M30" s="15">
        <f>IF(D3L223C2&lt;&gt;0,D3L223C2*D3L223C4,D3L223C3*D3L223C4)</f>
        <v>403.18661359594074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403.18661359594074</v>
      </c>
      <c r="AR30" s="16" t="s">
        <v>26520</v>
      </c>
      <c r="AS30" s="15">
        <f>IF(D3L223C19=0,0,CHOOSE(MIN(D3L223C8,RUN_YEARS),A1L104C1,A1L104C6,A1L104C7,A1L104C8,A1L104C9))</f>
        <v>250402.05300000001</v>
      </c>
      <c r="AT30" s="16" t="s">
        <v>26521</v>
      </c>
      <c r="AU30" s="33">
        <f>IF(D3L223C21=0,0,D3L223C20/D3L223C21)</f>
        <v>1.6101569806056691E-3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3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1211360.7712593705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1141945.262764724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504852.09334391216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2.5596091256348063E-4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617041.44742033712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0.74711363640931194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405.26863646364444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1.6184717002445839E-3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19646.453364010908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6.0796578846357557E-2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EB5CB3-90EF-4528-8913-B230979FA8E2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26554</v>
      </c>
    </row>
    <row r="3" spans="1:25" x14ac:dyDescent="0.3">
      <c r="B3" s="13" t="s">
        <v>20653</v>
      </c>
    </row>
    <row r="4" spans="1:25" x14ac:dyDescent="0.3">
      <c r="B4" s="13"/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3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18838.159035000001</v>
      </c>
      <c r="H8" s="16" t="s">
        <v>11112</v>
      </c>
      <c r="I8" s="15">
        <v>0</v>
      </c>
      <c r="J8" s="16" t="s">
        <v>26588</v>
      </c>
      <c r="K8" s="21">
        <f>IF(FLOW_THRU_100PCT="Y",1,INDEX(VariabilityMatrix,D4L101C1,D4L101C8))</f>
        <v>0.80638757198611399</v>
      </c>
      <c r="L8" s="16" t="s">
        <v>26582</v>
      </c>
      <c r="M8" s="15">
        <f>IF(D4L101C2&lt;&gt;0,D4L101C2*D4L101C4,D4L101C3*D4L101C4)</f>
        <v>15190.857324921926</v>
      </c>
      <c r="N8" s="16" t="s">
        <v>4251</v>
      </c>
      <c r="O8" s="32">
        <f>1</f>
        <v>1</v>
      </c>
      <c r="P8" s="16" t="s">
        <v>26583</v>
      </c>
      <c r="Q8" s="15">
        <f>D4L101C5*D4L101C6</f>
        <v>15190.857324921926</v>
      </c>
      <c r="R8" s="16" t="s">
        <v>26589</v>
      </c>
      <c r="S8" s="6">
        <f>A3L301C1</f>
        <v>3</v>
      </c>
      <c r="T8" s="16" t="s">
        <v>26586</v>
      </c>
      <c r="U8" s="15">
        <f>IF(D4L101C6=0,0,CHOOSE(MIN(D4L101C8,RUN_YEARS),B6L116C1,B6L117C1,B6L118C1,B6L119C1,B6L120C1))</f>
        <v>322374.98</v>
      </c>
      <c r="V8" s="16" t="s">
        <v>26584</v>
      </c>
      <c r="W8" s="33">
        <f>IF(D4L101C9=0,0,D4L101C7/D4L101C9)</f>
        <v>4.7121700713007961E-2</v>
      </c>
      <c r="X8" s="16" t="s">
        <v>26585</v>
      </c>
      <c r="Y8" s="32">
        <f>IF(D4L101C5=0,0,D4L101C7/D4L101C5)</f>
        <v>1</v>
      </c>
    </row>
    <row r="9" spans="1:25" x14ac:dyDescent="0.3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</v>
      </c>
      <c r="H9" s="16" t="s">
        <v>26595</v>
      </c>
      <c r="I9" s="15">
        <f>A3L303C12</f>
        <v>0</v>
      </c>
      <c r="J9" s="16" t="s">
        <v>26596</v>
      </c>
      <c r="K9" s="21">
        <f>IF(FLOW_THRU_100PCT="Y",1,INDEX(VariabilityMatrix,D4L102C1,D4L102C8))</f>
        <v>0.80638757198611399</v>
      </c>
      <c r="L9" s="16" t="s">
        <v>26590</v>
      </c>
      <c r="M9" s="15">
        <f>IF(D4L102C2&lt;&gt;0,D4L102C2*D4L102C4,D4L102C3*D4L102C4)</f>
        <v>0</v>
      </c>
      <c r="N9" s="16" t="s">
        <v>4251</v>
      </c>
      <c r="O9" s="32">
        <f>1</f>
        <v>1</v>
      </c>
      <c r="P9" s="16" t="s">
        <v>26591</v>
      </c>
      <c r="Q9" s="15">
        <f>D4L102C5*D4L102C6</f>
        <v>0</v>
      </c>
      <c r="R9" s="16" t="s">
        <v>26597</v>
      </c>
      <c r="S9" s="6">
        <f>A3L303C1</f>
        <v>3</v>
      </c>
      <c r="T9" s="16" t="s">
        <v>26594</v>
      </c>
      <c r="U9" s="15">
        <f>IF(D4L102C6=0,0,CHOOSE(MIN(D4L102C8,RUN_YEARS),B6L116C1,B6L117C1,B6L118C1,B6L119C1,B6L120C1))</f>
        <v>322374.98</v>
      </c>
      <c r="V9" s="16" t="s">
        <v>26592</v>
      </c>
      <c r="W9" s="33">
        <f>IF(D4L102C9=0,0,D4L102C7/D4L102C9)</f>
        <v>0</v>
      </c>
      <c r="X9" s="16" t="s">
        <v>26593</v>
      </c>
      <c r="Y9" s="32">
        <f>IF(D4L102C5=0,0,D4L102C7/D4L102C5)</f>
        <v>0</v>
      </c>
    </row>
    <row r="10" spans="1:25" x14ac:dyDescent="0.3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72.5987763065541</v>
      </c>
      <c r="J10" s="16" t="s">
        <v>26604</v>
      </c>
      <c r="K10" s="21">
        <f>IF(FLOW_THRU_100PCT="Y",1,INDEX(VariabilityMatrix,D4L103C1,D4L103C8))</f>
        <v>0.59515377916328649</v>
      </c>
      <c r="L10" s="16" t="s">
        <v>26598</v>
      </c>
      <c r="M10" s="15">
        <f>IF(D4L103C2&lt;&gt;0,D4L103C2*D4L103C4,D4L103C3*D4L103C4)</f>
        <v>43.207436081475734</v>
      </c>
      <c r="N10" s="16" t="s">
        <v>4251</v>
      </c>
      <c r="O10" s="32">
        <f>1</f>
        <v>1</v>
      </c>
      <c r="P10" s="16" t="s">
        <v>26599</v>
      </c>
      <c r="Q10" s="15">
        <f>D4L103C5*D4L103C6</f>
        <v>43.207436081475734</v>
      </c>
      <c r="R10" s="16" t="s">
        <v>21004</v>
      </c>
      <c r="S10" s="6">
        <f>A2L102C1</f>
        <v>5</v>
      </c>
      <c r="T10" s="16" t="s">
        <v>26602</v>
      </c>
      <c r="U10" s="15">
        <f>IF(D4L103C6=0,0,CHOOSE(MIN(D4L103C8,RUN_YEARS),B6L116C1,B6L117C1,B6L118C1,B6L119C1,B6L120C1))</f>
        <v>331964.04000000004</v>
      </c>
      <c r="V10" s="16" t="s">
        <v>26600</v>
      </c>
      <c r="W10" s="33">
        <f>IF(D4L103C9=0,0,D4L103C7/D4L103C9)</f>
        <v>1.3015697748911518E-4</v>
      </c>
      <c r="X10" s="16" t="s">
        <v>26601</v>
      </c>
      <c r="Y10" s="32">
        <f>IF(D4L103C5=0,0,D4L103C7/D4L103C5)</f>
        <v>1</v>
      </c>
    </row>
    <row r="11" spans="1:25" x14ac:dyDescent="0.3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8.5178104416207816</v>
      </c>
      <c r="J11" s="16" t="s">
        <v>26611</v>
      </c>
      <c r="K11" s="21">
        <f>IF(FLOW_THRU_100PCT="Y",1,INDEX(VariabilityMatrix,D4L104C1,D4L104C8))</f>
        <v>0.59515377916328649</v>
      </c>
      <c r="L11" s="16" t="s">
        <v>26605</v>
      </c>
      <c r="M11" s="15">
        <f>IF(D4L104C2&lt;&gt;0,D4L104C2*D4L104C4,D4L104C3*D4L104C4)</f>
        <v>5.0694070745271107</v>
      </c>
      <c r="N11" s="16" t="s">
        <v>4251</v>
      </c>
      <c r="O11" s="32">
        <f>1</f>
        <v>1</v>
      </c>
      <c r="P11" s="16" t="s">
        <v>26606</v>
      </c>
      <c r="Q11" s="15">
        <f>D4L104C5*D4L104C6</f>
        <v>5.0694070745271107</v>
      </c>
      <c r="R11" s="16" t="s">
        <v>21051</v>
      </c>
      <c r="S11" s="6">
        <f>A2L105C1</f>
        <v>5</v>
      </c>
      <c r="T11" s="16" t="s">
        <v>26609</v>
      </c>
      <c r="U11" s="15">
        <f>IF(D4L104C6=0,0,CHOOSE(MIN(D4L104C8,RUN_YEARS),B6L116C1,B6L117C1,B6L118C1,B6L119C1,B6L120C1))</f>
        <v>331964.04000000004</v>
      </c>
      <c r="V11" s="16" t="s">
        <v>26607</v>
      </c>
      <c r="W11" s="33">
        <f>IF(D4L104C9=0,0,D4L104C7/D4L104C9)</f>
        <v>1.5270952463788278E-5</v>
      </c>
      <c r="X11" s="16" t="s">
        <v>26608</v>
      </c>
      <c r="Y11" s="32">
        <f>IF(D4L104C5=0,0,D4L104C7/D4L104C5)</f>
        <v>1</v>
      </c>
    </row>
    <row r="12" spans="1:25" x14ac:dyDescent="0.3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0.24625297921467393</v>
      </c>
      <c r="J12" s="16" t="s">
        <v>26618</v>
      </c>
      <c r="K12" s="21">
        <f>IF(FLOW_THRU_100PCT="Y",1,INDEX(VariabilityMatrix,D4L105C1,D4L105C8))</f>
        <v>0.58900342022452146</v>
      </c>
      <c r="L12" s="16" t="s">
        <v>26612</v>
      </c>
      <c r="M12" s="15">
        <f>IF(D4L105C2&lt;&gt;0,D4L105C2*D4L105C4,D4L105C3*D4L105C4)</f>
        <v>0.14504384699792094</v>
      </c>
      <c r="N12" s="16" t="s">
        <v>4251</v>
      </c>
      <c r="O12" s="32">
        <f>1</f>
        <v>1</v>
      </c>
      <c r="P12" s="16" t="s">
        <v>26613</v>
      </c>
      <c r="Q12" s="15">
        <f>D4L105C5*D4L105C6</f>
        <v>0.14504384699792094</v>
      </c>
      <c r="R12" s="16" t="s">
        <v>21082</v>
      </c>
      <c r="S12" s="6">
        <f>A2L120C1</f>
        <v>1</v>
      </c>
      <c r="T12" s="16" t="s">
        <v>26616</v>
      </c>
      <c r="U12" s="15">
        <f>IF(D4L105C6=0,0,CHOOSE(MIN(D4L105C8,RUN_YEARS),B6L116C1,B6L117C1,B6L118C1,B6L119C1,B6L120C1))</f>
        <v>323150.63999999996</v>
      </c>
      <c r="V12" s="16" t="s">
        <v>26614</v>
      </c>
      <c r="W12" s="33">
        <f>IF(D4L105C9=0,0,D4L105C7/D4L105C9)</f>
        <v>4.4884282759867338E-7</v>
      </c>
      <c r="X12" s="16" t="s">
        <v>26615</v>
      </c>
      <c r="Y12" s="32">
        <f>IF(D4L105C5=0,0,D4L105C7/D4L105C5)</f>
        <v>1</v>
      </c>
    </row>
    <row r="13" spans="1:25" x14ac:dyDescent="0.3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11433.701498</v>
      </c>
      <c r="J13" s="16" t="s">
        <v>26625</v>
      </c>
      <c r="K13" s="21">
        <f>IF(FLOW_THRU_100PCT="Y",1,INDEX(VariabilityMatrix,D4L106C1,D4L106C8))</f>
        <v>0.59515377916328649</v>
      </c>
      <c r="L13" s="16" t="s">
        <v>26619</v>
      </c>
      <c r="M13" s="15">
        <f>IF(D4L106C2&lt;&gt;0,D4L106C2*D4L106C4,D4L106C3*D4L106C4)</f>
        <v>6804.8106563596302</v>
      </c>
      <c r="N13" s="16" t="s">
        <v>4251</v>
      </c>
      <c r="O13" s="32">
        <f>1</f>
        <v>1</v>
      </c>
      <c r="P13" s="16" t="s">
        <v>26620</v>
      </c>
      <c r="Q13" s="15">
        <f>D4L106C5*D4L106C6</f>
        <v>6804.8106563596302</v>
      </c>
      <c r="R13" s="16" t="s">
        <v>23460</v>
      </c>
      <c r="S13" s="6">
        <f>A2L124C1</f>
        <v>5</v>
      </c>
      <c r="T13" s="16" t="s">
        <v>26623</v>
      </c>
      <c r="U13" s="15">
        <f>IF(D4L106C6=0,0,CHOOSE(MIN(D4L106C8,RUN_YEARS),B6L116C1,B6L117C1,B6L118C1,B6L119C1,B6L120C1))</f>
        <v>331964.04000000004</v>
      </c>
      <c r="V13" s="16" t="s">
        <v>26621</v>
      </c>
      <c r="W13" s="33">
        <f>IF(D4L106C9=0,0,D4L106C7/D4L106C9)</f>
        <v>2.0498637913792198E-2</v>
      </c>
      <c r="X13" s="16" t="s">
        <v>26622</v>
      </c>
      <c r="Y13" s="32">
        <f>IF(D4L106C5=0,0,D4L106C7/D4L106C5)</f>
        <v>1</v>
      </c>
    </row>
    <row r="14" spans="1:25" x14ac:dyDescent="0.3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481.02300661498157</v>
      </c>
      <c r="J14" s="16" t="s">
        <v>26632</v>
      </c>
      <c r="K14" s="21">
        <f>IF(FLOW_THRU_100PCT="Y",1,INDEX(VariabilityMatrix,D4L107C1,D4L107C8))</f>
        <v>0.69620871113192384</v>
      </c>
      <c r="L14" s="16" t="s">
        <v>26626</v>
      </c>
      <c r="M14" s="15">
        <f>IF(D4L107C2&lt;&gt;0,D4L107C2*D4L107C4,D4L107C3*D4L107C4)</f>
        <v>334.8924074602192</v>
      </c>
      <c r="N14" s="16" t="s">
        <v>4251</v>
      </c>
      <c r="O14" s="32">
        <f>1</f>
        <v>1</v>
      </c>
      <c r="P14" s="16" t="s">
        <v>26627</v>
      </c>
      <c r="Q14" s="15">
        <f>D4L107C5*D4L107C6</f>
        <v>334.8924074602192</v>
      </c>
      <c r="R14" s="16" t="s">
        <v>23492</v>
      </c>
      <c r="S14" s="6">
        <f>A2L128C1</f>
        <v>5</v>
      </c>
      <c r="T14" s="16" t="s">
        <v>26630</v>
      </c>
      <c r="U14" s="15">
        <f>IF(D4L107C6=0,0,CHOOSE(MIN(D4L107C8,RUN_YEARS),B6L116C1,B6L117C1,B6L118C1,B6L119C1,B6L120C1))</f>
        <v>331964.04000000004</v>
      </c>
      <c r="V14" s="16" t="s">
        <v>26628</v>
      </c>
      <c r="W14" s="33">
        <f>IF(D4L107C9=0,0,D4L107C7/D4L107C9)</f>
        <v>1.0088213393842874E-3</v>
      </c>
      <c r="X14" s="16" t="s">
        <v>26629</v>
      </c>
      <c r="Y14" s="32">
        <f>IF(D4L107C5=0,0,D4L107C7/D4L107C5)</f>
        <v>1</v>
      </c>
    </row>
    <row r="15" spans="1:25" x14ac:dyDescent="0.3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3310.7439232373217</v>
      </c>
      <c r="J15" s="16" t="s">
        <v>26639</v>
      </c>
      <c r="K15" s="21">
        <f>IF(FLOW_THRU_100PCT="Y",1,INDEX(VariabilityMatrix,D4L108C1,D4L108C8))</f>
        <v>0.69620871113192384</v>
      </c>
      <c r="L15" s="16" t="s">
        <v>26633</v>
      </c>
      <c r="M15" s="15">
        <f>IF(D4L108C2&lt;&gt;0,D4L108C2*D4L108C4,D4L108C3*D4L108C4)</f>
        <v>2304.9687596849049</v>
      </c>
      <c r="N15" s="16" t="s">
        <v>4251</v>
      </c>
      <c r="O15" s="32">
        <f>1</f>
        <v>1</v>
      </c>
      <c r="P15" s="16" t="s">
        <v>26634</v>
      </c>
      <c r="Q15" s="15">
        <f>D4L108C5*D4L108C6</f>
        <v>2304.9687596849049</v>
      </c>
      <c r="R15" s="16" t="s">
        <v>23556</v>
      </c>
      <c r="S15" s="6">
        <f>A2L131C1</f>
        <v>5</v>
      </c>
      <c r="T15" s="16" t="s">
        <v>26637</v>
      </c>
      <c r="U15" s="15">
        <f>IF(D4L108C6=0,0,CHOOSE(MIN(D4L108C8,RUN_YEARS),B6L116C1,B6L117C1,B6L118C1,B6L119C1,B6L120C1))</f>
        <v>331964.04000000004</v>
      </c>
      <c r="V15" s="16" t="s">
        <v>26635</v>
      </c>
      <c r="W15" s="33">
        <f>IF(D4L108C9=0,0,D4L108C7/D4L108C9)</f>
        <v>6.9434290523904471E-3</v>
      </c>
      <c r="X15" s="16" t="s">
        <v>26636</v>
      </c>
      <c r="Y15" s="32">
        <f>IF(D4L108C5=0,0,D4L108C7/D4L108C5)</f>
        <v>1</v>
      </c>
    </row>
    <row r="16" spans="1:25" x14ac:dyDescent="0.3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126.48734608407358</v>
      </c>
      <c r="J16" s="16" t="s">
        <v>26646</v>
      </c>
      <c r="K16" s="21">
        <f>IF(FLOW_THRU_100PCT="Y",1,INDEX(VariabilityMatrix,D4L109C1,D4L109C8))</f>
        <v>0.59515377916328649</v>
      </c>
      <c r="L16" s="16" t="s">
        <v>26640</v>
      </c>
      <c r="M16" s="15">
        <f>IF(D4L109C2&lt;&gt;0,D4L109C2*D4L109C4,D4L109C3*D4L109C4)</f>
        <v>75.279422038270923</v>
      </c>
      <c r="N16" s="16" t="s">
        <v>4251</v>
      </c>
      <c r="O16" s="32">
        <f>1</f>
        <v>1</v>
      </c>
      <c r="P16" s="16" t="s">
        <v>26641</v>
      </c>
      <c r="Q16" s="15">
        <f>D4L109C5*D4L109C6</f>
        <v>75.279422038270923</v>
      </c>
      <c r="R16" s="16" t="s">
        <v>21178</v>
      </c>
      <c r="S16" s="6">
        <f>A2L144C1</f>
        <v>5</v>
      </c>
      <c r="T16" s="16" t="s">
        <v>26644</v>
      </c>
      <c r="U16" s="15">
        <f>IF(D4L109C6=0,0,CHOOSE(MIN(D4L109C8,RUN_YEARS),B6L116C1,B6L117C1,B6L118C1,B6L119C1,B6L120C1))</f>
        <v>331964.04000000004</v>
      </c>
      <c r="V16" s="16" t="s">
        <v>26642</v>
      </c>
      <c r="W16" s="33">
        <f>IF(D4L109C9=0,0,D4L109C7/D4L109C9)</f>
        <v>2.2676980927895357E-4</v>
      </c>
      <c r="X16" s="16" t="s">
        <v>26643</v>
      </c>
      <c r="Y16" s="32">
        <f>IF(D4L109C5=0,0,D4L109C7/D4L109C5)</f>
        <v>1</v>
      </c>
    </row>
    <row r="17" spans="1:25" x14ac:dyDescent="0.3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14.241953797888073</v>
      </c>
      <c r="J17" s="16" t="s">
        <v>26653</v>
      </c>
      <c r="K17" s="21">
        <f>IF(FLOW_THRU_100PCT="Y",1,INDEX(VariabilityMatrix,D4L110C1,D4L110C8))</f>
        <v>0.58900342022452146</v>
      </c>
      <c r="L17" s="16" t="s">
        <v>26647</v>
      </c>
      <c r="M17" s="15">
        <f>IF(D4L110C2&lt;&gt;0,D4L110C2*D4L110C4,D4L110C3*D4L110C4)</f>
        <v>8.3885594976356881</v>
      </c>
      <c r="N17" s="16" t="s">
        <v>4251</v>
      </c>
      <c r="O17" s="32">
        <f>1</f>
        <v>1</v>
      </c>
      <c r="P17" s="16" t="s">
        <v>26648</v>
      </c>
      <c r="Q17" s="15">
        <f>D4L110C5*D4L110C6</f>
        <v>8.3885594976356881</v>
      </c>
      <c r="R17" s="16" t="s">
        <v>21210</v>
      </c>
      <c r="S17" s="6">
        <f>A2L147C1</f>
        <v>1</v>
      </c>
      <c r="T17" s="16" t="s">
        <v>26651</v>
      </c>
      <c r="U17" s="15">
        <f>IF(D4L110C6=0,0,CHOOSE(MIN(D4L110C8,RUN_YEARS),B6L116C1,B6L117C1,B6L118C1,B6L119C1,B6L120C1))</f>
        <v>323150.63999999996</v>
      </c>
      <c r="V17" s="16" t="s">
        <v>26649</v>
      </c>
      <c r="W17" s="33">
        <f>IF(D4L110C9=0,0,D4L110C7/D4L110C9)</f>
        <v>2.5958665895372169E-5</v>
      </c>
      <c r="X17" s="16" t="s">
        <v>26650</v>
      </c>
      <c r="Y17" s="32">
        <f>IF(D4L110C5=0,0,D4L110C7/D4L110C5)</f>
        <v>1</v>
      </c>
    </row>
    <row r="18" spans="1:25" x14ac:dyDescent="0.3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0.30733147405926076</v>
      </c>
      <c r="J18" s="16" t="s">
        <v>26660</v>
      </c>
      <c r="K18" s="21">
        <f>IF(FLOW_THRU_100PCT="Y",1,INDEX(VariabilityMatrix,D4L111C1,D4L111C8))</f>
        <v>0.58900342022452146</v>
      </c>
      <c r="L18" s="16" t="s">
        <v>26654</v>
      </c>
      <c r="M18" s="15">
        <f>IF(D4L111C2&lt;&gt;0,D4L111C2*D4L111C4,D4L111C3*D4L111C4)</f>
        <v>0.18101928936354839</v>
      </c>
      <c r="N18" s="16" t="s">
        <v>4251</v>
      </c>
      <c r="O18" s="32">
        <f>1</f>
        <v>1</v>
      </c>
      <c r="P18" s="16" t="s">
        <v>26655</v>
      </c>
      <c r="Q18" s="15">
        <f>D4L111C5*D4L111C6</f>
        <v>0.18101928936354839</v>
      </c>
      <c r="R18" s="16" t="s">
        <v>21242</v>
      </c>
      <c r="S18" s="6">
        <f>A2L156C1</f>
        <v>1</v>
      </c>
      <c r="T18" s="16" t="s">
        <v>26658</v>
      </c>
      <c r="U18" s="15">
        <f>IF(D4L111C6=0,0,CHOOSE(MIN(D4L111C8,RUN_YEARS),B6L116C1,B6L117C1,B6L118C1,B6L119C1,B6L120C1))</f>
        <v>323150.63999999996</v>
      </c>
      <c r="V18" s="16" t="s">
        <v>26656</v>
      </c>
      <c r="W18" s="33">
        <f>IF(D4L111C9=0,0,D4L111C7/D4L111C9)</f>
        <v>5.6016998562512029E-7</v>
      </c>
      <c r="X18" s="16" t="s">
        <v>26657</v>
      </c>
      <c r="Y18" s="32">
        <f>IF(D4L111C5=0,0,D4L111C7/D4L111C5)</f>
        <v>1</v>
      </c>
    </row>
    <row r="19" spans="1:25" x14ac:dyDescent="0.3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0.60787644869134283</v>
      </c>
      <c r="J19" s="16" t="s">
        <v>26667</v>
      </c>
      <c r="K19" s="21">
        <f>IF(FLOW_THRU_100PCT="Y",1,INDEX(VariabilityMatrix,D4L112C1,D4L112C8))</f>
        <v>0.58900342022452146</v>
      </c>
      <c r="L19" s="16" t="s">
        <v>26661</v>
      </c>
      <c r="M19" s="15">
        <f>IF(D4L112C2&lt;&gt;0,D4L112C2*D4L112C4,D4L112C3*D4L112C4)</f>
        <v>0.35804130735313677</v>
      </c>
      <c r="N19" s="16" t="s">
        <v>4251</v>
      </c>
      <c r="O19" s="32">
        <f>1</f>
        <v>1</v>
      </c>
      <c r="P19" s="16" t="s">
        <v>26662</v>
      </c>
      <c r="Q19" s="15">
        <f>D4L112C5*D4L112C6</f>
        <v>0.35804130735313677</v>
      </c>
      <c r="R19" s="16" t="s">
        <v>21274</v>
      </c>
      <c r="S19" s="6">
        <f>A2L159C1</f>
        <v>1</v>
      </c>
      <c r="T19" s="16" t="s">
        <v>26665</v>
      </c>
      <c r="U19" s="15">
        <f>IF(D4L112C6=0,0,CHOOSE(MIN(D4L112C8,RUN_YEARS),B6L116C1,B6L117C1,B6L118C1,B6L119C1,B6L120C1))</f>
        <v>323150.63999999996</v>
      </c>
      <c r="V19" s="16" t="s">
        <v>26663</v>
      </c>
      <c r="W19" s="33">
        <f>IF(D4L112C9=0,0,D4L112C7/D4L112C9)</f>
        <v>1.1079702870250755E-6</v>
      </c>
      <c r="X19" s="16" t="s">
        <v>26664</v>
      </c>
      <c r="Y19" s="32">
        <f>IF(D4L112C5=0,0,D4L112C7/D4L112C5)</f>
        <v>1</v>
      </c>
    </row>
    <row r="20" spans="1:25" x14ac:dyDescent="0.3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0.26370397774169874</v>
      </c>
      <c r="J20" s="16" t="s">
        <v>26674</v>
      </c>
      <c r="K20" s="21">
        <f>IF(FLOW_THRU_100PCT="Y",1,INDEX(VariabilityMatrix,D4L113C1,D4L113C8))</f>
        <v>0.58900342022452146</v>
      </c>
      <c r="L20" s="16" t="s">
        <v>26668</v>
      </c>
      <c r="M20" s="15">
        <f>IF(D4L113C2&lt;&gt;0,D4L113C2*D4L113C4,D4L113C3*D4L113C4)</f>
        <v>0.15532254481667163</v>
      </c>
      <c r="N20" s="16" t="s">
        <v>4251</v>
      </c>
      <c r="O20" s="32">
        <f>1</f>
        <v>1</v>
      </c>
      <c r="P20" s="16" t="s">
        <v>26669</v>
      </c>
      <c r="Q20" s="15">
        <f>D4L113C5*D4L113C6</f>
        <v>0.15532254481667163</v>
      </c>
      <c r="R20" s="16" t="s">
        <v>21306</v>
      </c>
      <c r="S20" s="6">
        <f>A2L171C1</f>
        <v>1</v>
      </c>
      <c r="T20" s="16" t="s">
        <v>26672</v>
      </c>
      <c r="U20" s="15">
        <f>IF(D4L113C6=0,0,CHOOSE(MIN(D4L113C8,RUN_YEARS),B6L116C1,B6L117C1,B6L118C1,B6L119C1,B6L120C1))</f>
        <v>323150.63999999996</v>
      </c>
      <c r="V20" s="16" t="s">
        <v>26670</v>
      </c>
      <c r="W20" s="33">
        <f>IF(D4L113C9=0,0,D4L113C7/D4L113C9)</f>
        <v>4.80650587034801E-7</v>
      </c>
      <c r="X20" s="16" t="s">
        <v>26671</v>
      </c>
      <c r="Y20" s="32">
        <f>IF(D4L113C5=0,0,D4L113C7/D4L113C5)</f>
        <v>1</v>
      </c>
    </row>
    <row r="21" spans="1:25" x14ac:dyDescent="0.3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8.9193992471456873E-2</v>
      </c>
      <c r="J21" s="16" t="s">
        <v>26681</v>
      </c>
      <c r="K21" s="21">
        <f>IF(FLOW_THRU_100PCT="Y",1,INDEX(VariabilityMatrix,D4L114C1,D4L114C8))</f>
        <v>0.58900342022452146</v>
      </c>
      <c r="L21" s="16" t="s">
        <v>26675</v>
      </c>
      <c r="M21" s="15">
        <f>IF(D4L114C2&lt;&gt;0,D4L114C2*D4L114C4,D4L114C3*D4L114C4)</f>
        <v>5.2535566629168313E-2</v>
      </c>
      <c r="N21" s="16" t="s">
        <v>4251</v>
      </c>
      <c r="O21" s="32">
        <f>1</f>
        <v>1</v>
      </c>
      <c r="P21" s="16" t="s">
        <v>26676</v>
      </c>
      <c r="Q21" s="15">
        <f>D4L114C5*D4L114C6</f>
        <v>5.2535566629168313E-2</v>
      </c>
      <c r="R21" s="16" t="s">
        <v>21338</v>
      </c>
      <c r="S21" s="6">
        <f>A2L174C1</f>
        <v>1</v>
      </c>
      <c r="T21" s="16" t="s">
        <v>26679</v>
      </c>
      <c r="U21" s="15">
        <f>IF(D4L114C6=0,0,CHOOSE(MIN(D4L114C8,RUN_YEARS),B6L116C1,B6L117C1,B6L118C1,B6L119C1,B6L120C1))</f>
        <v>323150.63999999996</v>
      </c>
      <c r="V21" s="16" t="s">
        <v>26677</v>
      </c>
      <c r="W21" s="33">
        <f>IF(D4L114C9=0,0,D4L114C7/D4L114C9)</f>
        <v>1.6257299267353554E-7</v>
      </c>
      <c r="X21" s="16" t="s">
        <v>26678</v>
      </c>
      <c r="Y21" s="32">
        <f>IF(D4L114C5=0,0,D4L114C7/D4L114C5)</f>
        <v>1</v>
      </c>
    </row>
    <row r="22" spans="1:25" x14ac:dyDescent="0.3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0</v>
      </c>
      <c r="J22" s="16" t="s">
        <v>26688</v>
      </c>
      <c r="K22" s="21">
        <f>IF(FLOW_THRU_100PCT="Y",1,INDEX(VariabilityMatrix,D4L115C1,D4L115C8))</f>
        <v>0.58900342022452146</v>
      </c>
      <c r="L22" s="16" t="s">
        <v>26682</v>
      </c>
      <c r="M22" s="15">
        <f>IF(D4L115C2&lt;&gt;0,D4L115C2*D4L115C4,D4L115C3*D4L115C4)</f>
        <v>0</v>
      </c>
      <c r="N22" s="16" t="s">
        <v>4251</v>
      </c>
      <c r="O22" s="32">
        <f>1</f>
        <v>1</v>
      </c>
      <c r="P22" s="16" t="s">
        <v>26683</v>
      </c>
      <c r="Q22" s="15">
        <f>D4L115C5*D4L115C6</f>
        <v>0</v>
      </c>
      <c r="R22" s="16" t="s">
        <v>21370</v>
      </c>
      <c r="S22" s="6">
        <f>A2L177C1</f>
        <v>1</v>
      </c>
      <c r="T22" s="16" t="s">
        <v>26686</v>
      </c>
      <c r="U22" s="15">
        <f>IF(D4L115C6=0,0,CHOOSE(MIN(D4L115C8,RUN_YEARS),B6L116C1,B6L117C1,B6L118C1,B6L119C1,B6L120C1))</f>
        <v>323150.63999999996</v>
      </c>
      <c r="V22" s="16" t="s">
        <v>26684</v>
      </c>
      <c r="W22" s="33">
        <f>IF(D4L115C9=0,0,D4L115C7/D4L115C9)</f>
        <v>0</v>
      </c>
      <c r="X22" s="16" t="s">
        <v>26685</v>
      </c>
      <c r="Y22" s="32">
        <f>IF(D4L115C5=0,0,D4L115C7/D4L115C5)</f>
        <v>0</v>
      </c>
    </row>
    <row r="23" spans="1:25" x14ac:dyDescent="0.3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11.365303431564143</v>
      </c>
      <c r="J23" s="16" t="s">
        <v>26695</v>
      </c>
      <c r="K23" s="21">
        <f>IF(FLOW_THRU_100PCT="Y",1,D4L101C4)</f>
        <v>0.80638757198611399</v>
      </c>
      <c r="L23" s="16" t="s">
        <v>26689</v>
      </c>
      <c r="M23" s="15">
        <f>IF(D4L116C2&lt;&gt;0,D4L116C2*D4L116C4,D4L116C3*D4L116C4)</f>
        <v>9.1648394390644583</v>
      </c>
      <c r="N23" s="16" t="s">
        <v>4251</v>
      </c>
      <c r="O23" s="32">
        <f>1</f>
        <v>1</v>
      </c>
      <c r="P23" s="16" t="s">
        <v>26690</v>
      </c>
      <c r="Q23" s="15">
        <f>D4L116C5*D4L116C6</f>
        <v>9.1648394390644583</v>
      </c>
      <c r="R23" s="16" t="s">
        <v>21401</v>
      </c>
      <c r="S23" s="6">
        <f>A2L180C1</f>
        <v>1</v>
      </c>
      <c r="T23" s="16" t="s">
        <v>26693</v>
      </c>
      <c r="U23" s="15">
        <f>IF(D4L116C6=0,0,CHOOSE(MIN(D4L116C8,RUN_YEARS),B6L116C1,B6L117C1,B6L118C1,B6L119C1,B6L120C1))</f>
        <v>323150.63999999996</v>
      </c>
      <c r="V23" s="16" t="s">
        <v>26691</v>
      </c>
      <c r="W23" s="33">
        <f>IF(D4L116C9=0,0,D4L116C7/D4L116C9)</f>
        <v>2.8360889023968696E-5</v>
      </c>
      <c r="X23" s="16" t="s">
        <v>26692</v>
      </c>
      <c r="Y23" s="32">
        <f>IF(D4L116C5=0,0,D4L116C7/D4L116C5)</f>
        <v>1</v>
      </c>
    </row>
    <row r="24" spans="1:25" x14ac:dyDescent="0.3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11.142368283574342</v>
      </c>
      <c r="J24" s="16" t="s">
        <v>26702</v>
      </c>
      <c r="K24" s="21">
        <f>IF(FLOW_THRU_100PCT="Y",1,INDEX(VariabilityMatrix,D4L117C1,D4L117C8))</f>
        <v>0.59515377916328649</v>
      </c>
      <c r="L24" s="16" t="s">
        <v>26696</v>
      </c>
      <c r="M24" s="15">
        <f>IF(D4L117C2&lt;&gt;0,D4L117C2*D4L117C4,D4L117C3*D4L117C4)</f>
        <v>6.6314225927984118</v>
      </c>
      <c r="N24" s="16" t="s">
        <v>4251</v>
      </c>
      <c r="O24" s="32">
        <f>1</f>
        <v>1</v>
      </c>
      <c r="P24" s="16" t="s">
        <v>26697</v>
      </c>
      <c r="Q24" s="15">
        <f>D4L117C5*D4L117C6</f>
        <v>6.6314225927984118</v>
      </c>
      <c r="R24" s="16" t="s">
        <v>21130</v>
      </c>
      <c r="S24" s="6">
        <f>A2L140C1</f>
        <v>5</v>
      </c>
      <c r="T24" s="16" t="s">
        <v>26700</v>
      </c>
      <c r="U24" s="15">
        <f>IF(D4L117C6=0,0,CHOOSE(MIN(D4L117C8,RUN_YEARS),B6L116C1,B6L117C1,B6L118C1,B6L119C1,B6L120C1))</f>
        <v>331964.04000000004</v>
      </c>
      <c r="V24" s="16" t="s">
        <v>26698</v>
      </c>
      <c r="W24" s="33">
        <f>IF(D4L117C9=0,0,D4L117C7/D4L117C9)</f>
        <v>1.997632813722357E-5</v>
      </c>
      <c r="X24" s="16" t="s">
        <v>26699</v>
      </c>
      <c r="Y24" s="32">
        <f>IF(D4L117C5=0,0,D4L117C7/D4L117C5)</f>
        <v>1</v>
      </c>
    </row>
    <row r="25" spans="1:25" x14ac:dyDescent="0.3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23.490720037625351</v>
      </c>
      <c r="J25" s="16" t="s">
        <v>26709</v>
      </c>
      <c r="K25" s="21">
        <f>IF(FLOW_THRU_100PCT="Y",1,INDEX(VariabilityMatrix,D4L118C1,D4L118C8))</f>
        <v>0.59355104330710573</v>
      </c>
      <c r="L25" s="16" t="s">
        <v>26703</v>
      </c>
      <c r="M25" s="15">
        <f>IF(D4L118C2&lt;&gt;0,D4L118C2*D4L118C4,D4L118C3*D4L118C4)</f>
        <v>13.942941386367661</v>
      </c>
      <c r="N25" s="16" t="s">
        <v>4251</v>
      </c>
      <c r="O25" s="32">
        <f>1</f>
        <v>1</v>
      </c>
      <c r="P25" s="16" t="s">
        <v>26704</v>
      </c>
      <c r="Q25" s="15">
        <f>D4L118C5*D4L118C6</f>
        <v>13.942941386367661</v>
      </c>
      <c r="R25" s="16" t="s">
        <v>21446</v>
      </c>
      <c r="S25" s="6">
        <f>A2L245C1</f>
        <v>3</v>
      </c>
      <c r="T25" s="16" t="s">
        <v>26707</v>
      </c>
      <c r="U25" s="15">
        <f>IF(D4L118C6=0,0,CHOOSE(MIN(D4L118C8,RUN_YEARS),B6L116C1,B6L117C1,B6L118C1,B6L119C1,B6L120C1))</f>
        <v>322374.98</v>
      </c>
      <c r="V25" s="16" t="s">
        <v>26705</v>
      </c>
      <c r="W25" s="33">
        <f>IF(D4L118C9=0,0,D4L118C7/D4L118C9)</f>
        <v>4.3250693296259101E-5</v>
      </c>
      <c r="X25" s="16" t="s">
        <v>26706</v>
      </c>
      <c r="Y25" s="32">
        <f>IF(D4L118C5=0,0,D4L118C7/D4L118C5)</f>
        <v>1</v>
      </c>
    </row>
    <row r="26" spans="1:25" x14ac:dyDescent="0.3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2332.5906677874736</v>
      </c>
      <c r="J26" s="16" t="s">
        <v>26716</v>
      </c>
      <c r="K26" s="21">
        <f>IF(FLOW_THRU_100PCT="Y",1,INDEX(VariabilityMatrix,D4L119C1,D4L119C8))</f>
        <v>0.69131138437049799</v>
      </c>
      <c r="L26" s="16" t="s">
        <v>26710</v>
      </c>
      <c r="M26" s="15">
        <f>IF(D4L119C2&lt;&gt;0,D4L119C2*D4L119C4,D4L119C3*D4L119C4)</f>
        <v>1612.5464837178629</v>
      </c>
      <c r="N26" s="16" t="s">
        <v>4251</v>
      </c>
      <c r="O26" s="32">
        <f>1</f>
        <v>1</v>
      </c>
      <c r="P26" s="16" t="s">
        <v>26711</v>
      </c>
      <c r="Q26" s="15">
        <f>D4L119C5*D4L119C6</f>
        <v>1612.5464837178629</v>
      </c>
      <c r="R26" s="16" t="s">
        <v>24207</v>
      </c>
      <c r="S26" s="6">
        <f>A2L201C1</f>
        <v>3</v>
      </c>
      <c r="T26" s="16" t="s">
        <v>26714</v>
      </c>
      <c r="U26" s="15">
        <f>IF(D4L119C6=0,0,CHOOSE(MIN(D4L119C8,RUN_YEARS),B6L116C1,B6L117C1,B6L118C1,B6L119C1,B6L120C1))</f>
        <v>322374.98</v>
      </c>
      <c r="V26" s="16" t="s">
        <v>26712</v>
      </c>
      <c r="W26" s="33">
        <f>IF(D4L119C9=0,0,D4L119C7/D4L119C9)</f>
        <v>5.0020832377185818E-3</v>
      </c>
      <c r="X26" s="16" t="s">
        <v>26713</v>
      </c>
      <c r="Y26" s="32">
        <f>IF(D4L119C5=0,0,D4L119C7/D4L119C5)</f>
        <v>1</v>
      </c>
    </row>
    <row r="27" spans="1:25" x14ac:dyDescent="0.3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140.31721140233822</v>
      </c>
      <c r="J27" s="16" t="s">
        <v>26695</v>
      </c>
      <c r="K27" s="21">
        <f>IF(FLOW_THRU_100PCT="Y",1,D4L101C4)</f>
        <v>0.80638757198611399</v>
      </c>
      <c r="L27" s="16" t="s">
        <v>26717</v>
      </c>
      <c r="M27" s="15">
        <f>IF(D4L120C2&lt;&gt;0,D4L120C2*D4L120C4,D4L120C3*D4L120C4)</f>
        <v>113.15005541059378</v>
      </c>
      <c r="N27" s="16" t="s">
        <v>4251</v>
      </c>
      <c r="O27" s="32">
        <f>1</f>
        <v>1</v>
      </c>
      <c r="P27" s="16" t="s">
        <v>26718</v>
      </c>
      <c r="Q27" s="15">
        <f>D4L120C5*D4L120C6</f>
        <v>113.15005541059378</v>
      </c>
      <c r="R27" s="16" t="s">
        <v>24238</v>
      </c>
      <c r="S27" s="6">
        <f>A2L203C1</f>
        <v>3</v>
      </c>
      <c r="T27" s="16" t="s">
        <v>26721</v>
      </c>
      <c r="U27" s="15">
        <f>IF(D4L120C6=0,0,CHOOSE(MIN(D4L120C8,RUN_YEARS),B6L116C1,B6L117C1,B6L118C1,B6L119C1,B6L120C1))</f>
        <v>322374.98</v>
      </c>
      <c r="V27" s="16" t="s">
        <v>26719</v>
      </c>
      <c r="W27" s="33">
        <f>IF(D4L120C9=0,0,D4L120C7/D4L120C9)</f>
        <v>3.5098894898913613E-4</v>
      </c>
      <c r="X27" s="16" t="s">
        <v>26720</v>
      </c>
      <c r="Y27" s="32">
        <f>IF(D4L120C5=0,0,D4L120C7/D4L120C5)</f>
        <v>1</v>
      </c>
    </row>
    <row r="28" spans="1:25" x14ac:dyDescent="0.3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18.337651594259114</v>
      </c>
      <c r="J28" s="16" t="s">
        <v>26729</v>
      </c>
      <c r="K28" s="21">
        <f>IF(FLOW_THRU_100PCT="Y",1,INDEX(VariabilityMatrix,D4L121C1,D4L121C8))</f>
        <v>0.69045962892930002</v>
      </c>
      <c r="L28" s="16" t="s">
        <v>26723</v>
      </c>
      <c r="M28" s="15">
        <f>IF(D4L121C2&lt;&gt;0,D4L121C2*D4L121C4,D4L121C3*D4L121C4)</f>
        <v>12.661408115206935</v>
      </c>
      <c r="N28" s="16" t="s">
        <v>4251</v>
      </c>
      <c r="O28" s="32">
        <f>1</f>
        <v>1</v>
      </c>
      <c r="P28" s="16" t="s">
        <v>26724</v>
      </c>
      <c r="Q28" s="15">
        <f>D4L121C5*D4L121C6</f>
        <v>12.661408115206935</v>
      </c>
      <c r="R28" s="16" t="s">
        <v>24270</v>
      </c>
      <c r="S28" s="6">
        <f>A2L204C1</f>
        <v>1</v>
      </c>
      <c r="T28" s="16" t="s">
        <v>26727</v>
      </c>
      <c r="U28" s="15">
        <f>IF(D4L121C6=0,0,CHOOSE(MIN(D4L121C8,RUN_YEARS),B6L116C1,B6L117C1,B6L118C1,B6L119C1,B6L120C1))</f>
        <v>323150.63999999996</v>
      </c>
      <c r="V28" s="16" t="s">
        <v>26725</v>
      </c>
      <c r="W28" s="33">
        <f>IF(D4L121C9=0,0,D4L121C7/D4L121C9)</f>
        <v>3.9181132722518939E-5</v>
      </c>
      <c r="X28" s="16" t="s">
        <v>26726</v>
      </c>
      <c r="Y28" s="32">
        <f>IF(D4L121C5=0,0,D4L121C7/D4L121C5)</f>
        <v>1</v>
      </c>
    </row>
    <row r="29" spans="1:25" x14ac:dyDescent="0.3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2506.3706242204353</v>
      </c>
      <c r="J29" s="16" t="s">
        <v>26736</v>
      </c>
      <c r="K29" s="21">
        <f>IF(FLOW_THRU_100PCT="Y",1,INDEX(VariabilityMatrix,D4L122C1,D4L122C8))</f>
        <v>0.69131138437049799</v>
      </c>
      <c r="L29" s="16" t="s">
        <v>26730</v>
      </c>
      <c r="M29" s="15">
        <f>IF(D4L122C2&lt;&gt;0,D4L122C2*D4L122C4,D4L122C3*D4L122C4)</f>
        <v>1732.6825459753784</v>
      </c>
      <c r="N29" s="16" t="s">
        <v>4251</v>
      </c>
      <c r="O29" s="32">
        <f>1</f>
        <v>1</v>
      </c>
      <c r="P29" s="16" t="s">
        <v>26731</v>
      </c>
      <c r="Q29" s="15">
        <f>D4L122C5*D4L122C6</f>
        <v>1732.6825459753784</v>
      </c>
      <c r="R29" s="16" t="s">
        <v>24302</v>
      </c>
      <c r="S29" s="6">
        <f>A2L205C1</f>
        <v>3</v>
      </c>
      <c r="T29" s="16" t="s">
        <v>26734</v>
      </c>
      <c r="U29" s="15">
        <f>IF(D4L122C6=0,0,CHOOSE(MIN(D4L122C8,RUN_YEARS),B6L116C1,B6L117C1,B6L118C1,B6L119C1,B6L120C1))</f>
        <v>322374.98</v>
      </c>
      <c r="V29" s="16" t="s">
        <v>26732</v>
      </c>
      <c r="W29" s="33">
        <f>IF(D4L122C9=0,0,D4L122C7/D4L122C9)</f>
        <v>5.3747426241806309E-3</v>
      </c>
      <c r="X29" s="16" t="s">
        <v>26733</v>
      </c>
      <c r="Y29" s="32">
        <f>IF(D4L122C5=0,0,D4L122C7/D4L122C5)</f>
        <v>1</v>
      </c>
    </row>
    <row r="30" spans="1:25" x14ac:dyDescent="0.3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573.62225952055451</v>
      </c>
      <c r="J30" s="16" t="s">
        <v>26743</v>
      </c>
      <c r="K30" s="21">
        <f>IF(FLOW_THRU_100PCT="Y",1,INDEX(VariabilityMatrix,D4L123C1,D4L123C8))</f>
        <v>0.69045962892930002</v>
      </c>
      <c r="L30" s="16" t="s">
        <v>26737</v>
      </c>
      <c r="M30" s="15">
        <f>IF(D4L123C2&lt;&gt;0,D4L123C2*D4L123C4,D4L123C3*D4L123C4)</f>
        <v>396.06301245414869</v>
      </c>
      <c r="N30" s="16" t="s">
        <v>4251</v>
      </c>
      <c r="O30" s="32">
        <f>1</f>
        <v>1</v>
      </c>
      <c r="P30" s="16" t="s">
        <v>26738</v>
      </c>
      <c r="Q30" s="15">
        <f>D4L123C5*D4L123C6</f>
        <v>396.06301245414869</v>
      </c>
      <c r="R30" s="16" t="s">
        <v>24334</v>
      </c>
      <c r="S30" s="6">
        <f>A2L206C1</f>
        <v>1</v>
      </c>
      <c r="T30" s="16" t="s">
        <v>26741</v>
      </c>
      <c r="U30" s="15">
        <f>IF(D4L123C6=0,0,CHOOSE(MIN(D4L123C8,RUN_YEARS),B6L116C1,B6L117C1,B6L118C1,B6L119C1,B6L120C1))</f>
        <v>323150.63999999996</v>
      </c>
      <c r="V30" s="16" t="s">
        <v>26739</v>
      </c>
      <c r="W30" s="33">
        <f>IF(D4L123C9=0,0,D4L123C7/D4L123C9)</f>
        <v>1.2256296705900032E-3</v>
      </c>
      <c r="X30" s="16" t="s">
        <v>26740</v>
      </c>
      <c r="Y30" s="32">
        <f>IF(D4L123C5=0,0,D4L123C7/D4L123C5)</f>
        <v>1</v>
      </c>
    </row>
    <row r="31" spans="1:25" x14ac:dyDescent="0.3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0.48729423816912032</v>
      </c>
      <c r="J31" s="16" t="s">
        <v>26750</v>
      </c>
      <c r="K31" s="21">
        <f>IF(FLOW_THRU_100PCT="Y",1,INDEX(VariabilityMatrix,D4L124C1,D4L124C8))</f>
        <v>0.69045962892930002</v>
      </c>
      <c r="L31" s="16" t="s">
        <v>26744</v>
      </c>
      <c r="M31" s="15">
        <f>IF(D4L124C2&lt;&gt;0,D4L124C2*D4L124C4,D4L124C3*D4L124C4)</f>
        <v>0.33645699886563674</v>
      </c>
      <c r="N31" s="16" t="s">
        <v>4251</v>
      </c>
      <c r="O31" s="32">
        <f>1</f>
        <v>1</v>
      </c>
      <c r="P31" s="16" t="s">
        <v>26745</v>
      </c>
      <c r="Q31" s="15">
        <f>D4L124C5*D4L124C6</f>
        <v>0.33645699886563674</v>
      </c>
      <c r="R31" s="16" t="s">
        <v>24366</v>
      </c>
      <c r="S31" s="6">
        <f>A2L209C1</f>
        <v>1</v>
      </c>
      <c r="T31" s="16" t="s">
        <v>26748</v>
      </c>
      <c r="U31" s="15">
        <f>IF(D4L124C6=0,0,CHOOSE(MIN(D4L124C8,RUN_YEARS),B6L116C1,B6L117C1,B6L118C1,B6L119C1,B6L120C1))</f>
        <v>323150.63999999996</v>
      </c>
      <c r="V31" s="16" t="s">
        <v>26746</v>
      </c>
      <c r="W31" s="33">
        <f>IF(D4L124C9=0,0,D4L124C7/D4L124C9)</f>
        <v>1.0411769534655317E-6</v>
      </c>
      <c r="X31" s="16" t="s">
        <v>26747</v>
      </c>
      <c r="Y31" s="32">
        <f>IF(D4L124C5=0,0,D4L124C7/D4L124C5)</f>
        <v>1</v>
      </c>
    </row>
    <row r="32" spans="1:25" x14ac:dyDescent="0.3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IF(FLOW_THRU_100PCT="Y",1,INDEX(VariabilityMatrix,D4L125C1,D4L125C8))</f>
        <v>0.69045962892930002</v>
      </c>
      <c r="L32" s="16" t="s">
        <v>26751</v>
      </c>
      <c r="M32" s="15">
        <f>IF(D4L125C2&lt;&gt;0,D4L125C2*D4L125C4,D4L125C3*D4L125C4)</f>
        <v>0</v>
      </c>
      <c r="N32" s="16" t="s">
        <v>4251</v>
      </c>
      <c r="O32" s="32">
        <f>1</f>
        <v>1</v>
      </c>
      <c r="P32" s="16" t="s">
        <v>26752</v>
      </c>
      <c r="Q32" s="15">
        <f>D4L125C5*D4L125C6</f>
        <v>0</v>
      </c>
      <c r="R32" s="16" t="s">
        <v>24398</v>
      </c>
      <c r="S32" s="6">
        <f>A2L210C1</f>
        <v>1</v>
      </c>
      <c r="T32" s="16" t="s">
        <v>26755</v>
      </c>
      <c r="U32" s="15">
        <f>IF(D4L125C6=0,0,CHOOSE(MIN(D4L125C8,RUN_YEARS),B6L116C1,B6L117C1,B6L118C1,B6L119C1,B6L120C1))</f>
        <v>323150.63999999996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3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63.591898081070212</v>
      </c>
      <c r="J33" s="16" t="s">
        <v>26764</v>
      </c>
      <c r="K33" s="21">
        <f>IF(FLOW_THRU_100PCT="Y",1,INDEX(VariabilityMatrix,D4L126C1,D4L126C8))</f>
        <v>0.69045962892930002</v>
      </c>
      <c r="L33" s="16" t="s">
        <v>26758</v>
      </c>
      <c r="M33" s="15">
        <f>IF(D4L126C2&lt;&gt;0,D4L126C2*D4L126C4,D4L126C3*D4L126C4)</f>
        <v>43.907638351965602</v>
      </c>
      <c r="N33" s="16" t="s">
        <v>4251</v>
      </c>
      <c r="O33" s="32">
        <f>1</f>
        <v>1</v>
      </c>
      <c r="P33" s="16" t="s">
        <v>26759</v>
      </c>
      <c r="Q33" s="15">
        <f>D4L126C5*D4L126C6</f>
        <v>43.907638351965602</v>
      </c>
      <c r="R33" s="16" t="s">
        <v>24430</v>
      </c>
      <c r="S33" s="6">
        <f>A2L214C1</f>
        <v>1</v>
      </c>
      <c r="T33" s="16" t="s">
        <v>26762</v>
      </c>
      <c r="U33" s="15">
        <f>IF(D4L126C6=0,0,CHOOSE(MIN(D4L126C8,RUN_YEARS),B6L116C1,B6L117C1,B6L118C1,B6L119C1,B6L120C1))</f>
        <v>323150.63999999996</v>
      </c>
      <c r="V33" s="16" t="s">
        <v>26760</v>
      </c>
      <c r="W33" s="33">
        <f>IF(D4L126C9=0,0,D4L126C7/D4L126C9)</f>
        <v>1.358735924272519E-4</v>
      </c>
      <c r="X33" s="16" t="s">
        <v>26761</v>
      </c>
      <c r="Y33" s="32">
        <f>IF(D4L126C5=0,0,D4L126C7/D4L126C5)</f>
        <v>1</v>
      </c>
    </row>
    <row r="34" spans="1:25" x14ac:dyDescent="0.3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IF(FLOW_THRU_100PCT="Y",1,INDEX(VariabilityMatrix,D4L127C1,D4L127C8))</f>
        <v>0.69045962892930002</v>
      </c>
      <c r="L34" s="16" t="s">
        <v>26765</v>
      </c>
      <c r="M34" s="15">
        <f>IF(D4L127C2&lt;&gt;0,D4L127C2*D4L127C4,D4L127C3*D4L127C4)</f>
        <v>0</v>
      </c>
      <c r="N34" s="16" t="s">
        <v>4251</v>
      </c>
      <c r="O34" s="32">
        <f>1</f>
        <v>1</v>
      </c>
      <c r="P34" s="16" t="s">
        <v>26766</v>
      </c>
      <c r="Q34" s="15">
        <f>D4L127C5*D4L127C6</f>
        <v>0</v>
      </c>
      <c r="R34" s="16" t="s">
        <v>24462</v>
      </c>
      <c r="S34" s="6">
        <f>A2L215C1</f>
        <v>1</v>
      </c>
      <c r="T34" s="16" t="s">
        <v>26769</v>
      </c>
      <c r="U34" s="15">
        <f>IF(D4L127C6=0,0,CHOOSE(MIN(D4L127C8,RUN_YEARS),B6L116C1,B6L117C1,B6L118C1,B6L119C1,B6L120C1))</f>
        <v>323150.63999999996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3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IF(FLOW_THRU_100PCT="Y",1,INDEX(VariabilityMatrix,D4L128C1,D4L128C8))</f>
        <v>0.69045962892930002</v>
      </c>
      <c r="L35" s="16" t="s">
        <v>26772</v>
      </c>
      <c r="M35" s="15">
        <f>IF(D4L128C2&lt;&gt;0,D4L128C2*D4L128C4,D4L128C3*D4L128C4)</f>
        <v>0</v>
      </c>
      <c r="N35" s="16" t="s">
        <v>4251</v>
      </c>
      <c r="O35" s="32">
        <f>1</f>
        <v>1</v>
      </c>
      <c r="P35" s="16" t="s">
        <v>26773</v>
      </c>
      <c r="Q35" s="15">
        <f>D4L128C5*D4L128C6</f>
        <v>0</v>
      </c>
      <c r="R35" s="16" t="s">
        <v>24494</v>
      </c>
      <c r="S35" s="6">
        <f>A2L217C1</f>
        <v>1</v>
      </c>
      <c r="T35" s="16" t="s">
        <v>26776</v>
      </c>
      <c r="U35" s="15">
        <f>IF(D4L128C6=0,0,CHOOSE(MIN(D4L128C8,RUN_YEARS),B6L116C1,B6L117C1,B6L118C1,B6L119C1,B6L120C1))</f>
        <v>323150.63999999996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3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78.63390180139595</v>
      </c>
      <c r="J36" s="16" t="s">
        <v>26695</v>
      </c>
      <c r="K36" s="21">
        <f>IF(FLOW_THRU_100PCT="Y",1,D4L101C4)</f>
        <v>0.80638757198611399</v>
      </c>
      <c r="L36" s="16" t="s">
        <v>26779</v>
      </c>
      <c r="M36" s="15">
        <f>IF(D4L129C2&lt;&gt;0,D4L129C2*D4L129C4,D4L129C3*D4L129C4)</f>
        <v>63.409401149422195</v>
      </c>
      <c r="N36" s="16" t="s">
        <v>4251</v>
      </c>
      <c r="O36" s="32">
        <f>1</f>
        <v>1</v>
      </c>
      <c r="P36" s="16" t="s">
        <v>26780</v>
      </c>
      <c r="Q36" s="15">
        <f>D4L129C5*D4L129C6</f>
        <v>63.409401149422195</v>
      </c>
      <c r="R36" s="16" t="s">
        <v>24525</v>
      </c>
      <c r="S36" s="6">
        <f>A2L218C1</f>
        <v>1</v>
      </c>
      <c r="T36" s="16" t="s">
        <v>26783</v>
      </c>
      <c r="U36" s="15">
        <f>IF(D4L129C6=0,0,CHOOSE(MIN(D4L129C8,RUN_YEARS),B6L116C1,B6L117C1,B6L118C1,B6L119C1,B6L120C1))</f>
        <v>323150.63999999996</v>
      </c>
      <c r="V36" s="16" t="s">
        <v>26781</v>
      </c>
      <c r="W36" s="33">
        <f>IF(D4L129C9=0,0,D4L129C7/D4L129C9)</f>
        <v>1.9622242168365256E-4</v>
      </c>
      <c r="X36" s="16" t="s">
        <v>26782</v>
      </c>
      <c r="Y36" s="32">
        <f>IF(D4L129C5=0,0,D4L129C7/D4L129C5)</f>
        <v>1</v>
      </c>
    </row>
    <row r="37" spans="1:25" x14ac:dyDescent="0.3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0.22251800245046027</v>
      </c>
      <c r="J37" s="16" t="s">
        <v>26695</v>
      </c>
      <c r="K37" s="21">
        <f>IF(FLOW_THRU_100PCT="Y",1,D4L101C4)</f>
        <v>0.80638757198611399</v>
      </c>
      <c r="L37" s="16" t="s">
        <v>26785</v>
      </c>
      <c r="M37" s="15">
        <f>IF(D4L130C2&lt;&gt;0,D4L130C2*D4L130C4,D4L130C3*D4L130C4)</f>
        <v>0.17943575171922682</v>
      </c>
      <c r="N37" s="16" t="s">
        <v>4251</v>
      </c>
      <c r="O37" s="32">
        <f>1</f>
        <v>1</v>
      </c>
      <c r="P37" s="16" t="s">
        <v>26786</v>
      </c>
      <c r="Q37" s="15">
        <f>D4L130C5*D4L130C6</f>
        <v>0.17943575171922682</v>
      </c>
      <c r="R37" s="16" t="s">
        <v>24556</v>
      </c>
      <c r="S37" s="6">
        <f>A2L216C1</f>
        <v>3</v>
      </c>
      <c r="T37" s="16" t="s">
        <v>26789</v>
      </c>
      <c r="U37" s="15">
        <f>IF(D4L130C6=0,0,CHOOSE(MIN(D4L130C8,RUN_YEARS),B6L116C1,B6L117C1,B6L118C1,B6L119C1,B6L120C1))</f>
        <v>322374.98</v>
      </c>
      <c r="V37" s="16" t="s">
        <v>26787</v>
      </c>
      <c r="W37" s="33">
        <f>IF(D4L130C9=0,0,D4L130C7/D4L130C9)</f>
        <v>5.5660570097352728E-7</v>
      </c>
      <c r="X37" s="16" t="s">
        <v>26788</v>
      </c>
      <c r="Y37" s="32">
        <f>IF(D4L130C5=0,0,D4L130C7/D4L130C5)</f>
        <v>1</v>
      </c>
    </row>
    <row r="38" spans="1:25" x14ac:dyDescent="0.3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719941</v>
      </c>
      <c r="H38" s="16" t="s">
        <v>11112</v>
      </c>
      <c r="I38" s="15">
        <v>0</v>
      </c>
      <c r="J38" s="16" t="s">
        <v>26797</v>
      </c>
      <c r="K38" s="21">
        <f>IF(FLOW_THRU_100PCT="Y",1,INDEX(VariabilityMatrix,D4L131C1,D4L131C8))</f>
        <v>0.86744550875405935</v>
      </c>
      <c r="L38" s="16" t="s">
        <v>26791</v>
      </c>
      <c r="M38" s="15">
        <f>IF(D4L131C2&lt;&gt;0,D4L131C2*D4L131C4,D4L131C3*D4L131C4)</f>
        <v>624509.58701790625</v>
      </c>
      <c r="N38" s="16" t="s">
        <v>4251</v>
      </c>
      <c r="O38" s="32">
        <f>1</f>
        <v>1</v>
      </c>
      <c r="P38" s="16" t="s">
        <v>26792</v>
      </c>
      <c r="Q38" s="15">
        <f>D4L131C5*D4L131C6</f>
        <v>624509.58701790625</v>
      </c>
      <c r="R38" s="16" t="s">
        <v>26798</v>
      </c>
      <c r="S38" s="6">
        <f>A2L321C1</f>
        <v>1</v>
      </c>
      <c r="T38" s="16" t="s">
        <v>26795</v>
      </c>
      <c r="U38" s="15">
        <f>IF(D4L131C6=0,0,CHOOSE(MIN(D4L131C8,RUN_YEARS),B6L116C1,B6L117C1,B6L118C1,B6L119C1,B6L120C1))</f>
        <v>323150.63999999996</v>
      </c>
      <c r="V38" s="16" t="s">
        <v>26793</v>
      </c>
      <c r="W38" s="33">
        <f>IF(D4L131C9=0,0,D4L131C7/D4L131C9)</f>
        <v>1.9325649084832583</v>
      </c>
      <c r="X38" s="16" t="s">
        <v>26794</v>
      </c>
      <c r="Y38" s="32">
        <f>IF(D4L131C5=0,0,D4L131C7/D4L131C5)</f>
        <v>1</v>
      </c>
    </row>
    <row r="39" spans="1:25" x14ac:dyDescent="0.3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95116</v>
      </c>
      <c r="H39" s="16" t="s">
        <v>11112</v>
      </c>
      <c r="I39" s="15">
        <v>0</v>
      </c>
      <c r="J39" s="16" t="s">
        <v>26805</v>
      </c>
      <c r="K39" s="21">
        <f>IF(FLOW_THRU_100PCT="Y",1,INDEX(VariabilityMatrix,D4L132C1,D4L132C8))</f>
        <v>0.62947920886042952</v>
      </c>
      <c r="L39" s="16" t="s">
        <v>26799</v>
      </c>
      <c r="M39" s="15">
        <f>IF(D4L132C2&lt;&gt;0,D4L132C2*D4L132C4,D4L132C3*D4L132C4)</f>
        <v>59873.544429968613</v>
      </c>
      <c r="N39" s="16" t="s">
        <v>4251</v>
      </c>
      <c r="O39" s="32">
        <f>1</f>
        <v>1</v>
      </c>
      <c r="P39" s="16" t="s">
        <v>26800</v>
      </c>
      <c r="Q39" s="15">
        <f>D4L132C5*D4L132C6</f>
        <v>59873.544429968613</v>
      </c>
      <c r="R39" s="16" t="s">
        <v>26806</v>
      </c>
      <c r="S39" s="6">
        <f>A2L322C1</f>
        <v>1</v>
      </c>
      <c r="T39" s="16" t="s">
        <v>26803</v>
      </c>
      <c r="U39" s="15">
        <f>IF(D4L132C6=0,0,CHOOSE(MIN(D4L132C8,RUN_YEARS),B6L116C1,B6L117C1,B6L118C1,B6L119C1,B6L120C1))</f>
        <v>323150.63999999996</v>
      </c>
      <c r="V39" s="16" t="s">
        <v>26801</v>
      </c>
      <c r="W39" s="33">
        <f>IF(D4L132C9=0,0,D4L132C7/D4L132C9)</f>
        <v>0.18528059987740894</v>
      </c>
      <c r="X39" s="16" t="s">
        <v>26802</v>
      </c>
      <c r="Y39" s="32">
        <f>IF(D4L132C5=0,0,D4L132C7/D4L132C5)</f>
        <v>1</v>
      </c>
    </row>
    <row r="40" spans="1:25" x14ac:dyDescent="0.3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8828</v>
      </c>
      <c r="H40" s="16" t="s">
        <v>11112</v>
      </c>
      <c r="I40" s="15">
        <v>0</v>
      </c>
      <c r="J40" s="16" t="s">
        <v>26813</v>
      </c>
      <c r="K40" s="21">
        <f>IF(FLOW_THRU_100PCT="Y",1,INDEX(VariabilityMatrix,D4L133C1,D4L133C8))</f>
        <v>0.62947920886042952</v>
      </c>
      <c r="L40" s="16" t="s">
        <v>26807</v>
      </c>
      <c r="M40" s="15">
        <f>IF(D4L133C2&lt;&gt;0,D4L133C2*D4L133C4,D4L133C3*D4L133C4)</f>
        <v>5557.042455819872</v>
      </c>
      <c r="N40" s="16" t="s">
        <v>4251</v>
      </c>
      <c r="O40" s="32">
        <f>1</f>
        <v>1</v>
      </c>
      <c r="P40" s="16" t="s">
        <v>26808</v>
      </c>
      <c r="Q40" s="15">
        <f>D4L133C5*D4L133C6</f>
        <v>5557.042455819872</v>
      </c>
      <c r="R40" s="16" t="s">
        <v>26814</v>
      </c>
      <c r="S40" s="6">
        <f>A2L323C1</f>
        <v>1</v>
      </c>
      <c r="T40" s="16" t="s">
        <v>26811</v>
      </c>
      <c r="U40" s="15">
        <f>IF(D4L133C6=0,0,CHOOSE(MIN(D4L133C8,RUN_YEARS),B6L116C1,B6L117C1,B6L118C1,B6L119C1,B6L120C1))</f>
        <v>323150.63999999996</v>
      </c>
      <c r="V40" s="16" t="s">
        <v>26809</v>
      </c>
      <c r="W40" s="33">
        <f>IF(D4L133C9=0,0,D4L133C7/D4L133C9)</f>
        <v>1.7196445768511776E-2</v>
      </c>
      <c r="X40" s="16" t="s">
        <v>26810</v>
      </c>
      <c r="Y40" s="32">
        <f>IF(D4L133C5=0,0,D4L133C7/D4L133C5)</f>
        <v>1</v>
      </c>
    </row>
    <row r="41" spans="1:25" x14ac:dyDescent="0.3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13087</v>
      </c>
      <c r="H41" s="16" t="s">
        <v>11112</v>
      </c>
      <c r="I41" s="15">
        <v>0</v>
      </c>
      <c r="J41" s="16" t="s">
        <v>26821</v>
      </c>
      <c r="K41" s="21">
        <f>IF(FLOW_THRU_100PCT="Y",1,INDEX(VariabilityMatrix,D4L134C1,D4L134C8))</f>
        <v>0.62947920886042952</v>
      </c>
      <c r="L41" s="16" t="s">
        <v>26815</v>
      </c>
      <c r="M41" s="15">
        <f>IF(D4L134C2&lt;&gt;0,D4L134C2*D4L134C4,D4L134C3*D4L134C4)</f>
        <v>8237.9944063564417</v>
      </c>
      <c r="N41" s="16" t="s">
        <v>4251</v>
      </c>
      <c r="O41" s="32">
        <f>1</f>
        <v>1</v>
      </c>
      <c r="P41" s="16" t="s">
        <v>26816</v>
      </c>
      <c r="Q41" s="15">
        <f>D4L134C5*D4L134C6</f>
        <v>8237.9944063564417</v>
      </c>
      <c r="R41" s="16" t="s">
        <v>26822</v>
      </c>
      <c r="S41" s="6">
        <f>A2L324C1</f>
        <v>1</v>
      </c>
      <c r="T41" s="16" t="s">
        <v>26819</v>
      </c>
      <c r="U41" s="15">
        <f>IF(D4L134C6=0,0,CHOOSE(MIN(D4L134C8,RUN_YEARS),B6L116C1,B6L117C1,B6L118C1,B6L119C1,B6L120C1))</f>
        <v>323150.63999999996</v>
      </c>
      <c r="V41" s="16" t="s">
        <v>26817</v>
      </c>
      <c r="W41" s="33">
        <f>IF(D4L134C9=0,0,D4L134C7/D4L134C9)</f>
        <v>2.5492737400601907E-2</v>
      </c>
      <c r="X41" s="16" t="s">
        <v>26818</v>
      </c>
      <c r="Y41" s="32">
        <f>IF(D4L134C5=0,0,D4L134C7/D4L134C5)</f>
        <v>1</v>
      </c>
    </row>
    <row r="42" spans="1:25" x14ac:dyDescent="0.3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483812</v>
      </c>
      <c r="H42" s="16" t="s">
        <v>11112</v>
      </c>
      <c r="I42" s="15">
        <v>0</v>
      </c>
      <c r="J42" s="16" t="s">
        <v>26828</v>
      </c>
      <c r="K42" s="21">
        <f>IF(FLOW_THRU_100PCT="Y",1,INDEX(VariabilityMatrix,D4L135C1,D4L135C8))</f>
        <v>0.62947920886042952</v>
      </c>
      <c r="L42" s="16" t="s">
        <v>26823</v>
      </c>
      <c r="M42" s="15">
        <f>IF(D4L135C2&lt;&gt;0,D4L135C2*D4L135C4,D4L135C3*D4L135C4)</f>
        <v>304549.59499718214</v>
      </c>
      <c r="N42" s="16" t="s">
        <v>4251</v>
      </c>
      <c r="O42" s="32">
        <f>1</f>
        <v>1</v>
      </c>
      <c r="P42" s="16" t="s">
        <v>26824</v>
      </c>
      <c r="Q42" s="15">
        <f>D4L135C5*D4L135C6</f>
        <v>304549.59499718214</v>
      </c>
      <c r="R42" s="16" t="s">
        <v>26829</v>
      </c>
      <c r="S42" s="6">
        <f>A2L325C1</f>
        <v>1</v>
      </c>
      <c r="T42" s="16" t="s">
        <v>26827</v>
      </c>
      <c r="U42" s="15">
        <f>IF(D4L135C6=0,0,CHOOSE(MIN(D4L135C8,RUN_YEARS),B6L116C1,B6L117C1,B6L118C1,B6L119C1,B6L120C1))</f>
        <v>323150.63999999996</v>
      </c>
      <c r="V42" s="16" t="s">
        <v>26825</v>
      </c>
      <c r="W42" s="33">
        <f>IF(D4L135C9=0,0,D4L135C7/D4L135C9)</f>
        <v>0.94243847079239018</v>
      </c>
      <c r="X42" s="16" t="s">
        <v>26826</v>
      </c>
      <c r="Y42" s="32">
        <f>IF(D4L135C5=0,0,D4L135C7/D4L135C5)</f>
        <v>1</v>
      </c>
    </row>
    <row r="43" spans="1:25" x14ac:dyDescent="0.3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IF(FLOW_THRU_100PCT="Y",1,INDEX(VariabilityMatrix,D4L136C1,D4L136C8))</f>
        <v>0.62947920886042952</v>
      </c>
      <c r="L43" s="16" t="s">
        <v>26830</v>
      </c>
      <c r="M43" s="15">
        <f>IF(D4L136C2&lt;&gt;0,D4L136C2*D4L136C4,D4L136C3*D4L136C4)</f>
        <v>0</v>
      </c>
      <c r="N43" s="16" t="s">
        <v>4251</v>
      </c>
      <c r="O43" s="32">
        <f>1</f>
        <v>1</v>
      </c>
      <c r="P43" s="16" t="s">
        <v>26831</v>
      </c>
      <c r="Q43" s="15">
        <f>D4L136C5*D4L136C6</f>
        <v>0</v>
      </c>
      <c r="R43" s="16" t="s">
        <v>26836</v>
      </c>
      <c r="S43" s="6">
        <f>A2L326C1</f>
        <v>1</v>
      </c>
      <c r="T43" s="16" t="s">
        <v>26834</v>
      </c>
      <c r="U43" s="15">
        <f>IF(D4L136C6=0,0,CHOOSE(MIN(D4L136C8,RUN_YEARS),B6L116C1,B6L117C1,B6L118C1,B6L119C1,B6L120C1))</f>
        <v>323150.63999999996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3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7233</v>
      </c>
      <c r="H44" s="16" t="s">
        <v>11112</v>
      </c>
      <c r="I44" s="15">
        <v>0</v>
      </c>
      <c r="J44" s="16" t="s">
        <v>26842</v>
      </c>
      <c r="K44" s="21">
        <f>IF(FLOW_THRU_100PCT="Y",1,INDEX(VariabilityMatrix,D4L137C1,D4L137C8))</f>
        <v>0.62947920886042952</v>
      </c>
      <c r="L44" s="16" t="s">
        <v>26837</v>
      </c>
      <c r="M44" s="15">
        <f>IF(D4L137C2&lt;&gt;0,D4L137C2*D4L137C4,D4L137C3*D4L137C4)</f>
        <v>4553.0231176874868</v>
      </c>
      <c r="N44" s="16" t="s">
        <v>4251</v>
      </c>
      <c r="O44" s="32">
        <f>1</f>
        <v>1</v>
      </c>
      <c r="P44" s="16" t="s">
        <v>26838</v>
      </c>
      <c r="Q44" s="15">
        <f>D4L137C5*D4L137C6</f>
        <v>4553.0231176874868</v>
      </c>
      <c r="R44" s="16" t="s">
        <v>26843</v>
      </c>
      <c r="S44" s="6">
        <f>A2L327C1</f>
        <v>1</v>
      </c>
      <c r="T44" s="16" t="s">
        <v>26841</v>
      </c>
      <c r="U44" s="15">
        <f>IF(D4L137C6=0,0,CHOOSE(MIN(D4L137C8,RUN_YEARS),B6L116C1,B6L117C1,B6L118C1,B6L119C1,B6L120C1))</f>
        <v>323150.63999999996</v>
      </c>
      <c r="V44" s="16" t="s">
        <v>26839</v>
      </c>
      <c r="W44" s="33">
        <f>IF(D4L137C9=0,0,D4L137C7/D4L137C9)</f>
        <v>1.4089475786547994E-2</v>
      </c>
      <c r="X44" s="16" t="s">
        <v>26840</v>
      </c>
      <c r="Y44" s="32">
        <f>IF(D4L137C5=0,0,D4L137C7/D4L137C5)</f>
        <v>1</v>
      </c>
    </row>
    <row r="45" spans="1:25" x14ac:dyDescent="0.3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3834</v>
      </c>
      <c r="H45" s="16" t="s">
        <v>11112</v>
      </c>
      <c r="I45" s="15">
        <v>0</v>
      </c>
      <c r="J45" s="16" t="s">
        <v>26850</v>
      </c>
      <c r="K45" s="21">
        <f>IF(FLOW_THRU_100PCT="Y",1,INDEX(VariabilityMatrix,D4L138C1,D4L138C8))</f>
        <v>0.62947920886042952</v>
      </c>
      <c r="L45" s="16" t="s">
        <v>26844</v>
      </c>
      <c r="M45" s="15">
        <f>IF(D4L138C2&lt;&gt;0,D4L138C2*D4L138C4,D4L138C3*D4L138C4)</f>
        <v>2413.423286770887</v>
      </c>
      <c r="N45" s="16" t="s">
        <v>4251</v>
      </c>
      <c r="O45" s="32">
        <f>1</f>
        <v>1</v>
      </c>
      <c r="P45" s="16" t="s">
        <v>26845</v>
      </c>
      <c r="Q45" s="15">
        <f>D4L138C5*D4L138C6</f>
        <v>2413.423286770887</v>
      </c>
      <c r="R45" s="16" t="s">
        <v>26851</v>
      </c>
      <c r="S45" s="6">
        <f>A2L329C1</f>
        <v>1</v>
      </c>
      <c r="T45" s="16" t="s">
        <v>26848</v>
      </c>
      <c r="U45" s="15">
        <f>IF(D4L138C6=0,0,CHOOSE(MIN(D4L138C8,RUN_YEARS),B6L116C1,B6L117C1,B6L118C1,B6L119C1,B6L120C1))</f>
        <v>323150.63999999996</v>
      </c>
      <c r="V45" s="16" t="s">
        <v>26846</v>
      </c>
      <c r="W45" s="33">
        <f>IF(D4L138C9=0,0,D4L138C7/D4L138C9)</f>
        <v>7.4684156180872402E-3</v>
      </c>
      <c r="X45" s="16" t="s">
        <v>26847</v>
      </c>
      <c r="Y45" s="32">
        <f>IF(D4L138C5=0,0,D4L138C7/D4L138C5)</f>
        <v>1</v>
      </c>
    </row>
    <row r="46" spans="1:25" x14ac:dyDescent="0.3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44964</v>
      </c>
      <c r="H46" s="16" t="s">
        <v>11112</v>
      </c>
      <c r="I46" s="15">
        <v>0</v>
      </c>
      <c r="J46" s="16" t="s">
        <v>26858</v>
      </c>
      <c r="K46" s="21">
        <f>IF(FLOW_THRU_100PCT="Y",1,INDEX(VariabilityMatrix,D4L139C1,D4L139C8))</f>
        <v>0.62947920886042952</v>
      </c>
      <c r="L46" s="16" t="s">
        <v>26852</v>
      </c>
      <c r="M46" s="15">
        <f>IF(D4L139C2&lt;&gt;0,D4L139C2*D4L139C4,D4L139C3*D4L139C4)</f>
        <v>28303.903147200352</v>
      </c>
      <c r="N46" s="16" t="s">
        <v>4251</v>
      </c>
      <c r="O46" s="32">
        <f>1</f>
        <v>1</v>
      </c>
      <c r="P46" s="16" t="s">
        <v>26853</v>
      </c>
      <c r="Q46" s="15">
        <f>D4L139C5*D4L139C6</f>
        <v>28303.903147200352</v>
      </c>
      <c r="R46" s="16" t="s">
        <v>26859</v>
      </c>
      <c r="S46" s="6">
        <f>A2L320C1</f>
        <v>1</v>
      </c>
      <c r="T46" s="16" t="s">
        <v>26856</v>
      </c>
      <c r="U46" s="15">
        <f>IF(D4L139C6=0,0,CHOOSE(MIN(D4L139C8,RUN_YEARS),B6L116C1,B6L117C1,B6L118C1,B6L119C1,B6L120C1))</f>
        <v>323150.63999999996</v>
      </c>
      <c r="V46" s="16" t="s">
        <v>26854</v>
      </c>
      <c r="W46" s="33">
        <f>IF(D4L139C9=0,0,D4L139C7/D4L139C9)</f>
        <v>8.7587334337943301E-2</v>
      </c>
      <c r="X46" s="16" t="s">
        <v>26855</v>
      </c>
      <c r="Y46" s="32">
        <f>IF(D4L139C5=0,0,D4L139C7/D4L139C5)</f>
        <v>1</v>
      </c>
    </row>
    <row r="47" spans="1:25" x14ac:dyDescent="0.3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283862</v>
      </c>
      <c r="H47" s="16" t="s">
        <v>11112</v>
      </c>
      <c r="I47" s="15">
        <v>0</v>
      </c>
      <c r="J47" s="16" t="s">
        <v>26866</v>
      </c>
      <c r="K47" s="21">
        <f>IF(FLOW_THRU_100PCT="Y",1,INDEX(VariabilityMatrix,D4L140C1,D4L140C8))</f>
        <v>0.62947920886042952</v>
      </c>
      <c r="L47" s="16" t="s">
        <v>26860</v>
      </c>
      <c r="M47" s="15">
        <f>IF(D4L140C2&lt;&gt;0,D4L140C2*D4L140C4,D4L140C3*D4L140C4)</f>
        <v>178685.22718553923</v>
      </c>
      <c r="N47" s="16" t="s">
        <v>4251</v>
      </c>
      <c r="O47" s="32">
        <f>1</f>
        <v>1</v>
      </c>
      <c r="P47" s="16" t="s">
        <v>26861</v>
      </c>
      <c r="Q47" s="15">
        <f>D4L140C5*D4L140C6</f>
        <v>178685.22718553923</v>
      </c>
      <c r="R47" s="16" t="s">
        <v>26867</v>
      </c>
      <c r="S47" s="6">
        <f>A2L330C1</f>
        <v>1</v>
      </c>
      <c r="T47" s="16" t="s">
        <v>26864</v>
      </c>
      <c r="U47" s="15">
        <f>IF(D4L140C6=0,0,CHOOSE(MIN(D4L140C8,RUN_YEARS),B6L116C1,B6L117C1,B6L118C1,B6L119C1,B6L120C1))</f>
        <v>323150.63999999996</v>
      </c>
      <c r="V47" s="16" t="s">
        <v>26862</v>
      </c>
      <c r="W47" s="33">
        <f>IF(D4L140C9=0,0,D4L140C7/D4L140C9)</f>
        <v>0.55294715549856022</v>
      </c>
      <c r="X47" s="16" t="s">
        <v>26863</v>
      </c>
      <c r="Y47" s="32">
        <f>IF(D4L140C5=0,0,D4L140C7/D4L140C5)</f>
        <v>1</v>
      </c>
    </row>
    <row r="48" spans="1:25" x14ac:dyDescent="0.3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35782</v>
      </c>
      <c r="H48" s="16" t="s">
        <v>11112</v>
      </c>
      <c r="I48" s="15">
        <v>0</v>
      </c>
      <c r="J48" s="16" t="s">
        <v>26874</v>
      </c>
      <c r="K48" s="21">
        <f>IF(FLOW_THRU_100PCT="Y",1,INDEX(VariabilityMatrix,D4L141C1,D4L141C8))</f>
        <v>0.62947920886042952</v>
      </c>
      <c r="L48" s="16" t="s">
        <v>26868</v>
      </c>
      <c r="M48" s="15">
        <f>IF(D4L141C2&lt;&gt;0,D4L141C2*D4L141C4,D4L141C3*D4L141C4)</f>
        <v>22524.025051443889</v>
      </c>
      <c r="N48" s="16" t="s">
        <v>4251</v>
      </c>
      <c r="O48" s="32">
        <f>1</f>
        <v>1</v>
      </c>
      <c r="P48" s="16" t="s">
        <v>26869</v>
      </c>
      <c r="Q48" s="15">
        <f>D4L141C5*D4L141C6</f>
        <v>22524.025051443889</v>
      </c>
      <c r="R48" s="16" t="s">
        <v>26875</v>
      </c>
      <c r="S48" s="6">
        <f>A2L331C1</f>
        <v>1</v>
      </c>
      <c r="T48" s="16" t="s">
        <v>26872</v>
      </c>
      <c r="U48" s="15">
        <f>IF(D4L141C6=0,0,CHOOSE(MIN(D4L141C8,RUN_YEARS),B6L116C1,B6L117C1,B6L118C1,B6L119C1,B6L120C1))</f>
        <v>323150.63999999996</v>
      </c>
      <c r="V48" s="16" t="s">
        <v>26870</v>
      </c>
      <c r="W48" s="33">
        <f>IF(D4L141C9=0,0,D4L141C7/D4L141C9)</f>
        <v>6.9701316548356179E-2</v>
      </c>
      <c r="X48" s="16" t="s">
        <v>26871</v>
      </c>
      <c r="Y48" s="32">
        <f>IF(D4L141C5=0,0,D4L141C7/D4L141C5)</f>
        <v>1</v>
      </c>
    </row>
    <row r="49" spans="1:25" x14ac:dyDescent="0.3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86656</v>
      </c>
      <c r="H49" s="16" t="s">
        <v>11112</v>
      </c>
      <c r="I49" s="15">
        <v>0</v>
      </c>
      <c r="J49" s="16" t="s">
        <v>26882</v>
      </c>
      <c r="K49" s="21">
        <f>IF(FLOW_THRU_100PCT="Y",1,INDEX(VariabilityMatrix,D4L142C1,D4L142C8))</f>
        <v>0.62947920886042952</v>
      </c>
      <c r="L49" s="16" t="s">
        <v>26876</v>
      </c>
      <c r="M49" s="15">
        <f>IF(D4L142C2&lt;&gt;0,D4L142C2*D4L142C4,D4L142C3*D4L142C4)</f>
        <v>54548.15032300938</v>
      </c>
      <c r="N49" s="16" t="s">
        <v>4251</v>
      </c>
      <c r="O49" s="32">
        <f>1</f>
        <v>1</v>
      </c>
      <c r="P49" s="16" t="s">
        <v>26877</v>
      </c>
      <c r="Q49" s="15">
        <f>D4L142C5*D4L142C6</f>
        <v>54548.15032300938</v>
      </c>
      <c r="R49" s="16" t="s">
        <v>26883</v>
      </c>
      <c r="S49" s="6">
        <f>A2L332C1</f>
        <v>1</v>
      </c>
      <c r="T49" s="16" t="s">
        <v>26880</v>
      </c>
      <c r="U49" s="15">
        <f>IF(D4L142C6=0,0,CHOOSE(MIN(D4L142C8,RUN_YEARS),B6L116C1,B6L117C1,B6L118C1,B6L119C1,B6L120C1))</f>
        <v>323150.63999999996</v>
      </c>
      <c r="V49" s="16" t="s">
        <v>26878</v>
      </c>
      <c r="W49" s="33">
        <f>IF(D4L142C9=0,0,D4L142C7/D4L142C9)</f>
        <v>0.16880099733984555</v>
      </c>
      <c r="X49" s="16" t="s">
        <v>26879</v>
      </c>
      <c r="Y49" s="32">
        <f>IF(D4L142C5=0,0,D4L142C7/D4L142C5)</f>
        <v>1</v>
      </c>
    </row>
    <row r="50" spans="1:25" x14ac:dyDescent="0.3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11945</v>
      </c>
      <c r="H50" s="16" t="s">
        <v>11112</v>
      </c>
      <c r="I50" s="15">
        <v>0</v>
      </c>
      <c r="J50" s="16" t="s">
        <v>26890</v>
      </c>
      <c r="K50" s="21">
        <f>IF(FLOW_THRU_100PCT="Y",1,INDEX(VariabilityMatrix,D4L143C1,D4L143C8))</f>
        <v>0.62947920886042952</v>
      </c>
      <c r="L50" s="16" t="s">
        <v>26884</v>
      </c>
      <c r="M50" s="15">
        <f>IF(D4L143C2&lt;&gt;0,D4L143C2*D4L143C4,D4L143C3*D4L143C4)</f>
        <v>7519.1291498378305</v>
      </c>
      <c r="N50" s="16" t="s">
        <v>4251</v>
      </c>
      <c r="O50" s="32">
        <f>1</f>
        <v>1</v>
      </c>
      <c r="P50" s="16" t="s">
        <v>26885</v>
      </c>
      <c r="Q50" s="15">
        <f>D4L143C5*D4L143C6</f>
        <v>7519.1291498378305</v>
      </c>
      <c r="R50" s="16" t="s">
        <v>26891</v>
      </c>
      <c r="S50" s="6">
        <f>A2L333C1</f>
        <v>1</v>
      </c>
      <c r="T50" s="16" t="s">
        <v>26888</v>
      </c>
      <c r="U50" s="15">
        <f>IF(D4L143C6=0,0,CHOOSE(MIN(D4L143C8,RUN_YEARS),B6L116C1,B6L117C1,B6L118C1,B6L119C1,B6L120C1))</f>
        <v>323150.63999999996</v>
      </c>
      <c r="V50" s="16" t="s">
        <v>26886</v>
      </c>
      <c r="W50" s="33">
        <f>IF(D4L143C9=0,0,D4L143C7/D4L143C9)</f>
        <v>2.3268185852387085E-2</v>
      </c>
      <c r="X50" s="16" t="s">
        <v>26887</v>
      </c>
      <c r="Y50" s="32">
        <f>IF(D4L143C5=0,0,D4L143C7/D4L143C5)</f>
        <v>1</v>
      </c>
    </row>
    <row r="51" spans="1:25" x14ac:dyDescent="0.3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246</v>
      </c>
      <c r="H51" s="16" t="s">
        <v>11112</v>
      </c>
      <c r="I51" s="15">
        <v>0</v>
      </c>
      <c r="J51" s="16" t="s">
        <v>26898</v>
      </c>
      <c r="K51" s="21">
        <f>IF(FLOW_THRU_100PCT="Y",1,INDEX(VariabilityMatrix,D4L144C1,D4L144C8))</f>
        <v>0.62947920886042952</v>
      </c>
      <c r="L51" s="16" t="s">
        <v>26892</v>
      </c>
      <c r="M51" s="15">
        <f>IF(D4L144C2&lt;&gt;0,D4L144C2*D4L144C4,D4L144C3*D4L144C4)</f>
        <v>154.85188537966567</v>
      </c>
      <c r="N51" s="16" t="s">
        <v>4251</v>
      </c>
      <c r="O51" s="32">
        <f>1</f>
        <v>1</v>
      </c>
      <c r="P51" s="16" t="s">
        <v>26893</v>
      </c>
      <c r="Q51" s="15">
        <f>D4L144C5*D4L144C6</f>
        <v>154.85188537966567</v>
      </c>
      <c r="R51" s="16" t="s">
        <v>26899</v>
      </c>
      <c r="S51" s="6">
        <f>A2L334C1</f>
        <v>1</v>
      </c>
      <c r="T51" s="16" t="s">
        <v>26896</v>
      </c>
      <c r="U51" s="15">
        <f>IF(D4L144C6=0,0,CHOOSE(MIN(D4L144C8,RUN_YEARS),B6L116C1,B6L117C1,B6L118C1,B6L119C1,B6L120C1))</f>
        <v>323150.63999999996</v>
      </c>
      <c r="V51" s="16" t="s">
        <v>26894</v>
      </c>
      <c r="W51" s="33">
        <f>IF(D4L144C9=0,0,D4L144C7/D4L144C9)</f>
        <v>4.7919411634049584E-4</v>
      </c>
      <c r="X51" s="16" t="s">
        <v>26895</v>
      </c>
      <c r="Y51" s="32">
        <f>IF(D4L144C5=0,0,D4L144C7/D4L144C5)</f>
        <v>1</v>
      </c>
    </row>
    <row r="52" spans="1:25" x14ac:dyDescent="0.3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13.0067841267429</v>
      </c>
      <c r="J52" s="16" t="s">
        <v>26906</v>
      </c>
      <c r="K52" s="21">
        <f>IF(FLOW_THRU_100PCT="Y",1,INDEX(VariabilityMatrix,D4L145C1,D4L145C8))</f>
        <v>0.59515377916328649</v>
      </c>
      <c r="L52" s="16" t="s">
        <v>26900</v>
      </c>
      <c r="M52" s="15">
        <f>IF(D4L145C2&lt;&gt;0,D4L145C2*D4L145C4,D4L145C3*D4L145C4)</f>
        <v>7.7410367277920846</v>
      </c>
      <c r="N52" s="16" t="s">
        <v>4251</v>
      </c>
      <c r="O52" s="32">
        <f>1</f>
        <v>1</v>
      </c>
      <c r="P52" s="16" t="s">
        <v>26901</v>
      </c>
      <c r="Q52" s="15">
        <f>D4L145C5*D4L145C6</f>
        <v>7.7410367277920846</v>
      </c>
      <c r="R52" s="16" t="s">
        <v>21051</v>
      </c>
      <c r="S52" s="6">
        <f>A2L105C1</f>
        <v>5</v>
      </c>
      <c r="T52" s="16" t="s">
        <v>26904</v>
      </c>
      <c r="U52" s="15">
        <f>IF(D4L145C6=0,0,CHOOSE(MIN(D4L145C8,RUN_YEARS),B6L116C1,B6L117C1,B6L118C1,B6L119C1,B6L120C1))</f>
        <v>331964.04000000004</v>
      </c>
      <c r="V52" s="16" t="s">
        <v>26902</v>
      </c>
      <c r="W52" s="33">
        <f>IF(D4L145C9=0,0,D4L145C7/D4L145C9)</f>
        <v>2.3318901432191522E-5</v>
      </c>
      <c r="X52" s="16" t="s">
        <v>26903</v>
      </c>
      <c r="Y52" s="32">
        <f>IF(D4L145C5=0,0,D4L145C7/D4L145C5)</f>
        <v>1</v>
      </c>
    </row>
    <row r="53" spans="1:25" x14ac:dyDescent="0.3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0.37603083129930681</v>
      </c>
      <c r="J53" s="16" t="s">
        <v>26913</v>
      </c>
      <c r="K53" s="21">
        <f>IF(FLOW_THRU_100PCT="Y",1,INDEX(VariabilityMatrix,D4L146C1,D4L146C8))</f>
        <v>0.58900342022452146</v>
      </c>
      <c r="L53" s="16" t="s">
        <v>26907</v>
      </c>
      <c r="M53" s="15">
        <f>IF(D4L146C2&lt;&gt;0,D4L146C2*D4L146C4,D4L146C3*D4L146C4)</f>
        <v>0.22148344574516174</v>
      </c>
      <c r="N53" s="16" t="s">
        <v>4251</v>
      </c>
      <c r="O53" s="32">
        <f>1</f>
        <v>1</v>
      </c>
      <c r="P53" s="16" t="s">
        <v>26908</v>
      </c>
      <c r="Q53" s="15">
        <f>D4L146C5*D4L146C6</f>
        <v>0.22148344574516174</v>
      </c>
      <c r="R53" s="16" t="s">
        <v>21082</v>
      </c>
      <c r="S53" s="6">
        <f>A2L120C1</f>
        <v>1</v>
      </c>
      <c r="T53" s="16" t="s">
        <v>26911</v>
      </c>
      <c r="U53" s="15">
        <f>IF(D4L146C6=0,0,CHOOSE(MIN(D4L146C8,RUN_YEARS),B6L116C1,B6L117C1,B6L118C1,B6L119C1,B6L120C1))</f>
        <v>323150.63999999996</v>
      </c>
      <c r="V53" s="16" t="s">
        <v>26909</v>
      </c>
      <c r="W53" s="33">
        <f>IF(D4L146C9=0,0,D4L146C7/D4L146C9)</f>
        <v>6.8538761286427207E-7</v>
      </c>
      <c r="X53" s="16" t="s">
        <v>26910</v>
      </c>
      <c r="Y53" s="32">
        <f>IF(D4L146C5=0,0,D4L146C7/D4L146C5)</f>
        <v>1</v>
      </c>
    </row>
    <row r="54" spans="1:25" x14ac:dyDescent="0.3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193.14747804684703</v>
      </c>
      <c r="J54" s="16" t="s">
        <v>26920</v>
      </c>
      <c r="K54" s="21">
        <f>IF(FLOW_THRU_100PCT="Y",1,INDEX(VariabilityMatrix,D4L147C1,D4L147C8))</f>
        <v>0.59515377916328649</v>
      </c>
      <c r="L54" s="16" t="s">
        <v>26914</v>
      </c>
      <c r="M54" s="15">
        <f>IF(D4L147C2&lt;&gt;0,D4L147C2*D4L147C4,D4L147C3*D4L147C4)</f>
        <v>114.95245149543892</v>
      </c>
      <c r="N54" s="16" t="s">
        <v>4251</v>
      </c>
      <c r="O54" s="32">
        <f>1</f>
        <v>1</v>
      </c>
      <c r="P54" s="16" t="s">
        <v>26915</v>
      </c>
      <c r="Q54" s="15">
        <f>D4L147C5*D4L147C6</f>
        <v>114.95245149543892</v>
      </c>
      <c r="R54" s="16" t="s">
        <v>21178</v>
      </c>
      <c r="S54" s="6">
        <f>A2L144C1</f>
        <v>5</v>
      </c>
      <c r="T54" s="16" t="s">
        <v>26918</v>
      </c>
      <c r="U54" s="15">
        <f>IF(D4L147C6=0,0,CHOOSE(MIN(D4L147C8,RUN_YEARS),B6L116C1,B6L117C1,B6L118C1,B6L119C1,B6L120C1))</f>
        <v>331964.04000000004</v>
      </c>
      <c r="V54" s="16" t="s">
        <v>26916</v>
      </c>
      <c r="W54" s="33">
        <f>IF(D4L147C9=0,0,D4L147C7/D4L147C9)</f>
        <v>3.4627983047633387E-4</v>
      </c>
      <c r="X54" s="16" t="s">
        <v>26917</v>
      </c>
      <c r="Y54" s="32">
        <f>IF(D4L147C5=0,0,D4L147C7/D4L147C5)</f>
        <v>1</v>
      </c>
    </row>
    <row r="55" spans="1:25" x14ac:dyDescent="0.3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21.747609888924444</v>
      </c>
      <c r="J55" s="16" t="s">
        <v>26927</v>
      </c>
      <c r="K55" s="21">
        <f>IF(FLOW_THRU_100PCT="Y",1,INDEX(VariabilityMatrix,D4L148C1,D4L148C8))</f>
        <v>0.58900342022452146</v>
      </c>
      <c r="L55" s="16" t="s">
        <v>26921</v>
      </c>
      <c r="M55" s="15">
        <f>IF(D4L148C2&lt;&gt;0,D4L148C2*D4L148C4,D4L148C3*D4L148C4)</f>
        <v>12.809416606285122</v>
      </c>
      <c r="N55" s="16" t="s">
        <v>4251</v>
      </c>
      <c r="O55" s="32">
        <f>1</f>
        <v>1</v>
      </c>
      <c r="P55" s="16" t="s">
        <v>26922</v>
      </c>
      <c r="Q55" s="15">
        <f>D4L148C5*D4L148C6</f>
        <v>12.809416606285122</v>
      </c>
      <c r="R55" s="16" t="s">
        <v>21210</v>
      </c>
      <c r="S55" s="6">
        <f>A2L147C1</f>
        <v>1</v>
      </c>
      <c r="T55" s="16" t="s">
        <v>26925</v>
      </c>
      <c r="U55" s="15">
        <f>IF(D4L148C6=0,0,CHOOSE(MIN(D4L148C8,RUN_YEARS),B6L116C1,B6L117C1,B6L118C1,B6L119C1,B6L120C1))</f>
        <v>323150.63999999996</v>
      </c>
      <c r="V55" s="16" t="s">
        <v>26923</v>
      </c>
      <c r="W55" s="33">
        <f>IF(D4L148C9=0,0,D4L148C7/D4L148C9)</f>
        <v>3.9639149736126545E-5</v>
      </c>
      <c r="X55" s="16" t="s">
        <v>26924</v>
      </c>
      <c r="Y55" s="32">
        <f>IF(D4L148C5=0,0,D4L148C7/D4L148C5)</f>
        <v>1</v>
      </c>
    </row>
    <row r="56" spans="1:25" x14ac:dyDescent="0.3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0.46929832095228363</v>
      </c>
      <c r="J56" s="16" t="s">
        <v>26934</v>
      </c>
      <c r="K56" s="21">
        <f>IF(FLOW_THRU_100PCT="Y",1,INDEX(VariabilityMatrix,D4L149C1,D4L149C8))</f>
        <v>0.58900342022452146</v>
      </c>
      <c r="L56" s="16" t="s">
        <v>26928</v>
      </c>
      <c r="M56" s="15">
        <f>IF(D4L149C2&lt;&gt;0,D4L149C2*D4L149C4,D4L149C3*D4L149C4)</f>
        <v>0.27641831614652024</v>
      </c>
      <c r="N56" s="16" t="s">
        <v>4251</v>
      </c>
      <c r="O56" s="32">
        <f>1</f>
        <v>1</v>
      </c>
      <c r="P56" s="16" t="s">
        <v>26929</v>
      </c>
      <c r="Q56" s="15">
        <f>D4L149C5*D4L149C6</f>
        <v>0.27641831614652024</v>
      </c>
      <c r="R56" s="16" t="s">
        <v>21242</v>
      </c>
      <c r="S56" s="6">
        <f>A2L156C1</f>
        <v>1</v>
      </c>
      <c r="T56" s="16" t="s">
        <v>26932</v>
      </c>
      <c r="U56" s="15">
        <f>IF(D4L149C6=0,0,CHOOSE(MIN(D4L149C8,RUN_YEARS),B6L116C1,B6L117C1,B6L118C1,B6L119C1,B6L120C1))</f>
        <v>323150.63999999996</v>
      </c>
      <c r="V56" s="16" t="s">
        <v>26930</v>
      </c>
      <c r="W56" s="33">
        <f>IF(D4L149C9=0,0,D4L149C7/D4L149C9)</f>
        <v>8.5538532786603881E-7</v>
      </c>
      <c r="X56" s="16" t="s">
        <v>26931</v>
      </c>
      <c r="Y56" s="32">
        <f>IF(D4L149C5=0,0,D4L149C7/D4L149C5)</f>
        <v>1</v>
      </c>
    </row>
    <row r="57" spans="1:25" x14ac:dyDescent="0.3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0.92823358749868135</v>
      </c>
      <c r="J57" s="16" t="s">
        <v>26941</v>
      </c>
      <c r="K57" s="21">
        <f>IF(FLOW_THRU_100PCT="Y",1,INDEX(VariabilityMatrix,D4L150C1,D4L150C8))</f>
        <v>0.58900342022452146</v>
      </c>
      <c r="L57" s="16" t="s">
        <v>26935</v>
      </c>
      <c r="M57" s="15">
        <f>IF(D4L150C2&lt;&gt;0,D4L150C2*D4L150C4,D4L150C3*D4L150C4)</f>
        <v>0.54673275780400088</v>
      </c>
      <c r="N57" s="16" t="s">
        <v>4251</v>
      </c>
      <c r="O57" s="32">
        <f>1</f>
        <v>1</v>
      </c>
      <c r="P57" s="16" t="s">
        <v>26936</v>
      </c>
      <c r="Q57" s="15">
        <f>D4L150C5*D4L150C6</f>
        <v>0.54673275780400088</v>
      </c>
      <c r="R57" s="16" t="s">
        <v>21274</v>
      </c>
      <c r="S57" s="6">
        <f>A2L159C1</f>
        <v>1</v>
      </c>
      <c r="T57" s="16" t="s">
        <v>26939</v>
      </c>
      <c r="U57" s="15">
        <f>IF(D4L150C6=0,0,CHOOSE(MIN(D4L150C8,RUN_YEARS),B6L116C1,B6L117C1,B6L118C1,B6L119C1,B6L120C1))</f>
        <v>323150.63999999996</v>
      </c>
      <c r="V57" s="16" t="s">
        <v>26937</v>
      </c>
      <c r="W57" s="33">
        <f>IF(D4L150C9=0,0,D4L150C7/D4L150C9)</f>
        <v>1.691882020731882E-6</v>
      </c>
      <c r="X57" s="16" t="s">
        <v>26938</v>
      </c>
      <c r="Y57" s="32">
        <f>IF(D4L150C5=0,0,D4L150C7/D4L150C5)</f>
        <v>1</v>
      </c>
    </row>
    <row r="58" spans="1:25" x14ac:dyDescent="0.3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0.4026786854858706</v>
      </c>
      <c r="J58" s="16" t="s">
        <v>26948</v>
      </c>
      <c r="K58" s="21">
        <f>IF(FLOW_THRU_100PCT="Y",1,INDEX(VariabilityMatrix,D4L151C1,D4L151C8))</f>
        <v>0.58900342022452146</v>
      </c>
      <c r="L58" s="16" t="s">
        <v>26942</v>
      </c>
      <c r="M58" s="15">
        <f>IF(D4L151C2&lt;&gt;0,D4L151C2*D4L151C4,D4L151C3*D4L151C4)</f>
        <v>0.23717912300269214</v>
      </c>
      <c r="N58" s="16" t="s">
        <v>4251</v>
      </c>
      <c r="O58" s="32">
        <f>1</f>
        <v>1</v>
      </c>
      <c r="P58" s="16" t="s">
        <v>26943</v>
      </c>
      <c r="Q58" s="15">
        <f>D4L151C5*D4L151C6</f>
        <v>0.23717912300269214</v>
      </c>
      <c r="R58" s="16" t="s">
        <v>21306</v>
      </c>
      <c r="S58" s="6">
        <f>A2L171C1</f>
        <v>1</v>
      </c>
      <c r="T58" s="16" t="s">
        <v>26946</v>
      </c>
      <c r="U58" s="15">
        <f>IF(D4L151C6=0,0,CHOOSE(MIN(D4L151C8,RUN_YEARS),B6L116C1,B6L117C1,B6L118C1,B6L119C1,B6L120C1))</f>
        <v>323150.63999999996</v>
      </c>
      <c r="V58" s="16" t="s">
        <v>26944</v>
      </c>
      <c r="W58" s="33">
        <f>IF(D4L151C9=0,0,D4L151C7/D4L151C9)</f>
        <v>7.3395838857906075E-7</v>
      </c>
      <c r="X58" s="16" t="s">
        <v>26945</v>
      </c>
      <c r="Y58" s="32">
        <f>IF(D4L151C5=0,0,D4L151C7/D4L151C5)</f>
        <v>1</v>
      </c>
    </row>
    <row r="59" spans="1:25" x14ac:dyDescent="0.3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0.13620014362022026</v>
      </c>
      <c r="J59" s="16" t="s">
        <v>26955</v>
      </c>
      <c r="K59" s="21">
        <f>IF(FLOW_THRU_100PCT="Y",1,INDEX(VariabilityMatrix,D4L152C1,D4L152C8))</f>
        <v>0.58900342022452146</v>
      </c>
      <c r="L59" s="16" t="s">
        <v>26949</v>
      </c>
      <c r="M59" s="15">
        <f>IF(D4L152C2&lt;&gt;0,D4L152C2*D4L152C4,D4L152C3*D4L152C4)</f>
        <v>8.0222350427380767E-2</v>
      </c>
      <c r="N59" s="16" t="s">
        <v>4251</v>
      </c>
      <c r="O59" s="32">
        <f>1</f>
        <v>1</v>
      </c>
      <c r="P59" s="16" t="s">
        <v>26950</v>
      </c>
      <c r="Q59" s="15">
        <f>D4L152C5*D4L152C6</f>
        <v>8.0222350427380767E-2</v>
      </c>
      <c r="R59" s="16" t="s">
        <v>21338</v>
      </c>
      <c r="S59" s="6">
        <f>A2L174C1</f>
        <v>1</v>
      </c>
      <c r="T59" s="16" t="s">
        <v>26953</v>
      </c>
      <c r="U59" s="15">
        <f>IF(D4L152C6=0,0,CHOOSE(MIN(D4L152C8,RUN_YEARS),B6L116C1,B6L117C1,B6L118C1,B6L119C1,B6L120C1))</f>
        <v>323150.63999999996</v>
      </c>
      <c r="V59" s="16" t="s">
        <v>26951</v>
      </c>
      <c r="W59" s="33">
        <f>IF(D4L152C9=0,0,D4L152C7/D4L152C9)</f>
        <v>2.4825063143115166E-7</v>
      </c>
      <c r="X59" s="16" t="s">
        <v>26952</v>
      </c>
      <c r="Y59" s="32">
        <f>IF(D4L152C5=0,0,D4L152C7/D4L152C5)</f>
        <v>1</v>
      </c>
    </row>
    <row r="60" spans="1:25" x14ac:dyDescent="0.3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0</v>
      </c>
      <c r="J60" s="16" t="s">
        <v>26962</v>
      </c>
      <c r="K60" s="21">
        <f>IF(FLOW_THRU_100PCT="Y",1,INDEX(VariabilityMatrix,D4L153C1,D4L153C8))</f>
        <v>0.58900342022452146</v>
      </c>
      <c r="L60" s="16" t="s">
        <v>26956</v>
      </c>
      <c r="M60" s="15">
        <f>IF(D4L153C2&lt;&gt;0,D4L153C2*D4L153C4,D4L153C3*D4L153C4)</f>
        <v>0</v>
      </c>
      <c r="N60" s="16" t="s">
        <v>4251</v>
      </c>
      <c r="O60" s="32">
        <f>1</f>
        <v>1</v>
      </c>
      <c r="P60" s="16" t="s">
        <v>26957</v>
      </c>
      <c r="Q60" s="15">
        <f>D4L153C5*D4L153C6</f>
        <v>0</v>
      </c>
      <c r="R60" s="16" t="s">
        <v>21370</v>
      </c>
      <c r="S60" s="6">
        <f>A2L177C1</f>
        <v>1</v>
      </c>
      <c r="T60" s="16" t="s">
        <v>26960</v>
      </c>
      <c r="U60" s="15">
        <f>IF(D4L153C6=0,0,CHOOSE(MIN(D4L153C8,RUN_YEARS),B6L116C1,B6L117C1,B6L118C1,B6L119C1,B6L120C1))</f>
        <v>323150.63999999996</v>
      </c>
      <c r="V60" s="16" t="s">
        <v>26958</v>
      </c>
      <c r="W60" s="33">
        <f>IF(D4L153C9=0,0,D4L153C7/D4L153C9)</f>
        <v>0</v>
      </c>
      <c r="X60" s="16" t="s">
        <v>26959</v>
      </c>
      <c r="Y60" s="32">
        <f>IF(D4L153C5=0,0,D4L153C7/D4L153C5)</f>
        <v>0</v>
      </c>
    </row>
    <row r="61" spans="1:25" x14ac:dyDescent="0.3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17.354935201065018</v>
      </c>
      <c r="J61" s="16" t="s">
        <v>26969</v>
      </c>
      <c r="K61" s="21">
        <f>IF(FLOW_THRU_100PCT="Y",1,D4L136C4)</f>
        <v>0.62947920886042952</v>
      </c>
      <c r="L61" s="16" t="s">
        <v>26963</v>
      </c>
      <c r="M61" s="15">
        <f>IF(D4L154C2&lt;&gt;0,D4L154C2*D4L154C4,D4L154C3*D4L154C4)</f>
        <v>10.924570880190426</v>
      </c>
      <c r="N61" s="16" t="s">
        <v>4251</v>
      </c>
      <c r="O61" s="32">
        <f>1</f>
        <v>1</v>
      </c>
      <c r="P61" s="16" t="s">
        <v>26964</v>
      </c>
      <c r="Q61" s="15">
        <f>D4L154C5*D4L154C6</f>
        <v>10.924570880190426</v>
      </c>
      <c r="R61" s="16" t="s">
        <v>21401</v>
      </c>
      <c r="S61" s="6">
        <f>A2L180C1</f>
        <v>1</v>
      </c>
      <c r="T61" s="16" t="s">
        <v>26967</v>
      </c>
      <c r="U61" s="15">
        <f>IF(D4L154C6=0,0,CHOOSE(MIN(D4L154C8,RUN_YEARS),B6L116C1,B6L117C1,B6L118C1,B6L119C1,B6L120C1))</f>
        <v>323150.63999999996</v>
      </c>
      <c r="V61" s="16" t="s">
        <v>26965</v>
      </c>
      <c r="W61" s="33">
        <f>IF(D4L154C9=0,0,D4L154C7/D4L154C9)</f>
        <v>3.3806434300085025E-5</v>
      </c>
      <c r="X61" s="16" t="s">
        <v>26966</v>
      </c>
      <c r="Y61" s="32">
        <f>IF(D4L154C5=0,0,D4L154C7/D4L154C5)</f>
        <v>1</v>
      </c>
    </row>
    <row r="62" spans="1:25" x14ac:dyDescent="0.3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17.014510937806335</v>
      </c>
      <c r="J62" s="16" t="s">
        <v>26976</v>
      </c>
      <c r="K62" s="21">
        <f>IF(FLOW_THRU_100PCT="Y",1,INDEX(VariabilityMatrix,D4L155C1,D4L155C8))</f>
        <v>0.59515377916328649</v>
      </c>
      <c r="L62" s="16" t="s">
        <v>26970</v>
      </c>
      <c r="M62" s="15">
        <f>IF(D4L155C2&lt;&gt;0,D4L155C2*D4L155C4,D4L155C3*D4L155C4)</f>
        <v>10.126250485250514</v>
      </c>
      <c r="N62" s="16" t="s">
        <v>4251</v>
      </c>
      <c r="O62" s="32">
        <f>1</f>
        <v>1</v>
      </c>
      <c r="P62" s="16" t="s">
        <v>26971</v>
      </c>
      <c r="Q62" s="15">
        <f>D4L155C5*D4L155C6</f>
        <v>10.126250485250514</v>
      </c>
      <c r="R62" s="16" t="s">
        <v>21130</v>
      </c>
      <c r="S62" s="6">
        <f>A2L140C1</f>
        <v>5</v>
      </c>
      <c r="T62" s="16" t="s">
        <v>26974</v>
      </c>
      <c r="U62" s="15">
        <f>IF(D4L155C6=0,0,CHOOSE(MIN(D4L155C8,RUN_YEARS),B6L116C1,B6L117C1,B6L118C1,B6L119C1,B6L120C1))</f>
        <v>331964.04000000004</v>
      </c>
      <c r="V62" s="16" t="s">
        <v>26972</v>
      </c>
      <c r="W62" s="33">
        <f>IF(D4L155C9=0,0,D4L155C7/D4L155C9)</f>
        <v>3.0504058467448803E-5</v>
      </c>
      <c r="X62" s="16" t="s">
        <v>26973</v>
      </c>
      <c r="Y62" s="32">
        <f>IF(D4L155C5=0,0,D4L155C7/D4L155C5)</f>
        <v>1</v>
      </c>
    </row>
    <row r="63" spans="1:25" x14ac:dyDescent="0.3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35.87057103527286</v>
      </c>
      <c r="J63" s="16" t="s">
        <v>26983</v>
      </c>
      <c r="K63" s="21">
        <f>IF(FLOW_THRU_100PCT="Y",1,INDEX(VariabilityMatrix,D4L156C1,D4L156C8))</f>
        <v>0.59355104330710573</v>
      </c>
      <c r="L63" s="16" t="s">
        <v>26977</v>
      </c>
      <c r="M63" s="15">
        <f>IF(D4L156C2&lt;&gt;0,D4L156C2*D4L156C4,D4L156C3*D4L156C4)</f>
        <v>21.291014862007852</v>
      </c>
      <c r="N63" s="16" t="s">
        <v>4251</v>
      </c>
      <c r="O63" s="32">
        <f>1</f>
        <v>1</v>
      </c>
      <c r="P63" s="16" t="s">
        <v>26978</v>
      </c>
      <c r="Q63" s="15">
        <f>D4L156C5*D4L156C6</f>
        <v>21.291014862007852</v>
      </c>
      <c r="R63" s="16" t="s">
        <v>21446</v>
      </c>
      <c r="S63" s="6">
        <f>A2L245C1</f>
        <v>3</v>
      </c>
      <c r="T63" s="16" t="s">
        <v>26981</v>
      </c>
      <c r="U63" s="15">
        <f>IF(D4L156C6=0,0,CHOOSE(MIN(D4L156C8,RUN_YEARS),B6L116C1,B6L117C1,B6L118C1,B6L119C1,B6L120C1))</f>
        <v>322374.98</v>
      </c>
      <c r="V63" s="16" t="s">
        <v>26979</v>
      </c>
      <c r="W63" s="33">
        <f>IF(D4L156C9=0,0,D4L156C7/D4L156C9)</f>
        <v>6.6044253378496847E-5</v>
      </c>
      <c r="X63" s="16" t="s">
        <v>26980</v>
      </c>
      <c r="Y63" s="32">
        <f>IF(D4L156C5=0,0,D4L156C7/D4L156C5)</f>
        <v>1</v>
      </c>
    </row>
    <row r="64" spans="1:25" x14ac:dyDescent="0.3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1790254.159035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21505.487378211579</v>
      </c>
      <c r="J64" s="16" t="s">
        <v>26990</v>
      </c>
      <c r="K64" s="21">
        <f>IF((D4L157C2+D4L157C3)=0,0,D4L157C5/(D4L157C2+D4L157C3))</f>
        <v>0.72600195902201559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1315341.0525730259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1315341.0525730259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4.0697065515957753</v>
      </c>
      <c r="X64" s="16" t="s">
        <v>26985</v>
      </c>
      <c r="Y64" s="32">
        <f>IF(D4L157C5=0,0,D4L157C7/D4L157C5)</f>
        <v>1</v>
      </c>
    </row>
    <row r="65" spans="1:25" x14ac:dyDescent="0.3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0.72600195902201559</v>
      </c>
      <c r="L65" s="16" t="s">
        <v>26991</v>
      </c>
      <c r="M65" s="15">
        <f>IF(D4L158C2&lt;&gt;0,D4L158C2*D4L158C4,D4L158C3*D4L158C4)</f>
        <v>0</v>
      </c>
      <c r="N65" s="16" t="s">
        <v>4251</v>
      </c>
      <c r="O65" s="32">
        <f>1</f>
        <v>1</v>
      </c>
      <c r="P65" s="16" t="s">
        <v>26992</v>
      </c>
      <c r="Q65" s="15">
        <f>D4L158C5*D4L158C6</f>
        <v>0</v>
      </c>
      <c r="R65" s="16" t="s">
        <v>26798</v>
      </c>
      <c r="S65" s="6">
        <f>A2L321C1</f>
        <v>1</v>
      </c>
      <c r="T65" s="16" t="s">
        <v>26994</v>
      </c>
      <c r="U65" s="15">
        <f>IF(D4L158C6=0,0,CHOOSE(MIN(D4L158C8,RUN_YEARS),B6L116C1,B6L117C1,B6L118C1,B6L119C1,B6L120C1))</f>
        <v>323150.63999999996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3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1790254.159035</v>
      </c>
      <c r="H66" s="16" t="s">
        <v>27001</v>
      </c>
      <c r="I66" s="15">
        <f>SUM(D4L157C3:D4L158C3)</f>
        <v>21505.487378211579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1315341.0525730259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1315341.0525730259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4.0697065515957753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E2F4DE-ADC0-4712-B2B3-F78E745D17C5}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3" width="25.6328125" style="1" customWidth="1"/>
    <col min="24" max="16384" width="8.7265625" style="1"/>
  </cols>
  <sheetData>
    <row r="1" spans="1:23" x14ac:dyDescent="0.3">
      <c r="A1" s="9" t="s">
        <v>0</v>
      </c>
    </row>
    <row r="2" spans="1:23" ht="15.5" x14ac:dyDescent="0.35">
      <c r="A2" s="10" t="s">
        <v>27002</v>
      </c>
    </row>
    <row r="3" spans="1:23" x14ac:dyDescent="0.3">
      <c r="B3" s="13" t="s">
        <v>27003</v>
      </c>
    </row>
    <row r="4" spans="1:23" x14ac:dyDescent="0.3">
      <c r="B4" s="13"/>
    </row>
    <row r="6" spans="1: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3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2158.6383252602682</v>
      </c>
      <c r="J8" s="16" t="s">
        <v>21752</v>
      </c>
      <c r="K8" s="21">
        <f>IF(FLOW_THRU_100PCT="Y",1,0.5)</f>
        <v>0.5</v>
      </c>
      <c r="L8" s="16" t="s">
        <v>27022</v>
      </c>
      <c r="M8" s="15">
        <f>IF(D4L201C2&lt;&gt;0,D4L201C2*D4L201C4,D4L201C3*D4L201C4)</f>
        <v>1079.3191626301341</v>
      </c>
      <c r="N8" s="16" t="s">
        <v>4251</v>
      </c>
      <c r="O8" s="32">
        <f>1</f>
        <v>1</v>
      </c>
      <c r="P8" s="16" t="s">
        <v>27023</v>
      </c>
      <c r="Q8" s="15">
        <f>D4L201C5*D4L201C6</f>
        <v>1079.3191626301341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323150.63999999996</v>
      </c>
      <c r="V8" s="16" t="s">
        <v>27024</v>
      </c>
      <c r="W8" s="33">
        <f>IF(D4L201C9=0,0,D4L201C7/D4L201C9)</f>
        <v>3.3399876993285057E-3</v>
      </c>
    </row>
    <row r="9" spans="1:23" x14ac:dyDescent="0.3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2.0942229169191648</v>
      </c>
      <c r="J9" s="16" t="s">
        <v>21739</v>
      </c>
      <c r="K9" s="21">
        <f>IF(FLOW_THRU_100PCT="Y",1,1)</f>
        <v>1</v>
      </c>
      <c r="L9" s="16" t="s">
        <v>27027</v>
      </c>
      <c r="M9" s="15">
        <f>IF(D4L202C2&lt;&gt;0,D4L202C2*D4L202C4,D4L202C3*D4L202C4)</f>
        <v>2.0942229169191648</v>
      </c>
      <c r="N9" s="16" t="s">
        <v>4251</v>
      </c>
      <c r="O9" s="32">
        <f>1</f>
        <v>1</v>
      </c>
      <c r="P9" s="16" t="s">
        <v>27028</v>
      </c>
      <c r="Q9" s="15">
        <f>D4L202C5*D4L202C6</f>
        <v>2.0942229169191648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323150.63999999996</v>
      </c>
      <c r="V9" s="16" t="s">
        <v>27029</v>
      </c>
      <c r="W9" s="33">
        <f>IF(D4L202C9=0,0,D4L202C7/D4L202C9)</f>
        <v>6.480639855514955E-6</v>
      </c>
    </row>
    <row r="10" spans="1:23" x14ac:dyDescent="0.3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265.77325335328987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IF(D4L203C2&lt;&gt;0,D4L203C2*D4L203C4,D4L203C3*D4L203C4)</f>
        <v>132.88662667664494</v>
      </c>
      <c r="N10" s="16" t="s">
        <v>4251</v>
      </c>
      <c r="O10" s="32">
        <f>1</f>
        <v>1</v>
      </c>
      <c r="P10" s="16" t="s">
        <v>27033</v>
      </c>
      <c r="Q10" s="15">
        <f>D4L203C5*D4L203C6</f>
        <v>132.88662667664494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323150.63999999996</v>
      </c>
      <c r="V10" s="16" t="s">
        <v>27034</v>
      </c>
      <c r="W10" s="33">
        <f>IF(D4L203C9=0,0,D4L203C7/D4L203C9)</f>
        <v>4.1122192014425519E-4</v>
      </c>
    </row>
    <row r="11" spans="1:23" x14ac:dyDescent="0.3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0.24988083241189346</v>
      </c>
      <c r="J11" s="16" t="s">
        <v>21739</v>
      </c>
      <c r="K11" s="21">
        <f>IF(FLOW_THRU_100PCT="Y",1,1)</f>
        <v>1</v>
      </c>
      <c r="L11" s="16" t="s">
        <v>27037</v>
      </c>
      <c r="M11" s="15">
        <f>IF(D4L204C2&lt;&gt;0,D4L204C2*D4L204C4,D4L204C3*D4L204C4)</f>
        <v>0.24988083241189346</v>
      </c>
      <c r="N11" s="16" t="s">
        <v>4251</v>
      </c>
      <c r="O11" s="32">
        <f>1</f>
        <v>1</v>
      </c>
      <c r="P11" s="16" t="s">
        <v>27038</v>
      </c>
      <c r="Q11" s="15">
        <f>D4L204C5*D4L204C6</f>
        <v>0.24988083241189346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323150.63999999996</v>
      </c>
      <c r="V11" s="16" t="s">
        <v>27039</v>
      </c>
      <c r="W11" s="33">
        <f>IF(D4L204C9=0,0,D4L204C7/D4L204C9)</f>
        <v>7.7326423494594811E-7</v>
      </c>
    </row>
    <row r="12" spans="1:23" x14ac:dyDescent="0.3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8992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IF(D4L205C2&lt;&gt;0,D4L205C2*D4L205C4,D4L205C3*D4L205C4)</f>
        <v>4496</v>
      </c>
      <c r="N12" s="16" t="s">
        <v>4251</v>
      </c>
      <c r="O12" s="32">
        <f>1</f>
        <v>1</v>
      </c>
      <c r="P12" s="16" t="s">
        <v>27043</v>
      </c>
      <c r="Q12" s="15">
        <f>D4L205C5*D4L205C6</f>
        <v>4496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323150.63999999996</v>
      </c>
      <c r="V12" s="16" t="s">
        <v>27044</v>
      </c>
      <c r="W12" s="33">
        <f>IF(D4L205C9=0,0,D4L205C7/D4L205C9)</f>
        <v>1.3913015923471482E-2</v>
      </c>
    </row>
    <row r="13" spans="1:23" x14ac:dyDescent="0.3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28</v>
      </c>
      <c r="J13" s="16" t="s">
        <v>21739</v>
      </c>
      <c r="K13" s="21">
        <f>IF(FLOW_THRU_100PCT="Y",1,1)</f>
        <v>1</v>
      </c>
      <c r="L13" s="16" t="s">
        <v>27047</v>
      </c>
      <c r="M13" s="15">
        <f>IF(D4L206C2&lt;&gt;0,D4L206C2*D4L206C4,D4L206C3*D4L206C4)</f>
        <v>28</v>
      </c>
      <c r="N13" s="16" t="s">
        <v>4251</v>
      </c>
      <c r="O13" s="32">
        <f>1</f>
        <v>1</v>
      </c>
      <c r="P13" s="16" t="s">
        <v>27048</v>
      </c>
      <c r="Q13" s="15">
        <f>D4L206C5*D4L206C6</f>
        <v>28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323150.63999999996</v>
      </c>
      <c r="V13" s="16" t="s">
        <v>27049</v>
      </c>
      <c r="W13" s="33">
        <f>IF(D4L206C9=0,0,D4L206C7/D4L206C9)</f>
        <v>8.6646896320551943E-5</v>
      </c>
    </row>
    <row r="14" spans="1:23" x14ac:dyDescent="0.3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41208</v>
      </c>
      <c r="J14" s="16" t="s">
        <v>21739</v>
      </c>
      <c r="K14" s="21">
        <f>IF(FLOW_THRU_100PCT="Y",1,1)</f>
        <v>1</v>
      </c>
      <c r="L14" s="16" t="s">
        <v>27052</v>
      </c>
      <c r="M14" s="15">
        <f>IF(D4L207C2&lt;&gt;0,D4L207C2*D4L207C4,D4L207C3*D4L207C4)</f>
        <v>41208</v>
      </c>
      <c r="N14" s="16" t="s">
        <v>4251</v>
      </c>
      <c r="O14" s="32">
        <f>1</f>
        <v>1</v>
      </c>
      <c r="P14" s="16" t="s">
        <v>27053</v>
      </c>
      <c r="Q14" s="15">
        <f>D4L207C5*D4L207C6</f>
        <v>41208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323150.63999999996</v>
      </c>
      <c r="V14" s="16" t="s">
        <v>27054</v>
      </c>
      <c r="W14" s="33">
        <f>IF(D4L207C9=0,0,D4L207C7/D4L207C9)</f>
        <v>0.12751947512776088</v>
      </c>
    </row>
    <row r="15" spans="1:23" x14ac:dyDescent="0.3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-146</v>
      </c>
      <c r="J15" s="16" t="s">
        <v>21739</v>
      </c>
      <c r="K15" s="21">
        <f>IF(FLOW_THRU_100PCT="Y",1,1)</f>
        <v>1</v>
      </c>
      <c r="L15" s="16" t="s">
        <v>27057</v>
      </c>
      <c r="M15" s="15">
        <f>IF(D4L208C2&lt;&gt;0,D4L208C2*D4L208C4,D4L208C3*D4L208C4)</f>
        <v>-146</v>
      </c>
      <c r="N15" s="16" t="s">
        <v>4251</v>
      </c>
      <c r="O15" s="32">
        <f>1</f>
        <v>1</v>
      </c>
      <c r="P15" s="16" t="s">
        <v>27058</v>
      </c>
      <c r="Q15" s="15">
        <f>D4L208C5*D4L208C6</f>
        <v>-146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323150.63999999996</v>
      </c>
      <c r="V15" s="16" t="s">
        <v>27059</v>
      </c>
      <c r="W15" s="33">
        <f>IF(D4L208C9=0,0,D4L208C7/D4L208C9)</f>
        <v>-4.518016736714494E-4</v>
      </c>
    </row>
    <row r="16" spans="1:23" x14ac:dyDescent="0.3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381.57854391924775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IF(D4L209C2&lt;&gt;0,D4L209C2*D4L209C4,D4L209C3*D4L209C4)</f>
        <v>190.78927195962387</v>
      </c>
      <c r="N16" s="16" t="s">
        <v>4251</v>
      </c>
      <c r="O16" s="32">
        <f>1</f>
        <v>1</v>
      </c>
      <c r="P16" s="16" t="s">
        <v>27064</v>
      </c>
      <c r="Q16" s="15">
        <f>D4L209C5*D4L209C6</f>
        <v>190.78927195962387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323150.63999999996</v>
      </c>
      <c r="V16" s="16" t="s">
        <v>27065</v>
      </c>
      <c r="W16" s="33">
        <f>IF(D4L209C9=0,0,D4L209C7/D4L209C9)</f>
        <v>5.9040350951996851E-4</v>
      </c>
    </row>
    <row r="17" spans="1:23" x14ac:dyDescent="0.3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0</v>
      </c>
      <c r="J17" s="16" t="s">
        <v>21739</v>
      </c>
      <c r="K17" s="21">
        <f>IF(FLOW_THRU_100PCT="Y",1,1)</f>
        <v>1</v>
      </c>
      <c r="L17" s="16" t="s">
        <v>27068</v>
      </c>
      <c r="M17" s="15">
        <f>IF(D4L210C2&lt;&gt;0,D4L210C2*D4L210C4,D4L210C3*D4L210C4)</f>
        <v>0</v>
      </c>
      <c r="N17" s="16" t="s">
        <v>4251</v>
      </c>
      <c r="O17" s="32">
        <f>1</f>
        <v>1</v>
      </c>
      <c r="P17" s="16" t="s">
        <v>27069</v>
      </c>
      <c r="Q17" s="15">
        <f>D4L210C5*D4L210C6</f>
        <v>0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323150.63999999996</v>
      </c>
      <c r="V17" s="16" t="s">
        <v>27070</v>
      </c>
      <c r="W17" s="33">
        <f>IF(D4L210C9=0,0,D4L210C7/D4L210C9)</f>
        <v>0</v>
      </c>
    </row>
    <row r="18" spans="1:23" x14ac:dyDescent="0.3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53005.990122532807</v>
      </c>
      <c r="J18" s="16" t="s">
        <v>27079</v>
      </c>
      <c r="K18" s="21">
        <f>IF((D4L211C2+D4L211C3)=0,0,D4L211C5/(D4L211C2+D4L211C3))</f>
        <v>0.88871078442965001</v>
      </c>
      <c r="L18" s="16" t="s">
        <v>27073</v>
      </c>
      <c r="M18" s="15">
        <f>SUM(D4L201C5,D4L203C5,D4L205C5,D4L207C5,D4L209C5)</f>
        <v>47106.995061266411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47106.995061266411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0.1457741041802251</v>
      </c>
    </row>
    <row r="19" spans="1:23" x14ac:dyDescent="0.3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0.88871078442965001</v>
      </c>
      <c r="L19" s="16" t="s">
        <v>27080</v>
      </c>
      <c r="M19" s="15">
        <f>IF(D4L212C2&lt;&gt;0,D4L212C2*D4L212C4,D4L212C3*D4L212C4)</f>
        <v>0</v>
      </c>
      <c r="N19" s="16" t="s">
        <v>4251</v>
      </c>
      <c r="O19" s="32">
        <f>1</f>
        <v>1</v>
      </c>
      <c r="P19" s="16" t="s">
        <v>27081</v>
      </c>
      <c r="Q19" s="15">
        <f>D4L212C5*D4L212C6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323150.63999999996</v>
      </c>
      <c r="V19" s="16" t="s">
        <v>27082</v>
      </c>
      <c r="W19" s="33">
        <f>IF(D4L212C9=0,0,D4L212C7/D4L212C9)</f>
        <v>0</v>
      </c>
    </row>
    <row r="20" spans="1:23" x14ac:dyDescent="0.3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52890.334226282139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46991.339165015728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46991.339165015728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0.14541620330696464</v>
      </c>
    </row>
    <row r="21" spans="1:23" x14ac:dyDescent="0.3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4046.3622250173044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IF(D4L214C2&lt;&gt;0,D4L214C2*D4L214C4,D4L214C3*D4L214C4)</f>
        <v>2023.1811125086522</v>
      </c>
      <c r="N21" s="16" t="s">
        <v>4251</v>
      </c>
      <c r="O21" s="32">
        <f>1</f>
        <v>1</v>
      </c>
      <c r="P21" s="16" t="s">
        <v>27092</v>
      </c>
      <c r="Q21" s="15">
        <f>D4L214C5*D4L214C6</f>
        <v>2023.1811125086522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323150.63999999996</v>
      </c>
      <c r="V21" s="16" t="s">
        <v>27093</v>
      </c>
      <c r="W21" s="33">
        <f>IF(D4L214C9=0,0,D4L214C7/D4L214C9)</f>
        <v>6.2607987176155752E-3</v>
      </c>
    </row>
    <row r="22" spans="1:23" x14ac:dyDescent="0.3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1128.0708452337594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IF(D4L215C2&lt;&gt;0,D4L215C2*D4L215C4,D4L215C3*D4L215C4)</f>
        <v>564.03542261687971</v>
      </c>
      <c r="N22" s="16" t="s">
        <v>4251</v>
      </c>
      <c r="O22" s="32">
        <f>1</f>
        <v>1</v>
      </c>
      <c r="P22" s="16" t="s">
        <v>27097</v>
      </c>
      <c r="Q22" s="15">
        <f>D4L215C5*D4L215C6</f>
        <v>564.03542261687971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323150.63999999996</v>
      </c>
      <c r="V22" s="16" t="s">
        <v>27098</v>
      </c>
      <c r="W22" s="33">
        <f>IF(D4L215C9=0,0,D4L215C7/D4L215C9)</f>
        <v>1.7454256708786954E-3</v>
      </c>
    </row>
    <row r="23" spans="1:23" x14ac:dyDescent="0.3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25378.456449578622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IF(D4L216C2&lt;&gt;0,D4L216C2*D4L216C4,D4L216C3*D4L216C4)</f>
        <v>12689.228224789311</v>
      </c>
      <c r="N23" s="16" t="s">
        <v>4251</v>
      </c>
      <c r="O23" s="32">
        <f>1</f>
        <v>1</v>
      </c>
      <c r="P23" s="16" t="s">
        <v>27102</v>
      </c>
      <c r="Q23" s="15">
        <f>D4L216C5*D4L216C6</f>
        <v>12689.228224789311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323150.63999999996</v>
      </c>
      <c r="V23" s="16" t="s">
        <v>27103</v>
      </c>
      <c r="W23" s="33">
        <f>IF(D4L216C9=0,0,D4L216C7/D4L216C9)</f>
        <v>3.9267222942183599E-2</v>
      </c>
    </row>
    <row r="24" spans="1:23" x14ac:dyDescent="0.3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54817.954157112275</v>
      </c>
      <c r="J24" s="16" t="s">
        <v>21739</v>
      </c>
      <c r="K24" s="21">
        <f>IF(FLOW_THRU_100PCT="Y",1,1)</f>
        <v>1</v>
      </c>
      <c r="L24" s="16" t="s">
        <v>27106</v>
      </c>
      <c r="M24" s="15">
        <f>IF(D4L217C2&lt;&gt;0,D4L217C2*D4L217C4,D4L217C3*D4L217C4)</f>
        <v>54817.954157112275</v>
      </c>
      <c r="N24" s="16" t="s">
        <v>4251</v>
      </c>
      <c r="O24" s="32">
        <f>1</f>
        <v>1</v>
      </c>
      <c r="P24" s="16" t="s">
        <v>27107</v>
      </c>
      <c r="Q24" s="15">
        <f>D4L217C5*D4L217C6</f>
        <v>54817.954157112275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323150.63999999996</v>
      </c>
      <c r="V24" s="16" t="s">
        <v>27108</v>
      </c>
      <c r="W24" s="33">
        <f>IF(D4L217C9=0,0,D4L217C7/D4L217C9)</f>
        <v>0.16963591394128844</v>
      </c>
    </row>
    <row r="25" spans="1:23" x14ac:dyDescent="0.3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85370.843676941964</v>
      </c>
      <c r="J25" s="16" t="s">
        <v>27117</v>
      </c>
      <c r="K25" s="21">
        <f>IF((D4L218C2+D4L218C3)=0,0,D4L218C5/(D4L218C2+D4L218C3))</f>
        <v>0.82105782135967231</v>
      </c>
      <c r="L25" s="16" t="s">
        <v>27111</v>
      </c>
      <c r="M25" s="15">
        <f>SUM(D4L214C5:D4L217C5)</f>
        <v>70094.398917027123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70094.398917027123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0.21690936127196631</v>
      </c>
    </row>
    <row r="26" spans="1:23" x14ac:dyDescent="0.3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0.82105782135967231</v>
      </c>
      <c r="L26" s="16" t="s">
        <v>27118</v>
      </c>
      <c r="M26" s="15">
        <f>IF(D4L219C2&lt;&gt;0,D4L219C2*D4L219C4,D4L219C3*D4L219C4)</f>
        <v>0</v>
      </c>
      <c r="N26" s="16" t="s">
        <v>4251</v>
      </c>
      <c r="O26" s="32">
        <f>1</f>
        <v>1</v>
      </c>
      <c r="P26" s="16" t="s">
        <v>27119</v>
      </c>
      <c r="Q26" s="15">
        <f>D4L219C5*D4L219C6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323150.63999999996</v>
      </c>
      <c r="V26" s="16" t="s">
        <v>27120</v>
      </c>
      <c r="W26" s="33">
        <f>IF(D4L219C9=0,0,D4L219C7/D4L219C9)</f>
        <v>0</v>
      </c>
    </row>
    <row r="27" spans="1:23" x14ac:dyDescent="0.3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85370.843676941964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70094.398917027123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70094.398917027123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0.21690936127196631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7A9C4A-5C9B-4019-809C-E04B2BD95A70}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9" width="25.6328125" style="1" customWidth="1"/>
    <col min="40" max="16384" width="8.7265625" style="1"/>
  </cols>
  <sheetData>
    <row r="1" spans="1:39" x14ac:dyDescent="0.3">
      <c r="A1" s="9" t="s">
        <v>0</v>
      </c>
    </row>
    <row r="2" spans="1:39" ht="15.5" x14ac:dyDescent="0.35">
      <c r="A2" s="10" t="s">
        <v>27129</v>
      </c>
    </row>
    <row r="3" spans="1:39" x14ac:dyDescent="0.3">
      <c r="B3" s="13" t="s">
        <v>27130</v>
      </c>
    </row>
    <row r="4" spans="1:39" x14ac:dyDescent="0.3">
      <c r="B4" s="13"/>
    </row>
    <row r="6" spans="1:3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3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24029</v>
      </c>
      <c r="H8" s="16" t="s">
        <v>11112</v>
      </c>
      <c r="I8" s="15">
        <v>0</v>
      </c>
      <c r="J8" s="16" t="s">
        <v>27146</v>
      </c>
      <c r="K8" s="21">
        <f>IF(FLOW_THRU_100PCT="Y",1,INDEX(VariabilityMatrix,D5L101C1,D5L101C8))</f>
        <v>0.89510460022916249</v>
      </c>
      <c r="L8" s="16" t="s">
        <v>27139</v>
      </c>
      <c r="M8" s="15">
        <f>IF(D5L101C2&lt;&gt;0,D5L101C2*D5L101C4,D5L101C3*D5L101C4)</f>
        <v>21508.468438906544</v>
      </c>
      <c r="N8" s="16" t="s">
        <v>4251</v>
      </c>
      <c r="O8" s="32">
        <f>0</f>
        <v>0</v>
      </c>
      <c r="P8" s="16" t="s">
        <v>27140</v>
      </c>
      <c r="Q8" s="15">
        <f>D5L101C5*D5L101C6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IF(D5L101C9=0,0,D5L101C7/D5L101C9)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IF(D5L101C13=0,0,D5L101C12/D5L101C13)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21508.468438906544</v>
      </c>
      <c r="AJ8" s="16" t="s">
        <v>27150</v>
      </c>
      <c r="AK8" s="15">
        <f>IF(D5L101C15=0,0,CHOOSE(MIN(D5L101C8,RUN_YEARS),A1L145C1,A1L145C6,A1L145C7,A1L145C8,A1L145C9))</f>
        <v>19411.418000000001</v>
      </c>
      <c r="AL8" s="16" t="s">
        <v>27145</v>
      </c>
      <c r="AM8" s="33">
        <f>IF(D5L101C17=0,0,D5L101C16/D5L101C17)</f>
        <v>1.1080318006086183</v>
      </c>
    </row>
    <row r="9" spans="1:39" x14ac:dyDescent="0.3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564.01374800905353</v>
      </c>
      <c r="J9" s="16" t="s">
        <v>27159</v>
      </c>
      <c r="K9" s="21">
        <f>IF(FLOW_THRU_100PCT="Y",1,INDEX(VariabilityMatrix,D5L102C1,D5L102C8))</f>
        <v>0.89510460022916249</v>
      </c>
      <c r="L9" s="16" t="s">
        <v>27151</v>
      </c>
      <c r="M9" s="15">
        <f>IF(D5L102C2&lt;&gt;0,D5L102C2*D5L102C4,D5L102C3*D5L102C4)</f>
        <v>504.85130043539544</v>
      </c>
      <c r="N9" s="16" t="s">
        <v>4251</v>
      </c>
      <c r="O9" s="32">
        <f>0</f>
        <v>0</v>
      </c>
      <c r="P9" s="16" t="s">
        <v>27152</v>
      </c>
      <c r="Q9" s="15">
        <f>D5L102C5*D5L102C6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IF(D5L102C9=0,0,D5L102C7/D5L102C9)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IF(D5L102C13=0,0,D5L102C12/D5L102C13)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504.85130043539544</v>
      </c>
      <c r="AJ9" s="16" t="s">
        <v>27163</v>
      </c>
      <c r="AK9" s="15">
        <f>IF(D5L102C15=0,0,CHOOSE(MIN(D5L102C8,RUN_YEARS),A1L145C1,A1L145C6,A1L145C7,A1L145C8,A1L145C9))</f>
        <v>19411.418000000001</v>
      </c>
      <c r="AL9" s="16" t="s">
        <v>27157</v>
      </c>
      <c r="AM9" s="33">
        <f>IF(D5L102C17=0,0,D5L102C16/D5L102C17)</f>
        <v>2.6007955752402809E-2</v>
      </c>
    </row>
    <row r="10" spans="1:39" x14ac:dyDescent="0.3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23640</v>
      </c>
      <c r="H10" s="16" t="s">
        <v>11112</v>
      </c>
      <c r="I10" s="15">
        <v>0</v>
      </c>
      <c r="J10" s="16" t="s">
        <v>27171</v>
      </c>
      <c r="K10" s="21">
        <f>IF(FLOW_THRU_100PCT="Y",1,INDEX(VariabilityMatrix,D5L103C1,D5L103C8))</f>
        <v>0.89510460022916249</v>
      </c>
      <c r="L10" s="16" t="s">
        <v>27164</v>
      </c>
      <c r="M10" s="15">
        <f>IF(D5L103C2&lt;&gt;0,D5L103C2*D5L103C4,D5L103C3*D5L103C4)</f>
        <v>21160.2727494174</v>
      </c>
      <c r="N10" s="16" t="s">
        <v>4251</v>
      </c>
      <c r="O10" s="32">
        <f>0</f>
        <v>0</v>
      </c>
      <c r="P10" s="16" t="s">
        <v>27165</v>
      </c>
      <c r="Q10" s="15">
        <f>D5L103C5*D5L103C6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IF(D5L103C9=0,0,D5L103C7/D5L103C9)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IF(D5L103C13=0,0,D5L103C12/D5L103C13)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21160.2727494174</v>
      </c>
      <c r="AJ10" s="16" t="s">
        <v>27175</v>
      </c>
      <c r="AK10" s="15">
        <f>IF(D5L103C15=0,0,CHOOSE(MIN(D5L103C8,RUN_YEARS),A1L145C1,A1L145C6,A1L145C7,A1L145C8,A1L145C9))</f>
        <v>19411.418000000001</v>
      </c>
      <c r="AL10" s="16" t="s">
        <v>27170</v>
      </c>
      <c r="AM10" s="33">
        <f>IF(D5L103C17=0,0,D5L103C16/D5L103C17)</f>
        <v>1.090094126529932</v>
      </c>
    </row>
    <row r="11" spans="1:39" x14ac:dyDescent="0.3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554.88305809372116</v>
      </c>
      <c r="J11" s="16" t="s">
        <v>27184</v>
      </c>
      <c r="K11" s="21">
        <f>IF(FLOW_THRU_100PCT="Y",1,INDEX(VariabilityMatrix,D5L104C1,D5L104C8))</f>
        <v>0.89510460022916249</v>
      </c>
      <c r="L11" s="16" t="s">
        <v>27176</v>
      </c>
      <c r="M11" s="15">
        <f>IF(D5L104C2&lt;&gt;0,D5L104C2*D5L104C4,D5L104C3*D5L104C4)</f>
        <v>496.67837788891541</v>
      </c>
      <c r="N11" s="16" t="s">
        <v>4251</v>
      </c>
      <c r="O11" s="32">
        <f>0</f>
        <v>0</v>
      </c>
      <c r="P11" s="16" t="s">
        <v>27177</v>
      </c>
      <c r="Q11" s="15">
        <f>D5L104C5*D5L104C6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IF(D5L104C9=0,0,D5L104C7/D5L104C9)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IF(D5L104C13=0,0,D5L104C12/D5L104C13)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496.67837788891541</v>
      </c>
      <c r="AJ11" s="16" t="s">
        <v>27187</v>
      </c>
      <c r="AK11" s="15">
        <f>IF(D5L104C15=0,0,CHOOSE(MIN(D5L104C8,RUN_YEARS),A1L145C1,A1L145C6,A1L145C7,A1L145C8,A1L145C9))</f>
        <v>19411.418000000001</v>
      </c>
      <c r="AL11" s="16" t="s">
        <v>27182</v>
      </c>
      <c r="AM11" s="33">
        <f>IF(D5L104C17=0,0,D5L104C16/D5L104C17)</f>
        <v>2.5586918889125738E-2</v>
      </c>
    </row>
    <row r="12" spans="1:39" x14ac:dyDescent="0.3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47</v>
      </c>
      <c r="H12" s="16" t="s">
        <v>11112</v>
      </c>
      <c r="I12" s="15">
        <v>0</v>
      </c>
      <c r="J12" s="16" t="s">
        <v>27195</v>
      </c>
      <c r="K12" s="21">
        <f>IF(FLOW_THRU_100PCT="Y",1,INDEX(VariabilityMatrix,D5L105C1,D5L105C8))</f>
        <v>0.89510460022916249</v>
      </c>
      <c r="L12" s="16" t="s">
        <v>27188</v>
      </c>
      <c r="M12" s="15">
        <f>IF(D5L105C2&lt;&gt;0,D5L105C2*D5L105C4,D5L105C3*D5L105C4)</f>
        <v>42.069916210770636</v>
      </c>
      <c r="N12" s="16" t="s">
        <v>4251</v>
      </c>
      <c r="O12" s="32">
        <f>0</f>
        <v>0</v>
      </c>
      <c r="P12" s="16" t="s">
        <v>27189</v>
      </c>
      <c r="Q12" s="15">
        <f>D5L105C5*D5L105C6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IF(D5L105C9=0,0,D5L105C7/D5L105C9)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IF(D5L105C13=0,0,D5L105C12/D5L105C13)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42.069916210770636</v>
      </c>
      <c r="AJ12" s="16" t="s">
        <v>27199</v>
      </c>
      <c r="AK12" s="15">
        <f>IF(D5L105C15=0,0,CHOOSE(MIN(D5L105C8,RUN_YEARS),A1L145C1,A1L145C6,A1L145C7,A1L145C8,A1L145C9))</f>
        <v>19411.418000000001</v>
      </c>
      <c r="AL12" s="16" t="s">
        <v>27194</v>
      </c>
      <c r="AM12" s="33">
        <f>IF(D5L105C17=0,0,D5L105C16/D5L105C17)</f>
        <v>2.1672768167050253E-3</v>
      </c>
    </row>
    <row r="13" spans="1:39" x14ac:dyDescent="0.3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1.1031938972252493</v>
      </c>
      <c r="J13" s="16" t="s">
        <v>27208</v>
      </c>
      <c r="K13" s="21">
        <f>IF(FLOW_THRU_100PCT="Y",1,INDEX(VariabilityMatrix,D5L106C1,D5L106C8))</f>
        <v>0.89510460022916249</v>
      </c>
      <c r="L13" s="16" t="s">
        <v>27200</v>
      </c>
      <c r="M13" s="15">
        <f>IF(D5L106C2&lt;&gt;0,D5L106C2*D5L106C4,D5L106C3*D5L106C4)</f>
        <v>0.98747393235105851</v>
      </c>
      <c r="N13" s="16" t="s">
        <v>4251</v>
      </c>
      <c r="O13" s="32">
        <f>0</f>
        <v>0</v>
      </c>
      <c r="P13" s="16" t="s">
        <v>27201</v>
      </c>
      <c r="Q13" s="15">
        <f>D5L106C5*D5L106C6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IF(D5L106C9=0,0,D5L106C7/D5L106C9)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IF(D5L106C13=0,0,D5L106C12/D5L106C13)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0.98747393235105851</v>
      </c>
      <c r="AJ13" s="16" t="s">
        <v>27211</v>
      </c>
      <c r="AK13" s="15">
        <f>IF(D5L106C15=0,0,CHOOSE(MIN(D5L106C8,RUN_YEARS),A1L145C1,A1L145C6,A1L145C7,A1L145C8,A1L145C9))</f>
        <v>19411.418000000001</v>
      </c>
      <c r="AL13" s="16" t="s">
        <v>27206</v>
      </c>
      <c r="AM13" s="33">
        <f>IF(D5L106C17=0,0,D5L106C16/D5L106C17)</f>
        <v>5.0870777825249989E-5</v>
      </c>
    </row>
    <row r="14" spans="1:39" x14ac:dyDescent="0.3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31665</v>
      </c>
      <c r="J14" s="16" t="s">
        <v>27219</v>
      </c>
      <c r="K14" s="21">
        <f>IF(FLOW_THRU_100PCT="Y",1,INDEX(VariabilityMatrix,D5L107C1,D5L107C8))</f>
        <v>0.84561569279409088</v>
      </c>
      <c r="L14" s="16" t="s">
        <v>27212</v>
      </c>
      <c r="M14" s="15">
        <f>IF(D5L107C2&lt;&gt;0,D5L107C2*D5L107C4,D5L107C3*D5L107C4)</f>
        <v>26776.420912324887</v>
      </c>
      <c r="N14" s="16" t="s">
        <v>4251</v>
      </c>
      <c r="O14" s="32">
        <f>0</f>
        <v>0</v>
      </c>
      <c r="P14" s="16" t="s">
        <v>27213</v>
      </c>
      <c r="Q14" s="15">
        <f>D5L107C5*D5L107C6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IF(D5L107C9=0,0,D5L107C7/D5L107C9)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26776.420912324887</v>
      </c>
      <c r="AB14" s="16" t="s">
        <v>27222</v>
      </c>
      <c r="AC14" s="15">
        <f>IF(D5L107C11=0,0,CHOOSE(MIN(D5L107C8,RUN_YEARS),A1L144C1,A1L144C6,A1L144C7,A1L144C8,A1L144C9))</f>
        <v>30358.692999999999</v>
      </c>
      <c r="AD14" s="16" t="s">
        <v>27216</v>
      </c>
      <c r="AE14" s="33">
        <f>IF(D5L107C13=0,0,D5L107C12/D5L107C13)</f>
        <v>0.88200176840040145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IF(D5L107C17=0,0,D5L107C16/D5L107C17)</f>
        <v>0</v>
      </c>
    </row>
    <row r="15" spans="1:39" x14ac:dyDescent="0.3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152114.31793884971</v>
      </c>
      <c r="J15" s="16" t="s">
        <v>27232</v>
      </c>
      <c r="K15" s="21">
        <f>IF(FLOW_THRU_100PCT="Y",1,INDEX(VariabilityMatrix,D5L108C1,D5L108C8))</f>
        <v>0.84561569279409088</v>
      </c>
      <c r="L15" s="16" t="s">
        <v>27224</v>
      </c>
      <c r="M15" s="15">
        <f>IF(D5L108C2&lt;&gt;0,D5L108C2*D5L108C4,D5L108C3*D5L108C4)</f>
        <v>128630.254347761</v>
      </c>
      <c r="N15" s="16" t="s">
        <v>4251</v>
      </c>
      <c r="O15" s="32">
        <f>0</f>
        <v>0</v>
      </c>
      <c r="P15" s="16" t="s">
        <v>27225</v>
      </c>
      <c r="Q15" s="15">
        <f>D5L108C5*D5L108C6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IF(D5L108C9=0,0,D5L108C7/D5L108C9)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128630.254347761</v>
      </c>
      <c r="AB15" s="16" t="s">
        <v>27235</v>
      </c>
      <c r="AC15" s="15">
        <f>IF(D5L108C11=0,0,CHOOSE(MIN(D5L108C8,RUN_YEARS),A1L144C1,A1L144C6,A1L144C7,A1L144C8,A1L144C9))</f>
        <v>30358.692999999999</v>
      </c>
      <c r="AD15" s="16" t="s">
        <v>27228</v>
      </c>
      <c r="AE15" s="33">
        <f>IF(D5L108C13=0,0,D5L108C12/D5L108C13)</f>
        <v>4.2370155509580405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IF(D5L108C17=0,0,D5L108C16/D5L108C17)</f>
        <v>0</v>
      </c>
    </row>
    <row r="16" spans="1:39" x14ac:dyDescent="0.3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44640.180029933719</v>
      </c>
      <c r="J16" s="16" t="s">
        <v>27245</v>
      </c>
      <c r="K16" s="21">
        <f>IF(FLOW_THRU_100PCT="Y",1,INDEX(VariabilityMatrix,D5L109C1,D5L109C8))</f>
        <v>0.84561569279409088</v>
      </c>
      <c r="L16" s="16" t="s">
        <v>27237</v>
      </c>
      <c r="M16" s="15">
        <f>IF(D5L109C2&lt;&gt;0,D5L109C2*D5L109C4,D5L109C3*D5L109C4)</f>
        <v>37748.436762465346</v>
      </c>
      <c r="N16" s="16" t="s">
        <v>4251</v>
      </c>
      <c r="O16" s="32">
        <f>0</f>
        <v>0</v>
      </c>
      <c r="P16" s="16" t="s">
        <v>27238</v>
      </c>
      <c r="Q16" s="15">
        <f>D5L109C5*D5L109C6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IF(D5L109C9=0,0,D5L109C7/D5L109C9)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37748.436762465346</v>
      </c>
      <c r="AB16" s="16" t="s">
        <v>27248</v>
      </c>
      <c r="AC16" s="15">
        <f>IF(D5L109C11=0,0,CHOOSE(MIN(D5L109C8,RUN_YEARS),A1L144C1,A1L144C6,A1L144C7,A1L144C8,A1L144C9))</f>
        <v>30358.692999999999</v>
      </c>
      <c r="AD16" s="16" t="s">
        <v>27241</v>
      </c>
      <c r="AE16" s="33">
        <f>IF(D5L109C13=0,0,D5L109C12/D5L109C13)</f>
        <v>1.2434144237522131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IF(D5L109C17=0,0,D5L109C16/D5L109C17)</f>
        <v>0</v>
      </c>
    </row>
    <row r="17" spans="1:39" x14ac:dyDescent="0.3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7537.2223647637375</v>
      </c>
      <c r="J17" s="16" t="s">
        <v>27258</v>
      </c>
      <c r="K17" s="21">
        <f>IF(FLOW_THRU_100PCT="Y",1,INDEX(VariabilityMatrix,D5L110C1,D5L110C8))</f>
        <v>0.84561569279409088</v>
      </c>
      <c r="L17" s="16" t="s">
        <v>27250</v>
      </c>
      <c r="M17" s="15">
        <f>IF(D5L110C2&lt;&gt;0,D5L110C2*D5L110C4,D5L110C3*D5L110C4)</f>
        <v>6373.5935117228037</v>
      </c>
      <c r="N17" s="16" t="s">
        <v>4251</v>
      </c>
      <c r="O17" s="32">
        <f>0</f>
        <v>0</v>
      </c>
      <c r="P17" s="16" t="s">
        <v>27251</v>
      </c>
      <c r="Q17" s="15">
        <f>D5L110C5*D5L110C6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IF(D5L110C9=0,0,D5L110C7/D5L110C9)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6373.5935117228037</v>
      </c>
      <c r="AB17" s="16" t="s">
        <v>27261</v>
      </c>
      <c r="AC17" s="15">
        <f>IF(D5L110C11=0,0,CHOOSE(MIN(D5L110C8,RUN_YEARS),A1L144C1,A1L144C6,A1L144C7,A1L144C8,A1L144C9))</f>
        <v>30358.692999999999</v>
      </c>
      <c r="AD17" s="16" t="s">
        <v>27254</v>
      </c>
      <c r="AE17" s="33">
        <f>IF(D5L110C13=0,0,D5L110C12/D5L110C13)</f>
        <v>0.2099429481935472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IF(D5L110C17=0,0,D5L110C16/D5L110C17)</f>
        <v>0</v>
      </c>
    </row>
    <row r="18" spans="1:39" x14ac:dyDescent="0.3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0</v>
      </c>
      <c r="J18" s="16" t="s">
        <v>27271</v>
      </c>
      <c r="K18" s="21">
        <f>IF(FLOW_THRU_100PCT="Y",1,INDEX(VariabilityMatrix,D5L111C1,D5L111C8))</f>
        <v>0.84561569279409088</v>
      </c>
      <c r="L18" s="16" t="s">
        <v>27263</v>
      </c>
      <c r="M18" s="15">
        <f>IF(D5L111C2&lt;&gt;0,D5L111C2*D5L111C4,D5L111C3*D5L111C4)</f>
        <v>0</v>
      </c>
      <c r="N18" s="16" t="s">
        <v>4251</v>
      </c>
      <c r="O18" s="32">
        <f>0</f>
        <v>0</v>
      </c>
      <c r="P18" s="16" t="s">
        <v>27264</v>
      </c>
      <c r="Q18" s="15">
        <f>D5L111C5*D5L111C6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IF(D5L111C9=0,0,D5L111C7/D5L111C9)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0</v>
      </c>
      <c r="AB18" s="16" t="s">
        <v>27274</v>
      </c>
      <c r="AC18" s="15">
        <f>IF(D5L111C11=0,0,CHOOSE(MIN(D5L111C8,RUN_YEARS),A1L144C1,A1L144C6,A1L144C7,A1L144C8,A1L144C9))</f>
        <v>30358.692999999999</v>
      </c>
      <c r="AD18" s="16" t="s">
        <v>27267</v>
      </c>
      <c r="AE18" s="33">
        <f>IF(D5L111C13=0,0,D5L111C12/D5L111C13)</f>
        <v>0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IF(D5L111C17=0,0,D5L111C16/D5L111C17)</f>
        <v>0</v>
      </c>
    </row>
    <row r="19" spans="1:39" x14ac:dyDescent="0.3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68.155013897797744</v>
      </c>
      <c r="J19" s="16" t="s">
        <v>27284</v>
      </c>
      <c r="K19" s="21">
        <f>IF(FLOW_THRU_100PCT="Y",1,INDEX(VariabilityMatrix,D5L112C1,D5L112C8))</f>
        <v>0.84561569279409088</v>
      </c>
      <c r="L19" s="16" t="s">
        <v>27276</v>
      </c>
      <c r="M19" s="15">
        <f>IF(D5L112C2&lt;&gt;0,D5L112C2*D5L112C4,D5L112C3*D5L112C4)</f>
        <v>57.632949294577131</v>
      </c>
      <c r="N19" s="16" t="s">
        <v>4251</v>
      </c>
      <c r="O19" s="32">
        <f>0</f>
        <v>0</v>
      </c>
      <c r="P19" s="16" t="s">
        <v>27277</v>
      </c>
      <c r="Q19" s="15">
        <f>D5L112C5*D5L112C6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IF(D5L112C9=0,0,D5L112C7/D5L112C9)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57.632949294577131</v>
      </c>
      <c r="AB19" s="16" t="s">
        <v>27287</v>
      </c>
      <c r="AC19" s="15">
        <f>IF(D5L112C11=0,0,CHOOSE(MIN(D5L112C8,RUN_YEARS),A1L144C1,A1L144C6,A1L144C7,A1L144C8,A1L144C9))</f>
        <v>30358.692999999999</v>
      </c>
      <c r="AD19" s="16" t="s">
        <v>27280</v>
      </c>
      <c r="AE19" s="33">
        <f>IF(D5L112C13=0,0,D5L112C12/D5L112C13)</f>
        <v>1.898400214217955E-3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IF(D5L112C17=0,0,D5L112C16/D5L112C17)</f>
        <v>0</v>
      </c>
    </row>
    <row r="20" spans="1:39" x14ac:dyDescent="0.3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3572.0449005772934</v>
      </c>
      <c r="J20" s="16" t="s">
        <v>27297</v>
      </c>
      <c r="K20" s="21">
        <f>IF(FLOW_THRU_100PCT="Y",1,INDEX(VariabilityMatrix,D5L113C1,D5L113C8))</f>
        <v>0.84561569279409088</v>
      </c>
      <c r="L20" s="16" t="s">
        <v>27289</v>
      </c>
      <c r="M20" s="15">
        <f>IF(D5L113C2&lt;&gt;0,D5L113C2*D5L113C4,D5L113C3*D5L113C4)</f>
        <v>3020.5772232932673</v>
      </c>
      <c r="N20" s="16" t="s">
        <v>4251</v>
      </c>
      <c r="O20" s="32">
        <f>0</f>
        <v>0</v>
      </c>
      <c r="P20" s="16" t="s">
        <v>27290</v>
      </c>
      <c r="Q20" s="15">
        <f>D5L113C5*D5L113C6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IF(D5L113C9=0,0,D5L113C7/D5L113C9)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3020.5772232932673</v>
      </c>
      <c r="AB20" s="16" t="s">
        <v>27300</v>
      </c>
      <c r="AC20" s="15">
        <f>IF(D5L113C11=0,0,CHOOSE(MIN(D5L113C8,RUN_YEARS),A1L144C1,A1L144C6,A1L144C7,A1L144C8,A1L144C9))</f>
        <v>30358.692999999999</v>
      </c>
      <c r="AD20" s="16" t="s">
        <v>27293</v>
      </c>
      <c r="AE20" s="33">
        <f>IF(D5L113C13=0,0,D5L113C12/D5L113C13)</f>
        <v>9.9496286723979435E-2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IF(D5L113C17=0,0,D5L113C16/D5L113C17)</f>
        <v>0</v>
      </c>
    </row>
    <row r="21" spans="1:39" x14ac:dyDescent="0.3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9034</v>
      </c>
      <c r="J21" s="16" t="s">
        <v>27309</v>
      </c>
      <c r="K21" s="21">
        <f>IF(FLOW_THRU_100PCT="Y",1,INDEX(VariabilityMatrix,D5L114C1,D5L114C8))</f>
        <v>0.84561569279409088</v>
      </c>
      <c r="L21" s="16" t="s">
        <v>27302</v>
      </c>
      <c r="M21" s="15">
        <f>IF(D5L114C2&lt;&gt;0,D5L114C2*D5L114C4,D5L114C3*D5L114C4)</f>
        <v>7639.292168701817</v>
      </c>
      <c r="N21" s="16" t="s">
        <v>4251</v>
      </c>
      <c r="O21" s="32">
        <f>0</f>
        <v>0</v>
      </c>
      <c r="P21" s="16" t="s">
        <v>27303</v>
      </c>
      <c r="Q21" s="15">
        <f>D5L114C5*D5L114C6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IF(D5L114C9=0,0,D5L114C7/D5L114C9)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7639.292168701817</v>
      </c>
      <c r="AB21" s="16" t="s">
        <v>27312</v>
      </c>
      <c r="AC21" s="15">
        <f>IF(D5L114C11=0,0,CHOOSE(MIN(D5L114C8,RUN_YEARS),A1L144C1,A1L144C6,A1L144C7,A1L144C8,A1L144C9))</f>
        <v>30358.692999999999</v>
      </c>
      <c r="AD21" s="16" t="s">
        <v>27306</v>
      </c>
      <c r="AE21" s="33">
        <f>IF(D5L114C13=0,0,D5L114C12/D5L114C13)</f>
        <v>0.25163442209787545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IF(D5L114C17=0,0,D5L114C16/D5L114C17)</f>
        <v>0</v>
      </c>
    </row>
    <row r="22" spans="1:39" x14ac:dyDescent="0.3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43398.097213313376</v>
      </c>
      <c r="J22" s="16" t="s">
        <v>27322</v>
      </c>
      <c r="K22" s="21">
        <f>IF(FLOW_THRU_100PCT="Y",1,INDEX(VariabilityMatrix,D5L115C1,D5L115C8))</f>
        <v>0.84561569279409088</v>
      </c>
      <c r="L22" s="16" t="s">
        <v>27314</v>
      </c>
      <c r="M22" s="15">
        <f>IF(D5L115C2&lt;&gt;0,D5L115C2*D5L115C4,D5L115C3*D5L115C4)</f>
        <v>36698.112040981294</v>
      </c>
      <c r="N22" s="16" t="s">
        <v>4251</v>
      </c>
      <c r="O22" s="32">
        <f>0</f>
        <v>0</v>
      </c>
      <c r="P22" s="16" t="s">
        <v>27315</v>
      </c>
      <c r="Q22" s="15">
        <f>D5L115C5*D5L115C6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IF(D5L115C9=0,0,D5L115C7/D5L115C9)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36698.112040981294</v>
      </c>
      <c r="AB22" s="16" t="s">
        <v>27324</v>
      </c>
      <c r="AC22" s="15">
        <f>IF(D5L115C11=0,0,CHOOSE(MIN(D5L115C8,RUN_YEARS),A1L144C1,A1L144C6,A1L144C7,A1L144C8,A1L144C9))</f>
        <v>30358.692999999999</v>
      </c>
      <c r="AD22" s="16" t="s">
        <v>27318</v>
      </c>
      <c r="AE22" s="33">
        <f>IF(D5L115C13=0,0,D5L115C12/D5L115C13)</f>
        <v>1.208817258403756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IF(D5L115C17=0,0,D5L115C16/D5L115C17)</f>
        <v>0</v>
      </c>
    </row>
    <row r="23" spans="1:39" x14ac:dyDescent="0.3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12735.808823319792</v>
      </c>
      <c r="J23" s="16" t="s">
        <v>27334</v>
      </c>
      <c r="K23" s="21">
        <f>IF(FLOW_THRU_100PCT="Y",1,INDEX(VariabilityMatrix,D5L116C1,D5L116C8))</f>
        <v>0.84561569279409088</v>
      </c>
      <c r="L23" s="16" t="s">
        <v>27326</v>
      </c>
      <c r="M23" s="15">
        <f>IF(D5L116C2&lt;&gt;0,D5L116C2*D5L116C4,D5L116C3*D5L116C4)</f>
        <v>10769.599801424662</v>
      </c>
      <c r="N23" s="16" t="s">
        <v>4251</v>
      </c>
      <c r="O23" s="32">
        <f>0</f>
        <v>0</v>
      </c>
      <c r="P23" s="16" t="s">
        <v>27327</v>
      </c>
      <c r="Q23" s="15">
        <f>D5L116C5*D5L116C6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IF(D5L116C9=0,0,D5L116C7/D5L116C9)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10769.599801424662</v>
      </c>
      <c r="AB23" s="16" t="s">
        <v>27336</v>
      </c>
      <c r="AC23" s="15">
        <f>IF(D5L116C11=0,0,CHOOSE(MIN(D5L116C8,RUN_YEARS),A1L144C1,A1L144C6,A1L144C7,A1L144C8,A1L144C9))</f>
        <v>30358.692999999999</v>
      </c>
      <c r="AD23" s="16" t="s">
        <v>27330</v>
      </c>
      <c r="AE23" s="33">
        <f>IF(D5L116C13=0,0,D5L116C12/D5L116C13)</f>
        <v>0.3547451730357648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IF(D5L116C17=0,0,D5L116C16/D5L116C17)</f>
        <v>0</v>
      </c>
    </row>
    <row r="24" spans="1:39" x14ac:dyDescent="0.3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2150.363708930226</v>
      </c>
      <c r="J24" s="16" t="s">
        <v>27346</v>
      </c>
      <c r="K24" s="21">
        <f>IF(FLOW_THRU_100PCT="Y",1,INDEX(VariabilityMatrix,D5L117C1,D5L117C8))</f>
        <v>0.84561569279409088</v>
      </c>
      <c r="L24" s="16" t="s">
        <v>27338</v>
      </c>
      <c r="M24" s="15">
        <f>IF(D5L117C2&lt;&gt;0,D5L117C2*D5L117C4,D5L117C3*D5L117C4)</f>
        <v>1818.3812974863038</v>
      </c>
      <c r="N24" s="16" t="s">
        <v>4251</v>
      </c>
      <c r="O24" s="32">
        <f>0</f>
        <v>0</v>
      </c>
      <c r="P24" s="16" t="s">
        <v>27339</v>
      </c>
      <c r="Q24" s="15">
        <f>D5L117C5*D5L117C6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IF(D5L117C9=0,0,D5L117C7/D5L117C9)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1818.3812974863038</v>
      </c>
      <c r="AB24" s="16" t="s">
        <v>27348</v>
      </c>
      <c r="AC24" s="15">
        <f>IF(D5L117C11=0,0,CHOOSE(MIN(D5L117C8,RUN_YEARS),A1L144C1,A1L144C6,A1L144C7,A1L144C8,A1L144C9))</f>
        <v>30358.692999999999</v>
      </c>
      <c r="AD24" s="16" t="s">
        <v>27342</v>
      </c>
      <c r="AE24" s="33">
        <f>IF(D5L117C13=0,0,D5L117C12/D5L117C13)</f>
        <v>5.9896560681525511E-2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IF(D5L117C17=0,0,D5L117C16/D5L117C17)</f>
        <v>0</v>
      </c>
    </row>
    <row r="25" spans="1:39" x14ac:dyDescent="0.3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0</v>
      </c>
      <c r="J25" s="16" t="s">
        <v>27358</v>
      </c>
      <c r="K25" s="21">
        <f>IF(FLOW_THRU_100PCT="Y",1,INDEX(VariabilityMatrix,D5L118C1,D5L118C8))</f>
        <v>0.84561569279409088</v>
      </c>
      <c r="L25" s="16" t="s">
        <v>27350</v>
      </c>
      <c r="M25" s="15">
        <f>IF(D5L118C2&lt;&gt;0,D5L118C2*D5L118C4,D5L118C3*D5L118C4)</f>
        <v>0</v>
      </c>
      <c r="N25" s="16" t="s">
        <v>4251</v>
      </c>
      <c r="O25" s="32">
        <f>0</f>
        <v>0</v>
      </c>
      <c r="P25" s="16" t="s">
        <v>27351</v>
      </c>
      <c r="Q25" s="15">
        <f>D5L118C5*D5L118C6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IF(D5L118C9=0,0,D5L118C7/D5L118C9)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0</v>
      </c>
      <c r="AB25" s="16" t="s">
        <v>27360</v>
      </c>
      <c r="AC25" s="15">
        <f>IF(D5L118C11=0,0,CHOOSE(MIN(D5L118C8,RUN_YEARS),A1L144C1,A1L144C6,A1L144C7,A1L144C8,A1L144C9))</f>
        <v>30358.692999999999</v>
      </c>
      <c r="AD25" s="16" t="s">
        <v>27354</v>
      </c>
      <c r="AE25" s="33">
        <f>IF(D5L118C13=0,0,D5L118C12/D5L118C13)</f>
        <v>0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IF(D5L118C17=0,0,D5L118C16/D5L118C17)</f>
        <v>0</v>
      </c>
    </row>
    <row r="26" spans="1:39" x14ac:dyDescent="0.3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19.44457273180814</v>
      </c>
      <c r="J26" s="16" t="s">
        <v>27370</v>
      </c>
      <c r="K26" s="21">
        <f>IF(FLOW_THRU_100PCT="Y",1,INDEX(VariabilityMatrix,D5L119C1,D5L119C8))</f>
        <v>0.84561569279409088</v>
      </c>
      <c r="L26" s="16" t="s">
        <v>27362</v>
      </c>
      <c r="M26" s="15">
        <f>IF(D5L119C2&lt;&gt;0,D5L119C2*D5L119C4,D5L119C3*D5L119C4)</f>
        <v>16.442635841693029</v>
      </c>
      <c r="N26" s="16" t="s">
        <v>4251</v>
      </c>
      <c r="O26" s="32">
        <f>0</f>
        <v>0</v>
      </c>
      <c r="P26" s="16" t="s">
        <v>27363</v>
      </c>
      <c r="Q26" s="15">
        <f>D5L119C5*D5L119C6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IF(D5L119C9=0,0,D5L119C7/D5L119C9)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16.442635841693029</v>
      </c>
      <c r="AB26" s="16" t="s">
        <v>27372</v>
      </c>
      <c r="AC26" s="15">
        <f>IF(D5L119C11=0,0,CHOOSE(MIN(D5L119C8,RUN_YEARS),A1L144C1,A1L144C6,A1L144C7,A1L144C8,A1L144C9))</f>
        <v>30358.692999999999</v>
      </c>
      <c r="AD26" s="16" t="s">
        <v>27366</v>
      </c>
      <c r="AE26" s="33">
        <f>IF(D5L119C13=0,0,D5L119C12/D5L119C13)</f>
        <v>5.4161211227680419E-4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IF(D5L119C17=0,0,D5L119C16/D5L119C17)</f>
        <v>0</v>
      </c>
    </row>
    <row r="27" spans="1:39" x14ac:dyDescent="0.3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1019.1016463545008</v>
      </c>
      <c r="J27" s="16" t="s">
        <v>27382</v>
      </c>
      <c r="K27" s="21">
        <f>IF(FLOW_THRU_100PCT="Y",1,INDEX(VariabilityMatrix,D5L120C1,D5L120C8))</f>
        <v>0.84561569279409088</v>
      </c>
      <c r="L27" s="16" t="s">
        <v>27374</v>
      </c>
      <c r="M27" s="15">
        <f>IF(D5L120C2&lt;&gt;0,D5L120C2*D5L120C4,D5L120C3*D5L120C4)</f>
        <v>861.7683447096598</v>
      </c>
      <c r="N27" s="16" t="s">
        <v>4251</v>
      </c>
      <c r="O27" s="32">
        <f>0</f>
        <v>0</v>
      </c>
      <c r="P27" s="16" t="s">
        <v>27375</v>
      </c>
      <c r="Q27" s="15">
        <f>D5L120C5*D5L120C6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IF(D5L120C9=0,0,D5L120C7/D5L120C9)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861.7683447096598</v>
      </c>
      <c r="AB27" s="16" t="s">
        <v>27384</v>
      </c>
      <c r="AC27" s="15">
        <f>IF(D5L120C11=0,0,CHOOSE(MIN(D5L120C8,RUN_YEARS),A1L144C1,A1L144C6,A1L144C7,A1L144C8,A1L144C9))</f>
        <v>30358.692999999999</v>
      </c>
      <c r="AD27" s="16" t="s">
        <v>27378</v>
      </c>
      <c r="AE27" s="33">
        <f>IF(D5L120C13=0,0,D5L120C12/D5L120C13)</f>
        <v>2.8386213619593564E-2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IF(D5L120C17=0,0,D5L120C16/D5L120C17)</f>
        <v>0</v>
      </c>
    </row>
    <row r="28" spans="1:39" x14ac:dyDescent="0.3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47716</v>
      </c>
      <c r="H28" s="16" t="s">
        <v>27394</v>
      </c>
      <c r="I28" s="15">
        <f>SUM(D5L101C3:D5L106C3)</f>
        <v>1120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43713.328256791377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43713.328256791377</v>
      </c>
      <c r="AK28" s="21" t="str">
        <f>NULL_VALUE</f>
        <v>n/a</v>
      </c>
      <c r="AL28" s="16" t="s">
        <v>27392</v>
      </c>
      <c r="AM28" s="33">
        <f>SUM(D5L101C18:D5L106C18)</f>
        <v>2.2519389493746096</v>
      </c>
    </row>
    <row r="29" spans="1:39" x14ac:dyDescent="0.3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307778.53703941271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260262.3608257348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260262.3608257348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8.5729105935402021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B9EE38-D183-44AB-9DE0-30CB68B0B768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27408</v>
      </c>
    </row>
    <row r="3" spans="1:25" x14ac:dyDescent="0.3">
      <c r="B3" s="13" t="s">
        <v>27409</v>
      </c>
    </row>
    <row r="4" spans="1:25" x14ac:dyDescent="0.3">
      <c r="B4" s="13" t="s">
        <v>27410</v>
      </c>
    </row>
    <row r="5" spans="1:25" x14ac:dyDescent="0.3">
      <c r="B5" s="11" t="s">
        <v>27411</v>
      </c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3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0</v>
      </c>
      <c r="L8" s="16" t="s">
        <v>27452</v>
      </c>
      <c r="M8" s="15">
        <f>B7L801C16</f>
        <v>0</v>
      </c>
      <c r="N8" s="16" t="s">
        <v>27453</v>
      </c>
      <c r="O8" s="15">
        <f>B7L801C25</f>
        <v>0</v>
      </c>
      <c r="P8" s="16" t="s">
        <v>27454</v>
      </c>
      <c r="Q8" s="15">
        <f>B7L801C34</f>
        <v>0</v>
      </c>
      <c r="R8" s="16" t="s">
        <v>27455</v>
      </c>
      <c r="S8" s="15">
        <f>B7L801C43</f>
        <v>0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CHOOSE(MIN(D6L1C3,RUN_YEARS),D6L1C2*D6L1C4,D6L1C2*D6L1C5,D6L1C2*D6L1C6,D6L1C2*D6L1C7,D6L1C2*D6L1C8)</f>
        <v>0</v>
      </c>
    </row>
    <row r="9" spans="1:25" x14ac:dyDescent="0.3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77981</v>
      </c>
      <c r="L9" s="16" t="s">
        <v>27461</v>
      </c>
      <c r="M9" s="15">
        <f>B7L802C16</f>
        <v>77139.5</v>
      </c>
      <c r="N9" s="16" t="s">
        <v>27462</v>
      </c>
      <c r="O9" s="15">
        <f>B7L802C25</f>
        <v>72425.666666666657</v>
      </c>
      <c r="P9" s="16" t="s">
        <v>27463</v>
      </c>
      <c r="Q9" s="15">
        <f>B7L802C34</f>
        <v>66973.5</v>
      </c>
      <c r="R9" s="16" t="s">
        <v>27464</v>
      </c>
      <c r="S9" s="15">
        <f>B7L802C43</f>
        <v>64028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CHOOSE(MIN(D6L2C3,RUN_YEARS),D6L2C2*D6L2C4,D6L2C2*D6L2C5,D6L2C2*D6L2C6,D6L2C2*D6L2C7,D6L2C2*D6L2C8)</f>
        <v>0</v>
      </c>
    </row>
    <row r="10" spans="1:25" x14ac:dyDescent="0.3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451914</v>
      </c>
      <c r="L10" s="16" t="s">
        <v>27470</v>
      </c>
      <c r="M10" s="15">
        <f>B7L803C16</f>
        <v>468976.5</v>
      </c>
      <c r="N10" s="16" t="s">
        <v>27471</v>
      </c>
      <c r="O10" s="15">
        <f>B7L803C25</f>
        <v>490076.33333333331</v>
      </c>
      <c r="P10" s="16" t="s">
        <v>27472</v>
      </c>
      <c r="Q10" s="15">
        <f>B7L803C34</f>
        <v>498731</v>
      </c>
      <c r="R10" s="16" t="s">
        <v>27473</v>
      </c>
      <c r="S10" s="15">
        <f>B7L803C43</f>
        <v>513392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CHOOSE(MIN(D6L3C3,RUN_YEARS),D6L3C2*D6L3C4,D6L3C2*D6L3C5,D6L3C2*D6L3C6,D6L3C2*D6L3C7,D6L3C2*D6L3C8)</f>
        <v>0</v>
      </c>
    </row>
    <row r="11" spans="1:25" x14ac:dyDescent="0.3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529140</v>
      </c>
      <c r="L11" s="16" t="s">
        <v>27479</v>
      </c>
      <c r="M11" s="15">
        <f>B7L804C16</f>
        <v>555502.5</v>
      </c>
      <c r="N11" s="16" t="s">
        <v>27480</v>
      </c>
      <c r="O11" s="15">
        <f>B7L804C25</f>
        <v>560961</v>
      </c>
      <c r="P11" s="16" t="s">
        <v>27481</v>
      </c>
      <c r="Q11" s="15">
        <f>B7L804C34</f>
        <v>560229.25</v>
      </c>
      <c r="R11" s="16" t="s">
        <v>27482</v>
      </c>
      <c r="S11" s="15">
        <f>B7L804C43</f>
        <v>577551.6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CHOOSE(MIN(D6L4C3,RUN_YEARS),D6L4C2*D6L4C4,D6L4C2*D6L4C5,D6L4C2*D6L4C6,D6L4C2*D6L4C7,D6L4C2*D6L4C8)</f>
        <v>0</v>
      </c>
    </row>
    <row r="12" spans="1:25" x14ac:dyDescent="0.3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287665</v>
      </c>
      <c r="L12" s="16" t="s">
        <v>27488</v>
      </c>
      <c r="M12" s="15">
        <f>B7L805C16</f>
        <v>289549.5</v>
      </c>
      <c r="N12" s="16" t="s">
        <v>27489</v>
      </c>
      <c r="O12" s="15">
        <f>B7L805C25</f>
        <v>288213.66666666663</v>
      </c>
      <c r="P12" s="16" t="s">
        <v>27490</v>
      </c>
      <c r="Q12" s="15">
        <f>B7L805C34</f>
        <v>284248.5</v>
      </c>
      <c r="R12" s="16" t="s">
        <v>27491</v>
      </c>
      <c r="S12" s="15">
        <f>B7L805C43</f>
        <v>287721.80000000005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CHOOSE(MIN(D6L5C3,RUN_YEARS),D6L5C2*D6L5C4,D6L5C2*D6L5C5,D6L5C2*D6L5C6,D6L5C2*D6L5C7,D6L5C2*D6L5C8)</f>
        <v>0</v>
      </c>
    </row>
    <row r="13" spans="1:25" x14ac:dyDescent="0.3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2482946</v>
      </c>
      <c r="L13" s="16" t="s">
        <v>27497</v>
      </c>
      <c r="M13" s="15">
        <f>B7L806C16</f>
        <v>2590277</v>
      </c>
      <c r="N13" s="16" t="s">
        <v>27498</v>
      </c>
      <c r="O13" s="15">
        <f>B7L806C25</f>
        <v>2641246.666666667</v>
      </c>
      <c r="P13" s="16" t="s">
        <v>27499</v>
      </c>
      <c r="Q13" s="15">
        <f>B7L806C34</f>
        <v>2644871.25</v>
      </c>
      <c r="R13" s="16" t="s">
        <v>27500</v>
      </c>
      <c r="S13" s="15">
        <f>B7L806C43</f>
        <v>2611954.6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CHOOSE(MIN(D6L6C3,RUN_YEARS),D6L6C2*D6L6C4,D6L6C2*D6L6C5,D6L6C2*D6L6C6,D6L6C2*D6L6C7,D6L6C2*D6L6C8)</f>
        <v>0</v>
      </c>
    </row>
    <row r="14" spans="1:25" x14ac:dyDescent="0.3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90541</v>
      </c>
      <c r="L14" s="16" t="s">
        <v>27506</v>
      </c>
      <c r="M14" s="15">
        <f>B7L807C16</f>
        <v>96870</v>
      </c>
      <c r="N14" s="16" t="s">
        <v>27507</v>
      </c>
      <c r="O14" s="15">
        <f>B7L807C25</f>
        <v>102872.33333333334</v>
      </c>
      <c r="P14" s="16" t="s">
        <v>27508</v>
      </c>
      <c r="Q14" s="15">
        <f>B7L807C34</f>
        <v>104740.75</v>
      </c>
      <c r="R14" s="16" t="s">
        <v>27509</v>
      </c>
      <c r="S14" s="15">
        <f>B7L807C43</f>
        <v>113851.6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CHOOSE(MIN(D6L7C3,RUN_YEARS),D6L7C2*D6L7C4,D6L7C2*D6L7C5,D6L7C2*D6L7C6,D6L7C2*D6L7C7,D6L7C2*D6L7C8)</f>
        <v>0</v>
      </c>
    </row>
    <row r="15" spans="1:25" x14ac:dyDescent="0.3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293352</v>
      </c>
      <c r="L15" s="16" t="s">
        <v>27515</v>
      </c>
      <c r="M15" s="15">
        <f>B7L808C16</f>
        <v>316529</v>
      </c>
      <c r="N15" s="16" t="s">
        <v>27516</v>
      </c>
      <c r="O15" s="15">
        <f>B7L808C25</f>
        <v>309267.33333333331</v>
      </c>
      <c r="P15" s="16" t="s">
        <v>27517</v>
      </c>
      <c r="Q15" s="15">
        <f>B7L808C34</f>
        <v>293135.5</v>
      </c>
      <c r="R15" s="16" t="s">
        <v>27518</v>
      </c>
      <c r="S15" s="15">
        <f>B7L808C43</f>
        <v>313210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CHOOSE(MIN(D6L8C3,RUN_YEARS),D6L8C2*D6L8C4,D6L8C2*D6L8C5,D6L8C2*D6L8C6,D6L8C2*D6L8C7,D6L8C2*D6L8C8)</f>
        <v>0</v>
      </c>
    </row>
    <row r="16" spans="1:25" x14ac:dyDescent="0.3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87228</v>
      </c>
      <c r="L16" s="16" t="s">
        <v>27524</v>
      </c>
      <c r="M16" s="15">
        <f>B7L809C16</f>
        <v>89597.5</v>
      </c>
      <c r="N16" s="16" t="s">
        <v>27525</v>
      </c>
      <c r="O16" s="15">
        <f>B7L809C25</f>
        <v>92648</v>
      </c>
      <c r="P16" s="16" t="s">
        <v>27526</v>
      </c>
      <c r="Q16" s="15">
        <f>B7L809C34</f>
        <v>95467</v>
      </c>
      <c r="R16" s="16" t="s">
        <v>27527</v>
      </c>
      <c r="S16" s="15">
        <f>B7L809C43</f>
        <v>102307.2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CHOOSE(MIN(D6L9C3,RUN_YEARS),D6L9C2*D6L9C4,D6L9C2*D6L9C5,D6L9C2*D6L9C6,D6L9C2*D6L9C7,D6L9C2*D6L9C8)</f>
        <v>0</v>
      </c>
    </row>
    <row r="17" spans="1:25" x14ac:dyDescent="0.3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28024</v>
      </c>
      <c r="L17" s="16" t="s">
        <v>27533</v>
      </c>
      <c r="M17" s="15">
        <f>B7L810C16</f>
        <v>36280.5</v>
      </c>
      <c r="N17" s="16" t="s">
        <v>27534</v>
      </c>
      <c r="O17" s="15">
        <f>B7L810C25</f>
        <v>41781</v>
      </c>
      <c r="P17" s="16" t="s">
        <v>27535</v>
      </c>
      <c r="Q17" s="15">
        <f>B7L810C34</f>
        <v>42896.5</v>
      </c>
      <c r="R17" s="16" t="s">
        <v>27536</v>
      </c>
      <c r="S17" s="15">
        <f>B7L810C43</f>
        <v>44950.2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CHOOSE(MIN(D6L10C3,RUN_YEARS),D6L10C2*D6L10C4,D6L10C2*D6L10C5,D6L10C2*D6L10C6,D6L10C2*D6L10C7,D6L10C2*D6L10C8)</f>
        <v>0</v>
      </c>
    </row>
    <row r="18" spans="1:25" x14ac:dyDescent="0.3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906692</v>
      </c>
      <c r="L18" s="16" t="s">
        <v>27542</v>
      </c>
      <c r="M18" s="15">
        <f>B7L811C16</f>
        <v>879626.5</v>
      </c>
      <c r="N18" s="16" t="s">
        <v>27543</v>
      </c>
      <c r="O18" s="15">
        <f>B7L811C25</f>
        <v>881233.33333333337</v>
      </c>
      <c r="P18" s="16" t="s">
        <v>27544</v>
      </c>
      <c r="Q18" s="15">
        <f>B7L811C34</f>
        <v>911042.5</v>
      </c>
      <c r="R18" s="16" t="s">
        <v>27545</v>
      </c>
      <c r="S18" s="15">
        <f>B7L811C43</f>
        <v>926693.6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CHOOSE(MIN(D6L11C3,RUN_YEARS),D6L11C2*D6L11C4,D6L11C2*D6L11C5,D6L11C2*D6L11C6,D6L11C2*D6L11C7,D6L11C2*D6L11C8)</f>
        <v>0</v>
      </c>
    </row>
    <row r="19" spans="1:25" x14ac:dyDescent="0.3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209079</v>
      </c>
      <c r="L19" s="16" t="s">
        <v>27551</v>
      </c>
      <c r="M19" s="15">
        <f>B7L812C16</f>
        <v>198227.5</v>
      </c>
      <c r="N19" s="16" t="s">
        <v>27552</v>
      </c>
      <c r="O19" s="15">
        <f>B7L812C25</f>
        <v>186801.33333333331</v>
      </c>
      <c r="P19" s="16" t="s">
        <v>27553</v>
      </c>
      <c r="Q19" s="15">
        <f>B7L812C34</f>
        <v>184083.25</v>
      </c>
      <c r="R19" s="16" t="s">
        <v>27554</v>
      </c>
      <c r="S19" s="15">
        <f>B7L812C43</f>
        <v>189738.8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CHOOSE(MIN(D6L12C3,RUN_YEARS),D6L12C2*D6L12C4,D6L12C2*D6L12C5,D6L12C2*D6L12C6,D6L12C2*D6L12C7,D6L12C2*D6L12C8)</f>
        <v>0</v>
      </c>
    </row>
    <row r="20" spans="1:25" x14ac:dyDescent="0.3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1087</v>
      </c>
      <c r="L20" s="16" t="s">
        <v>27560</v>
      </c>
      <c r="M20" s="15">
        <f>B7L813C16</f>
        <v>1132.5</v>
      </c>
      <c r="N20" s="16" t="s">
        <v>27561</v>
      </c>
      <c r="O20" s="15">
        <f>B7L813C25</f>
        <v>1235</v>
      </c>
      <c r="P20" s="16" t="s">
        <v>27562</v>
      </c>
      <c r="Q20" s="15">
        <f>B7L813C34</f>
        <v>1273.75</v>
      </c>
      <c r="R20" s="16" t="s">
        <v>27563</v>
      </c>
      <c r="S20" s="15">
        <f>B7L813C43</f>
        <v>1270.2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CHOOSE(MIN(D6L13C3,RUN_YEARS),D6L13C2*D6L13C4,D6L13C2*D6L13C5,D6L13C2*D6L13C6,D6L13C2*D6L13C7,D6L13C2*D6L13C8)</f>
        <v>0</v>
      </c>
    </row>
    <row r="21" spans="1:25" x14ac:dyDescent="0.3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324585</v>
      </c>
      <c r="L21" s="16" t="s">
        <v>27569</v>
      </c>
      <c r="M21" s="15">
        <f>B7L814C16</f>
        <v>334246.5</v>
      </c>
      <c r="N21" s="16" t="s">
        <v>27570</v>
      </c>
      <c r="O21" s="15">
        <f>B7L814C25</f>
        <v>338337.33333333331</v>
      </c>
      <c r="P21" s="16" t="s">
        <v>27571</v>
      </c>
      <c r="Q21" s="15">
        <f>B7L814C34</f>
        <v>334552</v>
      </c>
      <c r="R21" s="16" t="s">
        <v>27572</v>
      </c>
      <c r="S21" s="15">
        <f>B7L814C43</f>
        <v>335854.80000000005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CHOOSE(MIN(D6L14C3,RUN_YEARS),D6L14C2*D6L14C4,D6L14C2*D6L14C5,D6L14C2*D6L14C6,D6L14C2*D6L14C7,D6L14C2*D6L14C8)</f>
        <v>0</v>
      </c>
    </row>
    <row r="22" spans="1:25" x14ac:dyDescent="0.3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2319</v>
      </c>
      <c r="L22" s="16" t="s">
        <v>27578</v>
      </c>
      <c r="M22" s="15">
        <f>B7L815C16</f>
        <v>2224.5</v>
      </c>
      <c r="N22" s="16" t="s">
        <v>27579</v>
      </c>
      <c r="O22" s="15">
        <f>B7L815C25</f>
        <v>2207</v>
      </c>
      <c r="P22" s="16" t="s">
        <v>27580</v>
      </c>
      <c r="Q22" s="15">
        <f>B7L815C34</f>
        <v>2264.25</v>
      </c>
      <c r="R22" s="16" t="s">
        <v>27581</v>
      </c>
      <c r="S22" s="15">
        <f>B7L815C43</f>
        <v>2370.1999999999998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CHOOSE(MIN(D6L15C3,RUN_YEARS),D6L15C2*D6L15C4,D6L15C2*D6L15C5,D6L15C2*D6L15C6,D6L15C2*D6L15C7,D6L15C2*D6L15C8)</f>
        <v>0</v>
      </c>
    </row>
    <row r="23" spans="1:25" x14ac:dyDescent="0.3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209079</v>
      </c>
      <c r="L23" s="16" t="s">
        <v>27551</v>
      </c>
      <c r="M23" s="15">
        <f>B7L812C16</f>
        <v>198227.5</v>
      </c>
      <c r="N23" s="16" t="s">
        <v>27552</v>
      </c>
      <c r="O23" s="15">
        <f>B7L812C25</f>
        <v>186801.33333333331</v>
      </c>
      <c r="P23" s="16" t="s">
        <v>27553</v>
      </c>
      <c r="Q23" s="15">
        <f>B7L812C34</f>
        <v>184083.25</v>
      </c>
      <c r="R23" s="16" t="s">
        <v>27554</v>
      </c>
      <c r="S23" s="15">
        <f>B7L812C43</f>
        <v>189738.8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CHOOSE(MIN(D6L16C3,RUN_YEARS),D6L16C2*D6L16C4,D6L16C2*D6L16C5,D6L16C2*D6L16C6,D6L16C2*D6L16C7,D6L16C2*D6L16C8)</f>
        <v>0</v>
      </c>
    </row>
    <row r="24" spans="1:25" x14ac:dyDescent="0.3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5772553</v>
      </c>
      <c r="L24" s="16" t="s">
        <v>27591</v>
      </c>
      <c r="M24" s="15">
        <f>B7L816C16</f>
        <v>5936179.5</v>
      </c>
      <c r="N24" s="16" t="s">
        <v>27592</v>
      </c>
      <c r="O24" s="15">
        <f>B7L816C25</f>
        <v>6009306</v>
      </c>
      <c r="P24" s="16" t="s">
        <v>27593</v>
      </c>
      <c r="Q24" s="15">
        <f>B7L816C34</f>
        <v>6024509</v>
      </c>
      <c r="R24" s="16" t="s">
        <v>27594</v>
      </c>
      <c r="S24" s="15">
        <f>B7L816C43</f>
        <v>6084895.2000000002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CHOOSE(MIN(D6L17C3,RUN_YEARS),D6L17C2*D6L17C4,D6L17C2*D6L17C5,D6L17C2*D6L17C6,D6L17C2*D6L17C7,D6L17C2*D6L17C8)</f>
        <v>0</v>
      </c>
    </row>
    <row r="25" spans="1:25" x14ac:dyDescent="0.3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3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08C4B2-D81E-4CD6-9852-D4F6A0BB2595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27603</v>
      </c>
    </row>
    <row r="3" spans="1:53" x14ac:dyDescent="0.3">
      <c r="B3" s="13" t="s">
        <v>27409</v>
      </c>
    </row>
    <row r="4" spans="1:53" x14ac:dyDescent="0.3">
      <c r="B4" s="13" t="s">
        <v>11983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1.0920136666666667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IF(D6L101C2&lt;&gt;0,D6L101C2*D6L101C4,D6L101C3*D6L101C4)</f>
        <v>0.93913175333333332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0.46956587666666666</v>
      </c>
      <c r="R8" s="16" t="s">
        <v>27664</v>
      </c>
      <c r="S8" s="15">
        <f>D6L101C5-D6L101C7</f>
        <v>0.46956587666666666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0</v>
      </c>
      <c r="X8" s="16" t="s">
        <v>27666</v>
      </c>
      <c r="Y8" s="33">
        <f>D6L101C7-D6L101C10</f>
        <v>0.46956587666666666</v>
      </c>
      <c r="Z8" s="16" t="s">
        <v>27667</v>
      </c>
      <c r="AA8" s="33">
        <f>CHOOSE(MIN(D6L101C9,RUN_YEARS),B7L801C7,B7L801C16,B7L801C25,B7L801C34,B7L801C43)</f>
        <v>0</v>
      </c>
      <c r="AB8" s="16" t="s">
        <v>27668</v>
      </c>
      <c r="AC8" s="33">
        <f>IF(D6L101C12=0,0,D6L101C10/D6L101C12)</f>
        <v>0</v>
      </c>
      <c r="AD8" s="16" t="s">
        <v>27669</v>
      </c>
      <c r="AE8" s="33">
        <f>IF(D6L101C5=0,0,D6L101C10/D6L101C5)</f>
        <v>0</v>
      </c>
      <c r="AF8" s="16" t="s">
        <v>27670</v>
      </c>
      <c r="AG8" s="33">
        <f>CHOOSE(MIN(D6L101C9,RUN_YEARS),B7L801C5,B7L801C14,B7L801C23,B7L801C32,B7L801C41)</f>
        <v>2.6948894999999995E-3</v>
      </c>
      <c r="AH8" s="16" t="s">
        <v>27671</v>
      </c>
      <c r="AI8" s="33">
        <f>IF(D6L101C15=0,0,D6L101C11/D6L101C15)</f>
        <v>174.24309110509606</v>
      </c>
      <c r="AJ8" s="16" t="s">
        <v>27672</v>
      </c>
      <c r="AK8" s="33">
        <f>IF(D6L101C5=0,0,D6L101C11/D6L101C5)</f>
        <v>0.5</v>
      </c>
      <c r="AL8" s="16" t="s">
        <v>27673</v>
      </c>
      <c r="AM8" s="33">
        <f>D6L101C8*CHOOSE(MIN(D6L101C9,RUN_YEARS),B7L801C4,B7L801C13,B7L801C22,B7L801C31,B7L801C40)</f>
        <v>0</v>
      </c>
      <c r="AN8" s="16" t="s">
        <v>27674</v>
      </c>
      <c r="AO8" s="33">
        <f>D6L101C8-D6L101C18</f>
        <v>0.46956587666666666</v>
      </c>
      <c r="AP8" s="16" t="s">
        <v>27675</v>
      </c>
      <c r="AQ8" s="33">
        <f>CHOOSE(MIN(D6L101C9,RUN_YEARS),B7L801C2,B7L801C11,B7L801C20,B7L801C29,B7L801C38)</f>
        <v>0</v>
      </c>
      <c r="AR8" s="16" t="s">
        <v>27676</v>
      </c>
      <c r="AS8" s="33">
        <f>IF(D6L101C20=0,0,D6L101C18/D6L101C20)</f>
        <v>0</v>
      </c>
      <c r="AT8" s="16" t="s">
        <v>27677</v>
      </c>
      <c r="AU8" s="33">
        <f>IF(D6L101C5=0,0,D6L101C18/D6L101C5)</f>
        <v>0</v>
      </c>
      <c r="AV8" s="16" t="s">
        <v>27678</v>
      </c>
      <c r="AW8" s="33">
        <f>CHOOSE(MIN(D6L101C9,RUN_YEARS),B7L801C1,B7L801C10,B7L801C19,B7L801C28,B7L801C37)</f>
        <v>1.437593E-3</v>
      </c>
      <c r="AX8" s="16" t="s">
        <v>27679</v>
      </c>
      <c r="AY8" s="33">
        <f>IF(D6L101C23=0,0,D6L101C19/D6L101C23)</f>
        <v>326.63339113828926</v>
      </c>
      <c r="AZ8" s="16" t="s">
        <v>27680</v>
      </c>
      <c r="BA8" s="33">
        <f>IF(D6L101C5=0,0,D6L101C19/D6L101C5)</f>
        <v>0.5</v>
      </c>
    </row>
    <row r="9" spans="1:53" x14ac:dyDescent="0.3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3.5039503650145026E-3</v>
      </c>
      <c r="J9" s="16" t="s">
        <v>27701</v>
      </c>
      <c r="K9" s="21">
        <f>IF(FLOW_THRU_100PCT="Y",1,INDEX(VariabilityMatrix,D6L102C1,D6L102C9))</f>
        <v>0.59515377916328649</v>
      </c>
      <c r="L9" s="16" t="s">
        <v>27681</v>
      </c>
      <c r="M9" s="15">
        <f>IF(D6L102C2&lt;&gt;0,D6L102C2*D6L102C4,D6L102C3*D6L102C4)</f>
        <v>2.0853893017389585E-3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1.0426946508694792E-3</v>
      </c>
      <c r="R9" s="16" t="s">
        <v>27683</v>
      </c>
      <c r="S9" s="15">
        <f>D6L102C5-D6L102C7</f>
        <v>1.0426946508694792E-3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0</v>
      </c>
      <c r="X9" s="16" t="s">
        <v>27685</v>
      </c>
      <c r="Y9" s="33">
        <f>D6L102C7-D6L102C10</f>
        <v>1.0426946508694792E-3</v>
      </c>
      <c r="Z9" s="16" t="s">
        <v>27686</v>
      </c>
      <c r="AA9" s="33">
        <f>CHOOSE(MIN(D6L102C9,RUN_YEARS),B7L801C7,B7L801C16,B7L801C25,B7L801C34,B7L801C43)</f>
        <v>0</v>
      </c>
      <c r="AB9" s="16" t="s">
        <v>27687</v>
      </c>
      <c r="AC9" s="33">
        <f>IF(D6L102C12=0,0,D6L102C10/D6L102C12)</f>
        <v>0</v>
      </c>
      <c r="AD9" s="16" t="s">
        <v>27688</v>
      </c>
      <c r="AE9" s="33">
        <f>IF(D6L102C5=0,0,D6L102C10/D6L102C5)</f>
        <v>0</v>
      </c>
      <c r="AF9" s="16" t="s">
        <v>27689</v>
      </c>
      <c r="AG9" s="33">
        <f>CHOOSE(MIN(D6L102C9,RUN_YEARS),B7L801C5,B7L801C14,B7L801C23,B7L801C32,B7L801C41)</f>
        <v>8.0846685000000001E-2</v>
      </c>
      <c r="AH9" s="16" t="s">
        <v>27690</v>
      </c>
      <c r="AI9" s="33">
        <f>IF(D6L102C15=0,0,D6L102C11/D6L102C15)</f>
        <v>1.2897184972636531E-2</v>
      </c>
      <c r="AJ9" s="16" t="s">
        <v>27691</v>
      </c>
      <c r="AK9" s="33">
        <f>IF(D6L102C5=0,0,D6L102C11/D6L102C5)</f>
        <v>0.5</v>
      </c>
      <c r="AL9" s="16" t="s">
        <v>27692</v>
      </c>
      <c r="AM9" s="33">
        <f>D6L102C8*CHOOSE(MIN(D6L102C9,RUN_YEARS),B7L801C4,B7L801C13,B7L801C22,B7L801C31,B7L801C40)</f>
        <v>0</v>
      </c>
      <c r="AN9" s="16" t="s">
        <v>27693</v>
      </c>
      <c r="AO9" s="33">
        <f>D6L102C8-D6L102C18</f>
        <v>1.0426946508694792E-3</v>
      </c>
      <c r="AP9" s="16" t="s">
        <v>27694</v>
      </c>
      <c r="AQ9" s="33">
        <f>CHOOSE(MIN(D6L102C9,RUN_YEARS),B7L801C2,B7L801C11,B7L801C20,B7L801C29,B7L801C38)</f>
        <v>0</v>
      </c>
      <c r="AR9" s="16" t="s">
        <v>27695</v>
      </c>
      <c r="AS9" s="33">
        <f>IF(D6L102C20=0,0,D6L102C18/D6L102C20)</f>
        <v>0</v>
      </c>
      <c r="AT9" s="16" t="s">
        <v>27696</v>
      </c>
      <c r="AU9" s="33">
        <f>IF(D6L102C5=0,0,D6L102C18/D6L102C5)</f>
        <v>0</v>
      </c>
      <c r="AV9" s="16" t="s">
        <v>27697</v>
      </c>
      <c r="AW9" s="33">
        <f>CHOOSE(MIN(D6L102C9,RUN_YEARS),B7L801C1,B7L801C10,B7L801C19,B7L801C28,B7L801C37)</f>
        <v>4.3127790000000006E-2</v>
      </c>
      <c r="AX9" s="16" t="s">
        <v>27698</v>
      </c>
      <c r="AY9" s="33">
        <f>IF(D6L102C23=0,0,D6L102C19/D6L102C23)</f>
        <v>2.4176862548938378E-2</v>
      </c>
      <c r="AZ9" s="16" t="s">
        <v>27699</v>
      </c>
      <c r="BA9" s="33">
        <f>IF(D6L102C5=0,0,D6L102C19/D6L102C5)</f>
        <v>0.5</v>
      </c>
    </row>
    <row r="10" spans="1:53" x14ac:dyDescent="0.3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4.1110865119839792E-4</v>
      </c>
      <c r="J10" s="16" t="s">
        <v>27722</v>
      </c>
      <c r="K10" s="21">
        <f>IF(FLOW_THRU_100PCT="Y",1,INDEX(VariabilityMatrix,D6L103C1,D6L103C9))</f>
        <v>0.59515377916328649</v>
      </c>
      <c r="L10" s="16" t="s">
        <v>27702</v>
      </c>
      <c r="M10" s="15">
        <f>IF(D6L103C2&lt;&gt;0,D6L103C2*D6L103C4,D6L103C3*D6L103C4)</f>
        <v>2.4467286740744788E-4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1.2233643370372394E-4</v>
      </c>
      <c r="R10" s="16" t="s">
        <v>27704</v>
      </c>
      <c r="S10" s="15">
        <f>D6L103C5-D6L103C7</f>
        <v>1.2233643370372394E-4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0</v>
      </c>
      <c r="X10" s="16" t="s">
        <v>27706</v>
      </c>
      <c r="Y10" s="33">
        <f>D6L103C7-D6L103C10</f>
        <v>1.2233643370372394E-4</v>
      </c>
      <c r="Z10" s="16" t="s">
        <v>27707</v>
      </c>
      <c r="AA10" s="33">
        <f>CHOOSE(MIN(D6L103C9,RUN_YEARS),B7L801C7,B7L801C16,B7L801C25,B7L801C34,B7L801C43)</f>
        <v>0</v>
      </c>
      <c r="AB10" s="16" t="s">
        <v>27708</v>
      </c>
      <c r="AC10" s="33">
        <f>IF(D6L103C12=0,0,D6L103C10/D6L103C12)</f>
        <v>0</v>
      </c>
      <c r="AD10" s="16" t="s">
        <v>27709</v>
      </c>
      <c r="AE10" s="33">
        <f>IF(D6L103C5=0,0,D6L103C10/D6L103C5)</f>
        <v>0</v>
      </c>
      <c r="AF10" s="16" t="s">
        <v>27710</v>
      </c>
      <c r="AG10" s="33">
        <f>CHOOSE(MIN(D6L103C9,RUN_YEARS),B7L801C5,B7L801C14,B7L801C23,B7L801C32,B7L801C41)</f>
        <v>8.0846685000000001E-2</v>
      </c>
      <c r="AH10" s="16" t="s">
        <v>27711</v>
      </c>
      <c r="AI10" s="33">
        <f>IF(D6L103C15=0,0,D6L103C11/D6L103C15)</f>
        <v>1.5131904753265262E-3</v>
      </c>
      <c r="AJ10" s="16" t="s">
        <v>27712</v>
      </c>
      <c r="AK10" s="33">
        <f>IF(D6L103C5=0,0,D6L103C11/D6L103C5)</f>
        <v>0.5</v>
      </c>
      <c r="AL10" s="16" t="s">
        <v>27713</v>
      </c>
      <c r="AM10" s="33">
        <f>D6L103C8*CHOOSE(MIN(D6L103C9,RUN_YEARS),B7L801C4,B7L801C13,B7L801C22,B7L801C31,B7L801C40)</f>
        <v>0</v>
      </c>
      <c r="AN10" s="16" t="s">
        <v>27714</v>
      </c>
      <c r="AO10" s="33">
        <f>D6L103C8-D6L103C18</f>
        <v>1.2233643370372394E-4</v>
      </c>
      <c r="AP10" s="16" t="s">
        <v>27715</v>
      </c>
      <c r="AQ10" s="33">
        <f>CHOOSE(MIN(D6L103C9,RUN_YEARS),B7L801C2,B7L801C11,B7L801C20,B7L801C29,B7L801C38)</f>
        <v>0</v>
      </c>
      <c r="AR10" s="16" t="s">
        <v>27716</v>
      </c>
      <c r="AS10" s="33">
        <f>IF(D6L103C20=0,0,D6L103C18/D6L103C20)</f>
        <v>0</v>
      </c>
      <c r="AT10" s="16" t="s">
        <v>27717</v>
      </c>
      <c r="AU10" s="33">
        <f>IF(D6L103C5=0,0,D6L103C18/D6L103C5)</f>
        <v>0</v>
      </c>
      <c r="AV10" s="16" t="s">
        <v>27718</v>
      </c>
      <c r="AW10" s="33">
        <f>CHOOSE(MIN(D6L103C9,RUN_YEARS),B7L801C1,B7L801C10,B7L801C19,B7L801C28,B7L801C37)</f>
        <v>4.3127790000000006E-2</v>
      </c>
      <c r="AX10" s="16" t="s">
        <v>27719</v>
      </c>
      <c r="AY10" s="33">
        <f>IF(D6L103C23=0,0,D6L103C19/D6L103C23)</f>
        <v>2.8366033525882945E-3</v>
      </c>
      <c r="AZ10" s="16" t="s">
        <v>27720</v>
      </c>
      <c r="BA10" s="33">
        <f>IF(D6L103C5=0,0,D6L103C19/D6L103C5)</f>
        <v>0.5</v>
      </c>
    </row>
    <row r="11" spans="1:53" x14ac:dyDescent="0.3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1.1885299729594358E-5</v>
      </c>
      <c r="J11" s="16" t="s">
        <v>27743</v>
      </c>
      <c r="K11" s="21">
        <f>IF(FLOW_THRU_100PCT="Y",1,INDEX(VariabilityMatrix,D6L104C1,D6L104C9))</f>
        <v>0.58900342022452146</v>
      </c>
      <c r="L11" s="16" t="s">
        <v>27723</v>
      </c>
      <c r="M11" s="15">
        <f>IF(D6L104C2&lt;&gt;0,D6L104C2*D6L104C4,D6L104C3*D6L104C4)</f>
        <v>7.0004821911246574E-6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3.5002410955623287E-6</v>
      </c>
      <c r="R11" s="16" t="s">
        <v>27725</v>
      </c>
      <c r="S11" s="15">
        <f>D6L104C5-D6L104C7</f>
        <v>3.5002410955623287E-6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3.5002410955623287E-6</v>
      </c>
      <c r="Z11" s="16" t="s">
        <v>27728</v>
      </c>
      <c r="AA11" s="33">
        <f>CHOOSE(MIN(D6L104C9,RUN_YEARS),B7L801C7,B7L801C16,B7L801C25,B7L801C34,B7L801C43)</f>
        <v>0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8.0846685000000012E-3</v>
      </c>
      <c r="AH11" s="16" t="s">
        <v>27732</v>
      </c>
      <c r="AI11" s="33">
        <f>IF(D6L104C15=0,0,D6L104C11/D6L104C15)</f>
        <v>4.3294800467852558E-4</v>
      </c>
      <c r="AJ11" s="16" t="s">
        <v>27733</v>
      </c>
      <c r="AK11" s="33">
        <f>IF(D6L104C5=0,0,D6L104C11/D6L104C5)</f>
        <v>0.5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3.5002410955623287E-6</v>
      </c>
      <c r="AP11" s="16" t="s">
        <v>27736</v>
      </c>
      <c r="AQ11" s="33">
        <f>CHOOSE(MIN(D6L104C9,RUN_YEARS),B7L801C2,B7L801C11,B7L801C20,B7L801C29,B7L801C38)</f>
        <v>0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4.3127790000000001E-3</v>
      </c>
      <c r="AX11" s="16" t="s">
        <v>27740</v>
      </c>
      <c r="AY11" s="33">
        <f>IF(D6L104C23=0,0,D6L104C19/D6L104C23)</f>
        <v>8.1159760227972008E-4</v>
      </c>
      <c r="AZ11" s="16" t="s">
        <v>27741</v>
      </c>
      <c r="BA11" s="33">
        <f>IF(D6L104C5=0,0,D6L104C19/D6L104C5)</f>
        <v>0.5</v>
      </c>
    </row>
    <row r="12" spans="1:53" x14ac:dyDescent="0.3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2.3216379467497682E-2</v>
      </c>
      <c r="J12" s="16" t="s">
        <v>27764</v>
      </c>
      <c r="K12" s="21">
        <f>IF(FLOW_THRU_100PCT="Y",1,INDEX(VariabilityMatrix,D6L105C1,D6L105C9))</f>
        <v>0.26880809008116069</v>
      </c>
      <c r="L12" s="16" t="s">
        <v>27744</v>
      </c>
      <c r="M12" s="15">
        <f>IF(D6L105C2&lt;&gt;0,D6L105C2*D6L105C4,D6L105C3*D6L105C4)</f>
        <v>6.2407506232575261E-3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3.120375311628763E-3</v>
      </c>
      <c r="R12" s="16" t="s">
        <v>27746</v>
      </c>
      <c r="S12" s="15">
        <f>D6L105C5-D6L105C7</f>
        <v>3.120375311628763E-3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0</v>
      </c>
      <c r="X12" s="16" t="s">
        <v>27748</v>
      </c>
      <c r="Y12" s="33">
        <f>D6L105C7-D6L105C10</f>
        <v>3.120375311628763E-3</v>
      </c>
      <c r="Z12" s="16" t="s">
        <v>27749</v>
      </c>
      <c r="AA12" s="33">
        <f>CHOOSE(MIN(D6L105C9,RUN_YEARS),B7L801C7,B7L801C16,B7L801C25,B7L801C34,B7L801C43)</f>
        <v>0</v>
      </c>
      <c r="AB12" s="16" t="s">
        <v>27750</v>
      </c>
      <c r="AC12" s="33">
        <f>IF(D6L105C12=0,0,D6L105C10/D6L105C12)</f>
        <v>0</v>
      </c>
      <c r="AD12" s="16" t="s">
        <v>27751</v>
      </c>
      <c r="AE12" s="33">
        <f>IF(D6L105C5=0,0,D6L105C10/D6L105C5)</f>
        <v>0</v>
      </c>
      <c r="AF12" s="16" t="s">
        <v>27752</v>
      </c>
      <c r="AG12" s="33">
        <f>CHOOSE(MIN(D6L105C9,RUN_YEARS),B7L801C5,B7L801C14,B7L801C23,B7L801C32,B7L801C41)</f>
        <v>8.0846685000000001E-2</v>
      </c>
      <c r="AH12" s="16" t="s">
        <v>27753</v>
      </c>
      <c r="AI12" s="33">
        <f>IF(D6L105C15=0,0,D6L105C11/D6L105C15)</f>
        <v>3.8596206036509262E-2</v>
      </c>
      <c r="AJ12" s="16" t="s">
        <v>27754</v>
      </c>
      <c r="AK12" s="33">
        <f>IF(D6L105C5=0,0,D6L105C11/D6L105C5)</f>
        <v>0.5</v>
      </c>
      <c r="AL12" s="16" t="s">
        <v>27755</v>
      </c>
      <c r="AM12" s="33">
        <f>D6L105C8*CHOOSE(MIN(D6L105C9,RUN_YEARS),B7L801C4,B7L801C13,B7L801C22,B7L801C31,B7L801C40)</f>
        <v>0</v>
      </c>
      <c r="AN12" s="16" t="s">
        <v>27756</v>
      </c>
      <c r="AO12" s="33">
        <f>D6L105C8-D6L105C18</f>
        <v>3.120375311628763E-3</v>
      </c>
      <c r="AP12" s="16" t="s">
        <v>27757</v>
      </c>
      <c r="AQ12" s="33">
        <f>CHOOSE(MIN(D6L105C9,RUN_YEARS),B7L801C2,B7L801C11,B7L801C20,B7L801C29,B7L801C38)</f>
        <v>0</v>
      </c>
      <c r="AR12" s="16" t="s">
        <v>27758</v>
      </c>
      <c r="AS12" s="33">
        <f>IF(D6L105C20=0,0,D6L105C18/D6L105C20)</f>
        <v>0</v>
      </c>
      <c r="AT12" s="16" t="s">
        <v>27759</v>
      </c>
      <c r="AU12" s="33">
        <f>IF(D6L105C5=0,0,D6L105C18/D6L105C5)</f>
        <v>0</v>
      </c>
      <c r="AV12" s="16" t="s">
        <v>27760</v>
      </c>
      <c r="AW12" s="33">
        <f>CHOOSE(MIN(D6L105C9,RUN_YEARS),B7L801C1,B7L801C10,B7L801C19,B7L801C28,B7L801C37)</f>
        <v>4.3127790000000006E-2</v>
      </c>
      <c r="AX12" s="16" t="s">
        <v>27761</v>
      </c>
      <c r="AY12" s="33">
        <f>IF(D6L105C23=0,0,D6L105C19/D6L105C23)</f>
        <v>7.2351848115304832E-2</v>
      </c>
      <c r="AZ12" s="16" t="s">
        <v>27762</v>
      </c>
      <c r="BA12" s="33">
        <f>IF(D6L105C5=0,0,D6L105C19/D6L105C5)</f>
        <v>0.5</v>
      </c>
    </row>
    <row r="13" spans="1:53" x14ac:dyDescent="0.3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6.104860233587606E-3</v>
      </c>
      <c r="J13" s="16" t="s">
        <v>27785</v>
      </c>
      <c r="K13" s="21">
        <f>IF(FLOW_THRU_100PCT="Y",1,INDEX(VariabilityMatrix,D6L106C1,D6L106C9))</f>
        <v>0.59515377916328649</v>
      </c>
      <c r="L13" s="16" t="s">
        <v>27765</v>
      </c>
      <c r="M13" s="15">
        <f>IF(D6L106C2&lt;&gt;0,D6L106C2*D6L106C4,D6L106C3*D6L106C4)</f>
        <v>3.6333306392833278E-3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1.8166653196416639E-3</v>
      </c>
      <c r="R13" s="16" t="s">
        <v>27767</v>
      </c>
      <c r="S13" s="15">
        <f>D6L106C5-D6L106C7</f>
        <v>1.8166653196416639E-3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0</v>
      </c>
      <c r="X13" s="16" t="s">
        <v>27769</v>
      </c>
      <c r="Y13" s="33">
        <f>D6L106C7-D6L106C10</f>
        <v>1.8166653196416639E-3</v>
      </c>
      <c r="Z13" s="16" t="s">
        <v>27770</v>
      </c>
      <c r="AA13" s="33">
        <f>CHOOSE(MIN(D6L106C9,RUN_YEARS),B7L801C7,B7L801C16,B7L801C25,B7L801C34,B7L801C43)</f>
        <v>0</v>
      </c>
      <c r="AB13" s="16" t="s">
        <v>27771</v>
      </c>
      <c r="AC13" s="33">
        <f>IF(D6L106C12=0,0,D6L106C10/D6L106C12)</f>
        <v>0</v>
      </c>
      <c r="AD13" s="16" t="s">
        <v>27772</v>
      </c>
      <c r="AE13" s="33">
        <f>IF(D6L106C5=0,0,D6L106C10/D6L106C5)</f>
        <v>0</v>
      </c>
      <c r="AF13" s="16" t="s">
        <v>27773</v>
      </c>
      <c r="AG13" s="33">
        <f>CHOOSE(MIN(D6L106C9,RUN_YEARS),B7L801C5,B7L801C14,B7L801C23,B7L801C32,B7L801C41)</f>
        <v>8.0846685000000001E-2</v>
      </c>
      <c r="AH13" s="16" t="s">
        <v>27774</v>
      </c>
      <c r="AI13" s="33">
        <f>IF(D6L106C15=0,0,D6L106C11/D6L106C15)</f>
        <v>2.2470498569504289E-2</v>
      </c>
      <c r="AJ13" s="16" t="s">
        <v>27775</v>
      </c>
      <c r="AK13" s="33">
        <f>IF(D6L106C5=0,0,D6L106C11/D6L106C5)</f>
        <v>0.5</v>
      </c>
      <c r="AL13" s="16" t="s">
        <v>27776</v>
      </c>
      <c r="AM13" s="33">
        <f>D6L106C8*CHOOSE(MIN(D6L106C9,RUN_YEARS),B7L801C4,B7L801C13,B7L801C22,B7L801C31,B7L801C40)</f>
        <v>0</v>
      </c>
      <c r="AN13" s="16" t="s">
        <v>27777</v>
      </c>
      <c r="AO13" s="33">
        <f>D6L106C8-D6L106C18</f>
        <v>1.8166653196416639E-3</v>
      </c>
      <c r="AP13" s="16" t="s">
        <v>27778</v>
      </c>
      <c r="AQ13" s="33">
        <f>CHOOSE(MIN(D6L106C9,RUN_YEARS),B7L801C2,B7L801C11,B7L801C20,B7L801C29,B7L801C38)</f>
        <v>0</v>
      </c>
      <c r="AR13" s="16" t="s">
        <v>27779</v>
      </c>
      <c r="AS13" s="33">
        <f>IF(D6L106C20=0,0,D6L106C18/D6L106C20)</f>
        <v>0</v>
      </c>
      <c r="AT13" s="16" t="s">
        <v>27780</v>
      </c>
      <c r="AU13" s="33">
        <f>IF(D6L106C5=0,0,D6L106C18/D6L106C5)</f>
        <v>0</v>
      </c>
      <c r="AV13" s="16" t="s">
        <v>27781</v>
      </c>
      <c r="AW13" s="33">
        <f>CHOOSE(MIN(D6L106C9,RUN_YEARS),B7L801C1,B7L801C10,B7L801C19,B7L801C28,B7L801C37)</f>
        <v>4.3127790000000006E-2</v>
      </c>
      <c r="AX13" s="16" t="s">
        <v>27782</v>
      </c>
      <c r="AY13" s="33">
        <f>IF(D6L106C23=0,0,D6L106C19/D6L106C23)</f>
        <v>4.212284746428379E-2</v>
      </c>
      <c r="AZ13" s="16" t="s">
        <v>27783</v>
      </c>
      <c r="BA13" s="33">
        <f>IF(D6L106C5=0,0,D6L106C19/D6L106C5)</f>
        <v>0.5</v>
      </c>
    </row>
    <row r="14" spans="1:53" x14ac:dyDescent="0.3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6.8738209853441397E-4</v>
      </c>
      <c r="J14" s="16" t="s">
        <v>27806</v>
      </c>
      <c r="K14" s="21">
        <f>IF(FLOW_THRU_100PCT="Y",1,INDEX(VariabilityMatrix,D6L107C1,D6L107C9))</f>
        <v>0.58900342022452146</v>
      </c>
      <c r="L14" s="16" t="s">
        <v>27786</v>
      </c>
      <c r="M14" s="15">
        <f>IF(D6L107C2&lt;&gt;0,D6L107C2*D6L107C4,D6L107C3*D6L107C4)</f>
        <v>4.0487040703787887E-4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2.0243520351893944E-4</v>
      </c>
      <c r="R14" s="16" t="s">
        <v>27788</v>
      </c>
      <c r="S14" s="15">
        <f>D6L107C5-D6L107C7</f>
        <v>2.0243520351893944E-4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0</v>
      </c>
      <c r="X14" s="16" t="s">
        <v>27790</v>
      </c>
      <c r="Y14" s="33">
        <f>D6L107C7-D6L107C10</f>
        <v>2.0243520351893944E-4</v>
      </c>
      <c r="Z14" s="16" t="s">
        <v>27791</v>
      </c>
      <c r="AA14" s="33">
        <f>CHOOSE(MIN(D6L107C9,RUN_YEARS),B7L801C7,B7L801C16,B7L801C25,B7L801C34,B7L801C43)</f>
        <v>0</v>
      </c>
      <c r="AB14" s="16" t="s">
        <v>27792</v>
      </c>
      <c r="AC14" s="33">
        <f>IF(D6L107C12=0,0,D6L107C10/D6L107C12)</f>
        <v>0</v>
      </c>
      <c r="AD14" s="16" t="s">
        <v>27793</v>
      </c>
      <c r="AE14" s="33">
        <f>IF(D6L107C5=0,0,D6L107C10/D6L107C5)</f>
        <v>0</v>
      </c>
      <c r="AF14" s="16" t="s">
        <v>27794</v>
      </c>
      <c r="AG14" s="33">
        <f>CHOOSE(MIN(D6L107C9,RUN_YEARS),B7L801C5,B7L801C14,B7L801C23,B7L801C32,B7L801C41)</f>
        <v>8.0846685000000012E-3</v>
      </c>
      <c r="AH14" s="16" t="s">
        <v>27795</v>
      </c>
      <c r="AI14" s="33">
        <f>IF(D6L107C15=0,0,D6L107C11/D6L107C15)</f>
        <v>2.5039394443809218E-2</v>
      </c>
      <c r="AJ14" s="16" t="s">
        <v>27796</v>
      </c>
      <c r="AK14" s="33">
        <f>IF(D6L107C5=0,0,D6L107C11/D6L107C5)</f>
        <v>0.5</v>
      </c>
      <c r="AL14" s="16" t="s">
        <v>27797</v>
      </c>
      <c r="AM14" s="33">
        <f>D6L107C8*CHOOSE(MIN(D6L107C9,RUN_YEARS),B7L801C4,B7L801C13,B7L801C22,B7L801C31,B7L801C40)</f>
        <v>0</v>
      </c>
      <c r="AN14" s="16" t="s">
        <v>27798</v>
      </c>
      <c r="AO14" s="33">
        <f>D6L107C8-D6L107C18</f>
        <v>2.0243520351893944E-4</v>
      </c>
      <c r="AP14" s="16" t="s">
        <v>27799</v>
      </c>
      <c r="AQ14" s="33">
        <f>CHOOSE(MIN(D6L107C9,RUN_YEARS),B7L801C2,B7L801C11,B7L801C20,B7L801C29,B7L801C38)</f>
        <v>0</v>
      </c>
      <c r="AR14" s="16" t="s">
        <v>27800</v>
      </c>
      <c r="AS14" s="33">
        <f>IF(D6L107C20=0,0,D6L107C18/D6L107C20)</f>
        <v>0</v>
      </c>
      <c r="AT14" s="16" t="s">
        <v>27801</v>
      </c>
      <c r="AU14" s="33">
        <f>IF(D6L107C5=0,0,D6L107C18/D6L107C5)</f>
        <v>0</v>
      </c>
      <c r="AV14" s="16" t="s">
        <v>27802</v>
      </c>
      <c r="AW14" s="33">
        <f>CHOOSE(MIN(D6L107C9,RUN_YEARS),B7L801C1,B7L801C10,B7L801C19,B7L801C28,B7L801C37)</f>
        <v>4.3127790000000001E-3</v>
      </c>
      <c r="AX14" s="16" t="s">
        <v>27803</v>
      </c>
      <c r="AY14" s="33">
        <f>IF(D6L107C23=0,0,D6L107C19/D6L107C23)</f>
        <v>4.6938459753894053E-2</v>
      </c>
      <c r="AZ14" s="16" t="s">
        <v>27804</v>
      </c>
      <c r="BA14" s="33">
        <f>IF(D6L107C5=0,0,D6L107C19/D6L107C5)</f>
        <v>0.5</v>
      </c>
    </row>
    <row r="15" spans="1:53" x14ac:dyDescent="0.3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1.4833228402682725E-5</v>
      </c>
      <c r="J15" s="16" t="s">
        <v>27827</v>
      </c>
      <c r="K15" s="21">
        <f>IF(FLOW_THRU_100PCT="Y",1,INDEX(VariabilityMatrix,D6L108C1,D6L108C9))</f>
        <v>0.58900342022452146</v>
      </c>
      <c r="L15" s="16" t="s">
        <v>27807</v>
      </c>
      <c r="M15" s="15">
        <f>IF(D6L108C2&lt;&gt;0,D6L108C2*D6L108C4,D6L108C3*D6L108C4)</f>
        <v>8.7368222621516397E-6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4.3684111310758198E-6</v>
      </c>
      <c r="R15" s="16" t="s">
        <v>27809</v>
      </c>
      <c r="S15" s="15">
        <f>D6L108C5-D6L108C7</f>
        <v>4.3684111310758198E-6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4.3684111310758198E-6</v>
      </c>
      <c r="Z15" s="16" t="s">
        <v>27812</v>
      </c>
      <c r="AA15" s="33">
        <f>CHOOSE(MIN(D6L108C9,RUN_YEARS),B7L801C7,B7L801C16,B7L801C25,B7L801C34,B7L801C43)</f>
        <v>0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8.0846685000000012E-3</v>
      </c>
      <c r="AH15" s="16" t="s">
        <v>27816</v>
      </c>
      <c r="AI15" s="33">
        <f>IF(D6L108C15=0,0,D6L108C11/D6L108C15)</f>
        <v>5.4033274599642753E-4</v>
      </c>
      <c r="AJ15" s="16" t="s">
        <v>27817</v>
      </c>
      <c r="AK15" s="33">
        <f>IF(D6L108C5=0,0,D6L108C11/D6L108C5)</f>
        <v>0.5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4.3684111310758198E-6</v>
      </c>
      <c r="AP15" s="16" t="s">
        <v>27820</v>
      </c>
      <c r="AQ15" s="33">
        <f>CHOOSE(MIN(D6L108C9,RUN_YEARS),B7L801C2,B7L801C11,B7L801C20,B7L801C29,B7L801C38)</f>
        <v>0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4.3127790000000001E-3</v>
      </c>
      <c r="AX15" s="16" t="s">
        <v>27824</v>
      </c>
      <c r="AY15" s="33">
        <f>IF(D6L108C23=0,0,D6L108C19/D6L108C23)</f>
        <v>1.0128993697742963E-3</v>
      </c>
      <c r="AZ15" s="16" t="s">
        <v>27825</v>
      </c>
      <c r="BA15" s="33">
        <f>IF(D6L108C5=0,0,D6L108C19/D6L108C5)</f>
        <v>0.5</v>
      </c>
    </row>
    <row r="16" spans="1:53" x14ac:dyDescent="0.3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2.9338909175022299E-5</v>
      </c>
      <c r="J16" s="16" t="s">
        <v>27848</v>
      </c>
      <c r="K16" s="21">
        <f>IF(FLOW_THRU_100PCT="Y",1,INDEX(VariabilityMatrix,D6L109C1,D6L109C9))</f>
        <v>0.58900342022452146</v>
      </c>
      <c r="L16" s="16" t="s">
        <v>27828</v>
      </c>
      <c r="M16" s="15">
        <f>IF(D6L109C2&lt;&gt;0,D6L109C2*D6L109C4,D6L109C3*D6L109C4)</f>
        <v>1.7280717849744729E-5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8.6403589248723643E-6</v>
      </c>
      <c r="R16" s="16" t="s">
        <v>27830</v>
      </c>
      <c r="S16" s="15">
        <f>D6L109C5-D6L109C7</f>
        <v>8.6403589248723643E-6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8.6403589248723643E-6</v>
      </c>
      <c r="Z16" s="16" t="s">
        <v>27833</v>
      </c>
      <c r="AA16" s="33">
        <f>CHOOSE(MIN(D6L109C9,RUN_YEARS),B7L801C7,B7L801C16,B7L801C25,B7L801C34,B7L801C43)</f>
        <v>0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8.0846685000000012E-3</v>
      </c>
      <c r="AH16" s="16" t="s">
        <v>27837</v>
      </c>
      <c r="AI16" s="33">
        <f>IF(D6L109C15=0,0,D6L109C11/D6L109C15)</f>
        <v>1.068733854068644E-3</v>
      </c>
      <c r="AJ16" s="16" t="s">
        <v>27838</v>
      </c>
      <c r="AK16" s="33">
        <f>IF(D6L109C5=0,0,D6L109C11/D6L109C5)</f>
        <v>0.5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8.6403589248723643E-6</v>
      </c>
      <c r="AP16" s="16" t="s">
        <v>27841</v>
      </c>
      <c r="AQ16" s="33">
        <f>CHOOSE(MIN(D6L109C9,RUN_YEARS),B7L801C2,B7L801C11,B7L801C20,B7L801C29,B7L801C38)</f>
        <v>0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4.3127790000000001E-3</v>
      </c>
      <c r="AX16" s="16" t="s">
        <v>27845</v>
      </c>
      <c r="AY16" s="33">
        <f>IF(D6L109C23=0,0,D6L109C19/D6L109C23)</f>
        <v>2.0034318764936398E-3</v>
      </c>
      <c r="AZ16" s="16" t="s">
        <v>27846</v>
      </c>
      <c r="BA16" s="33">
        <f>IF(D6L109C5=0,0,D6L109C19/D6L109C5)</f>
        <v>0.5</v>
      </c>
    </row>
    <row r="17" spans="1:53" x14ac:dyDescent="0.3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1.2727565064762463E-5</v>
      </c>
      <c r="J17" s="16" t="s">
        <v>27869</v>
      </c>
      <c r="K17" s="21">
        <f>IF(FLOW_THRU_100PCT="Y",1,INDEX(VariabilityMatrix,D6L110C1,D6L110C9))</f>
        <v>0.58900342022452146</v>
      </c>
      <c r="L17" s="16" t="s">
        <v>27849</v>
      </c>
      <c r="M17" s="15">
        <f>IF(D6L110C2&lt;&gt;0,D6L110C2*D6L110C4,D6L110C3*D6L110C4)</f>
        <v>7.4965793542752237E-6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3.7482896771376118E-6</v>
      </c>
      <c r="R17" s="16" t="s">
        <v>27851</v>
      </c>
      <c r="S17" s="15">
        <f>D6L110C5-D6L110C7</f>
        <v>3.7482896771376118E-6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3.7482896771376118E-6</v>
      </c>
      <c r="Z17" s="16" t="s">
        <v>27854</v>
      </c>
      <c r="AA17" s="33">
        <f>CHOOSE(MIN(D6L110C9,RUN_YEARS),B7L801C7,B7L801C16,B7L801C25,B7L801C34,B7L801C43)</f>
        <v>0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8.0846685000000012E-3</v>
      </c>
      <c r="AH17" s="16" t="s">
        <v>27858</v>
      </c>
      <c r="AI17" s="33">
        <f>IF(D6L110C15=0,0,D6L110C11/D6L110C15)</f>
        <v>4.6362935934078327E-4</v>
      </c>
      <c r="AJ17" s="16" t="s">
        <v>27859</v>
      </c>
      <c r="AK17" s="33">
        <f>IF(D6L110C5=0,0,D6L110C11/D6L110C5)</f>
        <v>0.5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3.7482896771376118E-6</v>
      </c>
      <c r="AP17" s="16" t="s">
        <v>27862</v>
      </c>
      <c r="AQ17" s="33">
        <f>CHOOSE(MIN(D6L110C9,RUN_YEARS),B7L801C2,B7L801C11,B7L801C20,B7L801C29,B7L801C38)</f>
        <v>0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4.3127790000000001E-3</v>
      </c>
      <c r="AX17" s="16" t="s">
        <v>27866</v>
      </c>
      <c r="AY17" s="33">
        <f>IF(D6L110C23=0,0,D6L110C19/D6L110C23)</f>
        <v>8.6911239299245608E-4</v>
      </c>
      <c r="AZ17" s="16" t="s">
        <v>27867</v>
      </c>
      <c r="BA17" s="33">
        <f>IF(D6L110C5=0,0,D6L110C19/D6L110C5)</f>
        <v>0.5</v>
      </c>
    </row>
    <row r="18" spans="1:53" x14ac:dyDescent="0.3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4.3049117130814216E-6</v>
      </c>
      <c r="J18" s="16" t="s">
        <v>27890</v>
      </c>
      <c r="K18" s="21">
        <f>IF(FLOW_THRU_100PCT="Y",1,INDEX(VariabilityMatrix,D6L111C1,D6L111C9))</f>
        <v>0.58900342022452146</v>
      </c>
      <c r="L18" s="16" t="s">
        <v>27870</v>
      </c>
      <c r="M18" s="15">
        <f>IF(D6L111C2&lt;&gt;0,D6L111C2*D6L111C4,D6L111C3*D6L111C4)</f>
        <v>2.535607722769561E-6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1.2678038613847805E-6</v>
      </c>
      <c r="R18" s="16" t="s">
        <v>27872</v>
      </c>
      <c r="S18" s="15">
        <f>D6L111C5-D6L111C7</f>
        <v>1.2678038613847805E-6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1.2678038613847805E-6</v>
      </c>
      <c r="Z18" s="16" t="s">
        <v>27875</v>
      </c>
      <c r="AA18" s="33">
        <f>CHOOSE(MIN(D6L111C9,RUN_YEARS),B7L801C7,B7L801C16,B7L801C25,B7L801C34,B7L801C43)</f>
        <v>0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8.0846685000000012E-3</v>
      </c>
      <c r="AH18" s="16" t="s">
        <v>27879</v>
      </c>
      <c r="AI18" s="33">
        <f>IF(D6L111C15=0,0,D6L111C11/D6L111C15)</f>
        <v>1.5681581271820611E-4</v>
      </c>
      <c r="AJ18" s="16" t="s">
        <v>27880</v>
      </c>
      <c r="AK18" s="33">
        <f>IF(D6L111C5=0,0,D6L111C11/D6L111C5)</f>
        <v>0.5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1.2678038613847805E-6</v>
      </c>
      <c r="AP18" s="16" t="s">
        <v>27883</v>
      </c>
      <c r="AQ18" s="33">
        <f>CHOOSE(MIN(D6L111C9,RUN_YEARS),B7L801C2,B7L801C11,B7L801C20,B7L801C29,B7L801C38)</f>
        <v>0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4.3127790000000001E-3</v>
      </c>
      <c r="AX18" s="16" t="s">
        <v>27887</v>
      </c>
      <c r="AY18" s="33">
        <f>IF(D6L111C23=0,0,D6L111C19/D6L111C23)</f>
        <v>2.9396448586509546E-4</v>
      </c>
      <c r="AZ18" s="16" t="s">
        <v>27888</v>
      </c>
      <c r="BA18" s="33">
        <f>IF(D6L111C5=0,0,D6L111C19/D6L111C5)</f>
        <v>0.5</v>
      </c>
    </row>
    <row r="19" spans="1:53" x14ac:dyDescent="0.3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IF(FLOW_THRU_100PCT="Y",1,INDEX(VariabilityMatrix,D6L112C1,D6L112C9))</f>
        <v>0.58900342022452146</v>
      </c>
      <c r="L19" s="16" t="s">
        <v>27891</v>
      </c>
      <c r="M19" s="15">
        <f>IF(D6L112C2&lt;&gt;0,D6L112C2*D6L112C4,D6L112C3*D6L112C4)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0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8.0846685000000012E-3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0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4.3127790000000001E-3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3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5.4854174041959049E-4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IF(D6L113C2&lt;&gt;0,D6L113C2*D6L113C4,D6L113C3*D6L113C4)</f>
        <v>4.7174589676084779E-4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2.358729483804239E-4</v>
      </c>
      <c r="R20" s="16" t="s">
        <v>27914</v>
      </c>
      <c r="S20" s="15">
        <f>D6L113C5-D6L113C7</f>
        <v>2.358729483804239E-4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0</v>
      </c>
      <c r="X20" s="16" t="s">
        <v>27916</v>
      </c>
      <c r="Y20" s="33">
        <f>D6L113C7-D6L113C10</f>
        <v>2.358729483804239E-4</v>
      </c>
      <c r="Z20" s="16" t="s">
        <v>27917</v>
      </c>
      <c r="AA20" s="33">
        <f>CHOOSE(MIN(D6L113C9,RUN_YEARS),B7L801C7,B7L801C16,B7L801C25,B7L801C34,B7L801C43)</f>
        <v>0</v>
      </c>
      <c r="AB20" s="16" t="s">
        <v>27918</v>
      </c>
      <c r="AC20" s="33">
        <f>IF(D6L113C12=0,0,D6L113C10/D6L113C12)</f>
        <v>0</v>
      </c>
      <c r="AD20" s="16" t="s">
        <v>27919</v>
      </c>
      <c r="AE20" s="33">
        <f>IF(D6L113C5=0,0,D6L113C10/D6L113C5)</f>
        <v>0</v>
      </c>
      <c r="AF20" s="16" t="s">
        <v>27920</v>
      </c>
      <c r="AG20" s="33">
        <f>CHOOSE(MIN(D6L113C9,RUN_YEARS),B7L801C5,B7L801C14,B7L801C23,B7L801C32,B7L801C41)</f>
        <v>8.0846685000000012E-3</v>
      </c>
      <c r="AH20" s="16" t="s">
        <v>27921</v>
      </c>
      <c r="AI20" s="33">
        <f>IF(D6L113C15=0,0,D6L113C11/D6L113C15)</f>
        <v>2.9175339518302309E-2</v>
      </c>
      <c r="AJ20" s="16" t="s">
        <v>27922</v>
      </c>
      <c r="AK20" s="33">
        <f>IF(D6L113C5=0,0,D6L113C11/D6L113C5)</f>
        <v>0.5</v>
      </c>
      <c r="AL20" s="16" t="s">
        <v>27923</v>
      </c>
      <c r="AM20" s="33">
        <f>D6L113C8*CHOOSE(MIN(D6L113C9,RUN_YEARS),B7L801C4,B7L801C13,B7L801C22,B7L801C31,B7L801C40)</f>
        <v>0</v>
      </c>
      <c r="AN20" s="16" t="s">
        <v>27924</v>
      </c>
      <c r="AO20" s="33">
        <f>D6L113C8-D6L113C18</f>
        <v>2.358729483804239E-4</v>
      </c>
      <c r="AP20" s="16" t="s">
        <v>27925</v>
      </c>
      <c r="AQ20" s="33">
        <f>CHOOSE(MIN(D6L113C9,RUN_YEARS),B7L801C2,B7L801C11,B7L801C20,B7L801C29,B7L801C38)</f>
        <v>0</v>
      </c>
      <c r="AR20" s="16" t="s">
        <v>27926</v>
      </c>
      <c r="AS20" s="33">
        <f>IF(D6L113C20=0,0,D6L113C18/D6L113C20)</f>
        <v>0</v>
      </c>
      <c r="AT20" s="16" t="s">
        <v>27927</v>
      </c>
      <c r="AU20" s="33">
        <f>IF(D6L113C5=0,0,D6L113C18/D6L113C5)</f>
        <v>0</v>
      </c>
      <c r="AV20" s="16" t="s">
        <v>27928</v>
      </c>
      <c r="AW20" s="33">
        <f>CHOOSE(MIN(D6L113C9,RUN_YEARS),B7L801C1,B7L801C10,B7L801C19,B7L801C28,B7L801C37)</f>
        <v>4.3127790000000001E-3</v>
      </c>
      <c r="AX20" s="16" t="s">
        <v>27929</v>
      </c>
      <c r="AY20" s="33">
        <f>IF(D6L113C23=0,0,D6L113C19/D6L113C23)</f>
        <v>5.4691638124843379E-2</v>
      </c>
      <c r="AZ20" s="16" t="s">
        <v>27930</v>
      </c>
      <c r="BA20" s="33">
        <f>IF(D6L113C5=0,0,D6L113C19/D6L113C5)</f>
        <v>0.5</v>
      </c>
    </row>
    <row r="21" spans="1:53" x14ac:dyDescent="0.3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5.3778186631544904E-4</v>
      </c>
      <c r="J21" s="16" t="s">
        <v>27952</v>
      </c>
      <c r="K21" s="21">
        <f>IF(FLOW_THRU_100PCT="Y",1,INDEX(VariabilityMatrix,D6L114C1,D6L114C9))</f>
        <v>0.59515377916328649</v>
      </c>
      <c r="L21" s="16" t="s">
        <v>27932</v>
      </c>
      <c r="M21" s="15">
        <f>IF(D6L114C2&lt;&gt;0,D6L114C2*D6L114C4,D6L114C3*D6L114C4)</f>
        <v>3.2006291010312483E-4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1.6003145505156242E-4</v>
      </c>
      <c r="R21" s="16" t="s">
        <v>27934</v>
      </c>
      <c r="S21" s="15">
        <f>D6L114C5-D6L114C7</f>
        <v>1.6003145505156242E-4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0</v>
      </c>
      <c r="X21" s="16" t="s">
        <v>27936</v>
      </c>
      <c r="Y21" s="33">
        <f>D6L114C7-D6L114C10</f>
        <v>1.6003145505156242E-4</v>
      </c>
      <c r="Z21" s="16" t="s">
        <v>27937</v>
      </c>
      <c r="AA21" s="33">
        <f>CHOOSE(MIN(D6L114C9,RUN_YEARS),B7L801C7,B7L801C16,B7L801C25,B7L801C34,B7L801C43)</f>
        <v>0</v>
      </c>
      <c r="AB21" s="16" t="s">
        <v>27938</v>
      </c>
      <c r="AC21" s="33">
        <f>IF(D6L114C12=0,0,D6L114C10/D6L114C12)</f>
        <v>0</v>
      </c>
      <c r="AD21" s="16" t="s">
        <v>27939</v>
      </c>
      <c r="AE21" s="33">
        <f>IF(D6L114C5=0,0,D6L114C10/D6L114C5)</f>
        <v>0</v>
      </c>
      <c r="AF21" s="16" t="s">
        <v>27940</v>
      </c>
      <c r="AG21" s="33">
        <f>CHOOSE(MIN(D6L114C9,RUN_YEARS),B7L801C5,B7L801C14,B7L801C23,B7L801C32,B7L801C41)</f>
        <v>8.0846685000000001E-2</v>
      </c>
      <c r="AH21" s="16" t="s">
        <v>27941</v>
      </c>
      <c r="AI21" s="33">
        <f>IF(D6L114C15=0,0,D6L114C11/D6L114C15)</f>
        <v>1.9794436228469034E-3</v>
      </c>
      <c r="AJ21" s="16" t="s">
        <v>27942</v>
      </c>
      <c r="AK21" s="33">
        <f>IF(D6L114C5=0,0,D6L114C11/D6L114C5)</f>
        <v>0.5</v>
      </c>
      <c r="AL21" s="16" t="s">
        <v>27943</v>
      </c>
      <c r="AM21" s="33">
        <f>D6L114C8*CHOOSE(MIN(D6L114C9,RUN_YEARS),B7L801C4,B7L801C13,B7L801C22,B7L801C31,B7L801C40)</f>
        <v>0</v>
      </c>
      <c r="AN21" s="16" t="s">
        <v>27944</v>
      </c>
      <c r="AO21" s="33">
        <f>D6L114C8-D6L114C18</f>
        <v>1.6003145505156242E-4</v>
      </c>
      <c r="AP21" s="16" t="s">
        <v>27945</v>
      </c>
      <c r="AQ21" s="33">
        <f>CHOOSE(MIN(D6L114C9,RUN_YEARS),B7L801C2,B7L801C11,B7L801C20,B7L801C29,B7L801C38)</f>
        <v>0</v>
      </c>
      <c r="AR21" s="16" t="s">
        <v>27946</v>
      </c>
      <c r="AS21" s="33">
        <f>IF(D6L114C20=0,0,D6L114C18/D6L114C20)</f>
        <v>0</v>
      </c>
      <c r="AT21" s="16" t="s">
        <v>27947</v>
      </c>
      <c r="AU21" s="33">
        <f>IF(D6L114C5=0,0,D6L114C18/D6L114C5)</f>
        <v>0</v>
      </c>
      <c r="AV21" s="16" t="s">
        <v>27948</v>
      </c>
      <c r="AW21" s="33">
        <f>CHOOSE(MIN(D6L114C9,RUN_YEARS),B7L801C1,B7L801C10,B7L801C19,B7L801C28,B7L801C37)</f>
        <v>4.3127790000000006E-2</v>
      </c>
      <c r="AX21" s="16" t="s">
        <v>27949</v>
      </c>
      <c r="AY21" s="33">
        <f>IF(D6L114C23=0,0,D6L114C19/D6L114C23)</f>
        <v>3.7106342581329208E-3</v>
      </c>
      <c r="AZ21" s="16" t="s">
        <v>27950</v>
      </c>
      <c r="BA21" s="33">
        <f>IF(D6L114C5=0,0,D6L114C19/D6L114C5)</f>
        <v>0.5</v>
      </c>
    </row>
    <row r="22" spans="1:53" x14ac:dyDescent="0.3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1.1337700335709395E-3</v>
      </c>
      <c r="J22" s="16" t="s">
        <v>27973</v>
      </c>
      <c r="K22" s="21">
        <f>IF(FLOW_THRU_100PCT="Y",1,INDEX(VariabilityMatrix,D6L115C1,D6L115C9))</f>
        <v>0.59355104330710573</v>
      </c>
      <c r="L22" s="16" t="s">
        <v>27953</v>
      </c>
      <c r="M22" s="15">
        <f>IF(D6L115C2&lt;&gt;0,D6L115C2*D6L115C4,D6L115C3*D6L115C4)</f>
        <v>6.7295038629636345E-4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3.3647519314818173E-4</v>
      </c>
      <c r="R22" s="16" t="s">
        <v>27955</v>
      </c>
      <c r="S22" s="15">
        <f>D6L115C5-D6L115C7</f>
        <v>3.3647519314818173E-4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0</v>
      </c>
      <c r="X22" s="16" t="s">
        <v>27957</v>
      </c>
      <c r="Y22" s="33">
        <f>D6L115C7-D6L115C10</f>
        <v>3.3647519314818173E-4</v>
      </c>
      <c r="Z22" s="16" t="s">
        <v>27958</v>
      </c>
      <c r="AA22" s="33">
        <f>CHOOSE(MIN(D6L115C9,RUN_YEARS),B7L801C7,B7L801C16,B7L801C25,B7L801C34,B7L801C43)</f>
        <v>0</v>
      </c>
      <c r="AB22" s="16" t="s">
        <v>27959</v>
      </c>
      <c r="AC22" s="33">
        <f>IF(D6L115C12=0,0,D6L115C10/D6L115C12)</f>
        <v>0</v>
      </c>
      <c r="AD22" s="16" t="s">
        <v>27960</v>
      </c>
      <c r="AE22" s="33">
        <f>IF(D6L115C5=0,0,D6L115C10/D6L115C5)</f>
        <v>0</v>
      </c>
      <c r="AF22" s="16" t="s">
        <v>27961</v>
      </c>
      <c r="AG22" s="33">
        <f>CHOOSE(MIN(D6L115C9,RUN_YEARS),B7L801C5,B7L801C14,B7L801C23,B7L801C32,B7L801C41)</f>
        <v>2.6948894999999995E-3</v>
      </c>
      <c r="AH22" s="16" t="s">
        <v>27962</v>
      </c>
      <c r="AI22" s="33">
        <f>IF(D6L115C15=0,0,D6L115C11/D6L115C15)</f>
        <v>0.12485676802265243</v>
      </c>
      <c r="AJ22" s="16" t="s">
        <v>27963</v>
      </c>
      <c r="AK22" s="33">
        <f>IF(D6L115C5=0,0,D6L115C11/D6L115C5)</f>
        <v>0.5</v>
      </c>
      <c r="AL22" s="16" t="s">
        <v>27964</v>
      </c>
      <c r="AM22" s="33">
        <f>D6L115C8*CHOOSE(MIN(D6L115C9,RUN_YEARS),B7L801C4,B7L801C13,B7L801C22,B7L801C31,B7L801C40)</f>
        <v>0</v>
      </c>
      <c r="AN22" s="16" t="s">
        <v>27965</v>
      </c>
      <c r="AO22" s="33">
        <f>D6L115C8-D6L115C18</f>
        <v>3.3647519314818173E-4</v>
      </c>
      <c r="AP22" s="16" t="s">
        <v>27966</v>
      </c>
      <c r="AQ22" s="33">
        <f>CHOOSE(MIN(D6L115C9,RUN_YEARS),B7L801C2,B7L801C11,B7L801C20,B7L801C29,B7L801C38)</f>
        <v>0</v>
      </c>
      <c r="AR22" s="16" t="s">
        <v>27967</v>
      </c>
      <c r="AS22" s="33">
        <f>IF(D6L115C20=0,0,D6L115C18/D6L115C20)</f>
        <v>0</v>
      </c>
      <c r="AT22" s="16" t="s">
        <v>27968</v>
      </c>
      <c r="AU22" s="33">
        <f>IF(D6L115C5=0,0,D6L115C18/D6L115C5)</f>
        <v>0</v>
      </c>
      <c r="AV22" s="16" t="s">
        <v>27969</v>
      </c>
      <c r="AW22" s="33">
        <f>CHOOSE(MIN(D6L115C9,RUN_YEARS),B7L801C1,B7L801C10,B7L801C19,B7L801C28,B7L801C37)</f>
        <v>1.437593E-3</v>
      </c>
      <c r="AX22" s="16" t="s">
        <v>27970</v>
      </c>
      <c r="AY22" s="33">
        <f>IF(D6L115C23=0,0,D6L115C19/D6L115C23)</f>
        <v>0.234054557269117</v>
      </c>
      <c r="AZ22" s="16" t="s">
        <v>27971</v>
      </c>
      <c r="BA22" s="33">
        <f>IF(D6L115C5=0,0,D6L115C19/D6L115C5)</f>
        <v>0.5</v>
      </c>
    </row>
    <row r="23" spans="1:53" x14ac:dyDescent="0.3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0.23982334764327295</v>
      </c>
      <c r="J23" s="16" t="s">
        <v>27994</v>
      </c>
      <c r="K23" s="21">
        <f>IF(FLOW_THRU_100PCT="Y",1,INDEX(VariabilityMatrix,D6L116C1,D6L116C9))</f>
        <v>0.26571934843196215</v>
      </c>
      <c r="L23" s="16" t="s">
        <v>27974</v>
      </c>
      <c r="M23" s="15">
        <f>IF(D6L116C2&lt;&gt;0,D6L116C2*D6L116C4,D6L116C3*D6L116C4)</f>
        <v>6.372570367454243E-2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3.1862851837271215E-2</v>
      </c>
      <c r="R23" s="16" t="s">
        <v>27976</v>
      </c>
      <c r="S23" s="15">
        <f>D6L116C5-D6L116C7</f>
        <v>3.1862851837271215E-2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0</v>
      </c>
      <c r="X23" s="16" t="s">
        <v>27978</v>
      </c>
      <c r="Y23" s="33">
        <f>D6L116C7-D6L116C10</f>
        <v>3.1862851837271215E-2</v>
      </c>
      <c r="Z23" s="16" t="s">
        <v>27979</v>
      </c>
      <c r="AA23" s="33">
        <f>CHOOSE(MIN(D6L116C9,RUN_YEARS),B7L801C7,B7L801C16,B7L801C25,B7L801C34,B7L801C43)</f>
        <v>0</v>
      </c>
      <c r="AB23" s="16" t="s">
        <v>27980</v>
      </c>
      <c r="AC23" s="33">
        <f>IF(D6L116C12=0,0,D6L116C10/D6L116C12)</f>
        <v>0</v>
      </c>
      <c r="AD23" s="16" t="s">
        <v>27981</v>
      </c>
      <c r="AE23" s="33">
        <f>IF(D6L116C5=0,0,D6L116C10/D6L116C5)</f>
        <v>0</v>
      </c>
      <c r="AF23" s="16" t="s">
        <v>27982</v>
      </c>
      <c r="AG23" s="33">
        <f>CHOOSE(MIN(D6L116C9,RUN_YEARS),B7L801C5,B7L801C14,B7L801C23,B7L801C32,B7L801C41)</f>
        <v>2.6948894999999995E-3</v>
      </c>
      <c r="AH23" s="16" t="s">
        <v>27983</v>
      </c>
      <c r="AI23" s="33">
        <f>IF(D6L116C15=0,0,D6L116C11/D6L116C15)</f>
        <v>11.823435371755028</v>
      </c>
      <c r="AJ23" s="16" t="s">
        <v>27984</v>
      </c>
      <c r="AK23" s="33">
        <f>IF(D6L116C5=0,0,D6L116C11/D6L116C5)</f>
        <v>0.5</v>
      </c>
      <c r="AL23" s="16" t="s">
        <v>27985</v>
      </c>
      <c r="AM23" s="33">
        <f>D6L116C8*CHOOSE(MIN(D6L116C9,RUN_YEARS),B7L801C4,B7L801C13,B7L801C22,B7L801C31,B7L801C40)</f>
        <v>0</v>
      </c>
      <c r="AN23" s="16" t="s">
        <v>27986</v>
      </c>
      <c r="AO23" s="33">
        <f>D6L116C8-D6L116C18</f>
        <v>3.1862851837271215E-2</v>
      </c>
      <c r="AP23" s="16" t="s">
        <v>27987</v>
      </c>
      <c r="AQ23" s="33">
        <f>CHOOSE(MIN(D6L116C9,RUN_YEARS),B7L801C2,B7L801C11,B7L801C20,B7L801C29,B7L801C38)</f>
        <v>0</v>
      </c>
      <c r="AR23" s="16" t="s">
        <v>27988</v>
      </c>
      <c r="AS23" s="33">
        <f>IF(D6L116C20=0,0,D6L116C18/D6L116C20)</f>
        <v>0</v>
      </c>
      <c r="AT23" s="16" t="s">
        <v>27989</v>
      </c>
      <c r="AU23" s="33">
        <f>IF(D6L116C5=0,0,D6L116C18/D6L116C5)</f>
        <v>0</v>
      </c>
      <c r="AV23" s="16" t="s">
        <v>27990</v>
      </c>
      <c r="AW23" s="33">
        <f>CHOOSE(MIN(D6L116C9,RUN_YEARS),B7L801C1,B7L801C10,B7L801C19,B7L801C28,B7L801C37)</f>
        <v>1.437593E-3</v>
      </c>
      <c r="AX23" s="16" t="s">
        <v>27991</v>
      </c>
      <c r="AY23" s="33">
        <f>IF(D6L116C23=0,0,D6L116C19/D6L116C23)</f>
        <v>22.164028231405702</v>
      </c>
      <c r="AZ23" s="16" t="s">
        <v>27992</v>
      </c>
      <c r="BA23" s="33">
        <f>IF(D6L116C5=0,0,D6L116C19/D6L116C5)</f>
        <v>0.5</v>
      </c>
    </row>
    <row r="24" spans="1:53" x14ac:dyDescent="0.3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2.9539995407683369E-2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IF(D6L117C2&lt;&gt;0,D6L117C2*D6L117C4,D6L117C3*D6L117C4)</f>
        <v>2.5404396050607698E-2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1.2702198025303849E-2</v>
      </c>
      <c r="R24" s="16" t="s">
        <v>27997</v>
      </c>
      <c r="S24" s="15">
        <f>D6L117C5-D6L117C7</f>
        <v>1.2702198025303849E-2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0</v>
      </c>
      <c r="X24" s="16" t="s">
        <v>27999</v>
      </c>
      <c r="Y24" s="33">
        <f>D6L117C7-D6L117C10</f>
        <v>1.2702198025303849E-2</v>
      </c>
      <c r="Z24" s="16" t="s">
        <v>28000</v>
      </c>
      <c r="AA24" s="33">
        <f>CHOOSE(MIN(D6L117C9,RUN_YEARS),B7L801C7,B7L801C16,B7L801C25,B7L801C34,B7L801C43)</f>
        <v>0</v>
      </c>
      <c r="AB24" s="16" t="s">
        <v>28001</v>
      </c>
      <c r="AC24" s="33">
        <f>IF(D6L117C12=0,0,D6L117C10/D6L117C12)</f>
        <v>0</v>
      </c>
      <c r="AD24" s="16" t="s">
        <v>28002</v>
      </c>
      <c r="AE24" s="33">
        <f>IF(D6L117C5=0,0,D6L117C10/D6L117C5)</f>
        <v>0</v>
      </c>
      <c r="AF24" s="16" t="s">
        <v>28003</v>
      </c>
      <c r="AG24" s="33">
        <f>CHOOSE(MIN(D6L117C9,RUN_YEARS),B7L801C5,B7L801C14,B7L801C23,B7L801C32,B7L801C41)</f>
        <v>2.6948894999999995E-3</v>
      </c>
      <c r="AH24" s="16" t="s">
        <v>28004</v>
      </c>
      <c r="AI24" s="33">
        <f>IF(D6L117C15=0,0,D6L117C11/D6L117C15)</f>
        <v>4.7134392802761864</v>
      </c>
      <c r="AJ24" s="16" t="s">
        <v>28005</v>
      </c>
      <c r="AK24" s="33">
        <f>IF(D6L117C5=0,0,D6L117C11/D6L117C5)</f>
        <v>0.5</v>
      </c>
      <c r="AL24" s="16" t="s">
        <v>28006</v>
      </c>
      <c r="AM24" s="33">
        <f>D6L117C8*CHOOSE(MIN(D6L117C9,RUN_YEARS),B7L801C4,B7L801C13,B7L801C22,B7L801C31,B7L801C40)</f>
        <v>0</v>
      </c>
      <c r="AN24" s="16" t="s">
        <v>28007</v>
      </c>
      <c r="AO24" s="33">
        <f>D6L117C8-D6L117C18</f>
        <v>1.2702198025303849E-2</v>
      </c>
      <c r="AP24" s="16" t="s">
        <v>28008</v>
      </c>
      <c r="AQ24" s="33">
        <f>CHOOSE(MIN(D6L117C9,RUN_YEARS),B7L801C2,B7L801C11,B7L801C20,B7L801C29,B7L801C38)</f>
        <v>0</v>
      </c>
      <c r="AR24" s="16" t="s">
        <v>28009</v>
      </c>
      <c r="AS24" s="33">
        <f>IF(D6L117C20=0,0,D6L117C18/D6L117C20)</f>
        <v>0</v>
      </c>
      <c r="AT24" s="16" t="s">
        <v>28010</v>
      </c>
      <c r="AU24" s="33">
        <f>IF(D6L117C5=0,0,D6L117C18/D6L117C5)</f>
        <v>0</v>
      </c>
      <c r="AV24" s="16" t="s">
        <v>28011</v>
      </c>
      <c r="AW24" s="33">
        <f>CHOOSE(MIN(D6L117C9,RUN_YEARS),B7L801C1,B7L801C10,B7L801C19,B7L801C28,B7L801C37)</f>
        <v>1.437593E-3</v>
      </c>
      <c r="AX24" s="16" t="s">
        <v>28012</v>
      </c>
      <c r="AY24" s="33">
        <f>IF(D6L117C23=0,0,D6L117C19/D6L117C23)</f>
        <v>8.8357400358125346</v>
      </c>
      <c r="AZ24" s="16" t="s">
        <v>28013</v>
      </c>
      <c r="BA24" s="33">
        <f>IF(D6L117C5=0,0,D6L117C19/D6L117C5)</f>
        <v>0.5</v>
      </c>
    </row>
    <row r="25" spans="1:53" x14ac:dyDescent="0.3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3.4524026289625281E-2</v>
      </c>
      <c r="J25" s="16" t="s">
        <v>28035</v>
      </c>
      <c r="K25" s="21">
        <f>IF(FLOW_THRU_100PCT="Y",1,INDEX(VariabilityMatrix,D6L118C1,D6L118C9))</f>
        <v>0.25760643933798544</v>
      </c>
      <c r="L25" s="16" t="s">
        <v>28015</v>
      </c>
      <c r="M25" s="15">
        <f>IF(D6L118C2&lt;&gt;0,D6L118C2*D6L118C4,D6L118C3*D6L118C4)</f>
        <v>8.8936114840813697E-3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4.4468057420406848E-3</v>
      </c>
      <c r="R25" s="16" t="s">
        <v>28017</v>
      </c>
      <c r="S25" s="15">
        <f>D6L118C5-D6L118C7</f>
        <v>4.4468057420406848E-3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0</v>
      </c>
      <c r="X25" s="16" t="s">
        <v>28019</v>
      </c>
      <c r="Y25" s="33">
        <f>D6L118C7-D6L118C10</f>
        <v>4.4468057420406848E-3</v>
      </c>
      <c r="Z25" s="16" t="s">
        <v>28020</v>
      </c>
      <c r="AA25" s="33">
        <f>CHOOSE(MIN(D6L118C9,RUN_YEARS),B7L801C7,B7L801C16,B7L801C25,B7L801C34,B7L801C43)</f>
        <v>0</v>
      </c>
      <c r="AB25" s="16" t="s">
        <v>28021</v>
      </c>
      <c r="AC25" s="33">
        <f>IF(D6L118C12=0,0,D6L118C10/D6L118C12)</f>
        <v>0</v>
      </c>
      <c r="AD25" s="16" t="s">
        <v>28022</v>
      </c>
      <c r="AE25" s="33">
        <f>IF(D6L118C5=0,0,D6L118C10/D6L118C5)</f>
        <v>0</v>
      </c>
      <c r="AF25" s="16" t="s">
        <v>28023</v>
      </c>
      <c r="AG25" s="33">
        <f>CHOOSE(MIN(D6L118C9,RUN_YEARS),B7L801C5,B7L801C14,B7L801C23,B7L801C32,B7L801C41)</f>
        <v>8.0846685000000012E-3</v>
      </c>
      <c r="AH25" s="16" t="s">
        <v>28024</v>
      </c>
      <c r="AI25" s="33">
        <f>IF(D6L118C15=0,0,D6L118C11/D6L118C15)</f>
        <v>0.55002944672879095</v>
      </c>
      <c r="AJ25" s="16" t="s">
        <v>28025</v>
      </c>
      <c r="AK25" s="33">
        <f>IF(D6L118C5=0,0,D6L118C11/D6L118C5)</f>
        <v>0.5</v>
      </c>
      <c r="AL25" s="16" t="s">
        <v>28026</v>
      </c>
      <c r="AM25" s="33">
        <f>D6L118C8*CHOOSE(MIN(D6L118C9,RUN_YEARS),B7L801C4,B7L801C13,B7L801C22,B7L801C31,B7L801C40)</f>
        <v>0</v>
      </c>
      <c r="AN25" s="16" t="s">
        <v>28027</v>
      </c>
      <c r="AO25" s="33">
        <f>D6L118C8-D6L118C18</f>
        <v>4.4468057420406848E-3</v>
      </c>
      <c r="AP25" s="16" t="s">
        <v>28028</v>
      </c>
      <c r="AQ25" s="33">
        <f>CHOOSE(MIN(D6L118C9,RUN_YEARS),B7L801C2,B7L801C11,B7L801C20,B7L801C29,B7L801C38)</f>
        <v>0</v>
      </c>
      <c r="AR25" s="16" t="s">
        <v>28029</v>
      </c>
      <c r="AS25" s="33">
        <f>IF(D6L118C20=0,0,D6L118C18/D6L118C20)</f>
        <v>0</v>
      </c>
      <c r="AT25" s="16" t="s">
        <v>28030</v>
      </c>
      <c r="AU25" s="33">
        <f>IF(D6L118C5=0,0,D6L118C18/D6L118C5)</f>
        <v>0</v>
      </c>
      <c r="AV25" s="16" t="s">
        <v>28031</v>
      </c>
      <c r="AW25" s="33">
        <f>CHOOSE(MIN(D6L118C9,RUN_YEARS),B7L801C1,B7L801C10,B7L801C19,B7L801C28,B7L801C37)</f>
        <v>4.3127790000000001E-3</v>
      </c>
      <c r="AX25" s="16" t="s">
        <v>28032</v>
      </c>
      <c r="AY25" s="33">
        <f>IF(D6L118C23=0,0,D6L118C19/D6L118C23)</f>
        <v>1.0310766542966112</v>
      </c>
      <c r="AZ25" s="16" t="s">
        <v>28033</v>
      </c>
      <c r="BA25" s="33">
        <f>IF(D6L118C5=0,0,D6L118C19/D6L118C5)</f>
        <v>0.5</v>
      </c>
    </row>
    <row r="26" spans="1:53" x14ac:dyDescent="0.3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0.26257791668986141</v>
      </c>
      <c r="J26" s="16" t="s">
        <v>28056</v>
      </c>
      <c r="K26" s="21">
        <f>IF(FLOW_THRU_100PCT="Y",1,INDEX(VariabilityMatrix,D6L119C1,D6L119C9))</f>
        <v>0.26571934843196215</v>
      </c>
      <c r="L26" s="16" t="s">
        <v>28036</v>
      </c>
      <c r="M26" s="15">
        <f>IF(D6L119C2&lt;&gt;0,D6L119C2*D6L119C4,D6L119C3*D6L119C4)</f>
        <v>6.9772032935452019E-2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3.488601646772601E-2</v>
      </c>
      <c r="R26" s="16" t="s">
        <v>28038</v>
      </c>
      <c r="S26" s="15">
        <f>D6L119C5-D6L119C7</f>
        <v>3.488601646772601E-2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0</v>
      </c>
      <c r="X26" s="16" t="s">
        <v>28040</v>
      </c>
      <c r="Y26" s="33">
        <f>D6L119C7-D6L119C10</f>
        <v>3.488601646772601E-2</v>
      </c>
      <c r="Z26" s="16" t="s">
        <v>28041</v>
      </c>
      <c r="AA26" s="33">
        <f>CHOOSE(MIN(D6L119C9,RUN_YEARS),B7L801C7,B7L801C16,B7L801C25,B7L801C34,B7L801C43)</f>
        <v>0</v>
      </c>
      <c r="AB26" s="16" t="s">
        <v>28042</v>
      </c>
      <c r="AC26" s="33">
        <f>IF(D6L119C12=0,0,D6L119C10/D6L119C12)</f>
        <v>0</v>
      </c>
      <c r="AD26" s="16" t="s">
        <v>28043</v>
      </c>
      <c r="AE26" s="33">
        <f>IF(D6L119C5=0,0,D6L119C10/D6L119C5)</f>
        <v>0</v>
      </c>
      <c r="AF26" s="16" t="s">
        <v>28044</v>
      </c>
      <c r="AG26" s="33">
        <f>CHOOSE(MIN(D6L119C9,RUN_YEARS),B7L801C5,B7L801C14,B7L801C23,B7L801C32,B7L801C41)</f>
        <v>2.6948894999999995E-3</v>
      </c>
      <c r="AH26" s="16" t="s">
        <v>28045</v>
      </c>
      <c r="AI26" s="33">
        <f>IF(D6L119C15=0,0,D6L119C11/D6L119C15)</f>
        <v>12.945249320139478</v>
      </c>
      <c r="AJ26" s="16" t="s">
        <v>28046</v>
      </c>
      <c r="AK26" s="33">
        <f>IF(D6L119C5=0,0,D6L119C11/D6L119C5)</f>
        <v>0.5</v>
      </c>
      <c r="AL26" s="16" t="s">
        <v>28047</v>
      </c>
      <c r="AM26" s="33">
        <f>D6L119C8*CHOOSE(MIN(D6L119C9,RUN_YEARS),B7L801C4,B7L801C13,B7L801C22,B7L801C31,B7L801C40)</f>
        <v>0</v>
      </c>
      <c r="AN26" s="16" t="s">
        <v>28048</v>
      </c>
      <c r="AO26" s="33">
        <f>D6L119C8-D6L119C18</f>
        <v>3.488601646772601E-2</v>
      </c>
      <c r="AP26" s="16" t="s">
        <v>28049</v>
      </c>
      <c r="AQ26" s="33">
        <f>CHOOSE(MIN(D6L119C9,RUN_YEARS),B7L801C2,B7L801C11,B7L801C20,B7L801C29,B7L801C38)</f>
        <v>0</v>
      </c>
      <c r="AR26" s="16" t="s">
        <v>28050</v>
      </c>
      <c r="AS26" s="33">
        <f>IF(D6L119C20=0,0,D6L119C18/D6L119C20)</f>
        <v>0</v>
      </c>
      <c r="AT26" s="16" t="s">
        <v>28051</v>
      </c>
      <c r="AU26" s="33">
        <f>IF(D6L119C5=0,0,D6L119C18/D6L119C5)</f>
        <v>0</v>
      </c>
      <c r="AV26" s="16" t="s">
        <v>28052</v>
      </c>
      <c r="AW26" s="33">
        <f>CHOOSE(MIN(D6L119C9,RUN_YEARS),B7L801C1,B7L801C10,B7L801C19,B7L801C28,B7L801C37)</f>
        <v>1.437593E-3</v>
      </c>
      <c r="AX26" s="16" t="s">
        <v>28053</v>
      </c>
      <c r="AY26" s="33">
        <f>IF(D6L119C23=0,0,D6L119C19/D6L119C23)</f>
        <v>24.266963227927523</v>
      </c>
      <c r="AZ26" s="16" t="s">
        <v>28054</v>
      </c>
      <c r="BA26" s="33">
        <f>IF(D6L119C5=0,0,D6L119C19/D6L119C5)</f>
        <v>0.5</v>
      </c>
    </row>
    <row r="27" spans="1:53" x14ac:dyDescent="0.3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0.13938217349821069</v>
      </c>
      <c r="J27" s="16" t="s">
        <v>28077</v>
      </c>
      <c r="K27" s="21">
        <f>IF(FLOW_THRU_100PCT="Y",1,INDEX(VariabilityMatrix,D6L120C1,D6L120C9))</f>
        <v>0.25760643933798544</v>
      </c>
      <c r="L27" s="16" t="s">
        <v>28057</v>
      </c>
      <c r="M27" s="15">
        <f>IF(D6L120C2&lt;&gt;0,D6L120C2*D6L120C4,D6L120C3*D6L120C4)</f>
        <v>3.5905745422063373E-2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1.7952872711031687E-2</v>
      </c>
      <c r="R27" s="16" t="s">
        <v>28059</v>
      </c>
      <c r="S27" s="15">
        <f>D6L120C5-D6L120C7</f>
        <v>1.7952872711031687E-2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0</v>
      </c>
      <c r="X27" s="16" t="s">
        <v>28061</v>
      </c>
      <c r="Y27" s="33">
        <f>D6L120C7-D6L120C10</f>
        <v>1.7952872711031687E-2</v>
      </c>
      <c r="Z27" s="16" t="s">
        <v>28062</v>
      </c>
      <c r="AA27" s="33">
        <f>CHOOSE(MIN(D6L120C9,RUN_YEARS),B7L801C7,B7L801C16,B7L801C25,B7L801C34,B7L801C43)</f>
        <v>0</v>
      </c>
      <c r="AB27" s="16" t="s">
        <v>28063</v>
      </c>
      <c r="AC27" s="33">
        <f>IF(D6L120C12=0,0,D6L120C10/D6L120C12)</f>
        <v>0</v>
      </c>
      <c r="AD27" s="16" t="s">
        <v>28064</v>
      </c>
      <c r="AE27" s="33">
        <f>IF(D6L120C5=0,0,D6L120C10/D6L120C5)</f>
        <v>0</v>
      </c>
      <c r="AF27" s="16" t="s">
        <v>28065</v>
      </c>
      <c r="AG27" s="33">
        <f>CHOOSE(MIN(D6L120C9,RUN_YEARS),B7L801C5,B7L801C14,B7L801C23,B7L801C32,B7L801C41)</f>
        <v>8.0846685000000012E-3</v>
      </c>
      <c r="AH27" s="16" t="s">
        <v>28066</v>
      </c>
      <c r="AI27" s="33">
        <f>IF(D6L120C15=0,0,D6L120C11/D6L120C15)</f>
        <v>2.2206071542737571</v>
      </c>
      <c r="AJ27" s="16" t="s">
        <v>28067</v>
      </c>
      <c r="AK27" s="33">
        <f>IF(D6L120C5=0,0,D6L120C11/D6L120C5)</f>
        <v>0.5</v>
      </c>
      <c r="AL27" s="16" t="s">
        <v>28068</v>
      </c>
      <c r="AM27" s="33">
        <f>D6L120C8*CHOOSE(MIN(D6L120C9,RUN_YEARS),B7L801C4,B7L801C13,B7L801C22,B7L801C31,B7L801C40)</f>
        <v>0</v>
      </c>
      <c r="AN27" s="16" t="s">
        <v>28069</v>
      </c>
      <c r="AO27" s="33">
        <f>D6L120C8-D6L120C18</f>
        <v>1.7952872711031687E-2</v>
      </c>
      <c r="AP27" s="16" t="s">
        <v>28070</v>
      </c>
      <c r="AQ27" s="33">
        <f>CHOOSE(MIN(D6L120C9,RUN_YEARS),B7L801C2,B7L801C11,B7L801C20,B7L801C29,B7L801C38)</f>
        <v>0</v>
      </c>
      <c r="AR27" s="16" t="s">
        <v>28071</v>
      </c>
      <c r="AS27" s="33">
        <f>IF(D6L120C20=0,0,D6L120C18/D6L120C20)</f>
        <v>0</v>
      </c>
      <c r="AT27" s="16" t="s">
        <v>28072</v>
      </c>
      <c r="AU27" s="33">
        <f>IF(D6L120C5=0,0,D6L120C18/D6L120C5)</f>
        <v>0</v>
      </c>
      <c r="AV27" s="16" t="s">
        <v>28073</v>
      </c>
      <c r="AW27" s="33">
        <f>CHOOSE(MIN(D6L120C9,RUN_YEARS),B7L801C1,B7L801C10,B7L801C19,B7L801C28,B7L801C37)</f>
        <v>4.3127790000000001E-3</v>
      </c>
      <c r="AX27" s="16" t="s">
        <v>28074</v>
      </c>
      <c r="AY27" s="33">
        <f>IF(D6L120C23=0,0,D6L120C19/D6L120C23)</f>
        <v>4.1627156668662328</v>
      </c>
      <c r="AZ27" s="16" t="s">
        <v>28075</v>
      </c>
      <c r="BA27" s="33">
        <f>IF(D6L120C5=0,0,D6L120C19/D6L120C5)</f>
        <v>0.5</v>
      </c>
    </row>
    <row r="28" spans="1:53" x14ac:dyDescent="0.3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IF(FLOW_THRU_100PCT="Y",1,INDEX(VariabilityMatrix,D6L121C1,D6L121C9))</f>
        <v>0.25760643933798544</v>
      </c>
      <c r="L28" s="16" t="s">
        <v>28078</v>
      </c>
      <c r="M28" s="15">
        <f>IF(D6L121C2&lt;&gt;0,D6L121C2*D6L121C4,D6L121C3*D6L121C4)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0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8.0846685000000012E-3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0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4.3127790000000001E-3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3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IF(FLOW_THRU_100PCT="Y",1,INDEX(VariabilityMatrix,D6L122C1,D6L122C9))</f>
        <v>0.25760643933798544</v>
      </c>
      <c r="L29" s="16" t="s">
        <v>28099</v>
      </c>
      <c r="M29" s="15">
        <f>IF(D6L122C2&lt;&gt;0,D6L122C2*D6L122C4,D6L122C3*D6L122C4)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0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8.0846685000000012E-3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0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4.3127790000000001E-3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3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IF(FLOW_THRU_100PCT="Y",1,INDEX(VariabilityMatrix,D6L123C1,D6L123C9))</f>
        <v>0.25760643933798544</v>
      </c>
      <c r="L30" s="16" t="s">
        <v>28120</v>
      </c>
      <c r="M30" s="15">
        <f>IF(D6L123C2&lt;&gt;0,D6L123C2*D6L123C4,D6L123C3*D6L123C4)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0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8.0846685000000012E-3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0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4.3127790000000001E-3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3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IF(FLOW_THRU_100PCT="Y",1,INDEX(VariabilityMatrix,D6L124C1,D6L124C9))</f>
        <v>0.25760643933798544</v>
      </c>
      <c r="L31" s="16" t="s">
        <v>28141</v>
      </c>
      <c r="M31" s="15">
        <f>IF(D6L124C2&lt;&gt;0,D6L124C2*D6L124C4,D6L124C3*D6L124C4)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0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8.0846685000000012E-3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0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4.3127790000000001E-3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3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IF(FLOW_THRU_100PCT="Y",1,INDEX(VariabilityMatrix,D6L125C1,D6L125C9))</f>
        <v>0.25760643933798544</v>
      </c>
      <c r="L32" s="16" t="s">
        <v>28162</v>
      </c>
      <c r="M32" s="15">
        <f>IF(D6L125C2&lt;&gt;0,D6L125C2*D6L125C4,D6L125C3*D6L125C4)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0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8.0846685000000012E-3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0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4.3127790000000001E-3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3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3.071683885752634E-3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IF(D6L126C2&lt;&gt;0,D6L126C2*D6L126C4,D6L126C3*D6L126C4)</f>
        <v>2.6416481417472653E-3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1.3208240708736327E-3</v>
      </c>
      <c r="R33" s="16" t="s">
        <v>28185</v>
      </c>
      <c r="S33" s="15">
        <f>D6L126C5-D6L126C7</f>
        <v>1.3208240708736327E-3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1.3208240708736327E-3</v>
      </c>
      <c r="Z33" s="16" t="s">
        <v>28188</v>
      </c>
      <c r="AA33" s="33">
        <f>CHOOSE(MIN(D6L126C9,RUN_YEARS),B7L801C7,B7L801C16,B7L801C25,B7L801C34,B7L801C43)</f>
        <v>0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8.0846685000000012E-3</v>
      </c>
      <c r="AH33" s="16" t="s">
        <v>28192</v>
      </c>
      <c r="AI33" s="33">
        <f>IF(D6L126C15=0,0,D6L126C11/D6L126C15)</f>
        <v>0.16337393065326455</v>
      </c>
      <c r="AJ33" s="16" t="s">
        <v>28193</v>
      </c>
      <c r="AK33" s="33">
        <f>IF(D6L126C5=0,0,D6L126C11/D6L126C5)</f>
        <v>0.5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1.3208240708736327E-3</v>
      </c>
      <c r="AP33" s="16" t="s">
        <v>28196</v>
      </c>
      <c r="AQ33" s="33">
        <f>CHOOSE(MIN(D6L126C9,RUN_YEARS),B7L801C2,B7L801C11,B7L801C20,B7L801C29,B7L801C38)</f>
        <v>0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4.3127790000000001E-3</v>
      </c>
      <c r="AX33" s="16" t="s">
        <v>28200</v>
      </c>
      <c r="AY33" s="33">
        <f>IF(D6L126C23=0,0,D6L126C19/D6L126C23)</f>
        <v>0.30625823184393003</v>
      </c>
      <c r="AZ33" s="16" t="s">
        <v>28201</v>
      </c>
      <c r="BA33" s="33">
        <f>IF(D6L126C5=0,0,D6L126C19/D6L126C5)</f>
        <v>0.5</v>
      </c>
    </row>
    <row r="34" spans="1:53" x14ac:dyDescent="0.3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1.2969231674706574E-4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IF(D6L127C2&lt;&gt;0,D6L127C2*D6L127C4,D6L127C3*D6L127C4)</f>
        <v>1.1153539240247654E-4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5.5767696201238271E-5</v>
      </c>
      <c r="R34" s="16" t="s">
        <v>28205</v>
      </c>
      <c r="S34" s="15">
        <f>D6L127C5-D6L127C7</f>
        <v>5.5767696201238271E-5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0</v>
      </c>
      <c r="X34" s="16" t="s">
        <v>28207</v>
      </c>
      <c r="Y34" s="33">
        <f>D6L127C7-D6L127C10</f>
        <v>5.5767696201238271E-5</v>
      </c>
      <c r="Z34" s="16" t="s">
        <v>28208</v>
      </c>
      <c r="AA34" s="33">
        <f>CHOOSE(MIN(D6L127C9,RUN_YEARS),B7L801C7,B7L801C16,B7L801C25,B7L801C34,B7L801C43)</f>
        <v>0</v>
      </c>
      <c r="AB34" s="16" t="s">
        <v>28209</v>
      </c>
      <c r="AC34" s="33">
        <f>IF(D6L127C12=0,0,D6L127C10/D6L127C12)</f>
        <v>0</v>
      </c>
      <c r="AD34" s="16" t="s">
        <v>28210</v>
      </c>
      <c r="AE34" s="33">
        <f>IF(D6L127C5=0,0,D6L127C10/D6L127C5)</f>
        <v>0</v>
      </c>
      <c r="AF34" s="16" t="s">
        <v>28211</v>
      </c>
      <c r="AG34" s="33">
        <f>CHOOSE(MIN(D6L127C9,RUN_YEARS),B7L801C5,B7L801C14,B7L801C23,B7L801C32,B7L801C41)</f>
        <v>2.6948894999999995E-3</v>
      </c>
      <c r="AH34" s="16" t="s">
        <v>28212</v>
      </c>
      <c r="AI34" s="33">
        <f>IF(D6L127C15=0,0,D6L127C11/D6L127C15)</f>
        <v>2.0693871196291454E-2</v>
      </c>
      <c r="AJ34" s="16" t="s">
        <v>28213</v>
      </c>
      <c r="AK34" s="33">
        <f>IF(D6L127C5=0,0,D6L127C11/D6L127C5)</f>
        <v>0.5</v>
      </c>
      <c r="AL34" s="16" t="s">
        <v>28214</v>
      </c>
      <c r="AM34" s="33">
        <f>D6L127C8*CHOOSE(MIN(D6L127C9,RUN_YEARS),B7L801C4,B7L801C13,B7L801C22,B7L801C31,B7L801C40)</f>
        <v>0</v>
      </c>
      <c r="AN34" s="16" t="s">
        <v>28215</v>
      </c>
      <c r="AO34" s="33">
        <f>D6L127C8-D6L127C18</f>
        <v>5.5767696201238271E-5</v>
      </c>
      <c r="AP34" s="16" t="s">
        <v>28216</v>
      </c>
      <c r="AQ34" s="33">
        <f>CHOOSE(MIN(D6L127C9,RUN_YEARS),B7L801C2,B7L801C11,B7L801C20,B7L801C29,B7L801C38)</f>
        <v>0</v>
      </c>
      <c r="AR34" s="16" t="s">
        <v>28217</v>
      </c>
      <c r="AS34" s="33">
        <f>IF(D6L127C20=0,0,D6L127C18/D6L127C20)</f>
        <v>0</v>
      </c>
      <c r="AT34" s="16" t="s">
        <v>28218</v>
      </c>
      <c r="AU34" s="33">
        <f>IF(D6L127C5=0,0,D6L127C18/D6L127C5)</f>
        <v>0</v>
      </c>
      <c r="AV34" s="16" t="s">
        <v>28219</v>
      </c>
      <c r="AW34" s="33">
        <f>CHOOSE(MIN(D6L127C9,RUN_YEARS),B7L801C1,B7L801C10,B7L801C19,B7L801C28,B7L801C37)</f>
        <v>1.437593E-3</v>
      </c>
      <c r="AX34" s="16" t="s">
        <v>28220</v>
      </c>
      <c r="AY34" s="33">
        <f>IF(D6L127C23=0,0,D6L127C19/D6L127C23)</f>
        <v>3.8792409396288287E-2</v>
      </c>
      <c r="AZ34" s="16" t="s">
        <v>28221</v>
      </c>
      <c r="BA34" s="33">
        <f>IF(D6L127C5=0,0,D6L127C19/D6L127C5)</f>
        <v>0.5</v>
      </c>
    </row>
    <row r="35" spans="1:53" x14ac:dyDescent="0.3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1.8369526944927739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1.1594405462395456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0.57972027311977281</v>
      </c>
      <c r="R35" s="16" t="s">
        <v>28225</v>
      </c>
      <c r="S35" s="15">
        <f>SUM(D6L101C8:D6L127C8)-2*SUM(D6L109C8,D6L111C8,D6L122C8,D6L124C8,D6L127C8)</f>
        <v>0.57972027311977281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0</v>
      </c>
      <c r="X35" s="16" t="s">
        <v>28227</v>
      </c>
      <c r="Y35" s="33">
        <f>SUM(D6L101C11:D6L127C11)-2*SUM(D6L109C11,D6L111C11,D6L122C11,D6L124C11,D6L127C11)</f>
        <v>0.57972027311977281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0</v>
      </c>
      <c r="AD35" s="16" t="s">
        <v>28229</v>
      </c>
      <c r="AE35" s="33">
        <f>IF(D6L128C5=0,0,D6L128C10/D6L128C5)</f>
        <v>0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206.89527112383107</v>
      </c>
      <c r="AJ35" s="16" t="s">
        <v>28231</v>
      </c>
      <c r="AK35" s="33">
        <f>IF(D6L128C5=0,0,D6L128C11/D6L128C5)</f>
        <v>0.5</v>
      </c>
      <c r="AL35" s="16" t="s">
        <v>28232</v>
      </c>
      <c r="AM35" s="33">
        <f>SUM(D6L101C18:D6L127C18)-2*SUM(D6L109C18,D6L111C18,D6L122C18,D6L124C18,D6L127C18)</f>
        <v>0</v>
      </c>
      <c r="AN35" s="16" t="s">
        <v>28233</v>
      </c>
      <c r="AO35" s="33">
        <f>SUM(D6L101C19:D6L127C19)-2*SUM(D6L109C19,D6L111C19,D6L122C19,D6L124C19,D6L127C19)</f>
        <v>0.57972027311977281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0</v>
      </c>
      <c r="AT35" s="16" t="s">
        <v>28235</v>
      </c>
      <c r="AU35" s="33">
        <f>IF(D6L128C5=0,0,D6L128C18/D6L128C5)</f>
        <v>0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387.84266044093539</v>
      </c>
      <c r="AZ35" s="16" t="s">
        <v>28237</v>
      </c>
      <c r="BA35" s="33">
        <f>IF(D6L128C5=0,0,D6L128C19/D6L128C5)</f>
        <v>0.5</v>
      </c>
    </row>
    <row r="36" spans="1:53" x14ac:dyDescent="0.3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1.5406389995807521E-2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IF(D6L129C2&lt;&gt;0,D6L129C2*D6L129C4,D6L129C3*D6L129C4)</f>
        <v>7.7031949979037605E-3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3.8515974989518803E-3</v>
      </c>
      <c r="R36" s="16" t="s">
        <v>28242</v>
      </c>
      <c r="S36" s="15">
        <f>D6L129C5-D6L129C7</f>
        <v>3.8515974989518803E-3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0</v>
      </c>
      <c r="X36" s="16" t="s">
        <v>28244</v>
      </c>
      <c r="Y36" s="33">
        <f>D6L129C7-D6L129C10</f>
        <v>3.8515974989518803E-3</v>
      </c>
      <c r="Z36" s="16" t="s">
        <v>28245</v>
      </c>
      <c r="AA36" s="33">
        <f>CHOOSE(MIN(D6L129C9,RUN_YEARS),B7L801C7,B7L801C16,B7L801C25,B7L801C34,B7L801C43)</f>
        <v>0</v>
      </c>
      <c r="AB36" s="16" t="s">
        <v>28246</v>
      </c>
      <c r="AC36" s="33">
        <f>IF(D6L129C12=0,0,D6L129C10/D6L129C12)</f>
        <v>0</v>
      </c>
      <c r="AD36" s="16" t="s">
        <v>28247</v>
      </c>
      <c r="AE36" s="33">
        <f>IF(D6L129C5=0,0,D6L129C10/D6L129C5)</f>
        <v>0</v>
      </c>
      <c r="AF36" s="16" t="s">
        <v>28248</v>
      </c>
      <c r="AG36" s="33">
        <f>CHOOSE(MIN(D6L129C9,RUN_YEARS),B7L801C5,B7L801C14,B7L801C23,B7L801C32,B7L801C41)</f>
        <v>8.0846685000000012E-3</v>
      </c>
      <c r="AH36" s="16" t="s">
        <v>28249</v>
      </c>
      <c r="AI36" s="33">
        <f>IF(D6L129C15=0,0,D6L129C11/D6L129C15)</f>
        <v>0.47640759778238029</v>
      </c>
      <c r="AJ36" s="16" t="s">
        <v>28250</v>
      </c>
      <c r="AK36" s="33">
        <f>IF(D6L129C5=0,0,D6L129C11/D6L129C5)</f>
        <v>0.5</v>
      </c>
      <c r="AL36" s="16" t="s">
        <v>28251</v>
      </c>
      <c r="AM36" s="33">
        <f>D6L129C8*CHOOSE(MIN(D6L129C9,RUN_YEARS),B7L801C4,B7L801C13,B7L801C22,B7L801C31,B7L801C40)</f>
        <v>0</v>
      </c>
      <c r="AN36" s="16" t="s">
        <v>28252</v>
      </c>
      <c r="AO36" s="33">
        <f>D6L129C8-D6L129C18</f>
        <v>3.8515974989518803E-3</v>
      </c>
      <c r="AP36" s="16" t="s">
        <v>28253</v>
      </c>
      <c r="AQ36" s="33">
        <f>CHOOSE(MIN(D6L129C9,RUN_YEARS),B7L801C2,B7L801C11,B7L801C20,B7L801C29,B7L801C38)</f>
        <v>0</v>
      </c>
      <c r="AR36" s="16" t="s">
        <v>28254</v>
      </c>
      <c r="AS36" s="33">
        <f>IF(D6L129C20=0,0,D6L129C18/D6L129C20)</f>
        <v>0</v>
      </c>
      <c r="AT36" s="16" t="s">
        <v>28255</v>
      </c>
      <c r="AU36" s="33">
        <f>IF(D6L129C5=0,0,D6L129C18/D6L129C5)</f>
        <v>0</v>
      </c>
      <c r="AV36" s="16" t="s">
        <v>28256</v>
      </c>
      <c r="AW36" s="33">
        <f>CHOOSE(MIN(D6L129C9,RUN_YEARS),B7L801C1,B7L801C10,B7L801C19,B7L801C28,B7L801C37)</f>
        <v>4.3127790000000001E-3</v>
      </c>
      <c r="AX36" s="16" t="s">
        <v>28257</v>
      </c>
      <c r="AY36" s="33">
        <f>IF(D6L129C23=0,0,D6L129C19/D6L129C23)</f>
        <v>0.89306628022253864</v>
      </c>
      <c r="AZ36" s="16" t="s">
        <v>28258</v>
      </c>
      <c r="BA36" s="33">
        <f>IF(D6L129C5=0,0,D6L129C19/D6L129C5)</f>
        <v>0.5</v>
      </c>
    </row>
    <row r="37" spans="1:53" x14ac:dyDescent="0.3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1.4485135385302296E-5</v>
      </c>
      <c r="J37" s="16" t="s">
        <v>21739</v>
      </c>
      <c r="K37" s="21">
        <f>IF(FLOW_THRU_100PCT="Y",1,1)</f>
        <v>1</v>
      </c>
      <c r="L37" s="16" t="s">
        <v>28260</v>
      </c>
      <c r="M37" s="15">
        <f>IF(D6L130C2&lt;&gt;0,D6L130C2*D6L130C4,D6L130C3*D6L130C4)</f>
        <v>1.4485135385302296E-5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7.2425676926511481E-6</v>
      </c>
      <c r="R37" s="16" t="s">
        <v>28262</v>
      </c>
      <c r="S37" s="15">
        <f>D6L130C5-D6L130C7</f>
        <v>7.2425676926511481E-6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0</v>
      </c>
      <c r="X37" s="16" t="s">
        <v>28264</v>
      </c>
      <c r="Y37" s="33">
        <f>D6L130C7-D6L130C10</f>
        <v>7.2425676926511481E-6</v>
      </c>
      <c r="Z37" s="16" t="s">
        <v>28265</v>
      </c>
      <c r="AA37" s="33">
        <f>CHOOSE(MIN(D6L130C9,RUN_YEARS),B7L801C7,B7L801C16,B7L801C25,B7L801C34,B7L801C43)</f>
        <v>0</v>
      </c>
      <c r="AB37" s="16" t="s">
        <v>28266</v>
      </c>
      <c r="AC37" s="33">
        <f>IF(D6L130C12=0,0,D6L130C10/D6L130C12)</f>
        <v>0</v>
      </c>
      <c r="AD37" s="16" t="s">
        <v>28267</v>
      </c>
      <c r="AE37" s="33">
        <f>IF(D6L130C5=0,0,D6L130C10/D6L130C5)</f>
        <v>0</v>
      </c>
      <c r="AF37" s="16" t="s">
        <v>28268</v>
      </c>
      <c r="AG37" s="33">
        <f>CHOOSE(MIN(D6L130C9,RUN_YEARS),B7L801C5,B7L801C14,B7L801C23,B7L801C32,B7L801C41)</f>
        <v>8.0846685000000012E-3</v>
      </c>
      <c r="AH37" s="16" t="s">
        <v>28269</v>
      </c>
      <c r="AI37" s="33">
        <f>IF(D6L130C15=0,0,D6L130C11/D6L130C15)</f>
        <v>8.9583978522448347E-4</v>
      </c>
      <c r="AJ37" s="16" t="s">
        <v>28270</v>
      </c>
      <c r="AK37" s="33">
        <f>IF(D6L130C5=0,0,D6L130C11/D6L130C5)</f>
        <v>0.5</v>
      </c>
      <c r="AL37" s="16" t="s">
        <v>28271</v>
      </c>
      <c r="AM37" s="33">
        <f>D6L130C8*CHOOSE(MIN(D6L130C9,RUN_YEARS),B7L801C4,B7L801C13,B7L801C22,B7L801C31,B7L801C40)</f>
        <v>0</v>
      </c>
      <c r="AN37" s="16" t="s">
        <v>28272</v>
      </c>
      <c r="AO37" s="33">
        <f>D6L130C8-D6L130C18</f>
        <v>7.2425676926511481E-6</v>
      </c>
      <c r="AP37" s="16" t="s">
        <v>28273</v>
      </c>
      <c r="AQ37" s="33">
        <f>CHOOSE(MIN(D6L130C9,RUN_YEARS),B7L801C2,B7L801C11,B7L801C20,B7L801C29,B7L801C38)</f>
        <v>0</v>
      </c>
      <c r="AR37" s="16" t="s">
        <v>28274</v>
      </c>
      <c r="AS37" s="33">
        <f>IF(D6L130C20=0,0,D6L130C18/D6L130C20)</f>
        <v>0</v>
      </c>
      <c r="AT37" s="16" t="s">
        <v>28275</v>
      </c>
      <c r="AU37" s="33">
        <f>IF(D6L130C5=0,0,D6L130C18/D6L130C5)</f>
        <v>0</v>
      </c>
      <c r="AV37" s="16" t="s">
        <v>28276</v>
      </c>
      <c r="AW37" s="33">
        <f>CHOOSE(MIN(D6L130C9,RUN_YEARS),B7L801C1,B7L801C10,B7L801C19,B7L801C28,B7L801C37)</f>
        <v>4.3127790000000001E-3</v>
      </c>
      <c r="AX37" s="16" t="s">
        <v>28277</v>
      </c>
      <c r="AY37" s="33">
        <f>IF(D6L130C23=0,0,D6L130C19/D6L130C23)</f>
        <v>1.6793273415241421E-3</v>
      </c>
      <c r="AZ37" s="16" t="s">
        <v>28278</v>
      </c>
      <c r="BA37" s="33">
        <f>IF(D6L130C5=0,0,D6L130C19/D6L130C5)</f>
        <v>0.5</v>
      </c>
    </row>
    <row r="38" spans="1:53" x14ac:dyDescent="0.3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0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IF(D6L131C2&lt;&gt;0,D6L131C2*D6L131C4,D6L131C3*D6L131C4)</f>
        <v>0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0</v>
      </c>
      <c r="R38" s="16" t="s">
        <v>28282</v>
      </c>
      <c r="S38" s="15">
        <f>D6L131C5-D6L131C7</f>
        <v>0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0</v>
      </c>
      <c r="X38" s="16" t="s">
        <v>28284</v>
      </c>
      <c r="Y38" s="33">
        <f>D6L131C7-D6L131C10</f>
        <v>0</v>
      </c>
      <c r="Z38" s="16" t="s">
        <v>28285</v>
      </c>
      <c r="AA38" s="33">
        <f>CHOOSE(MIN(D6L131C9,RUN_YEARS),B7L801C7,B7L801C16,B7L801C25,B7L801C34,B7L801C43)</f>
        <v>0</v>
      </c>
      <c r="AB38" s="16" t="s">
        <v>28286</v>
      </c>
      <c r="AC38" s="33">
        <f>IF(D6L131C12=0,0,D6L131C10/D6L131C12)</f>
        <v>0</v>
      </c>
      <c r="AD38" s="16" t="s">
        <v>28287</v>
      </c>
      <c r="AE38" s="33">
        <f>IF(D6L131C5=0,0,D6L131C10/D6L131C5)</f>
        <v>0</v>
      </c>
      <c r="AF38" s="16" t="s">
        <v>28288</v>
      </c>
      <c r="AG38" s="33">
        <f>CHOOSE(MIN(D6L131C9,RUN_YEARS),B7L801C5,B7L801C14,B7L801C23,B7L801C32,B7L801C41)</f>
        <v>8.0846685000000012E-3</v>
      </c>
      <c r="AH38" s="16" t="s">
        <v>28289</v>
      </c>
      <c r="AI38" s="33">
        <f>IF(D6L131C15=0,0,D6L131C11/D6L131C15)</f>
        <v>0</v>
      </c>
      <c r="AJ38" s="16" t="s">
        <v>28290</v>
      </c>
      <c r="AK38" s="33">
        <f>IF(D6L131C5=0,0,D6L131C11/D6L131C5)</f>
        <v>0</v>
      </c>
      <c r="AL38" s="16" t="s">
        <v>28291</v>
      </c>
      <c r="AM38" s="33">
        <f>D6L131C8*CHOOSE(MIN(D6L131C9,RUN_YEARS),B7L801C4,B7L801C13,B7L801C22,B7L801C31,B7L801C40)</f>
        <v>0</v>
      </c>
      <c r="AN38" s="16" t="s">
        <v>28292</v>
      </c>
      <c r="AO38" s="33">
        <f>D6L131C8-D6L131C18</f>
        <v>0</v>
      </c>
      <c r="AP38" s="16" t="s">
        <v>28293</v>
      </c>
      <c r="AQ38" s="33">
        <f>CHOOSE(MIN(D6L131C9,RUN_YEARS),B7L801C2,B7L801C11,B7L801C20,B7L801C29,B7L801C38)</f>
        <v>0</v>
      </c>
      <c r="AR38" s="16" t="s">
        <v>28294</v>
      </c>
      <c r="AS38" s="33">
        <f>IF(D6L131C20=0,0,D6L131C18/D6L131C20)</f>
        <v>0</v>
      </c>
      <c r="AT38" s="16" t="s">
        <v>28295</v>
      </c>
      <c r="AU38" s="33">
        <f>IF(D6L131C5=0,0,D6L131C18/D6L131C5)</f>
        <v>0</v>
      </c>
      <c r="AV38" s="16" t="s">
        <v>28296</v>
      </c>
      <c r="AW38" s="33">
        <f>CHOOSE(MIN(D6L131C9,RUN_YEARS),B7L801C1,B7L801C10,B7L801C19,B7L801C28,B7L801C37)</f>
        <v>4.3127790000000001E-3</v>
      </c>
      <c r="AX38" s="16" t="s">
        <v>28297</v>
      </c>
      <c r="AY38" s="33">
        <f>IF(D6L131C23=0,0,D6L131C19/D6L131C23)</f>
        <v>0</v>
      </c>
      <c r="AZ38" s="16" t="s">
        <v>28298</v>
      </c>
      <c r="BA38" s="33">
        <f>IF(D6L131C5=0,0,D6L131C19/D6L131C5)</f>
        <v>0</v>
      </c>
    </row>
    <row r="39" spans="1:53" x14ac:dyDescent="0.3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IF(D6L132C2&lt;&gt;0,D6L132C2*D6L132C4,D6L132C3*D6L132C4)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0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8.0846685000000012E-3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0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4.3127790000000001E-3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3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0</v>
      </c>
      <c r="J40" s="16" t="s">
        <v>21739</v>
      </c>
      <c r="K40" s="21">
        <f>IF(FLOW_THRU_100PCT="Y",1,1)</f>
        <v>1</v>
      </c>
      <c r="L40" s="16" t="s">
        <v>28320</v>
      </c>
      <c r="M40" s="15">
        <f>IF(D6L133C2&lt;&gt;0,D6L133C2*D6L133C4,D6L133C3*D6L133C4)</f>
        <v>0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0</v>
      </c>
      <c r="R40" s="16" t="s">
        <v>28323</v>
      </c>
      <c r="S40" s="15">
        <f>D6L133C5-D6L133C7</f>
        <v>0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</v>
      </c>
      <c r="X40" s="16" t="s">
        <v>28325</v>
      </c>
      <c r="Y40" s="33">
        <f>D6L133C7-D6L133C10</f>
        <v>0</v>
      </c>
      <c r="Z40" s="16" t="s">
        <v>28326</v>
      </c>
      <c r="AA40" s="33">
        <f>CHOOSE(MIN(D6L133C9,RUN_YEARS),B7L801C7,B7L801C16,B7L801C25,B7L801C34,B7L801C43)</f>
        <v>0</v>
      </c>
      <c r="AB40" s="16" t="s">
        <v>28327</v>
      </c>
      <c r="AC40" s="33">
        <f>IF(D6L133C12=0,0,D6L133C10/D6L133C12)</f>
        <v>0</v>
      </c>
      <c r="AD40" s="16" t="s">
        <v>28328</v>
      </c>
      <c r="AE40" s="33">
        <f>IF(D6L133C5=0,0,D6L133C10/D6L133C5)</f>
        <v>0</v>
      </c>
      <c r="AF40" s="16" t="s">
        <v>28329</v>
      </c>
      <c r="AG40" s="33">
        <f>CHOOSE(MIN(D6L133C9,RUN_YEARS),B7L801C5,B7L801C14,B7L801C23,B7L801C32,B7L801C41)</f>
        <v>8.0846685000000012E-3</v>
      </c>
      <c r="AH40" s="16" t="s">
        <v>28330</v>
      </c>
      <c r="AI40" s="33">
        <f>IF(D6L133C15=0,0,D6L133C11/D6L133C15)</f>
        <v>0</v>
      </c>
      <c r="AJ40" s="16" t="s">
        <v>28331</v>
      </c>
      <c r="AK40" s="33">
        <f>IF(D6L133C5=0,0,D6L133C11/D6L133C5)</f>
        <v>0</v>
      </c>
      <c r="AL40" s="16" t="s">
        <v>28332</v>
      </c>
      <c r="AM40" s="33">
        <f>D6L133C8*CHOOSE(MIN(D6L133C9,RUN_YEARS),B7L801C4,B7L801C13,B7L801C22,B7L801C31,B7L801C40)</f>
        <v>0</v>
      </c>
      <c r="AN40" s="16" t="s">
        <v>28333</v>
      </c>
      <c r="AO40" s="33">
        <f>D6L133C8-D6L133C18</f>
        <v>0</v>
      </c>
      <c r="AP40" s="16" t="s">
        <v>28334</v>
      </c>
      <c r="AQ40" s="33">
        <f>CHOOSE(MIN(D6L133C9,RUN_YEARS),B7L801C2,B7L801C11,B7L801C20,B7L801C29,B7L801C38)</f>
        <v>0</v>
      </c>
      <c r="AR40" s="16" t="s">
        <v>28335</v>
      </c>
      <c r="AS40" s="33">
        <f>IF(D6L133C20=0,0,D6L133C18/D6L133C20)</f>
        <v>0</v>
      </c>
      <c r="AT40" s="16" t="s">
        <v>28336</v>
      </c>
      <c r="AU40" s="33">
        <f>IF(D6L133C5=0,0,D6L133C18/D6L133C5)</f>
        <v>0</v>
      </c>
      <c r="AV40" s="16" t="s">
        <v>28337</v>
      </c>
      <c r="AW40" s="33">
        <f>CHOOSE(MIN(D6L133C9,RUN_YEARS),B7L801C1,B7L801C10,B7L801C19,B7L801C28,B7L801C37)</f>
        <v>4.3127790000000001E-3</v>
      </c>
      <c r="AX40" s="16" t="s">
        <v>28338</v>
      </c>
      <c r="AY40" s="33">
        <f>IF(D6L133C23=0,0,D6L133C19/D6L133C23)</f>
        <v>0</v>
      </c>
      <c r="AZ40" s="16" t="s">
        <v>28339</v>
      </c>
      <c r="BA40" s="33">
        <f>IF(D6L133C5=0,0,D6L133C19/D6L133C5)</f>
        <v>0</v>
      </c>
    </row>
    <row r="41" spans="1:53" x14ac:dyDescent="0.3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IF(D6L134C2&lt;&gt;0,D6L134C2*D6L134C4,D6L134C3*D6L134C4)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0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8.0846685000000012E-3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0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4.3127790000000001E-3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3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IF(D6L135C2&lt;&gt;0,D6L135C2*D6L135C4,D6L135C3*D6L135C4)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0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8.0846685000000012E-3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0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4.3127790000000001E-3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3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IF(D6L136C2&lt;&gt;0,D6L136C2*D6L136C4,D6L136C3*D6L136C4)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0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8.0846685000000012E-3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0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4.3127790000000001E-3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3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1.5420875131192823E-2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7.7176801332890631E-3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3.8588400666445316E-3</v>
      </c>
      <c r="R44" s="16" t="s">
        <v>28403</v>
      </c>
      <c r="S44" s="15">
        <f>SUM(D6L129C8:D6L136C8)</f>
        <v>3.8588400666445316E-3</v>
      </c>
      <c r="U44" s="21" t="str">
        <f>NULL_VALUE</f>
        <v>n/a</v>
      </c>
      <c r="V44" s="16" t="s">
        <v>28404</v>
      </c>
      <c r="W44" s="33">
        <f>SUM(D6L129C10:D6L136C10)</f>
        <v>0</v>
      </c>
      <c r="X44" s="16" t="s">
        <v>28405</v>
      </c>
      <c r="Y44" s="33">
        <f>SUM(D6L129C11:D6L136C11)</f>
        <v>3.8588400666445316E-3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0</v>
      </c>
      <c r="AD44" s="16" t="s">
        <v>28407</v>
      </c>
      <c r="AE44" s="33">
        <f>IF(D6L137C5=0,0,D6L137C10/D6L137C5)</f>
        <v>0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0.47730343756760479</v>
      </c>
      <c r="AJ44" s="16" t="s">
        <v>28409</v>
      </c>
      <c r="AK44" s="33">
        <f>IF(D6L137C5=0,0,D6L137C11/D6L137C5)</f>
        <v>0.5</v>
      </c>
      <c r="AL44" s="16" t="s">
        <v>28410</v>
      </c>
      <c r="AM44" s="33">
        <f>SUM(D6L129C18:D6L136C18)</f>
        <v>0</v>
      </c>
      <c r="AN44" s="16" t="s">
        <v>28411</v>
      </c>
      <c r="AO44" s="33">
        <f>SUM(D6L129C19:D6L136C19)</f>
        <v>3.8588400666445316E-3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0</v>
      </c>
      <c r="AT44" s="16" t="s">
        <v>28413</v>
      </c>
      <c r="AU44" s="33">
        <f>IF(D6L137C5=0,0,D6L137C18/D6L137C5)</f>
        <v>0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0.89474560756406274</v>
      </c>
      <c r="AZ44" s="16" t="s">
        <v>28415</v>
      </c>
      <c r="BA44" s="33">
        <f>IF(D6L137C5=0,0,D6L137C19/D6L137C5)</f>
        <v>0.5</v>
      </c>
    </row>
    <row r="45" spans="1:53" x14ac:dyDescent="0.3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5.0535573568861347E-2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IF(D6L138C2&lt;&gt;0,D6L138C2*D6L138C4,D6L138C3*D6L138C4)</f>
        <v>2.5267786784430674E-2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1.2633893392215337E-2</v>
      </c>
      <c r="R45" s="16" t="s">
        <v>28420</v>
      </c>
      <c r="S45" s="15">
        <f>D6L138C5-D6L138C7</f>
        <v>1.2633893392215337E-2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0</v>
      </c>
      <c r="X45" s="16" t="s">
        <v>28422</v>
      </c>
      <c r="Y45" s="33">
        <f>D6L138C7-D6L138C10</f>
        <v>1.2633893392215337E-2</v>
      </c>
      <c r="Z45" s="16" t="s">
        <v>28423</v>
      </c>
      <c r="AA45" s="33">
        <f>CHOOSE(MIN(D6L138C9,RUN_YEARS),B7L801C7,B7L801C16,B7L801C25,B7L801C34,B7L801C43)</f>
        <v>0</v>
      </c>
      <c r="AB45" s="16" t="s">
        <v>28424</v>
      </c>
      <c r="AC45" s="33">
        <f>IF(D6L138C12=0,0,D6L138C10/D6L138C12)</f>
        <v>0</v>
      </c>
      <c r="AD45" s="16" t="s">
        <v>28425</v>
      </c>
      <c r="AE45" s="33">
        <f>IF(D6L138C5=0,0,D6L138C10/D6L138C5)</f>
        <v>0</v>
      </c>
      <c r="AF45" s="16" t="s">
        <v>28426</v>
      </c>
      <c r="AG45" s="33">
        <f>CHOOSE(MIN(D6L138C9,RUN_YEARS),B7L801C5,B7L801C14,B7L801C23,B7L801C32,B7L801C41)</f>
        <v>8.0846685000000012E-3</v>
      </c>
      <c r="AH45" s="16" t="s">
        <v>28427</v>
      </c>
      <c r="AI45" s="33">
        <f>IF(D6L138C15=0,0,D6L138C11/D6L138C15)</f>
        <v>1.5626977645670117</v>
      </c>
      <c r="AJ45" s="16" t="s">
        <v>28428</v>
      </c>
      <c r="AK45" s="33">
        <f>IF(D6L138C5=0,0,D6L138C11/D6L138C5)</f>
        <v>0.5</v>
      </c>
      <c r="AL45" s="16" t="s">
        <v>28429</v>
      </c>
      <c r="AM45" s="33">
        <f>D6L138C8*CHOOSE(MIN(D6L138C9,RUN_YEARS),B7L801C4,B7L801C13,B7L801C22,B7L801C31,B7L801C40)</f>
        <v>0</v>
      </c>
      <c r="AN45" s="16" t="s">
        <v>28430</v>
      </c>
      <c r="AO45" s="33">
        <f>D6L138C8-D6L138C18</f>
        <v>1.2633893392215337E-2</v>
      </c>
      <c r="AP45" s="16" t="s">
        <v>28431</v>
      </c>
      <c r="AQ45" s="33">
        <f>CHOOSE(MIN(D6L138C9,RUN_YEARS),B7L801C2,B7L801C11,B7L801C20,B7L801C29,B7L801C38)</f>
        <v>0</v>
      </c>
      <c r="AR45" s="16" t="s">
        <v>28432</v>
      </c>
      <c r="AS45" s="33">
        <f>IF(D6L138C20=0,0,D6L138C18/D6L138C20)</f>
        <v>0</v>
      </c>
      <c r="AT45" s="16" t="s">
        <v>28433</v>
      </c>
      <c r="AU45" s="33">
        <f>IF(D6L138C5=0,0,D6L138C18/D6L138C5)</f>
        <v>0</v>
      </c>
      <c r="AV45" s="16" t="s">
        <v>28434</v>
      </c>
      <c r="AW45" s="33">
        <f>CHOOSE(MIN(D6L138C9,RUN_YEARS),B7L801C1,B7L801C10,B7L801C19,B7L801C28,B7L801C37)</f>
        <v>4.3127790000000001E-3</v>
      </c>
      <c r="AX45" s="16" t="s">
        <v>28435</v>
      </c>
      <c r="AY45" s="33">
        <f>IF(D6L138C23=0,0,D6L138C19/D6L138C23)</f>
        <v>2.9294089477377199</v>
      </c>
      <c r="AZ45" s="16" t="s">
        <v>28436</v>
      </c>
      <c r="BA45" s="33">
        <f>IF(D6L138C5=0,0,D6L138C19/D6L138C5)</f>
        <v>0.5</v>
      </c>
    </row>
    <row r="46" spans="1:53" x14ac:dyDescent="0.3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0</v>
      </c>
      <c r="J46" s="16" t="s">
        <v>21739</v>
      </c>
      <c r="K46" s="21">
        <f>IF(FLOW_THRU_100PCT="Y",1,1)</f>
        <v>1</v>
      </c>
      <c r="L46" s="16" t="s">
        <v>28438</v>
      </c>
      <c r="M46" s="15">
        <f>IF(D6L139C2&lt;&gt;0,D6L139C2*D6L139C4,D6L139C3*D6L139C4)</f>
        <v>0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0</v>
      </c>
      <c r="R46" s="16" t="s">
        <v>28440</v>
      </c>
      <c r="S46" s="15">
        <f>D6L139C5-D6L139C7</f>
        <v>0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</v>
      </c>
      <c r="X46" s="16" t="s">
        <v>28442</v>
      </c>
      <c r="Y46" s="33">
        <f>D6L139C7-D6L139C10</f>
        <v>0</v>
      </c>
      <c r="Z46" s="16" t="s">
        <v>28443</v>
      </c>
      <c r="AA46" s="33">
        <f>CHOOSE(MIN(D6L139C9,RUN_YEARS),B7L801C7,B7L801C16,B7L801C25,B7L801C34,B7L801C43)</f>
        <v>0</v>
      </c>
      <c r="AB46" s="16" t="s">
        <v>28444</v>
      </c>
      <c r="AC46" s="33">
        <f>IF(D6L139C12=0,0,D6L139C10/D6L139C12)</f>
        <v>0</v>
      </c>
      <c r="AD46" s="16" t="s">
        <v>28445</v>
      </c>
      <c r="AE46" s="33">
        <f>IF(D6L139C5=0,0,D6L139C10/D6L139C5)</f>
        <v>0</v>
      </c>
      <c r="AF46" s="16" t="s">
        <v>28446</v>
      </c>
      <c r="AG46" s="33">
        <f>CHOOSE(MIN(D6L139C9,RUN_YEARS),B7L801C5,B7L801C14,B7L801C23,B7L801C32,B7L801C41)</f>
        <v>8.0846685000000012E-3</v>
      </c>
      <c r="AH46" s="16" t="s">
        <v>28447</v>
      </c>
      <c r="AI46" s="33">
        <f>IF(D6L139C15=0,0,D6L139C11/D6L139C15)</f>
        <v>0</v>
      </c>
      <c r="AJ46" s="16" t="s">
        <v>28448</v>
      </c>
      <c r="AK46" s="33">
        <f>IF(D6L139C5=0,0,D6L139C11/D6L139C5)</f>
        <v>0</v>
      </c>
      <c r="AL46" s="16" t="s">
        <v>28449</v>
      </c>
      <c r="AM46" s="33">
        <f>D6L139C8*CHOOSE(MIN(D6L139C9,RUN_YEARS),B7L801C4,B7L801C13,B7L801C22,B7L801C31,B7L801C40)</f>
        <v>0</v>
      </c>
      <c r="AN46" s="16" t="s">
        <v>28450</v>
      </c>
      <c r="AO46" s="33">
        <f>D6L139C8-D6L139C18</f>
        <v>0</v>
      </c>
      <c r="AP46" s="16" t="s">
        <v>28451</v>
      </c>
      <c r="AQ46" s="33">
        <f>CHOOSE(MIN(D6L139C9,RUN_YEARS),B7L801C2,B7L801C11,B7L801C20,B7L801C29,B7L801C38)</f>
        <v>0</v>
      </c>
      <c r="AR46" s="16" t="s">
        <v>28452</v>
      </c>
      <c r="AS46" s="33">
        <f>IF(D6L139C20=0,0,D6L139C18/D6L139C20)</f>
        <v>0</v>
      </c>
      <c r="AT46" s="16" t="s">
        <v>28453</v>
      </c>
      <c r="AU46" s="33">
        <f>IF(D6L139C5=0,0,D6L139C18/D6L139C5)</f>
        <v>0</v>
      </c>
      <c r="AV46" s="16" t="s">
        <v>28454</v>
      </c>
      <c r="AW46" s="33">
        <f>CHOOSE(MIN(D6L139C9,RUN_YEARS),B7L801C1,B7L801C10,B7L801C19,B7L801C28,B7L801C37)</f>
        <v>4.3127790000000001E-3</v>
      </c>
      <c r="AX46" s="16" t="s">
        <v>28455</v>
      </c>
      <c r="AY46" s="33">
        <f>IF(D6L139C23=0,0,D6L139C19/D6L139C23)</f>
        <v>0</v>
      </c>
      <c r="AZ46" s="16" t="s">
        <v>28456</v>
      </c>
      <c r="BA46" s="33">
        <f>IF(D6L139C5=0,0,D6L139C19/D6L139C5)</f>
        <v>0</v>
      </c>
    </row>
    <row r="47" spans="1:53" x14ac:dyDescent="0.3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5.0535573568861347E-2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2.5267786784430674E-2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1.2633893392215337E-2</v>
      </c>
      <c r="R47" s="16" t="s">
        <v>28460</v>
      </c>
      <c r="S47" s="15">
        <f>SUM(D6L138C8:D6L139C8)</f>
        <v>1.2633893392215337E-2</v>
      </c>
      <c r="U47" s="21" t="str">
        <f>NULL_VALUE</f>
        <v>n/a</v>
      </c>
      <c r="V47" s="16" t="s">
        <v>28461</v>
      </c>
      <c r="W47" s="33">
        <f>SUM(D6L138C10:D6L139C10)</f>
        <v>0</v>
      </c>
      <c r="X47" s="16" t="s">
        <v>28462</v>
      </c>
      <c r="Y47" s="33">
        <f>SUM(D6L138C11:D6L139C11)</f>
        <v>1.2633893392215337E-2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0</v>
      </c>
      <c r="AD47" s="16" t="s">
        <v>28464</v>
      </c>
      <c r="AE47" s="33">
        <f>IF(D6L140C5=0,0,D6L140C10/D6L140C5)</f>
        <v>0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1.5626977645670117</v>
      </c>
      <c r="AJ47" s="16" t="s">
        <v>28466</v>
      </c>
      <c r="AK47" s="33">
        <f>IF(D6L140C5=0,0,D6L140C11/D6L140C5)</f>
        <v>0.5</v>
      </c>
      <c r="AL47" s="16" t="s">
        <v>28467</v>
      </c>
      <c r="AM47" s="33">
        <f>SUM(D6L138C18:D6L139C18)</f>
        <v>0</v>
      </c>
      <c r="AN47" s="16" t="s">
        <v>28468</v>
      </c>
      <c r="AO47" s="33">
        <f>SUM(D6L138C19:D6L139C19)</f>
        <v>1.2633893392215337E-2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0</v>
      </c>
      <c r="AT47" s="16" t="s">
        <v>28470</v>
      </c>
      <c r="AU47" s="33">
        <f>IF(D6L140C5=0,0,D6L140C18/D6L140C5)</f>
        <v>0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2.9294089477377199</v>
      </c>
      <c r="AZ47" s="16" t="s">
        <v>28472</v>
      </c>
      <c r="BA47" s="33">
        <f>IF(D6L140C5=0,0,D6L140C19/D6L140C5)</f>
        <v>0.5</v>
      </c>
    </row>
    <row r="48" spans="1:53" x14ac:dyDescent="0.3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1.902909143192828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1.1924260131572653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0.59621300657863263</v>
      </c>
      <c r="R48" s="16" t="s">
        <v>28477</v>
      </c>
      <c r="S48" s="15">
        <f>SUM(D6L128C8,D6L137C8,D6L140C8)</f>
        <v>0.59621300657863263</v>
      </c>
      <c r="U48" s="21" t="str">
        <f>NULL_VALUE</f>
        <v>n/a</v>
      </c>
      <c r="V48" s="16" t="s">
        <v>28478</v>
      </c>
      <c r="W48" s="33">
        <f>SUM(D6L128C10,D6L137C10,D6L140C10)</f>
        <v>0</v>
      </c>
      <c r="X48" s="16" t="s">
        <v>28479</v>
      </c>
      <c r="Y48" s="33">
        <f>SUM(D6L128C11,D6L137C11,D6L140C11)</f>
        <v>0.59621300657863263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0</v>
      </c>
      <c r="AD48" s="16" t="s">
        <v>28481</v>
      </c>
      <c r="AE48" s="33">
        <f>IF(D6L141C5=0,0,D6L141C10/D6L141C5)</f>
        <v>0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208.93527232596568</v>
      </c>
      <c r="AJ48" s="16" t="s">
        <v>28483</v>
      </c>
      <c r="AK48" s="33">
        <f>IF(D6L141C5=0,0,D6L141C11/D6L141C5)</f>
        <v>0.5</v>
      </c>
      <c r="AL48" s="16" t="s">
        <v>28484</v>
      </c>
      <c r="AM48" s="33">
        <f>SUM(D6L128C18,D6L137C18,D6L140C18)</f>
        <v>0</v>
      </c>
      <c r="AN48" s="16" t="s">
        <v>28485</v>
      </c>
      <c r="AO48" s="33">
        <f>SUM(D6L128C19,D6L137C19,D6L140C19)</f>
        <v>0.59621300657863263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0</v>
      </c>
      <c r="AT48" s="16" t="s">
        <v>28487</v>
      </c>
      <c r="AU48" s="33">
        <f>IF(D6L141C5=0,0,D6L141C18/D6L141C5)</f>
        <v>0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391.66681499623718</v>
      </c>
      <c r="AZ48" s="16" t="s">
        <v>28489</v>
      </c>
      <c r="BA48" s="33">
        <f>IF(D6L141C5=0,0,D6L141C19/D6L141C5)</f>
        <v>0.5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D3B3AC-8A80-405F-AAFF-06CE9DAC9790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28492</v>
      </c>
    </row>
    <row r="3" spans="1:53" x14ac:dyDescent="0.3">
      <c r="B3" s="13" t="s">
        <v>27409</v>
      </c>
    </row>
    <row r="4" spans="1:53" x14ac:dyDescent="0.3">
      <c r="B4" s="13" t="s">
        <v>11984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3355.3970393333334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IF(D6L201C2&lt;&gt;0,D6L201C2*D6L201C4,D6L201C3*D6L201C4)</f>
        <v>2885.6414538266667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1442.8207269133334</v>
      </c>
      <c r="R8" s="16" t="s">
        <v>28499</v>
      </c>
      <c r="S8" s="15">
        <f>D6L201C5-D6L201C7</f>
        <v>1442.8207269133334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1393.7285760894633</v>
      </c>
      <c r="X8" s="16" t="s">
        <v>28501</v>
      </c>
      <c r="Y8" s="33">
        <f>D6L201C7-D6L201C10</f>
        <v>49.092150823870043</v>
      </c>
      <c r="Z8" s="16" t="s">
        <v>28502</v>
      </c>
      <c r="AA8" s="33">
        <f>CHOOSE(MIN(D6L201C9,RUN_YEARS),B7L802C7,B7L802C16,B7L802C25,B7L802C34,B7L802C43)</f>
        <v>72425.666666666657</v>
      </c>
      <c r="AB8" s="16" t="s">
        <v>28503</v>
      </c>
      <c r="AC8" s="33">
        <f>IF(D6L201C12=0,0,D6L201C10/D6L201C12)</f>
        <v>1.9243572620518463E-2</v>
      </c>
      <c r="AD8" s="16" t="s">
        <v>28504</v>
      </c>
      <c r="AE8" s="33">
        <f>IF(D6L201C5=0,0,D6L201C10/D6L201C5)</f>
        <v>0.4829874391502213</v>
      </c>
      <c r="AF8" s="16" t="s">
        <v>28505</v>
      </c>
      <c r="AG8" s="33">
        <f>CHOOSE(MIN(D6L201C9,RUN_YEARS),B7L802C5,B7L802C14,B7L802C23,B7L802C32,B7L802C41)</f>
        <v>981.18976361940031</v>
      </c>
      <c r="AH8" s="16" t="s">
        <v>28506</v>
      </c>
      <c r="AI8" s="33">
        <f>IF(D6L201C15=0,0,D6L201C11/D6L201C15)</f>
        <v>5.0033288813347933E-2</v>
      </c>
      <c r="AJ8" s="16" t="s">
        <v>28507</v>
      </c>
      <c r="AK8" s="33">
        <f>IF(D6L201C5=0,0,D6L201C11/D6L201C5)</f>
        <v>1.7012560849778702E-2</v>
      </c>
      <c r="AL8" s="16" t="s">
        <v>28508</v>
      </c>
      <c r="AM8" s="33">
        <f>D6L201C8*CHOOSE(MIN(D6L201C9,RUN_YEARS),B7L802C4,B7L802C13,B7L802C22,B7L802C31,B7L802C40)</f>
        <v>382.56789779128599</v>
      </c>
      <c r="AN8" s="16" t="s">
        <v>28509</v>
      </c>
      <c r="AO8" s="33">
        <f>D6L201C8-D6L201C18</f>
        <v>1060.2528291220474</v>
      </c>
      <c r="AP8" s="16" t="s">
        <v>28510</v>
      </c>
      <c r="AQ8" s="33">
        <f>CHOOSE(MIN(D6L201C9,RUN_YEARS),B7L802C2,B7L802C11,B7L802C20,B7L802C29,B7L802C38)</f>
        <v>155.08907012836261</v>
      </c>
      <c r="AR8" s="16" t="s">
        <v>28511</v>
      </c>
      <c r="AS8" s="33">
        <f>IF(D6L201C20=0,0,D6L201C18/D6L201C20)</f>
        <v>2.4667624705896163</v>
      </c>
      <c r="AT8" s="16" t="s">
        <v>28512</v>
      </c>
      <c r="AU8" s="33">
        <f>IF(D6L201C5=0,0,D6L201C18/D6L201C5)</f>
        <v>0.13257637995321989</v>
      </c>
      <c r="AV8" s="16" t="s">
        <v>28513</v>
      </c>
      <c r="AW8" s="33">
        <f>CHOOSE(MIN(D6L201C9,RUN_YEARS),B7L802C1,B7L802C10,B7L802C19,B7L802C28,B7L802C37)</f>
        <v>429.81553423286073</v>
      </c>
      <c r="AX8" s="16" t="s">
        <v>28514</v>
      </c>
      <c r="AY8" s="33">
        <f>IF(D6L201C23=0,0,D6L201C19/D6L201C23)</f>
        <v>2.4667624705896163</v>
      </c>
      <c r="AZ8" s="16" t="s">
        <v>28515</v>
      </c>
      <c r="BA8" s="33">
        <f>IF(D6L201C5=0,0,D6L201C19/D6L201C5)</f>
        <v>0.36742362004678014</v>
      </c>
    </row>
    <row r="9" spans="1:53" x14ac:dyDescent="0.3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10.766481262664858</v>
      </c>
      <c r="J9" s="16" t="s">
        <v>28536</v>
      </c>
      <c r="K9" s="21">
        <f>IF(FLOW_THRU_100PCT="Y",1,INDEX(VariabilityMatrix,D6L202C1,D6L202C9))</f>
        <v>0.59515377916328649</v>
      </c>
      <c r="L9" s="16" t="s">
        <v>28516</v>
      </c>
      <c r="M9" s="15">
        <f>IF(D6L202C2&lt;&gt;0,D6L202C2*D6L202C4,D6L202C3*D6L202C4)</f>
        <v>6.4077120117657023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3.2038560058828511</v>
      </c>
      <c r="R9" s="16" t="s">
        <v>28518</v>
      </c>
      <c r="S9" s="15">
        <f>D6L202C5-D6L202C7</f>
        <v>3.2038560058828511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3.0967830195712787</v>
      </c>
      <c r="X9" s="16" t="s">
        <v>28520</v>
      </c>
      <c r="Y9" s="33">
        <f>D6L202C7-D6L202C10</f>
        <v>0.10707298631157247</v>
      </c>
      <c r="Z9" s="16" t="s">
        <v>28521</v>
      </c>
      <c r="AA9" s="33">
        <f>CHOOSE(MIN(D6L202C9,RUN_YEARS),B7L802C7,B7L802C16,B7L802C25,B7L802C34,B7L802C43)</f>
        <v>64028</v>
      </c>
      <c r="AB9" s="16" t="s">
        <v>28522</v>
      </c>
      <c r="AC9" s="33">
        <f>IF(D6L202C12=0,0,D6L202C10/D6L202C12)</f>
        <v>4.836607452319733E-5</v>
      </c>
      <c r="AD9" s="16" t="s">
        <v>28523</v>
      </c>
      <c r="AE9" s="33">
        <f>IF(D6L202C5=0,0,D6L202C10/D6L202C5)</f>
        <v>0.48328998149183866</v>
      </c>
      <c r="AF9" s="16" t="s">
        <v>28524</v>
      </c>
      <c r="AG9" s="33">
        <f>CHOOSE(MIN(D6L202C9,RUN_YEARS),B7L802C5,B7L802C14,B7L802C23,B7L802C32,B7L802C41)</f>
        <v>851.46289456241857</v>
      </c>
      <c r="AH9" s="16" t="s">
        <v>28525</v>
      </c>
      <c r="AI9" s="33">
        <f>IF(D6L202C15=0,0,D6L202C11/D6L202C15)</f>
        <v>1.257517937603131E-4</v>
      </c>
      <c r="AJ9" s="16" t="s">
        <v>28526</v>
      </c>
      <c r="AK9" s="33">
        <f>IF(D6L202C5=0,0,D6L202C11/D6L202C5)</f>
        <v>1.6710018508161319E-2</v>
      </c>
      <c r="AL9" s="16" t="s">
        <v>28527</v>
      </c>
      <c r="AM9" s="33">
        <f>D6L202C8*CHOOSE(MIN(D6L202C9,RUN_YEARS),B7L802C4,B7L802C13,B7L802C22,B7L802C31,B7L802C40)</f>
        <v>0.84736995984658325</v>
      </c>
      <c r="AN9" s="16" t="s">
        <v>28528</v>
      </c>
      <c r="AO9" s="33">
        <f>D6L202C8-D6L202C18</f>
        <v>2.356486046036268</v>
      </c>
      <c r="AP9" s="16" t="s">
        <v>28529</v>
      </c>
      <c r="AQ9" s="33">
        <f>CHOOSE(MIN(D6L202C9,RUN_YEARS),B7L802C2,B7L802C11,B7L802C20,B7L802C29,B7L802C38)</f>
        <v>134.5879891854434</v>
      </c>
      <c r="AR9" s="16" t="s">
        <v>28530</v>
      </c>
      <c r="AS9" s="33">
        <f>IF(D6L202C20=0,0,D6L202C18/D6L202C20)</f>
        <v>6.2960295712496759E-3</v>
      </c>
      <c r="AT9" s="16" t="s">
        <v>28531</v>
      </c>
      <c r="AU9" s="33">
        <f>IF(D6L202C5=0,0,D6L202C18/D6L202C5)</f>
        <v>0.13224220412694279</v>
      </c>
      <c r="AV9" s="16" t="s">
        <v>28532</v>
      </c>
      <c r="AW9" s="33">
        <f>CHOOSE(MIN(D6L202C9,RUN_YEARS),B7L802C1,B7L802C10,B7L802C19,B7L802C28,B7L802C37)</f>
        <v>374.28128622473065</v>
      </c>
      <c r="AX9" s="16" t="s">
        <v>28533</v>
      </c>
      <c r="AY9" s="33">
        <f>IF(D6L202C23=0,0,D6L202C19/D6L202C23)</f>
        <v>6.2960295712496759E-3</v>
      </c>
      <c r="AZ9" s="16" t="s">
        <v>28534</v>
      </c>
      <c r="BA9" s="33">
        <f>IF(D6L202C5=0,0,D6L202C19/D6L202C5)</f>
        <v>0.36775779587305724</v>
      </c>
    </row>
    <row r="10" spans="1:53" x14ac:dyDescent="0.3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1.263200995722054</v>
      </c>
      <c r="J10" s="16" t="s">
        <v>28557</v>
      </c>
      <c r="K10" s="21">
        <f>IF(FLOW_THRU_100PCT="Y",1,INDEX(VariabilityMatrix,D6L203C1,D6L203C9))</f>
        <v>0.59515377916328649</v>
      </c>
      <c r="L10" s="16" t="s">
        <v>28537</v>
      </c>
      <c r="M10" s="15">
        <f>IF(D6L203C2&lt;&gt;0,D6L203C2*D6L203C4,D6L203C3*D6L203C4)</f>
        <v>0.75179884644680695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0.37589942322340347</v>
      </c>
      <c r="R10" s="16" t="s">
        <v>28539</v>
      </c>
      <c r="S10" s="15">
        <f>D6L203C5-D6L203C7</f>
        <v>0.37589942322340347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0.36333685058486304</v>
      </c>
      <c r="X10" s="16" t="s">
        <v>28541</v>
      </c>
      <c r="Y10" s="33">
        <f>D6L203C7-D6L203C10</f>
        <v>1.2562572638540437E-2</v>
      </c>
      <c r="Z10" s="16" t="s">
        <v>28542</v>
      </c>
      <c r="AA10" s="33">
        <f>CHOOSE(MIN(D6L203C9,RUN_YEARS),B7L802C7,B7L802C16,B7L802C25,B7L802C34,B7L802C43)</f>
        <v>64028</v>
      </c>
      <c r="AB10" s="16" t="s">
        <v>28543</v>
      </c>
      <c r="AC10" s="33">
        <f>IF(D6L203C12=0,0,D6L203C10/D6L203C12)</f>
        <v>5.6746556285509937E-6</v>
      </c>
      <c r="AD10" s="16" t="s">
        <v>28544</v>
      </c>
      <c r="AE10" s="33">
        <f>IF(D6L203C5=0,0,D6L203C10/D6L203C5)</f>
        <v>0.48328998149183872</v>
      </c>
      <c r="AF10" s="16" t="s">
        <v>28545</v>
      </c>
      <c r="AG10" s="33">
        <f>CHOOSE(MIN(D6L203C9,RUN_YEARS),B7L802C5,B7L802C14,B7L802C23,B7L802C32,B7L802C41)</f>
        <v>851.46289456241857</v>
      </c>
      <c r="AH10" s="16" t="s">
        <v>28546</v>
      </c>
      <c r="AI10" s="33">
        <f>IF(D6L203C15=0,0,D6L203C11/D6L203C15)</f>
        <v>1.4754104634232546E-5</v>
      </c>
      <c r="AJ10" s="16" t="s">
        <v>28547</v>
      </c>
      <c r="AK10" s="33">
        <f>IF(D6L203C5=0,0,D6L203C11/D6L203C5)</f>
        <v>1.671001850816127E-2</v>
      </c>
      <c r="AL10" s="16" t="s">
        <v>28548</v>
      </c>
      <c r="AM10" s="33">
        <f>D6L203C8*CHOOSE(MIN(D6L203C9,RUN_YEARS),B7L802C4,B7L802C13,B7L802C22,B7L802C31,B7L802C40)</f>
        <v>9.9419536514218768E-2</v>
      </c>
      <c r="AN10" s="16" t="s">
        <v>28549</v>
      </c>
      <c r="AO10" s="33">
        <f>D6L203C8-D6L203C18</f>
        <v>0.27647988670918472</v>
      </c>
      <c r="AP10" s="16" t="s">
        <v>28550</v>
      </c>
      <c r="AQ10" s="33">
        <f>CHOOSE(MIN(D6L203C9,RUN_YEARS),B7L802C2,B7L802C11,B7L802C20,B7L802C29,B7L802C38)</f>
        <v>134.5879891854434</v>
      </c>
      <c r="AR10" s="16" t="s">
        <v>28551</v>
      </c>
      <c r="AS10" s="33">
        <f>IF(D6L203C20=0,0,D6L203C18/D6L203C20)</f>
        <v>7.3869545949774588E-4</v>
      </c>
      <c r="AT10" s="16" t="s">
        <v>28552</v>
      </c>
      <c r="AU10" s="33">
        <f>IF(D6L203C5=0,0,D6L203C18/D6L203C5)</f>
        <v>0.13224220412694279</v>
      </c>
      <c r="AV10" s="16" t="s">
        <v>28553</v>
      </c>
      <c r="AW10" s="33">
        <f>CHOOSE(MIN(D6L203C9,RUN_YEARS),B7L802C1,B7L802C10,B7L802C19,B7L802C28,B7L802C37)</f>
        <v>374.28128622473065</v>
      </c>
      <c r="AX10" s="16" t="s">
        <v>28554</v>
      </c>
      <c r="AY10" s="33">
        <f>IF(D6L203C23=0,0,D6L203C19/D6L203C23)</f>
        <v>7.3869545949774578E-4</v>
      </c>
      <c r="AZ10" s="16" t="s">
        <v>28555</v>
      </c>
      <c r="BA10" s="33">
        <f>IF(D6L203C5=0,0,D6L203C19/D6L203C5)</f>
        <v>0.36775779587305724</v>
      </c>
    </row>
    <row r="11" spans="1:53" x14ac:dyDescent="0.3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3.6519597457055804E-2</v>
      </c>
      <c r="J11" s="16" t="s">
        <v>28578</v>
      </c>
      <c r="K11" s="21">
        <f>IF(FLOW_THRU_100PCT="Y",1,INDEX(VariabilityMatrix,D6L204C1,D6L204C9))</f>
        <v>0.58900342022452146</v>
      </c>
      <c r="L11" s="16" t="s">
        <v>28558</v>
      </c>
      <c r="M11" s="15">
        <f>IF(D6L204C2&lt;&gt;0,D6L204C2*D6L204C4,D6L204C3*D6L204C4)</f>
        <v>2.1510167807428603E-2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1.0755083903714302E-2</v>
      </c>
      <c r="R11" s="16" t="s">
        <v>28560</v>
      </c>
      <c r="S11" s="15">
        <f>D6L204C5-D6L204C7</f>
        <v>1.0755083903714302E-2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1.0365280861606534E-2</v>
      </c>
      <c r="X11" s="16" t="s">
        <v>28562</v>
      </c>
      <c r="Y11" s="33">
        <f>D6L204C7-D6L204C10</f>
        <v>3.8980304210776799E-4</v>
      </c>
      <c r="Z11" s="16" t="s">
        <v>28563</v>
      </c>
      <c r="AA11" s="33">
        <f>CHOOSE(MIN(D6L204C9,RUN_YEARS),B7L802C7,B7L802C16,B7L802C25,B7L802C34,B7L802C43)</f>
        <v>77981</v>
      </c>
      <c r="AB11" s="16" t="s">
        <v>28564</v>
      </c>
      <c r="AC11" s="33">
        <f>IF(D6L204C12=0,0,D6L204C10/D6L204C12)</f>
        <v>1.3292059426791825E-7</v>
      </c>
      <c r="AD11" s="16" t="s">
        <v>28565</v>
      </c>
      <c r="AE11" s="33">
        <f>IF(D6L204C5=0,0,D6L204C10/D6L204C5)</f>
        <v>0.4818781961350786</v>
      </c>
      <c r="AF11" s="16" t="s">
        <v>28566</v>
      </c>
      <c r="AG11" s="33">
        <f>CHOOSE(MIN(D6L204C9,RUN_YEARS),B7L802C5,B7L802C14,B7L802C23,B7L802C32,B7L802C41)</f>
        <v>1127.9233875702898</v>
      </c>
      <c r="AH11" s="16" t="s">
        <v>28567</v>
      </c>
      <c r="AI11" s="33">
        <f>IF(D6L204C15=0,0,D6L204C11/D6L204C15)</f>
        <v>3.4559354509658686E-7</v>
      </c>
      <c r="AJ11" s="16" t="s">
        <v>28568</v>
      </c>
      <c r="AK11" s="33">
        <f>IF(D6L204C5=0,0,D6L204C11/D6L204C5)</f>
        <v>1.8121803864921422E-2</v>
      </c>
      <c r="AL11" s="16" t="s">
        <v>28569</v>
      </c>
      <c r="AM11" s="33">
        <f>D6L204C8*CHOOSE(MIN(D6L204C9,RUN_YEARS),B7L802C4,B7L802C13,B7L802C22,B7L802C31,B7L802C40)</f>
        <v>2.7137448413111333E-3</v>
      </c>
      <c r="AN11" s="16" t="s">
        <v>28570</v>
      </c>
      <c r="AO11" s="33">
        <f>D6L204C8-D6L204C18</f>
        <v>8.0413390624031675E-3</v>
      </c>
      <c r="AP11" s="16" t="s">
        <v>28571</v>
      </c>
      <c r="AQ11" s="33">
        <f>CHOOSE(MIN(D6L204C9,RUN_YEARS),B7L802C2,B7L802C11,B7L802C20,B7L802C29,B7L802C38)</f>
        <v>162.36900553320677</v>
      </c>
      <c r="AR11" s="16" t="s">
        <v>28572</v>
      </c>
      <c r="AS11" s="33">
        <f>IF(D6L204C20=0,0,D6L204C18/D6L204C20)</f>
        <v>1.6713441290099752E-5</v>
      </c>
      <c r="AT11" s="16" t="s">
        <v>28573</v>
      </c>
      <c r="AU11" s="33">
        <f>IF(D6L204C5=0,0,D6L204C18/D6L204C5)</f>
        <v>0.12616102606014692</v>
      </c>
      <c r="AV11" s="16" t="s">
        <v>28574</v>
      </c>
      <c r="AW11" s="33">
        <f>CHOOSE(MIN(D6L204C9,RUN_YEARS),B7L802C1,B7L802C10,B7L802C19,B7L802C28,B7L802C37)</f>
        <v>481.13006309277995</v>
      </c>
      <c r="AX11" s="16" t="s">
        <v>28575</v>
      </c>
      <c r="AY11" s="33">
        <f>IF(D6L204C23=0,0,D6L204C19/D6L204C23)</f>
        <v>1.6713441290099752E-5</v>
      </c>
      <c r="AZ11" s="16" t="s">
        <v>28576</v>
      </c>
      <c r="BA11" s="33">
        <f>IF(D6L204C5=0,0,D6L204C19/D6L204C5)</f>
        <v>0.37383897393985305</v>
      </c>
    </row>
    <row r="12" spans="1:53" x14ac:dyDescent="0.3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71.336260073620181</v>
      </c>
      <c r="J12" s="16" t="s">
        <v>28599</v>
      </c>
      <c r="K12" s="21">
        <f>IF(FLOW_THRU_100PCT="Y",1,INDEX(VariabilityMatrix,D6L205C1,D6L205C9))</f>
        <v>0.26880809008116069</v>
      </c>
      <c r="L12" s="16" t="s">
        <v>28579</v>
      </c>
      <c r="M12" s="15">
        <f>IF(D6L205C2&lt;&gt;0,D6L205C2*D6L205C4,D6L205C3*D6L205C4)</f>
        <v>19.1757638239228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9.5878819119614</v>
      </c>
      <c r="R12" s="16" t="s">
        <v>28581</v>
      </c>
      <c r="S12" s="15">
        <f>D6L205C5-D6L205C7</f>
        <v>9.5878819119614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9.2674545435555213</v>
      </c>
      <c r="X12" s="16" t="s">
        <v>28583</v>
      </c>
      <c r="Y12" s="33">
        <f>D6L205C7-D6L205C10</f>
        <v>0.32042736840587871</v>
      </c>
      <c r="Z12" s="16" t="s">
        <v>28584</v>
      </c>
      <c r="AA12" s="33">
        <f>CHOOSE(MIN(D6L205C9,RUN_YEARS),B7L802C7,B7L802C16,B7L802C25,B7L802C34,B7L802C43)</f>
        <v>64028</v>
      </c>
      <c r="AB12" s="16" t="s">
        <v>28585</v>
      </c>
      <c r="AC12" s="33">
        <f>IF(D6L205C12=0,0,D6L205C10/D6L205C12)</f>
        <v>1.4474065320727684E-4</v>
      </c>
      <c r="AD12" s="16" t="s">
        <v>28586</v>
      </c>
      <c r="AE12" s="33">
        <f>IF(D6L205C5=0,0,D6L205C10/D6L205C5)</f>
        <v>0.48328998149183877</v>
      </c>
      <c r="AF12" s="16" t="s">
        <v>28587</v>
      </c>
      <c r="AG12" s="33">
        <f>CHOOSE(MIN(D6L205C9,RUN_YEARS),B7L802C5,B7L802C14,B7L802C23,B7L802C32,B7L802C41)</f>
        <v>851.46289456241857</v>
      </c>
      <c r="AH12" s="16" t="s">
        <v>28588</v>
      </c>
      <c r="AI12" s="33">
        <f>IF(D6L205C15=0,0,D6L205C11/D6L205C15)</f>
        <v>3.7632569833891805E-4</v>
      </c>
      <c r="AJ12" s="16" t="s">
        <v>28589</v>
      </c>
      <c r="AK12" s="33">
        <f>IF(D6L205C5=0,0,D6L205C11/D6L205C5)</f>
        <v>1.6710018508161239E-2</v>
      </c>
      <c r="AL12" s="16" t="s">
        <v>28590</v>
      </c>
      <c r="AM12" s="33">
        <f>D6L205C8*CHOOSE(MIN(D6L205C9,RUN_YEARS),B7L802C4,B7L802C13,B7L802C22,B7L802C31,B7L802C40)</f>
        <v>2.5358452738932442</v>
      </c>
      <c r="AN12" s="16" t="s">
        <v>28591</v>
      </c>
      <c r="AO12" s="33">
        <f>D6L205C8-D6L205C18</f>
        <v>7.0520366380681558</v>
      </c>
      <c r="AP12" s="16" t="s">
        <v>28592</v>
      </c>
      <c r="AQ12" s="33">
        <f>CHOOSE(MIN(D6L205C9,RUN_YEARS),B7L802C2,B7L802C11,B7L802C20,B7L802C29,B7L802C38)</f>
        <v>134.5879891854434</v>
      </c>
      <c r="AR12" s="16" t="s">
        <v>28593</v>
      </c>
      <c r="AS12" s="33">
        <f>IF(D6L205C20=0,0,D6L205C18/D6L205C20)</f>
        <v>1.8841542170595953E-2</v>
      </c>
      <c r="AT12" s="16" t="s">
        <v>28594</v>
      </c>
      <c r="AU12" s="33">
        <f>IF(D6L205C5=0,0,D6L205C18/D6L205C5)</f>
        <v>0.13224220412694279</v>
      </c>
      <c r="AV12" s="16" t="s">
        <v>28595</v>
      </c>
      <c r="AW12" s="33">
        <f>CHOOSE(MIN(D6L205C9,RUN_YEARS),B7L802C1,B7L802C10,B7L802C19,B7L802C28,B7L802C37)</f>
        <v>374.28128622473065</v>
      </c>
      <c r="AX12" s="16" t="s">
        <v>28596</v>
      </c>
      <c r="AY12" s="33">
        <f>IF(D6L205C23=0,0,D6L205C19/D6L205C23)</f>
        <v>1.884154217059595E-2</v>
      </c>
      <c r="AZ12" s="16" t="s">
        <v>28597</v>
      </c>
      <c r="BA12" s="33">
        <f>IF(D6L205C5=0,0,D6L205C19/D6L205C5)</f>
        <v>0.36775779587305718</v>
      </c>
    </row>
    <row r="13" spans="1:53" x14ac:dyDescent="0.3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18.758217574191217</v>
      </c>
      <c r="J13" s="16" t="s">
        <v>28620</v>
      </c>
      <c r="K13" s="21">
        <f>IF(FLOW_THRU_100PCT="Y",1,INDEX(VariabilityMatrix,D6L206C1,D6L206C9))</f>
        <v>0.59515377916328649</v>
      </c>
      <c r="L13" s="16" t="s">
        <v>28600</v>
      </c>
      <c r="M13" s="15">
        <f>IF(D6L206C2&lt;&gt;0,D6L206C2*D6L206C4,D6L206C3*D6L206C4)</f>
        <v>11.16402407964708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5.5820120398235398</v>
      </c>
      <c r="R13" s="16" t="s">
        <v>28602</v>
      </c>
      <c r="S13" s="15">
        <f>D6L206C5-D6L206C7</f>
        <v>5.5820120398235398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5.395460990827079</v>
      </c>
      <c r="X13" s="16" t="s">
        <v>28604</v>
      </c>
      <c r="Y13" s="33">
        <f>D6L206C7-D6L206C10</f>
        <v>0.1865510489964608</v>
      </c>
      <c r="Z13" s="16" t="s">
        <v>28605</v>
      </c>
      <c r="AA13" s="33">
        <f>CHOOSE(MIN(D6L206C9,RUN_YEARS),B7L802C7,B7L802C16,B7L802C25,B7L802C34,B7L802C43)</f>
        <v>64028</v>
      </c>
      <c r="AB13" s="16" t="s">
        <v>28606</v>
      </c>
      <c r="AC13" s="33">
        <f>IF(D6L206C12=0,0,D6L206C10/D6L206C12)</f>
        <v>8.4267211076826995E-5</v>
      </c>
      <c r="AD13" s="16" t="s">
        <v>28607</v>
      </c>
      <c r="AE13" s="33">
        <f>IF(D6L206C5=0,0,D6L206C10/D6L206C5)</f>
        <v>0.48328998149183872</v>
      </c>
      <c r="AF13" s="16" t="s">
        <v>28608</v>
      </c>
      <c r="AG13" s="33">
        <f>CHOOSE(MIN(D6L206C9,RUN_YEARS),B7L802C5,B7L802C14,B7L802C23,B7L802C32,B7L802C41)</f>
        <v>851.46289456241857</v>
      </c>
      <c r="AH13" s="16" t="s">
        <v>28609</v>
      </c>
      <c r="AI13" s="33">
        <f>IF(D6L206C15=0,0,D6L206C11/D6L206C15)</f>
        <v>2.1909474879974964E-4</v>
      </c>
      <c r="AJ13" s="16" t="s">
        <v>28610</v>
      </c>
      <c r="AK13" s="33">
        <f>IF(D6L206C5=0,0,D6L206C11/D6L206C5)</f>
        <v>1.671001850816127E-2</v>
      </c>
      <c r="AL13" s="16" t="s">
        <v>28611</v>
      </c>
      <c r="AM13" s="33">
        <f>D6L206C8*CHOOSE(MIN(D6L206C9,RUN_YEARS),B7L802C4,B7L802C13,B7L802C22,B7L802C31,B7L802C40)</f>
        <v>1.4763551512187938</v>
      </c>
      <c r="AN13" s="16" t="s">
        <v>28612</v>
      </c>
      <c r="AO13" s="33">
        <f>D6L206C8-D6L206C18</f>
        <v>4.105656888604746</v>
      </c>
      <c r="AP13" s="16" t="s">
        <v>28613</v>
      </c>
      <c r="AQ13" s="33">
        <f>CHOOSE(MIN(D6L206C9,RUN_YEARS),B7L802C2,B7L802C11,B7L802C20,B7L802C29,B7L802C38)</f>
        <v>134.5879891854434</v>
      </c>
      <c r="AR13" s="16" t="s">
        <v>28614</v>
      </c>
      <c r="AS13" s="33">
        <f>IF(D6L206C20=0,0,D6L206C18/D6L206C20)</f>
        <v>1.0969442073947499E-2</v>
      </c>
      <c r="AT13" s="16" t="s">
        <v>28615</v>
      </c>
      <c r="AU13" s="33">
        <f>IF(D6L206C5=0,0,D6L206C18/D6L206C5)</f>
        <v>0.13224220412694279</v>
      </c>
      <c r="AV13" s="16" t="s">
        <v>28616</v>
      </c>
      <c r="AW13" s="33">
        <f>CHOOSE(MIN(D6L206C9,RUN_YEARS),B7L802C1,B7L802C10,B7L802C19,B7L802C28,B7L802C37)</f>
        <v>374.28128622473065</v>
      </c>
      <c r="AX13" s="16" t="s">
        <v>28617</v>
      </c>
      <c r="AY13" s="33">
        <f>IF(D6L206C23=0,0,D6L206C19/D6L206C23)</f>
        <v>1.0969442073947497E-2</v>
      </c>
      <c r="AZ13" s="16" t="s">
        <v>28618</v>
      </c>
      <c r="BA13" s="33">
        <f>IF(D6L206C5=0,0,D6L206C19/D6L206C5)</f>
        <v>0.36775779587305718</v>
      </c>
    </row>
    <row r="14" spans="1:53" x14ac:dyDescent="0.3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2.1120979789139755</v>
      </c>
      <c r="J14" s="16" t="s">
        <v>28641</v>
      </c>
      <c r="K14" s="21">
        <f>IF(FLOW_THRU_100PCT="Y",1,INDEX(VariabilityMatrix,D6L207C1,D6L207C9))</f>
        <v>0.58900342022452146</v>
      </c>
      <c r="L14" s="16" t="s">
        <v>28621</v>
      </c>
      <c r="M14" s="15">
        <f>IF(D6L207C2&lt;&gt;0,D6L207C2*D6L207C4,D6L207C3*D6L207C4)</f>
        <v>1.2440329334296307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0.62201646671481536</v>
      </c>
      <c r="R14" s="16" t="s">
        <v>28623</v>
      </c>
      <c r="S14" s="15">
        <f>D6L207C5-D6L207C7</f>
        <v>0.62201646671481536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0.59947234589370069</v>
      </c>
      <c r="X14" s="16" t="s">
        <v>28625</v>
      </c>
      <c r="Y14" s="33">
        <f>D6L207C7-D6L207C10</f>
        <v>2.2544120821114677E-2</v>
      </c>
      <c r="Z14" s="16" t="s">
        <v>28626</v>
      </c>
      <c r="AA14" s="33">
        <f>CHOOSE(MIN(D6L207C9,RUN_YEARS),B7L802C7,B7L802C16,B7L802C25,B7L802C34,B7L802C43)</f>
        <v>77981</v>
      </c>
      <c r="AB14" s="16" t="s">
        <v>28627</v>
      </c>
      <c r="AC14" s="33">
        <f>IF(D6L207C12=0,0,D6L207C10/D6L207C12)</f>
        <v>7.6874154716366894E-6</v>
      </c>
      <c r="AD14" s="16" t="s">
        <v>28628</v>
      </c>
      <c r="AE14" s="33">
        <f>IF(D6L207C5=0,0,D6L207C10/D6L207C5)</f>
        <v>0.48187819613507854</v>
      </c>
      <c r="AF14" s="16" t="s">
        <v>28629</v>
      </c>
      <c r="AG14" s="33">
        <f>CHOOSE(MIN(D6L207C9,RUN_YEARS),B7L802C5,B7L802C14,B7L802C23,B7L802C32,B7L802C41)</f>
        <v>1127.9233875702898</v>
      </c>
      <c r="AH14" s="16" t="s">
        <v>28630</v>
      </c>
      <c r="AI14" s="33">
        <f>IF(D6L207C15=0,0,D6L207C11/D6L207C15)</f>
        <v>1.9987280226255415E-5</v>
      </c>
      <c r="AJ14" s="16" t="s">
        <v>28631</v>
      </c>
      <c r="AK14" s="33">
        <f>IF(D6L207C5=0,0,D6L207C11/D6L207C5)</f>
        <v>1.812180386492147E-2</v>
      </c>
      <c r="AL14" s="16" t="s">
        <v>28632</v>
      </c>
      <c r="AM14" s="33">
        <f>D6L207C8*CHOOSE(MIN(D6L207C9,RUN_YEARS),B7L802C4,B7L802C13,B7L802C22,B7L802C31,B7L802C40)</f>
        <v>0.15694847133409667</v>
      </c>
      <c r="AN14" s="16" t="s">
        <v>28633</v>
      </c>
      <c r="AO14" s="33">
        <f>D6L207C8-D6L207C18</f>
        <v>0.46506799538071869</v>
      </c>
      <c r="AP14" s="16" t="s">
        <v>28634</v>
      </c>
      <c r="AQ14" s="33">
        <f>CHOOSE(MIN(D6L207C9,RUN_YEARS),B7L802C2,B7L802C11,B7L802C20,B7L802C29,B7L802C38)</f>
        <v>162.36900553320677</v>
      </c>
      <c r="AR14" s="16" t="s">
        <v>28635</v>
      </c>
      <c r="AS14" s="33">
        <f>IF(D6L207C20=0,0,D6L207C18/D6L207C20)</f>
        <v>9.6661595492742282E-4</v>
      </c>
      <c r="AT14" s="16" t="s">
        <v>28636</v>
      </c>
      <c r="AU14" s="33">
        <f>IF(D6L207C5=0,0,D6L207C18/D6L207C5)</f>
        <v>0.12616102606014692</v>
      </c>
      <c r="AV14" s="16" t="s">
        <v>28637</v>
      </c>
      <c r="AW14" s="33">
        <f>CHOOSE(MIN(D6L207C9,RUN_YEARS),B7L802C1,B7L802C10,B7L802C19,B7L802C28,B7L802C37)</f>
        <v>481.13006309277995</v>
      </c>
      <c r="AX14" s="16" t="s">
        <v>28638</v>
      </c>
      <c r="AY14" s="33">
        <f>IF(D6L207C23=0,0,D6L207C19/D6L207C23)</f>
        <v>9.6661595492742282E-4</v>
      </c>
      <c r="AZ14" s="16" t="s">
        <v>28639</v>
      </c>
      <c r="BA14" s="33">
        <f>IF(D6L207C5=0,0,D6L207C19/D6L207C5)</f>
        <v>0.37383897393985305</v>
      </c>
    </row>
    <row r="15" spans="1:53" x14ac:dyDescent="0.3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4.5577607849947598E-2</v>
      </c>
      <c r="J15" s="16" t="s">
        <v>28662</v>
      </c>
      <c r="K15" s="21">
        <f>IF(FLOW_THRU_100PCT="Y",1,INDEX(VariabilityMatrix,D6L208C1,D6L208C9))</f>
        <v>0.58900342022452146</v>
      </c>
      <c r="L15" s="16" t="s">
        <v>28642</v>
      </c>
      <c r="M15" s="15">
        <f>IF(D6L208C2&lt;&gt;0,D6L208C2*D6L208C4,D6L208C3*D6L208C4)</f>
        <v>2.6845366909271133E-2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1.3422683454635567E-2</v>
      </c>
      <c r="R15" s="16" t="s">
        <v>28644</v>
      </c>
      <c r="S15" s="15">
        <f>D6L208C5-D6L208C7</f>
        <v>1.3422683454635567E-2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1.2936196980823902E-2</v>
      </c>
      <c r="X15" s="16" t="s">
        <v>28646</v>
      </c>
      <c r="Y15" s="33">
        <f>D6L208C7-D6L208C10</f>
        <v>4.8648647381166477E-4</v>
      </c>
      <c r="Z15" s="16" t="s">
        <v>28647</v>
      </c>
      <c r="AA15" s="33">
        <f>CHOOSE(MIN(D6L208C9,RUN_YEARS),B7L802C7,B7L802C16,B7L802C25,B7L802C34,B7L802C43)</f>
        <v>77981</v>
      </c>
      <c r="AB15" s="16" t="s">
        <v>28648</v>
      </c>
      <c r="AC15" s="33">
        <f>IF(D6L208C12=0,0,D6L208C10/D6L208C12)</f>
        <v>1.6588908812177198E-7</v>
      </c>
      <c r="AD15" s="16" t="s">
        <v>28649</v>
      </c>
      <c r="AE15" s="33">
        <f>IF(D6L208C5=0,0,D6L208C10/D6L208C5)</f>
        <v>0.48187819613507854</v>
      </c>
      <c r="AF15" s="16" t="s">
        <v>28650</v>
      </c>
      <c r="AG15" s="33">
        <f>CHOOSE(MIN(D6L208C9,RUN_YEARS),B7L802C5,B7L802C14,B7L802C23,B7L802C32,B7L802C41)</f>
        <v>1127.9233875702898</v>
      </c>
      <c r="AH15" s="16" t="s">
        <v>28651</v>
      </c>
      <c r="AI15" s="33">
        <f>IF(D6L208C15=0,0,D6L208C11/D6L208C15)</f>
        <v>4.3131162911660784E-7</v>
      </c>
      <c r="AJ15" s="16" t="s">
        <v>28652</v>
      </c>
      <c r="AK15" s="33">
        <f>IF(D6L208C5=0,0,D6L208C11/D6L208C5)</f>
        <v>1.8121803864921477E-2</v>
      </c>
      <c r="AL15" s="16" t="s">
        <v>28653</v>
      </c>
      <c r="AM15" s="33">
        <f>D6L208C8*CHOOSE(MIN(D6L208C9,RUN_YEARS),B7L802C4,B7L802C13,B7L802C22,B7L802C31,B7L802C40)</f>
        <v>3.3868390342347613E-3</v>
      </c>
      <c r="AN15" s="16" t="s">
        <v>28654</v>
      </c>
      <c r="AO15" s="33">
        <f>D6L208C8-D6L208C18</f>
        <v>1.0035844420400805E-2</v>
      </c>
      <c r="AP15" s="16" t="s">
        <v>28655</v>
      </c>
      <c r="AQ15" s="33">
        <f>CHOOSE(MIN(D6L208C9,RUN_YEARS),B7L802C2,B7L802C11,B7L802C20,B7L802C29,B7L802C38)</f>
        <v>162.36900553320677</v>
      </c>
      <c r="AR15" s="16" t="s">
        <v>28656</v>
      </c>
      <c r="AS15" s="33">
        <f>IF(D6L208C20=0,0,D6L208C18/D6L208C20)</f>
        <v>2.0858901137644183E-5</v>
      </c>
      <c r="AT15" s="16" t="s">
        <v>28657</v>
      </c>
      <c r="AU15" s="33">
        <f>IF(D6L208C5=0,0,D6L208C18/D6L208C5)</f>
        <v>0.12616102606014692</v>
      </c>
      <c r="AV15" s="16" t="s">
        <v>28658</v>
      </c>
      <c r="AW15" s="33">
        <f>CHOOSE(MIN(D6L208C9,RUN_YEARS),B7L802C1,B7L802C10,B7L802C19,B7L802C28,B7L802C37)</f>
        <v>481.13006309277995</v>
      </c>
      <c r="AX15" s="16" t="s">
        <v>28659</v>
      </c>
      <c r="AY15" s="33">
        <f>IF(D6L208C23=0,0,D6L208C19/D6L208C23)</f>
        <v>2.0858901137644183E-5</v>
      </c>
      <c r="AZ15" s="16" t="s">
        <v>28660</v>
      </c>
      <c r="BA15" s="33">
        <f>IF(D6L208C5=0,0,D6L208C19/D6L208C5)</f>
        <v>0.37383897393985305</v>
      </c>
    </row>
    <row r="16" spans="1:53" x14ac:dyDescent="0.3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9.0148770100684991E-2</v>
      </c>
      <c r="J16" s="16" t="s">
        <v>28683</v>
      </c>
      <c r="K16" s="21">
        <f>IF(FLOW_THRU_100PCT="Y",1,INDEX(VariabilityMatrix,D6L209C1,D6L209C9))</f>
        <v>0.58900342022452146</v>
      </c>
      <c r="L16" s="16" t="s">
        <v>28663</v>
      </c>
      <c r="M16" s="15">
        <f>IF(D6L209C2&lt;&gt;0,D6L209C2*D6L209C4,D6L209C3*D6L209C4)</f>
        <v>5.3097933918337538E-2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2.6548966959168769E-2</v>
      </c>
      <c r="R16" s="16" t="s">
        <v>28665</v>
      </c>
      <c r="S16" s="15">
        <f>D6L209C5-D6L209C7</f>
        <v>2.6548966959168769E-2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2.5586736615068096E-2</v>
      </c>
      <c r="X16" s="16" t="s">
        <v>28667</v>
      </c>
      <c r="Y16" s="33">
        <f>D6L209C7-D6L209C10</f>
        <v>9.6223034410067299E-4</v>
      </c>
      <c r="Z16" s="16" t="s">
        <v>28668</v>
      </c>
      <c r="AA16" s="33">
        <f>CHOOSE(MIN(D6L209C9,RUN_YEARS),B7L802C7,B7L802C16,B7L802C25,B7L802C34,B7L802C43)</f>
        <v>77981</v>
      </c>
      <c r="AB16" s="16" t="s">
        <v>28669</v>
      </c>
      <c r="AC16" s="33">
        <f>IF(D6L209C12=0,0,D6L209C10/D6L209C12)</f>
        <v>3.2811501025978247E-7</v>
      </c>
      <c r="AD16" s="16" t="s">
        <v>28670</v>
      </c>
      <c r="AE16" s="33">
        <f>IF(D6L209C5=0,0,D6L209C10/D6L209C5)</f>
        <v>0.48187819613507854</v>
      </c>
      <c r="AF16" s="16" t="s">
        <v>28671</v>
      </c>
      <c r="AG16" s="33">
        <f>CHOOSE(MIN(D6L209C9,RUN_YEARS),B7L802C5,B7L802C14,B7L802C23,B7L802C32,B7L802C41)</f>
        <v>1127.9233875702898</v>
      </c>
      <c r="AH16" s="16" t="s">
        <v>28672</v>
      </c>
      <c r="AI16" s="33">
        <f>IF(D6L209C15=0,0,D6L209C11/D6L209C15)</f>
        <v>8.5309902667543434E-7</v>
      </c>
      <c r="AJ16" s="16" t="s">
        <v>28673</v>
      </c>
      <c r="AK16" s="33">
        <f>IF(D6L209C5=0,0,D6L209C11/D6L209C5)</f>
        <v>1.8121803864921449E-2</v>
      </c>
      <c r="AL16" s="16" t="s">
        <v>28674</v>
      </c>
      <c r="AM16" s="33">
        <f>D6L209C8*CHOOSE(MIN(D6L209C9,RUN_YEARS),B7L802C4,B7L802C13,B7L802C22,B7L802C31,B7L802C40)</f>
        <v>6.6988898248113412E-3</v>
      </c>
      <c r="AN16" s="16" t="s">
        <v>28675</v>
      </c>
      <c r="AO16" s="33">
        <f>D6L209C8-D6L209C18</f>
        <v>1.9850077134357429E-2</v>
      </c>
      <c r="AP16" s="16" t="s">
        <v>28676</v>
      </c>
      <c r="AQ16" s="33">
        <f>CHOOSE(MIN(D6L209C9,RUN_YEARS),B7L802C2,B7L802C11,B7L802C20,B7L802C29,B7L802C38)</f>
        <v>162.36900553320677</v>
      </c>
      <c r="AR16" s="16" t="s">
        <v>28677</v>
      </c>
      <c r="AS16" s="33">
        <f>IF(D6L209C20=0,0,D6L209C18/D6L209C20)</f>
        <v>4.1257195625561203E-5</v>
      </c>
      <c r="AT16" s="16" t="s">
        <v>28678</v>
      </c>
      <c r="AU16" s="33">
        <f>IF(D6L209C5=0,0,D6L209C18/D6L209C5)</f>
        <v>0.12616102606014692</v>
      </c>
      <c r="AV16" s="16" t="s">
        <v>28679</v>
      </c>
      <c r="AW16" s="33">
        <f>CHOOSE(MIN(D6L209C9,RUN_YEARS),B7L802C1,B7L802C10,B7L802C19,B7L802C28,B7L802C37)</f>
        <v>481.13006309277995</v>
      </c>
      <c r="AX16" s="16" t="s">
        <v>28680</v>
      </c>
      <c r="AY16" s="33">
        <f>IF(D6L209C23=0,0,D6L209C19/D6L209C23)</f>
        <v>4.1257195625561209E-5</v>
      </c>
      <c r="AZ16" s="16" t="s">
        <v>28681</v>
      </c>
      <c r="BA16" s="33">
        <f>IF(D6L209C5=0,0,D6L209C19/D6L209C5)</f>
        <v>0.3738389739398531</v>
      </c>
    </row>
    <row r="17" spans="1:53" x14ac:dyDescent="0.3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3.9107600426453455E-2</v>
      </c>
      <c r="J17" s="16" t="s">
        <v>28704</v>
      </c>
      <c r="K17" s="21">
        <f>IF(FLOW_THRU_100PCT="Y",1,INDEX(VariabilityMatrix,D6L210C1,D6L210C9))</f>
        <v>0.58900342022452146</v>
      </c>
      <c r="L17" s="16" t="s">
        <v>28684</v>
      </c>
      <c r="M17" s="15">
        <f>IF(D6L210C2&lt;&gt;0,D6L210C2*D6L210C4,D6L210C3*D6L210C4)</f>
        <v>2.3034510407955039E-2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1.1517255203977519E-2</v>
      </c>
      <c r="R17" s="16" t="s">
        <v>28686</v>
      </c>
      <c r="S17" s="15">
        <f>D6L210C5-D6L210C7</f>
        <v>1.1517255203977519E-2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1.1099828324240066E-2</v>
      </c>
      <c r="X17" s="16" t="s">
        <v>28688</v>
      </c>
      <c r="Y17" s="33">
        <f>D6L210C7-D6L210C10</f>
        <v>4.1742687973745328E-4</v>
      </c>
      <c r="Z17" s="16" t="s">
        <v>28689</v>
      </c>
      <c r="AA17" s="33">
        <f>CHOOSE(MIN(D6L210C9,RUN_YEARS),B7L802C7,B7L802C16,B7L802C25,B7L802C34,B7L802C43)</f>
        <v>77981</v>
      </c>
      <c r="AB17" s="16" t="s">
        <v>28690</v>
      </c>
      <c r="AC17" s="33">
        <f>IF(D6L210C12=0,0,D6L210C10/D6L210C12)</f>
        <v>1.4234016394044787E-7</v>
      </c>
      <c r="AD17" s="16" t="s">
        <v>28691</v>
      </c>
      <c r="AE17" s="33">
        <f>IF(D6L210C5=0,0,D6L210C10/D6L210C5)</f>
        <v>0.48187819613507854</v>
      </c>
      <c r="AF17" s="16" t="s">
        <v>28692</v>
      </c>
      <c r="AG17" s="33">
        <f>CHOOSE(MIN(D6L210C9,RUN_YEARS),B7L802C5,B7L802C14,B7L802C23,B7L802C32,B7L802C41)</f>
        <v>1127.9233875702898</v>
      </c>
      <c r="AH17" s="16" t="s">
        <v>28693</v>
      </c>
      <c r="AI17" s="33">
        <f>IF(D6L210C15=0,0,D6L210C11/D6L210C15)</f>
        <v>3.7008442624516474E-7</v>
      </c>
      <c r="AJ17" s="16" t="s">
        <v>28694</v>
      </c>
      <c r="AK17" s="33">
        <f>IF(D6L210C5=0,0,D6L210C11/D6L210C5)</f>
        <v>1.8121803864921463E-2</v>
      </c>
      <c r="AL17" s="16" t="s">
        <v>28695</v>
      </c>
      <c r="AM17" s="33">
        <f>D6L210C8*CHOOSE(MIN(D6L210C9,RUN_YEARS),B7L802C4,B7L802C13,B7L802C22,B7L802C31,B7L802C40)</f>
        <v>2.9060574678607411E-3</v>
      </c>
      <c r="AN17" s="16" t="s">
        <v>28696</v>
      </c>
      <c r="AO17" s="33">
        <f>D6L210C8-D6L210C18</f>
        <v>8.6111977361167779E-3</v>
      </c>
      <c r="AP17" s="16" t="s">
        <v>28697</v>
      </c>
      <c r="AQ17" s="33">
        <f>CHOOSE(MIN(D6L210C9,RUN_YEARS),B7L802C2,B7L802C11,B7L802C20,B7L802C29,B7L802C38)</f>
        <v>162.36900553320677</v>
      </c>
      <c r="AR17" s="16" t="s">
        <v>28698</v>
      </c>
      <c r="AS17" s="33">
        <f>IF(D6L210C20=0,0,D6L210C18/D6L210C20)</f>
        <v>1.7897858389398161E-5</v>
      </c>
      <c r="AT17" s="16" t="s">
        <v>28699</v>
      </c>
      <c r="AU17" s="33">
        <f>IF(D6L210C5=0,0,D6L210C18/D6L210C5)</f>
        <v>0.12616102606014692</v>
      </c>
      <c r="AV17" s="16" t="s">
        <v>28700</v>
      </c>
      <c r="AW17" s="33">
        <f>CHOOSE(MIN(D6L210C9,RUN_YEARS),B7L802C1,B7L802C10,B7L802C19,B7L802C28,B7L802C37)</f>
        <v>481.13006309277995</v>
      </c>
      <c r="AX17" s="16" t="s">
        <v>28701</v>
      </c>
      <c r="AY17" s="33">
        <f>IF(D6L210C23=0,0,D6L210C19/D6L210C23)</f>
        <v>1.7897858389398161E-5</v>
      </c>
      <c r="AZ17" s="16" t="s">
        <v>28702</v>
      </c>
      <c r="BA17" s="33">
        <f>IF(D6L210C5=0,0,D6L210C19/D6L210C5)</f>
        <v>0.37383897393985305</v>
      </c>
    </row>
    <row r="18" spans="1:53" x14ac:dyDescent="0.3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1.3227570732476903E-2</v>
      </c>
      <c r="J18" s="16" t="s">
        <v>28725</v>
      </c>
      <c r="K18" s="21">
        <f>IF(FLOW_THRU_100PCT="Y",1,INDEX(VariabilityMatrix,D6L211C1,D6L211C9))</f>
        <v>0.58900342022452146</v>
      </c>
      <c r="L18" s="16" t="s">
        <v>28705</v>
      </c>
      <c r="M18" s="15">
        <f>IF(D6L211C2&lt;&gt;0,D6L211C2*D6L211C4,D6L211C3*D6L211C4)</f>
        <v>7.7910844026906744E-3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3.8955422013453372E-3</v>
      </c>
      <c r="R18" s="16" t="s">
        <v>28707</v>
      </c>
      <c r="S18" s="15">
        <f>D6L211C5-D6L211C7</f>
        <v>3.8955422013453372E-3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3.7543536979047281E-3</v>
      </c>
      <c r="X18" s="16" t="s">
        <v>28709</v>
      </c>
      <c r="Y18" s="33">
        <f>D6L211C7-D6L211C10</f>
        <v>1.4118850344060907E-4</v>
      </c>
      <c r="Z18" s="16" t="s">
        <v>28710</v>
      </c>
      <c r="AA18" s="33">
        <f>CHOOSE(MIN(D6L211C9,RUN_YEARS),B7L802C7,B7L802C16,B7L802C25,B7L802C34,B7L802C43)</f>
        <v>77981</v>
      </c>
      <c r="AB18" s="16" t="s">
        <v>28711</v>
      </c>
      <c r="AC18" s="33">
        <f>IF(D6L211C12=0,0,D6L211C10/D6L211C12)</f>
        <v>4.8144467215151488E-8</v>
      </c>
      <c r="AD18" s="16" t="s">
        <v>28712</v>
      </c>
      <c r="AE18" s="33">
        <f>IF(D6L211C5=0,0,D6L211C10/D6L211C5)</f>
        <v>0.48187819613507854</v>
      </c>
      <c r="AF18" s="16" t="s">
        <v>28713</v>
      </c>
      <c r="AG18" s="33">
        <f>CHOOSE(MIN(D6L211C9,RUN_YEARS),B7L802C5,B7L802C14,B7L802C23,B7L802C32,B7L802C41)</f>
        <v>1127.9233875702898</v>
      </c>
      <c r="AH18" s="16" t="s">
        <v>28714</v>
      </c>
      <c r="AI18" s="33">
        <f>IF(D6L211C15=0,0,D6L211C11/D6L211C15)</f>
        <v>1.2517561475939385E-7</v>
      </c>
      <c r="AJ18" s="16" t="s">
        <v>28715</v>
      </c>
      <c r="AK18" s="33">
        <f>IF(D6L211C5=0,0,D6L211C11/D6L211C5)</f>
        <v>1.8121803864921446E-2</v>
      </c>
      <c r="AL18" s="16" t="s">
        <v>28716</v>
      </c>
      <c r="AM18" s="33">
        <f>D6L211C8*CHOOSE(MIN(D6L211C9,RUN_YEARS),B7L802C4,B7L802C13,B7L802C22,B7L802C31,B7L802C40)</f>
        <v>9.8293120236466239E-4</v>
      </c>
      <c r="AN18" s="16" t="s">
        <v>28717</v>
      </c>
      <c r="AO18" s="33">
        <f>D6L211C8-D6L211C18</f>
        <v>2.9126109989806746E-3</v>
      </c>
      <c r="AP18" s="16" t="s">
        <v>28718</v>
      </c>
      <c r="AQ18" s="33">
        <f>CHOOSE(MIN(D6L211C9,RUN_YEARS),B7L802C2,B7L802C11,B7L802C20,B7L802C29,B7L802C38)</f>
        <v>162.36900553320677</v>
      </c>
      <c r="AR18" s="16" t="s">
        <v>28719</v>
      </c>
      <c r="AS18" s="33">
        <f>IF(D6L211C20=0,0,D6L211C18/D6L211C20)</f>
        <v>6.0536873964140828E-6</v>
      </c>
      <c r="AT18" s="16" t="s">
        <v>28720</v>
      </c>
      <c r="AU18" s="33">
        <f>IF(D6L211C5=0,0,D6L211C18/D6L211C5)</f>
        <v>0.12616102606014692</v>
      </c>
      <c r="AV18" s="16" t="s">
        <v>28721</v>
      </c>
      <c r="AW18" s="33">
        <f>CHOOSE(MIN(D6L211C9,RUN_YEARS),B7L802C1,B7L802C10,B7L802C19,B7L802C28,B7L802C37)</f>
        <v>481.13006309277995</v>
      </c>
      <c r="AX18" s="16" t="s">
        <v>28722</v>
      </c>
      <c r="AY18" s="33">
        <f>IF(D6L211C23=0,0,D6L211C19/D6L211C23)</f>
        <v>6.0536873964140828E-6</v>
      </c>
      <c r="AZ18" s="16" t="s">
        <v>28723</v>
      </c>
      <c r="BA18" s="33">
        <f>IF(D6L211C5=0,0,D6L211C19/D6L211C5)</f>
        <v>0.37383897393985305</v>
      </c>
    </row>
    <row r="19" spans="1:53" x14ac:dyDescent="0.3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0</v>
      </c>
      <c r="J19" s="16" t="s">
        <v>28746</v>
      </c>
      <c r="K19" s="21">
        <f>IF(FLOW_THRU_100PCT="Y",1,INDEX(VariabilityMatrix,D6L212C1,D6L212C9))</f>
        <v>0.58900342022452146</v>
      </c>
      <c r="L19" s="16" t="s">
        <v>28726</v>
      </c>
      <c r="M19" s="15">
        <f>IF(D6L212C2&lt;&gt;0,D6L212C2*D6L212C4,D6L212C3*D6L212C4)</f>
        <v>0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0</v>
      </c>
      <c r="R19" s="16" t="s">
        <v>28728</v>
      </c>
      <c r="S19" s="15">
        <f>D6L212C5-D6L212C7</f>
        <v>0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0</v>
      </c>
      <c r="X19" s="16" t="s">
        <v>28730</v>
      </c>
      <c r="Y19" s="33">
        <f>D6L212C7-D6L212C10</f>
        <v>0</v>
      </c>
      <c r="Z19" s="16" t="s">
        <v>28731</v>
      </c>
      <c r="AA19" s="33">
        <f>CHOOSE(MIN(D6L212C9,RUN_YEARS),B7L802C7,B7L802C16,B7L802C25,B7L802C34,B7L802C43)</f>
        <v>77981</v>
      </c>
      <c r="AB19" s="16" t="s">
        <v>28732</v>
      </c>
      <c r="AC19" s="33">
        <f>IF(D6L212C12=0,0,D6L212C10/D6L212C12)</f>
        <v>0</v>
      </c>
      <c r="AD19" s="16" t="s">
        <v>28733</v>
      </c>
      <c r="AE19" s="33">
        <f>IF(D6L212C5=0,0,D6L212C10/D6L212C5)</f>
        <v>0</v>
      </c>
      <c r="AF19" s="16" t="s">
        <v>28734</v>
      </c>
      <c r="AG19" s="33">
        <f>CHOOSE(MIN(D6L212C9,RUN_YEARS),B7L802C5,B7L802C14,B7L802C23,B7L802C32,B7L802C41)</f>
        <v>1127.9233875702898</v>
      </c>
      <c r="AH19" s="16" t="s">
        <v>28735</v>
      </c>
      <c r="AI19" s="33">
        <f>IF(D6L212C15=0,0,D6L212C11/D6L212C15)</f>
        <v>0</v>
      </c>
      <c r="AJ19" s="16" t="s">
        <v>28736</v>
      </c>
      <c r="AK19" s="33">
        <f>IF(D6L212C5=0,0,D6L212C11/D6L212C5)</f>
        <v>0</v>
      </c>
      <c r="AL19" s="16" t="s">
        <v>28737</v>
      </c>
      <c r="AM19" s="33">
        <f>D6L212C8*CHOOSE(MIN(D6L212C9,RUN_YEARS),B7L802C4,B7L802C13,B7L802C22,B7L802C31,B7L802C40)</f>
        <v>0</v>
      </c>
      <c r="AN19" s="16" t="s">
        <v>28738</v>
      </c>
      <c r="AO19" s="33">
        <f>D6L212C8-D6L212C18</f>
        <v>0</v>
      </c>
      <c r="AP19" s="16" t="s">
        <v>28739</v>
      </c>
      <c r="AQ19" s="33">
        <f>CHOOSE(MIN(D6L212C9,RUN_YEARS),B7L802C2,B7L802C11,B7L802C20,B7L802C29,B7L802C38)</f>
        <v>162.36900553320677</v>
      </c>
      <c r="AR19" s="16" t="s">
        <v>28740</v>
      </c>
      <c r="AS19" s="33">
        <f>IF(D6L212C20=0,0,D6L212C18/D6L212C20)</f>
        <v>0</v>
      </c>
      <c r="AT19" s="16" t="s">
        <v>28741</v>
      </c>
      <c r="AU19" s="33">
        <f>IF(D6L212C5=0,0,D6L212C18/D6L212C5)</f>
        <v>0</v>
      </c>
      <c r="AV19" s="16" t="s">
        <v>28742</v>
      </c>
      <c r="AW19" s="33">
        <f>CHOOSE(MIN(D6L212C9,RUN_YEARS),B7L802C1,B7L802C10,B7L802C19,B7L802C28,B7L802C37)</f>
        <v>481.13006309277995</v>
      </c>
      <c r="AX19" s="16" t="s">
        <v>28743</v>
      </c>
      <c r="AY19" s="33">
        <f>IF(D6L212C23=0,0,D6L212C19/D6L212C23)</f>
        <v>0</v>
      </c>
      <c r="AZ19" s="16" t="s">
        <v>28744</v>
      </c>
      <c r="BA19" s="33">
        <f>IF(D6L212C5=0,0,D6L212C19/D6L212C5)</f>
        <v>0</v>
      </c>
    </row>
    <row r="20" spans="1:53" x14ac:dyDescent="0.3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1.6854874512449458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IF(D6L213C2&lt;&gt;0,D6L213C2*D6L213C4,D6L213C3*D6L213C4)</f>
        <v>1.4495192080706534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0.72475960403532669</v>
      </c>
      <c r="R20" s="16" t="s">
        <v>28749</v>
      </c>
      <c r="S20" s="15">
        <f>D6L213C5-D6L213C7</f>
        <v>0.72475960403532669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0.69849170124823401</v>
      </c>
      <c r="X20" s="16" t="s">
        <v>28751</v>
      </c>
      <c r="Y20" s="33">
        <f>D6L213C7-D6L213C10</f>
        <v>2.6267902787092678E-2</v>
      </c>
      <c r="Z20" s="16" t="s">
        <v>28752</v>
      </c>
      <c r="AA20" s="33">
        <f>CHOOSE(MIN(D6L213C9,RUN_YEARS),B7L802C7,B7L802C16,B7L802C25,B7L802C34,B7L802C43)</f>
        <v>77981</v>
      </c>
      <c r="AB20" s="16" t="s">
        <v>28753</v>
      </c>
      <c r="AC20" s="33">
        <f>IF(D6L213C12=0,0,D6L213C10/D6L213C12)</f>
        <v>8.9572036938258556E-6</v>
      </c>
      <c r="AD20" s="16" t="s">
        <v>28754</v>
      </c>
      <c r="AE20" s="33">
        <f>IF(D6L213C5=0,0,D6L213C10/D6L213C5)</f>
        <v>0.48187819613507854</v>
      </c>
      <c r="AF20" s="16" t="s">
        <v>28755</v>
      </c>
      <c r="AG20" s="33">
        <f>CHOOSE(MIN(D6L213C9,RUN_YEARS),B7L802C5,B7L802C14,B7L802C23,B7L802C32,B7L802C41)</f>
        <v>1127.9233875702898</v>
      </c>
      <c r="AH20" s="16" t="s">
        <v>28756</v>
      </c>
      <c r="AI20" s="33">
        <f>IF(D6L213C15=0,0,D6L213C11/D6L213C15)</f>
        <v>2.3288729603947253E-5</v>
      </c>
      <c r="AJ20" s="16" t="s">
        <v>28757</v>
      </c>
      <c r="AK20" s="33">
        <f>IF(D6L213C5=0,0,D6L213C11/D6L213C5)</f>
        <v>1.8121803864921474E-2</v>
      </c>
      <c r="AL20" s="16" t="s">
        <v>28758</v>
      </c>
      <c r="AM20" s="33">
        <f>D6L213C8*CHOOSE(MIN(D6L213C9,RUN_YEARS),B7L802C4,B7L802C13,B7L802C22,B7L802C31,B7L802C40)</f>
        <v>0.18287283058408524</v>
      </c>
      <c r="AN20" s="16" t="s">
        <v>28759</v>
      </c>
      <c r="AO20" s="33">
        <f>D6L213C8-D6L213C18</f>
        <v>0.54188677345124148</v>
      </c>
      <c r="AP20" s="16" t="s">
        <v>28760</v>
      </c>
      <c r="AQ20" s="33">
        <f>CHOOSE(MIN(D6L213C9,RUN_YEARS),B7L802C2,B7L802C11,B7L802C20,B7L802C29,B7L802C38)</f>
        <v>162.36900553320677</v>
      </c>
      <c r="AR20" s="16" t="s">
        <v>28761</v>
      </c>
      <c r="AS20" s="33">
        <f>IF(D6L213C20=0,0,D6L213C18/D6L213C20)</f>
        <v>1.126279181076127E-3</v>
      </c>
      <c r="AT20" s="16" t="s">
        <v>28762</v>
      </c>
      <c r="AU20" s="33">
        <f>IF(D6L213C5=0,0,D6L213C18/D6L213C5)</f>
        <v>0.12616102606014692</v>
      </c>
      <c r="AV20" s="16" t="s">
        <v>28763</v>
      </c>
      <c r="AW20" s="33">
        <f>CHOOSE(MIN(D6L213C9,RUN_YEARS),B7L802C1,B7L802C10,B7L802C19,B7L802C28,B7L802C37)</f>
        <v>481.13006309277995</v>
      </c>
      <c r="AX20" s="16" t="s">
        <v>28764</v>
      </c>
      <c r="AY20" s="33">
        <f>IF(D6L213C23=0,0,D6L213C19/D6L213C23)</f>
        <v>1.126279181076127E-3</v>
      </c>
      <c r="AZ20" s="16" t="s">
        <v>28765</v>
      </c>
      <c r="BA20" s="33">
        <f>IF(D6L213C5=0,0,D6L213C19/D6L213C5)</f>
        <v>0.3738389739398531</v>
      </c>
    </row>
    <row r="21" spans="1:53" x14ac:dyDescent="0.3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1.652425914732458</v>
      </c>
      <c r="J21" s="16" t="s">
        <v>28787</v>
      </c>
      <c r="K21" s="21">
        <f>IF(FLOW_THRU_100PCT="Y",1,INDEX(VariabilityMatrix,D6L214C1,D6L214C9))</f>
        <v>0.59515377916328649</v>
      </c>
      <c r="L21" s="16" t="s">
        <v>28767</v>
      </c>
      <c r="M21" s="15">
        <f>IF(D6L214C2&lt;&gt;0,D6L214C2*D6L214C4,D6L214C3*D6L214C4)</f>
        <v>0.98344752794037305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0.49172376397018652</v>
      </c>
      <c r="R21" s="16" t="s">
        <v>28769</v>
      </c>
      <c r="S21" s="15">
        <f>D6L214C5-D6L214C7</f>
        <v>0.49172376397018652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0.47529033757649741</v>
      </c>
      <c r="X21" s="16" t="s">
        <v>28771</v>
      </c>
      <c r="Y21" s="33">
        <f>D6L214C7-D6L214C10</f>
        <v>1.643342639368911E-2</v>
      </c>
      <c r="Z21" s="16" t="s">
        <v>28772</v>
      </c>
      <c r="AA21" s="33">
        <f>CHOOSE(MIN(D6L214C9,RUN_YEARS),B7L802C7,B7L802C16,B7L802C25,B7L802C34,B7L802C43)</f>
        <v>64028</v>
      </c>
      <c r="AB21" s="16" t="s">
        <v>28773</v>
      </c>
      <c r="AC21" s="33">
        <f>IF(D6L214C12=0,0,D6L214C10/D6L214C12)</f>
        <v>7.4231638904307082E-6</v>
      </c>
      <c r="AD21" s="16" t="s">
        <v>28774</v>
      </c>
      <c r="AE21" s="33">
        <f>IF(D6L214C5=0,0,D6L214C10/D6L214C5)</f>
        <v>0.48328998149183872</v>
      </c>
      <c r="AF21" s="16" t="s">
        <v>28775</v>
      </c>
      <c r="AG21" s="33">
        <f>CHOOSE(MIN(D6L214C9,RUN_YEARS),B7L802C5,B7L802C14,B7L802C23,B7L802C32,B7L802C41)</f>
        <v>851.46289456241857</v>
      </c>
      <c r="AH21" s="16" t="s">
        <v>28776</v>
      </c>
      <c r="AI21" s="33">
        <f>IF(D6L214C15=0,0,D6L214C11/D6L214C15)</f>
        <v>1.9300226115119827E-5</v>
      </c>
      <c r="AJ21" s="16" t="s">
        <v>28777</v>
      </c>
      <c r="AK21" s="33">
        <f>IF(D6L214C5=0,0,D6L214C11/D6L214C5)</f>
        <v>1.6710018508161298E-2</v>
      </c>
      <c r="AL21" s="16" t="s">
        <v>28778</v>
      </c>
      <c r="AM21" s="33">
        <f>D6L214C8*CHOOSE(MIN(D6L214C9,RUN_YEARS),B7L802C4,B7L802C13,B7L802C22,B7L802C31,B7L802C40)</f>
        <v>0.13005326873802808</v>
      </c>
      <c r="AN21" s="16" t="s">
        <v>28779</v>
      </c>
      <c r="AO21" s="33">
        <f>D6L214C8-D6L214C18</f>
        <v>0.36167049523215844</v>
      </c>
      <c r="AP21" s="16" t="s">
        <v>28780</v>
      </c>
      <c r="AQ21" s="33">
        <f>CHOOSE(MIN(D6L214C9,RUN_YEARS),B7L802C2,B7L802C11,B7L802C20,B7L802C29,B7L802C38)</f>
        <v>134.5879891854434</v>
      </c>
      <c r="AR21" s="16" t="s">
        <v>28781</v>
      </c>
      <c r="AS21" s="33">
        <f>IF(D6L214C20=0,0,D6L214C18/D6L214C20)</f>
        <v>9.6630664835056627E-4</v>
      </c>
      <c r="AT21" s="16" t="s">
        <v>28782</v>
      </c>
      <c r="AU21" s="33">
        <f>IF(D6L214C5=0,0,D6L214C18/D6L214C5)</f>
        <v>0.13224220412694279</v>
      </c>
      <c r="AV21" s="16" t="s">
        <v>28783</v>
      </c>
      <c r="AW21" s="33">
        <f>CHOOSE(MIN(D6L214C9,RUN_YEARS),B7L802C1,B7L802C10,B7L802C19,B7L802C28,B7L802C37)</f>
        <v>374.28128622473065</v>
      </c>
      <c r="AX21" s="16" t="s">
        <v>28784</v>
      </c>
      <c r="AY21" s="33">
        <f>IF(D6L214C23=0,0,D6L214C19/D6L214C23)</f>
        <v>9.6630664835056627E-4</v>
      </c>
      <c r="AZ21" s="16" t="s">
        <v>28785</v>
      </c>
      <c r="BA21" s="33">
        <f>IF(D6L214C5=0,0,D6L214C19/D6L214C5)</f>
        <v>0.36775779587305724</v>
      </c>
    </row>
    <row r="22" spans="1:53" x14ac:dyDescent="0.3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3.4837005525224969</v>
      </c>
      <c r="J22" s="16" t="s">
        <v>28808</v>
      </c>
      <c r="K22" s="21">
        <f>IF(FLOW_THRU_100PCT="Y",1,INDEX(VariabilityMatrix,D6L215C1,D6L215C9))</f>
        <v>0.59355104330710573</v>
      </c>
      <c r="L22" s="16" t="s">
        <v>28788</v>
      </c>
      <c r="M22" s="15">
        <f>IF(D6L215C2&lt;&gt;0,D6L215C2*D6L215C4,D6L215C3*D6L215C4)</f>
        <v>2.0677540975192685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1.0338770487596343</v>
      </c>
      <c r="R22" s="16" t="s">
        <v>28790</v>
      </c>
      <c r="S22" s="15">
        <f>D6L215C5-D6L215C7</f>
        <v>1.0338770487596343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0.99869925635320844</v>
      </c>
      <c r="X22" s="16" t="s">
        <v>28792</v>
      </c>
      <c r="Y22" s="33">
        <f>D6L215C7-D6L215C10</f>
        <v>3.5177792406425823E-2</v>
      </c>
      <c r="Z22" s="16" t="s">
        <v>28793</v>
      </c>
      <c r="AA22" s="33">
        <f>CHOOSE(MIN(D6L215C9,RUN_YEARS),B7L802C7,B7L802C16,B7L802C25,B7L802C34,B7L802C43)</f>
        <v>72425.666666666657</v>
      </c>
      <c r="AB22" s="16" t="s">
        <v>28794</v>
      </c>
      <c r="AC22" s="33">
        <f>IF(D6L215C12=0,0,D6L215C10/D6L215C12)</f>
        <v>1.378930015169404E-5</v>
      </c>
      <c r="AD22" s="16" t="s">
        <v>28795</v>
      </c>
      <c r="AE22" s="33">
        <f>IF(D6L215C5=0,0,D6L215C10/D6L215C5)</f>
        <v>0.4829874391502213</v>
      </c>
      <c r="AF22" s="16" t="s">
        <v>28796</v>
      </c>
      <c r="AG22" s="33">
        <f>CHOOSE(MIN(D6L215C9,RUN_YEARS),B7L802C5,B7L802C14,B7L802C23,B7L802C32,B7L802C41)</f>
        <v>981.18976361940031</v>
      </c>
      <c r="AH22" s="16" t="s">
        <v>28797</v>
      </c>
      <c r="AI22" s="33">
        <f>IF(D6L215C15=0,0,D6L215C11/D6L215C15)</f>
        <v>3.5852180394404474E-5</v>
      </c>
      <c r="AJ22" s="16" t="s">
        <v>28798</v>
      </c>
      <c r="AK22" s="33">
        <f>IF(D6L215C5=0,0,D6L215C11/D6L215C5)</f>
        <v>1.7012560849778712E-2</v>
      </c>
      <c r="AL22" s="16" t="s">
        <v>28799</v>
      </c>
      <c r="AM22" s="33">
        <f>D6L215C8*CHOOSE(MIN(D6L215C9,RUN_YEARS),B7L802C4,B7L802C13,B7L802C22,B7L802C31,B7L802C40)</f>
        <v>0.27413535288254182</v>
      </c>
      <c r="AN22" s="16" t="s">
        <v>28800</v>
      </c>
      <c r="AO22" s="33">
        <f>D6L215C8-D6L215C18</f>
        <v>0.75974169587709239</v>
      </c>
      <c r="AP22" s="16" t="s">
        <v>28801</v>
      </c>
      <c r="AQ22" s="33">
        <f>CHOOSE(MIN(D6L215C9,RUN_YEARS),B7L802C2,B7L802C11,B7L802C20,B7L802C29,B7L802C38)</f>
        <v>155.08907012836261</v>
      </c>
      <c r="AR22" s="16" t="s">
        <v>28802</v>
      </c>
      <c r="AS22" s="33">
        <f>IF(D6L215C20=0,0,D6L215C18/D6L215C20)</f>
        <v>1.7675994359605623E-3</v>
      </c>
      <c r="AT22" s="16" t="s">
        <v>28803</v>
      </c>
      <c r="AU22" s="33">
        <f>IF(D6L215C5=0,0,D6L215C18/D6L215C5)</f>
        <v>0.13257637995321989</v>
      </c>
      <c r="AV22" s="16" t="s">
        <v>28804</v>
      </c>
      <c r="AW22" s="33">
        <f>CHOOSE(MIN(D6L215C9,RUN_YEARS),B7L802C1,B7L802C10,B7L802C19,B7L802C28,B7L802C37)</f>
        <v>429.81553423286073</v>
      </c>
      <c r="AX22" s="16" t="s">
        <v>28805</v>
      </c>
      <c r="AY22" s="33">
        <f>IF(D6L215C23=0,0,D6L215C19/D6L215C23)</f>
        <v>1.7675994359605623E-3</v>
      </c>
      <c r="AZ22" s="16" t="s">
        <v>28806</v>
      </c>
      <c r="BA22" s="33">
        <f>IF(D6L215C5=0,0,D6L215C19/D6L215C5)</f>
        <v>0.36742362004678009</v>
      </c>
    </row>
    <row r="23" spans="1:53" x14ac:dyDescent="0.3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736.89787519012748</v>
      </c>
      <c r="J23" s="16" t="s">
        <v>28829</v>
      </c>
      <c r="K23" s="21">
        <f>IF(FLOW_THRU_100PCT="Y",1,INDEX(VariabilityMatrix,D6L216C1,D6L216C9))</f>
        <v>0.26571934843196215</v>
      </c>
      <c r="L23" s="16" t="s">
        <v>28809</v>
      </c>
      <c r="M23" s="15">
        <f>IF(D6L216C2&lt;&gt;0,D6L216C2*D6L216C4,D6L216C3*D6L216C4)</f>
        <v>195.80802325641804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97.90401162820902</v>
      </c>
      <c r="R23" s="16" t="s">
        <v>28811</v>
      </c>
      <c r="S23" s="15">
        <f>D6L216C5-D6L216C7</f>
        <v>97.90401162820902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94.572815717684321</v>
      </c>
      <c r="X23" s="16" t="s">
        <v>28813</v>
      </c>
      <c r="Y23" s="33">
        <f>D6L216C7-D6L216C10</f>
        <v>3.3311959105246984</v>
      </c>
      <c r="Z23" s="16" t="s">
        <v>28814</v>
      </c>
      <c r="AA23" s="33">
        <f>CHOOSE(MIN(D6L216C9,RUN_YEARS),B7L802C7,B7L802C16,B7L802C25,B7L802C34,B7L802C43)</f>
        <v>72425.666666666657</v>
      </c>
      <c r="AB23" s="16" t="s">
        <v>28815</v>
      </c>
      <c r="AC23" s="33">
        <f>IF(D6L216C12=0,0,D6L216C10/D6L216C12)</f>
        <v>1.3057914420442707E-3</v>
      </c>
      <c r="AD23" s="16" t="s">
        <v>28816</v>
      </c>
      <c r="AE23" s="33">
        <f>IF(D6L216C5=0,0,D6L216C10/D6L216C5)</f>
        <v>0.4829874391502213</v>
      </c>
      <c r="AF23" s="16" t="s">
        <v>28817</v>
      </c>
      <c r="AG23" s="33">
        <f>CHOOSE(MIN(D6L216C9,RUN_YEARS),B7L802C5,B7L802C14,B7L802C23,B7L802C32,B7L802C41)</f>
        <v>981.18976361940031</v>
      </c>
      <c r="AH23" s="16" t="s">
        <v>28818</v>
      </c>
      <c r="AI23" s="33">
        <f>IF(D6L216C15=0,0,D6L216C11/D6L216C15)</f>
        <v>3.3950577493151021E-3</v>
      </c>
      <c r="AJ23" s="16" t="s">
        <v>28819</v>
      </c>
      <c r="AK23" s="33">
        <f>IF(D6L216C5=0,0,D6L216C11/D6L216C5)</f>
        <v>1.7012560849778719E-2</v>
      </c>
      <c r="AL23" s="16" t="s">
        <v>28820</v>
      </c>
      <c r="AM23" s="33">
        <f>D6L216C8*CHOOSE(MIN(D6L216C9,RUN_YEARS),B7L802C4,B7L802C13,B7L802C22,B7L802C31,B7L802C40)</f>
        <v>25.959518889131793</v>
      </c>
      <c r="AN23" s="16" t="s">
        <v>28821</v>
      </c>
      <c r="AO23" s="33">
        <f>D6L216C8-D6L216C18</f>
        <v>71.944492739077219</v>
      </c>
      <c r="AP23" s="16" t="s">
        <v>28822</v>
      </c>
      <c r="AQ23" s="33">
        <f>CHOOSE(MIN(D6L216C9,RUN_YEARS),B7L802C2,B7L802C11,B7L802C20,B7L802C29,B7L802C38)</f>
        <v>155.08907012836261</v>
      </c>
      <c r="AR23" s="16" t="s">
        <v>28823</v>
      </c>
      <c r="AS23" s="33">
        <f>IF(D6L216C20=0,0,D6L216C18/D6L216C20)</f>
        <v>0.16738458014898067</v>
      </c>
      <c r="AT23" s="16" t="s">
        <v>28824</v>
      </c>
      <c r="AU23" s="33">
        <f>IF(D6L216C5=0,0,D6L216C18/D6L216C5)</f>
        <v>0.13257637995321989</v>
      </c>
      <c r="AV23" s="16" t="s">
        <v>28825</v>
      </c>
      <c r="AW23" s="33">
        <f>CHOOSE(MIN(D6L216C9,RUN_YEARS),B7L802C1,B7L802C10,B7L802C19,B7L802C28,B7L802C37)</f>
        <v>429.81553423286073</v>
      </c>
      <c r="AX23" s="16" t="s">
        <v>28826</v>
      </c>
      <c r="AY23" s="33">
        <f>IF(D6L216C23=0,0,D6L216C19/D6L216C23)</f>
        <v>0.16738458014898067</v>
      </c>
      <c r="AZ23" s="16" t="s">
        <v>28827</v>
      </c>
      <c r="BA23" s="33">
        <f>IF(D6L216C5=0,0,D6L216C19/D6L216C5)</f>
        <v>0.36742362004678009</v>
      </c>
    </row>
    <row r="24" spans="1:53" x14ac:dyDescent="0.3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90.766641625847512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IF(D6L217C2&lt;&gt;0,D6L217C2*D6L217C4,D6L217C3*D6L217C4)</f>
        <v>78.059311798228862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39.029655899114431</v>
      </c>
      <c r="R24" s="16" t="s">
        <v>28832</v>
      </c>
      <c r="S24" s="15">
        <f>D6L217C5-D6L217C7</f>
        <v>39.029655899114431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37.701667107255211</v>
      </c>
      <c r="X24" s="16" t="s">
        <v>28834</v>
      </c>
      <c r="Y24" s="33">
        <f>D6L217C7-D6L217C10</f>
        <v>1.3279887918592195</v>
      </c>
      <c r="Z24" s="16" t="s">
        <v>28835</v>
      </c>
      <c r="AA24" s="33">
        <f>CHOOSE(MIN(D6L217C9,RUN_YEARS),B7L802C7,B7L802C16,B7L802C25,B7L802C34,B7L802C43)</f>
        <v>72425.666666666657</v>
      </c>
      <c r="AB24" s="16" t="s">
        <v>28836</v>
      </c>
      <c r="AC24" s="33">
        <f>IF(D6L217C12=0,0,D6L217C10/D6L217C12)</f>
        <v>5.2055671480076419E-4</v>
      </c>
      <c r="AD24" s="16" t="s">
        <v>28837</v>
      </c>
      <c r="AE24" s="33">
        <f>IF(D6L217C5=0,0,D6L217C10/D6L217C5)</f>
        <v>0.48298743915022124</v>
      </c>
      <c r="AF24" s="16" t="s">
        <v>28838</v>
      </c>
      <c r="AG24" s="33">
        <f>CHOOSE(MIN(D6L217C9,RUN_YEARS),B7L802C5,B7L802C14,B7L802C23,B7L802C32,B7L802C41)</f>
        <v>981.18976361940031</v>
      </c>
      <c r="AH24" s="16" t="s">
        <v>28839</v>
      </c>
      <c r="AI24" s="33">
        <f>IF(D6L217C15=0,0,D6L217C11/D6L217C15)</f>
        <v>1.3534474584819876E-3</v>
      </c>
      <c r="AJ24" s="16" t="s">
        <v>28840</v>
      </c>
      <c r="AK24" s="33">
        <f>IF(D6L217C5=0,0,D6L217C11/D6L217C5)</f>
        <v>1.7012560849778733E-2</v>
      </c>
      <c r="AL24" s="16" t="s">
        <v>28841</v>
      </c>
      <c r="AM24" s="33">
        <f>D6L217C8*CHOOSE(MIN(D6L217C9,RUN_YEARS),B7L802C4,B7L802C13,B7L802C22,B7L802C31,B7L802C40)</f>
        <v>10.348820979848849</v>
      </c>
      <c r="AN24" s="16" t="s">
        <v>28842</v>
      </c>
      <c r="AO24" s="33">
        <f>D6L217C8-D6L217C18</f>
        <v>28.680834919265582</v>
      </c>
      <c r="AP24" s="16" t="s">
        <v>28843</v>
      </c>
      <c r="AQ24" s="33">
        <f>CHOOSE(MIN(D6L217C9,RUN_YEARS),B7L802C2,B7L802C11,B7L802C20,B7L802C29,B7L802C38)</f>
        <v>155.08907012836261</v>
      </c>
      <c r="AR24" s="16" t="s">
        <v>28844</v>
      </c>
      <c r="AS24" s="33">
        <f>IF(D6L217C20=0,0,D6L217C18/D6L217C20)</f>
        <v>6.6728241850205414E-2</v>
      </c>
      <c r="AT24" s="16" t="s">
        <v>28845</v>
      </c>
      <c r="AU24" s="33">
        <f>IF(D6L217C5=0,0,D6L217C18/D6L217C5)</f>
        <v>0.13257637995321989</v>
      </c>
      <c r="AV24" s="16" t="s">
        <v>28846</v>
      </c>
      <c r="AW24" s="33">
        <f>CHOOSE(MIN(D6L217C9,RUN_YEARS),B7L802C1,B7L802C10,B7L802C19,B7L802C28,B7L802C37)</f>
        <v>429.81553423286073</v>
      </c>
      <c r="AX24" s="16" t="s">
        <v>28847</v>
      </c>
      <c r="AY24" s="33">
        <f>IF(D6L217C23=0,0,D6L217C19/D6L217C23)</f>
        <v>6.6728241850205428E-2</v>
      </c>
      <c r="AZ24" s="16" t="s">
        <v>28848</v>
      </c>
      <c r="BA24" s="33">
        <f>IF(D6L217C5=0,0,D6L217C19/D6L217C5)</f>
        <v>0.36742362004678014</v>
      </c>
    </row>
    <row r="25" spans="1:53" x14ac:dyDescent="0.3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106.0809210856105</v>
      </c>
      <c r="J25" s="16" t="s">
        <v>28870</v>
      </c>
      <c r="K25" s="21">
        <f>IF(FLOW_THRU_100PCT="Y",1,INDEX(VariabilityMatrix,D6L218C1,D6L218C9))</f>
        <v>0.25760643933798544</v>
      </c>
      <c r="L25" s="16" t="s">
        <v>28850</v>
      </c>
      <c r="M25" s="15">
        <f>IF(D6L218C2&lt;&gt;0,D6L218C2*D6L218C4,D6L218C3*D6L218C4)</f>
        <v>27.327128362557943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13.663564181278971</v>
      </c>
      <c r="R25" s="16" t="s">
        <v>28852</v>
      </c>
      <c r="S25" s="15">
        <f>D6L218C5-D6L218C7</f>
        <v>13.663564181278971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13.168347320901164</v>
      </c>
      <c r="X25" s="16" t="s">
        <v>28854</v>
      </c>
      <c r="Y25" s="33">
        <f>D6L218C7-D6L218C10</f>
        <v>0.49521686037780732</v>
      </c>
      <c r="Z25" s="16" t="s">
        <v>28855</v>
      </c>
      <c r="AA25" s="33">
        <f>CHOOSE(MIN(D6L218C9,RUN_YEARS),B7L802C7,B7L802C16,B7L802C25,B7L802C34,B7L802C43)</f>
        <v>77981</v>
      </c>
      <c r="AB25" s="16" t="s">
        <v>28856</v>
      </c>
      <c r="AC25" s="33">
        <f>IF(D6L218C12=0,0,D6L218C10/D6L218C12)</f>
        <v>1.6886609970250655E-4</v>
      </c>
      <c r="AD25" s="16" t="s">
        <v>28857</v>
      </c>
      <c r="AE25" s="33">
        <f>IF(D6L218C5=0,0,D6L218C10/D6L218C5)</f>
        <v>0.48187819613507854</v>
      </c>
      <c r="AF25" s="16" t="s">
        <v>28858</v>
      </c>
      <c r="AG25" s="33">
        <f>CHOOSE(MIN(D6L218C9,RUN_YEARS),B7L802C5,B7L802C14,B7L802C23,B7L802C32,B7L802C41)</f>
        <v>1127.9233875702898</v>
      </c>
      <c r="AH25" s="16" t="s">
        <v>28859</v>
      </c>
      <c r="AI25" s="33">
        <f>IF(D6L218C15=0,0,D6L218C11/D6L218C15)</f>
        <v>4.3905185922651723E-4</v>
      </c>
      <c r="AJ25" s="16" t="s">
        <v>28860</v>
      </c>
      <c r="AK25" s="33">
        <f>IF(D6L218C5=0,0,D6L218C11/D6L218C5)</f>
        <v>1.812180386492146E-2</v>
      </c>
      <c r="AL25" s="16" t="s">
        <v>28861</v>
      </c>
      <c r="AM25" s="33">
        <f>D6L218C8*CHOOSE(MIN(D6L218C9,RUN_YEARS),B7L802C4,B7L802C13,B7L802C22,B7L802C31,B7L802C40)</f>
        <v>3.4476185534976529</v>
      </c>
      <c r="AN25" s="16" t="s">
        <v>28862</v>
      </c>
      <c r="AO25" s="33">
        <f>D6L218C8-D6L218C18</f>
        <v>10.215945627781318</v>
      </c>
      <c r="AP25" s="16" t="s">
        <v>28863</v>
      </c>
      <c r="AQ25" s="33">
        <f>CHOOSE(MIN(D6L218C9,RUN_YEARS),B7L802C2,B7L802C11,B7L802C20,B7L802C29,B7L802C38)</f>
        <v>162.36900553320677</v>
      </c>
      <c r="AR25" s="16" t="s">
        <v>28864</v>
      </c>
      <c r="AS25" s="33">
        <f>IF(D6L218C20=0,0,D6L218C18/D6L218C20)</f>
        <v>2.1233230702965449E-2</v>
      </c>
      <c r="AT25" s="16" t="s">
        <v>28865</v>
      </c>
      <c r="AU25" s="33">
        <f>IF(D6L218C5=0,0,D6L218C18/D6L218C5)</f>
        <v>0.12616102606014692</v>
      </c>
      <c r="AV25" s="16" t="s">
        <v>28866</v>
      </c>
      <c r="AW25" s="33">
        <f>CHOOSE(MIN(D6L218C9,RUN_YEARS),B7L802C1,B7L802C10,B7L802C19,B7L802C28,B7L802C37)</f>
        <v>481.13006309277995</v>
      </c>
      <c r="AX25" s="16" t="s">
        <v>28867</v>
      </c>
      <c r="AY25" s="33">
        <f>IF(D6L218C23=0,0,D6L218C19/D6L218C23)</f>
        <v>2.1233230702965449E-2</v>
      </c>
      <c r="AZ25" s="16" t="s">
        <v>28868</v>
      </c>
      <c r="BA25" s="33">
        <f>IF(D6L218C5=0,0,D6L218C19/D6L218C5)</f>
        <v>0.37383897393985305</v>
      </c>
    </row>
    <row r="26" spans="1:53" x14ac:dyDescent="0.3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806.81514448885923</v>
      </c>
      <c r="J26" s="16" t="s">
        <v>28891</v>
      </c>
      <c r="K26" s="21">
        <f>IF(FLOW_THRU_100PCT="Y",1,INDEX(VariabilityMatrix,D6L219C1,D6L219C9))</f>
        <v>0.26571934843196215</v>
      </c>
      <c r="L26" s="16" t="s">
        <v>28871</v>
      </c>
      <c r="M26" s="15">
        <f>IF(D6L219C2&lt;&gt;0,D6L219C2*D6L219C4,D6L219C3*D6L219C4)</f>
        <v>214.38639449861907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107.19319724930953</v>
      </c>
      <c r="R26" s="16" t="s">
        <v>28873</v>
      </c>
      <c r="S26" s="15">
        <f>D6L219C5-D6L219C7</f>
        <v>107.19319724930953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103.54593566753712</v>
      </c>
      <c r="X26" s="16" t="s">
        <v>28875</v>
      </c>
      <c r="Y26" s="33">
        <f>D6L219C7-D6L219C10</f>
        <v>3.6472615817724119</v>
      </c>
      <c r="Z26" s="16" t="s">
        <v>28876</v>
      </c>
      <c r="AA26" s="33">
        <f>CHOOSE(MIN(D6L219C9,RUN_YEARS),B7L802C7,B7L802C16,B7L802C25,B7L802C34,B7L802C43)</f>
        <v>72425.666666666657</v>
      </c>
      <c r="AB26" s="16" t="s">
        <v>28877</v>
      </c>
      <c r="AC26" s="33">
        <f>IF(D6L219C12=0,0,D6L219C10/D6L219C12)</f>
        <v>1.4296856409220092E-3</v>
      </c>
      <c r="AD26" s="16" t="s">
        <v>28878</v>
      </c>
      <c r="AE26" s="33">
        <f>IF(D6L219C5=0,0,D6L219C10/D6L219C5)</f>
        <v>0.48298743915022135</v>
      </c>
      <c r="AF26" s="16" t="s">
        <v>28879</v>
      </c>
      <c r="AG26" s="33">
        <f>CHOOSE(MIN(D6L219C9,RUN_YEARS),B7L802C5,B7L802C14,B7L802C23,B7L802C32,B7L802C41)</f>
        <v>981.18976361940031</v>
      </c>
      <c r="AH26" s="16" t="s">
        <v>28880</v>
      </c>
      <c r="AI26" s="33">
        <f>IF(D6L219C15=0,0,D6L219C11/D6L219C15)</f>
        <v>3.7171826663972111E-3</v>
      </c>
      <c r="AJ26" s="16" t="s">
        <v>28881</v>
      </c>
      <c r="AK26" s="33">
        <f>IF(D6L219C5=0,0,D6L219C11/D6L219C5)</f>
        <v>1.7012560849778671E-2</v>
      </c>
      <c r="AL26" s="16" t="s">
        <v>28882</v>
      </c>
      <c r="AM26" s="33">
        <f>D6L219C8*CHOOSE(MIN(D6L219C9,RUN_YEARS),B7L802C4,B7L802C13,B7L802C22,B7L802C31,B7L802C40)</f>
        <v>28.422572093849812</v>
      </c>
      <c r="AN26" s="16" t="s">
        <v>28883</v>
      </c>
      <c r="AO26" s="33">
        <f>D6L219C8-D6L219C18</f>
        <v>78.770625155459726</v>
      </c>
      <c r="AP26" s="16" t="s">
        <v>28884</v>
      </c>
      <c r="AQ26" s="33">
        <f>CHOOSE(MIN(D6L219C9,RUN_YEARS),B7L802C2,B7L802C11,B7L802C20,B7L802C29,B7L802C38)</f>
        <v>155.08907012836261</v>
      </c>
      <c r="AR26" s="16" t="s">
        <v>28885</v>
      </c>
      <c r="AS26" s="33">
        <f>IF(D6L219C20=0,0,D6L219C18/D6L219C20)</f>
        <v>0.1832661197228489</v>
      </c>
      <c r="AT26" s="16" t="s">
        <v>28886</v>
      </c>
      <c r="AU26" s="33">
        <f>IF(D6L219C5=0,0,D6L219C18/D6L219C5)</f>
        <v>0.13257637995321989</v>
      </c>
      <c r="AV26" s="16" t="s">
        <v>28887</v>
      </c>
      <c r="AW26" s="33">
        <f>CHOOSE(MIN(D6L219C9,RUN_YEARS),B7L802C1,B7L802C10,B7L802C19,B7L802C28,B7L802C37)</f>
        <v>429.81553423286073</v>
      </c>
      <c r="AX26" s="16" t="s">
        <v>28888</v>
      </c>
      <c r="AY26" s="33">
        <f>IF(D6L219C23=0,0,D6L219C19/D6L219C23)</f>
        <v>0.18326611972284892</v>
      </c>
      <c r="AZ26" s="16" t="s">
        <v>28889</v>
      </c>
      <c r="BA26" s="33">
        <f>IF(D6L219C5=0,0,D6L219C19/D6L219C5)</f>
        <v>0.36742362004678014</v>
      </c>
    </row>
    <row r="27" spans="1:53" x14ac:dyDescent="0.3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428.27534724846959</v>
      </c>
      <c r="J27" s="16" t="s">
        <v>28912</v>
      </c>
      <c r="K27" s="21">
        <f>IF(FLOW_THRU_100PCT="Y",1,INDEX(VariabilityMatrix,D6L220C1,D6L220C9))</f>
        <v>0.25760643933798544</v>
      </c>
      <c r="L27" s="16" t="s">
        <v>28892</v>
      </c>
      <c r="M27" s="15">
        <f>IF(D6L220C2&lt;&gt;0,D6L220C2*D6L220C4,D6L220C3*D6L220C4)</f>
        <v>110.32648726091753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55.163243630458766</v>
      </c>
      <c r="R27" s="16" t="s">
        <v>28894</v>
      </c>
      <c r="S27" s="15">
        <f>D6L220C5-D6L220C7</f>
        <v>55.163243630458766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53.163928667210662</v>
      </c>
      <c r="X27" s="16" t="s">
        <v>28896</v>
      </c>
      <c r="Y27" s="33">
        <f>D6L220C7-D6L220C10</f>
        <v>1.9993149632481035</v>
      </c>
      <c r="Z27" s="16" t="s">
        <v>28897</v>
      </c>
      <c r="AA27" s="33">
        <f>CHOOSE(MIN(D6L220C9,RUN_YEARS),B7L802C7,B7L802C16,B7L802C25,B7L802C34,B7L802C43)</f>
        <v>77981</v>
      </c>
      <c r="AB27" s="16" t="s">
        <v>28898</v>
      </c>
      <c r="AC27" s="33">
        <f>IF(D6L220C12=0,0,D6L220C10/D6L220C12)</f>
        <v>6.817548975674929E-4</v>
      </c>
      <c r="AD27" s="16" t="s">
        <v>28899</v>
      </c>
      <c r="AE27" s="33">
        <f>IF(D6L220C5=0,0,D6L220C10/D6L220C5)</f>
        <v>0.48187819613507854</v>
      </c>
      <c r="AF27" s="16" t="s">
        <v>28900</v>
      </c>
      <c r="AG27" s="33">
        <f>CHOOSE(MIN(D6L220C9,RUN_YEARS),B7L802C5,B7L802C14,B7L802C23,B7L802C32,B7L802C41)</f>
        <v>1127.9233875702898</v>
      </c>
      <c r="AH27" s="16" t="s">
        <v>28901</v>
      </c>
      <c r="AI27" s="33">
        <f>IF(D6L220C15=0,0,D6L220C11/D6L220C15)</f>
        <v>1.7725627336754824E-3</v>
      </c>
      <c r="AJ27" s="16" t="s">
        <v>28902</v>
      </c>
      <c r="AK27" s="33">
        <f>IF(D6L220C5=0,0,D6L220C11/D6L220C5)</f>
        <v>1.812180386492146E-2</v>
      </c>
      <c r="AL27" s="16" t="s">
        <v>28903</v>
      </c>
      <c r="AM27" s="33">
        <f>D6L220C8*CHOOSE(MIN(D6L220C9,RUN_YEARS),B7L802C4,B7L802C13,B7L802C22,B7L802C31,B7L802C40)</f>
        <v>13.918902834449085</v>
      </c>
      <c r="AN27" s="16" t="s">
        <v>28904</v>
      </c>
      <c r="AO27" s="33">
        <f>D6L220C8-D6L220C18</f>
        <v>41.244340796009681</v>
      </c>
      <c r="AP27" s="16" t="s">
        <v>28905</v>
      </c>
      <c r="AQ27" s="33">
        <f>CHOOSE(MIN(D6L220C9,RUN_YEARS),B7L802C2,B7L802C11,B7L802C20,B7L802C29,B7L802C38)</f>
        <v>162.36900553320677</v>
      </c>
      <c r="AR27" s="16" t="s">
        <v>28906</v>
      </c>
      <c r="AS27" s="33">
        <f>IF(D6L220C20=0,0,D6L220C18/D6L220C20)</f>
        <v>8.5723890398543279E-2</v>
      </c>
      <c r="AT27" s="16" t="s">
        <v>28907</v>
      </c>
      <c r="AU27" s="33">
        <f>IF(D6L220C5=0,0,D6L220C18/D6L220C5)</f>
        <v>0.12616102606014692</v>
      </c>
      <c r="AV27" s="16" t="s">
        <v>28908</v>
      </c>
      <c r="AW27" s="33">
        <f>CHOOSE(MIN(D6L220C9,RUN_YEARS),B7L802C1,B7L802C10,B7L802C19,B7L802C28,B7L802C37)</f>
        <v>481.13006309277995</v>
      </c>
      <c r="AX27" s="16" t="s">
        <v>28909</v>
      </c>
      <c r="AY27" s="33">
        <f>IF(D6L220C23=0,0,D6L220C19/D6L220C23)</f>
        <v>8.5723890398543279E-2</v>
      </c>
      <c r="AZ27" s="16" t="s">
        <v>28910</v>
      </c>
      <c r="BA27" s="33">
        <f>IF(D6L220C5=0,0,D6L220C19/D6L220C5)</f>
        <v>0.37383897393985305</v>
      </c>
    </row>
    <row r="28" spans="1:53" x14ac:dyDescent="0.3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IF(FLOW_THRU_100PCT="Y",1,INDEX(VariabilityMatrix,D6L221C1,D6L221C9))</f>
        <v>0.25760643933798544</v>
      </c>
      <c r="L28" s="16" t="s">
        <v>28913</v>
      </c>
      <c r="M28" s="15">
        <f>IF(D6L221C2&lt;&gt;0,D6L221C2*D6L221C4,D6L221C3*D6L221C4)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77981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1127.9233875702898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162.36900553320677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481.13006309277995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3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IF(FLOW_THRU_100PCT="Y",1,INDEX(VariabilityMatrix,D6L222C1,D6L222C9))</f>
        <v>0.25760643933798544</v>
      </c>
      <c r="L29" s="16" t="s">
        <v>28934</v>
      </c>
      <c r="M29" s="15">
        <f>IF(D6L222C2&lt;&gt;0,D6L222C2*D6L222C4,D6L222C3*D6L222C4)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77981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1127.9233875702898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162.36900553320677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481.13006309277995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3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IF(FLOW_THRU_100PCT="Y",1,INDEX(VariabilityMatrix,D6L223C1,D6L223C9))</f>
        <v>0.25760643933798544</v>
      </c>
      <c r="L30" s="16" t="s">
        <v>28955</v>
      </c>
      <c r="M30" s="15">
        <f>IF(D6L223C2&lt;&gt;0,D6L223C2*D6L223C4,D6L223C3*D6L223C4)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77981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1127.9233875702898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162.36900553320677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481.13006309277995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3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IF(FLOW_THRU_100PCT="Y",1,INDEX(VariabilityMatrix,D6L224C1,D6L224C9))</f>
        <v>0.25760643933798544</v>
      </c>
      <c r="L31" s="16" t="s">
        <v>28976</v>
      </c>
      <c r="M31" s="15">
        <f>IF(D6L224C2&lt;&gt;0,D6L224C2*D6L224C4,D6L224C3*D6L224C4)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77981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1127.9233875702898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162.36900553320677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481.13006309277995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3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IF(FLOW_THRU_100PCT="Y",1,INDEX(VariabilityMatrix,D6L225C1,D6L225C9))</f>
        <v>0.25760643933798544</v>
      </c>
      <c r="L32" s="16" t="s">
        <v>28997</v>
      </c>
      <c r="M32" s="15">
        <f>IF(D6L225C2&lt;&gt;0,D6L225C2*D6L225C4,D6L225C3*D6L225C4)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77981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1127.9233875702898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162.36900553320677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481.13006309277995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3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9.438269254892381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IF(D6L226C2&lt;&gt;0,D6L226C2*D6L226C4,D6L226C3*D6L226C4)</f>
        <v>8.1169115592074483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4.0584557796037242</v>
      </c>
      <c r="R33" s="16" t="s">
        <v>29020</v>
      </c>
      <c r="S33" s="15">
        <f>D6L226C5-D6L226C7</f>
        <v>4.0584557796037242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3.9113627003388531</v>
      </c>
      <c r="X33" s="16" t="s">
        <v>29022</v>
      </c>
      <c r="Y33" s="33">
        <f>D6L226C7-D6L226C10</f>
        <v>0.14709307926487103</v>
      </c>
      <c r="Z33" s="16" t="s">
        <v>29023</v>
      </c>
      <c r="AA33" s="33">
        <f>CHOOSE(MIN(D6L226C9,RUN_YEARS),B7L802C7,B7L802C16,B7L802C25,B7L802C34,B7L802C43)</f>
        <v>77981</v>
      </c>
      <c r="AB33" s="16" t="s">
        <v>29024</v>
      </c>
      <c r="AC33" s="33">
        <f>IF(D6L226C12=0,0,D6L226C10/D6L226C12)</f>
        <v>5.0157893593809429E-5</v>
      </c>
      <c r="AD33" s="16" t="s">
        <v>29025</v>
      </c>
      <c r="AE33" s="33">
        <f>IF(D6L226C5=0,0,D6L226C10/D6L226C5)</f>
        <v>0.48187819613507854</v>
      </c>
      <c r="AF33" s="16" t="s">
        <v>29026</v>
      </c>
      <c r="AG33" s="33">
        <f>CHOOSE(MIN(D6L226C9,RUN_YEARS),B7L802C5,B7L802C14,B7L802C23,B7L802C32,B7L802C41)</f>
        <v>1127.9233875702898</v>
      </c>
      <c r="AH33" s="16" t="s">
        <v>29027</v>
      </c>
      <c r="AI33" s="33">
        <f>IF(D6L226C15=0,0,D6L226C11/D6L226C15)</f>
        <v>1.3041052334390442E-4</v>
      </c>
      <c r="AJ33" s="16" t="s">
        <v>29028</v>
      </c>
      <c r="AK33" s="33">
        <f>IF(D6L226C5=0,0,D6L226C11/D6L226C5)</f>
        <v>1.8121803864921439E-2</v>
      </c>
      <c r="AL33" s="16" t="s">
        <v>29029</v>
      </c>
      <c r="AM33" s="33">
        <f>D6L226C8*CHOOSE(MIN(D6L226C9,RUN_YEARS),B7L802C4,B7L802C13,B7L802C22,B7L802C31,B7L802C40)</f>
        <v>1.0240378907490788</v>
      </c>
      <c r="AN33" s="16" t="s">
        <v>29030</v>
      </c>
      <c r="AO33" s="33">
        <f>D6L226C8-D6L226C18</f>
        <v>3.0344178888546454</v>
      </c>
      <c r="AP33" s="16" t="s">
        <v>29031</v>
      </c>
      <c r="AQ33" s="33">
        <f>CHOOSE(MIN(D6L226C9,RUN_YEARS),B7L802C2,B7L802C11,B7L802C20,B7L802C29,B7L802C38)</f>
        <v>162.36900553320677</v>
      </c>
      <c r="AR33" s="16" t="s">
        <v>29032</v>
      </c>
      <c r="AS33" s="33">
        <f>IF(D6L226C20=0,0,D6L226C18/D6L226C20)</f>
        <v>6.3068557166204263E-3</v>
      </c>
      <c r="AT33" s="16" t="s">
        <v>29033</v>
      </c>
      <c r="AU33" s="33">
        <f>IF(D6L226C5=0,0,D6L226C18/D6L226C5)</f>
        <v>0.12616102606014692</v>
      </c>
      <c r="AV33" s="16" t="s">
        <v>29034</v>
      </c>
      <c r="AW33" s="33">
        <f>CHOOSE(MIN(D6L226C9,RUN_YEARS),B7L802C1,B7L802C10,B7L802C19,B7L802C28,B7L802C37)</f>
        <v>481.13006309277995</v>
      </c>
      <c r="AX33" s="16" t="s">
        <v>29035</v>
      </c>
      <c r="AY33" s="33">
        <f>IF(D6L226C23=0,0,D6L226C19/D6L226C23)</f>
        <v>6.3068557166204254E-3</v>
      </c>
      <c r="AZ33" s="16" t="s">
        <v>29036</v>
      </c>
      <c r="BA33" s="33">
        <f>IF(D6L226C5=0,0,D6L226C19/D6L226C5)</f>
        <v>0.37383897393985305</v>
      </c>
    </row>
    <row r="34" spans="1:53" x14ac:dyDescent="0.3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0.39850162037415154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IF(D6L227C2&lt;&gt;0,D6L227C2*D6L227C4,D6L227C3*D6L227C4)</f>
        <v>0.34271139352177032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0.17135569676088516</v>
      </c>
      <c r="R34" s="16" t="s">
        <v>29040</v>
      </c>
      <c r="S34" s="15">
        <f>D6L227C5-D6L227C7</f>
        <v>0.17135569676088516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0.1655252983246836</v>
      </c>
      <c r="X34" s="16" t="s">
        <v>29042</v>
      </c>
      <c r="Y34" s="33">
        <f>D6L227C7-D6L227C10</f>
        <v>5.8303984362015615E-3</v>
      </c>
      <c r="Z34" s="16" t="s">
        <v>29043</v>
      </c>
      <c r="AA34" s="33">
        <f>CHOOSE(MIN(D6L227C9,RUN_YEARS),B7L802C7,B7L802C16,B7L802C25,B7L802C34,B7L802C43)</f>
        <v>72425.666666666657</v>
      </c>
      <c r="AB34" s="16" t="s">
        <v>29044</v>
      </c>
      <c r="AC34" s="33">
        <f>IF(D6L227C12=0,0,D6L227C10/D6L227C12)</f>
        <v>2.28545080691491E-6</v>
      </c>
      <c r="AD34" s="16" t="s">
        <v>29045</v>
      </c>
      <c r="AE34" s="33">
        <f>IF(D6L227C5=0,0,D6L227C10/D6L227C5)</f>
        <v>0.48298743915022135</v>
      </c>
      <c r="AF34" s="16" t="s">
        <v>29046</v>
      </c>
      <c r="AG34" s="33">
        <f>CHOOSE(MIN(D6L227C9,RUN_YEARS),B7L802C5,B7L802C14,B7L802C23,B7L802C32,B7L802C41)</f>
        <v>981.18976361940031</v>
      </c>
      <c r="AH34" s="16" t="s">
        <v>29047</v>
      </c>
      <c r="AI34" s="33">
        <f>IF(D6L227C15=0,0,D6L227C11/D6L227C15)</f>
        <v>5.9421720979787461E-6</v>
      </c>
      <c r="AJ34" s="16" t="s">
        <v>29048</v>
      </c>
      <c r="AK34" s="33">
        <f>IF(D6L227C5=0,0,D6L227C11/D6L227C5)</f>
        <v>1.7012560849778671E-2</v>
      </c>
      <c r="AL34" s="16" t="s">
        <v>29049</v>
      </c>
      <c r="AM34" s="33">
        <f>D6L227C8*CHOOSE(MIN(D6L227C9,RUN_YEARS),B7L802C4,B7L802C13,B7L802C22,B7L802C31,B7L802C40)</f>
        <v>4.5435435921839684E-2</v>
      </c>
      <c r="AN34" s="16" t="s">
        <v>29050</v>
      </c>
      <c r="AO34" s="33">
        <f>D6L227C8-D6L227C18</f>
        <v>0.12592026083904548</v>
      </c>
      <c r="AP34" s="16" t="s">
        <v>29051</v>
      </c>
      <c r="AQ34" s="33">
        <f>CHOOSE(MIN(D6L227C9,RUN_YEARS),B7L802C2,B7L802C11,B7L802C20,B7L802C29,B7L802C38)</f>
        <v>155.08907012836261</v>
      </c>
      <c r="AR34" s="16" t="s">
        <v>29052</v>
      </c>
      <c r="AS34" s="33">
        <f>IF(D6L227C20=0,0,D6L227C18/D6L227C20)</f>
        <v>2.9296349435994505E-4</v>
      </c>
      <c r="AT34" s="16" t="s">
        <v>29053</v>
      </c>
      <c r="AU34" s="33">
        <f>IF(D6L227C5=0,0,D6L227C18/D6L227C5)</f>
        <v>0.13257637995321989</v>
      </c>
      <c r="AV34" s="16" t="s">
        <v>29054</v>
      </c>
      <c r="AW34" s="33">
        <f>CHOOSE(MIN(D6L227C9,RUN_YEARS),B7L802C1,B7L802C10,B7L802C19,B7L802C28,B7L802C37)</f>
        <v>429.81553423286073</v>
      </c>
      <c r="AX34" s="16" t="s">
        <v>29055</v>
      </c>
      <c r="AY34" s="33">
        <f>IF(D6L227C23=0,0,D6L227C19/D6L227C23)</f>
        <v>2.929634943599451E-4</v>
      </c>
      <c r="AZ34" s="16" t="s">
        <v>29056</v>
      </c>
      <c r="BA34" s="33">
        <f>IF(D6L227C5=0,0,D6L227C19/D6L227C5)</f>
        <v>0.36742362004678009</v>
      </c>
    </row>
    <row r="35" spans="1:53" x14ac:dyDescent="0.3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5644.348436875277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3562.5775527246396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1781.2887763623198</v>
      </c>
      <c r="R35" s="16" t="s">
        <v>29060</v>
      </c>
      <c r="S35" s="15">
        <f>SUM(D6L201C8:D6L227C8)-2*SUM(D6L209C8,D6L211C8,D6L222C8,D6L224C8,D6L227C8)</f>
        <v>1781.2887763623198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1720.5271572335298</v>
      </c>
      <c r="X35" s="16" t="s">
        <v>29062</v>
      </c>
      <c r="Y35" s="33">
        <f>SUM(D6L201C11:D6L227C11)-2*SUM(D6L209C11,D6L211C11,D6L222C11,D6L224C11,D6L227C11)</f>
        <v>60.76161912878986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2.37190704263547E-2</v>
      </c>
      <c r="AD35" s="16" t="s">
        <v>29064</v>
      </c>
      <c r="AE35" s="33">
        <f>IF(D6L228C5=0,0,D6L228C10/D6L228C5)</f>
        <v>0.48294447819604097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6.1669583108522129E-2</v>
      </c>
      <c r="AJ35" s="16" t="s">
        <v>29066</v>
      </c>
      <c r="AK35" s="33">
        <f>IF(D6L228C5=0,0,D6L228C11/D6L228C5)</f>
        <v>1.7055521803958966E-2</v>
      </c>
      <c r="AL35" s="16" t="s">
        <v>29067</v>
      </c>
      <c r="AM35" s="33">
        <f>SUM(D6L201C18:D6L227C18)-2*SUM(D6L209C18,D6L211C18,D6L222C18,D6L224C18,D6L227C18)</f>
        <v>471.34825826221817</v>
      </c>
      <c r="AN35" s="16" t="s">
        <v>29068</v>
      </c>
      <c r="AO35" s="33">
        <f>SUM(D6L201C19:D6L227C19)-2*SUM(D6L209C19,D6L211C19,D6L222C19,D6L224C19,D6L227C19)</f>
        <v>1309.9405181001018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3.0387930954488209</v>
      </c>
      <c r="AT35" s="16" t="s">
        <v>29070</v>
      </c>
      <c r="AU35" s="33">
        <f>IF(D6L228C5=0,0,D6L228C18/D6L228C5)</f>
        <v>0.13230540284006831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3.0387930954488214</v>
      </c>
      <c r="AZ35" s="16" t="s">
        <v>29072</v>
      </c>
      <c r="BA35" s="33">
        <f>IF(D6L228C5=0,0,D6L228C19/D6L228C5)</f>
        <v>0.36769459715993175</v>
      </c>
    </row>
    <row r="36" spans="1:53" x14ac:dyDescent="0.3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47.338743970616278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IF(D6L229C2&lt;&gt;0,D6L229C2*D6L229C4,D6L229C3*D6L229C4)</f>
        <v>23.669371985308139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11.83468599265407</v>
      </c>
      <c r="R36" s="16" t="s">
        <v>29077</v>
      </c>
      <c r="S36" s="15">
        <f>D6L229C5-D6L229C7</f>
        <v>11.83468599265407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11.405754275930448</v>
      </c>
      <c r="X36" s="16" t="s">
        <v>29079</v>
      </c>
      <c r="Y36" s="33">
        <f>D6L229C7-D6L229C10</f>
        <v>0.42893171672362129</v>
      </c>
      <c r="Z36" s="16" t="s">
        <v>29080</v>
      </c>
      <c r="AA36" s="33">
        <f>CHOOSE(MIN(D6L229C9,RUN_YEARS),B7L802C7,B7L802C16,B7L802C25,B7L802C34,B7L802C43)</f>
        <v>77981</v>
      </c>
      <c r="AB36" s="16" t="s">
        <v>29081</v>
      </c>
      <c r="AC36" s="33">
        <f>IF(D6L229C12=0,0,D6L229C10/D6L229C12)</f>
        <v>1.4626324714905488E-4</v>
      </c>
      <c r="AD36" s="16" t="s">
        <v>29082</v>
      </c>
      <c r="AE36" s="33">
        <f>IF(D6L229C5=0,0,D6L229C10/D6L229C5)</f>
        <v>0.48187819613507854</v>
      </c>
      <c r="AF36" s="16" t="s">
        <v>29083</v>
      </c>
      <c r="AG36" s="33">
        <f>CHOOSE(MIN(D6L229C9,RUN_YEARS),B7L802C5,B7L802C14,B7L802C23,B7L802C32,B7L802C41)</f>
        <v>1127.9233875702898</v>
      </c>
      <c r="AH36" s="16" t="s">
        <v>29084</v>
      </c>
      <c r="AI36" s="33">
        <f>IF(D6L229C15=0,0,D6L229C11/D6L229C15)</f>
        <v>3.8028444258754338E-4</v>
      </c>
      <c r="AJ36" s="16" t="s">
        <v>29085</v>
      </c>
      <c r="AK36" s="33">
        <f>IF(D6L229C5=0,0,D6L229C11/D6L229C5)</f>
        <v>1.8121803864921484E-2</v>
      </c>
      <c r="AL36" s="16" t="s">
        <v>29086</v>
      </c>
      <c r="AM36" s="33">
        <f>D6L229C8*CHOOSE(MIN(D6L229C9,RUN_YEARS),B7L802C4,B7L802C13,B7L802C22,B7L802C31,B7L802C40)</f>
        <v>2.9861522558657718</v>
      </c>
      <c r="AN36" s="16" t="s">
        <v>29087</v>
      </c>
      <c r="AO36" s="33">
        <f>D6L229C8-D6L229C18</f>
        <v>8.8485337367882977</v>
      </c>
      <c r="AP36" s="16" t="s">
        <v>29088</v>
      </c>
      <c r="AQ36" s="33">
        <f>CHOOSE(MIN(D6L229C9,RUN_YEARS),B7L802C2,B7L802C11,B7L802C20,B7L802C29,B7L802C38)</f>
        <v>162.36900553320677</v>
      </c>
      <c r="AR36" s="16" t="s">
        <v>29089</v>
      </c>
      <c r="AS36" s="33">
        <f>IF(D6L229C20=0,0,D6L229C18/D6L229C20)</f>
        <v>1.8391147042254079E-2</v>
      </c>
      <c r="AT36" s="16" t="s">
        <v>29090</v>
      </c>
      <c r="AU36" s="33">
        <f>IF(D6L229C5=0,0,D6L229C18/D6L229C5)</f>
        <v>0.12616102606014692</v>
      </c>
      <c r="AV36" s="16" t="s">
        <v>29091</v>
      </c>
      <c r="AW36" s="33">
        <f>CHOOSE(MIN(D6L229C9,RUN_YEARS),B7L802C1,B7L802C10,B7L802C19,B7L802C28,B7L802C37)</f>
        <v>481.13006309277995</v>
      </c>
      <c r="AX36" s="16" t="s">
        <v>29092</v>
      </c>
      <c r="AY36" s="33">
        <f>IF(D6L229C23=0,0,D6L229C19/D6L229C23)</f>
        <v>1.8391147042254079E-2</v>
      </c>
      <c r="AZ36" s="16" t="s">
        <v>29093</v>
      </c>
      <c r="BA36" s="33">
        <f>IF(D6L229C5=0,0,D6L229C19/D6L229C5)</f>
        <v>0.37383897393985305</v>
      </c>
    </row>
    <row r="37" spans="1:53" x14ac:dyDescent="0.3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4.4508033067521886E-2</v>
      </c>
      <c r="J37" s="16" t="s">
        <v>21739</v>
      </c>
      <c r="K37" s="21">
        <f>IF(FLOW_THRU_100PCT="Y",1,1)</f>
        <v>1</v>
      </c>
      <c r="L37" s="16" t="s">
        <v>29095</v>
      </c>
      <c r="M37" s="15">
        <f>IF(D6L230C2&lt;&gt;0,D6L230C2*D6L230C4,D6L230C3*D6L230C4)</f>
        <v>4.4508033067521886E-2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2.2254016533760943E-2</v>
      </c>
      <c r="R37" s="16" t="s">
        <v>29097</v>
      </c>
      <c r="S37" s="15">
        <f>D6L230C5-D6L230C7</f>
        <v>2.2254016533760943E-2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2.1447450688097874E-2</v>
      </c>
      <c r="X37" s="16" t="s">
        <v>29099</v>
      </c>
      <c r="Y37" s="33">
        <f>D6L230C7-D6L230C10</f>
        <v>8.0656584566306949E-4</v>
      </c>
      <c r="Z37" s="16" t="s">
        <v>29100</v>
      </c>
      <c r="AA37" s="33">
        <f>CHOOSE(MIN(D6L230C9,RUN_YEARS),B7L802C7,B7L802C16,B7L802C25,B7L802C34,B7L802C43)</f>
        <v>77981</v>
      </c>
      <c r="AB37" s="16" t="s">
        <v>29101</v>
      </c>
      <c r="AC37" s="33">
        <f>IF(D6L230C12=0,0,D6L230C10/D6L230C12)</f>
        <v>2.7503431205162636E-7</v>
      </c>
      <c r="AD37" s="16" t="s">
        <v>29102</v>
      </c>
      <c r="AE37" s="33">
        <f>IF(D6L230C5=0,0,D6L230C10/D6L230C5)</f>
        <v>0.48187819613507854</v>
      </c>
      <c r="AF37" s="16" t="s">
        <v>29103</v>
      </c>
      <c r="AG37" s="33">
        <f>CHOOSE(MIN(D6L230C9,RUN_YEARS),B7L802C5,B7L802C14,B7L802C23,B7L802C32,B7L802C41)</f>
        <v>1127.9233875702898</v>
      </c>
      <c r="AH37" s="16" t="s">
        <v>29104</v>
      </c>
      <c r="AI37" s="33">
        <f>IF(D6L230C15=0,0,D6L230C11/D6L230C15)</f>
        <v>7.1508921133422817E-7</v>
      </c>
      <c r="AJ37" s="16" t="s">
        <v>29105</v>
      </c>
      <c r="AK37" s="33">
        <f>IF(D6L230C5=0,0,D6L230C11/D6L230C5)</f>
        <v>1.8121803864921442E-2</v>
      </c>
      <c r="AL37" s="16" t="s">
        <v>29106</v>
      </c>
      <c r="AM37" s="33">
        <f>D6L230C8*CHOOSE(MIN(D6L230C9,RUN_YEARS),B7L802C4,B7L802C13,B7L802C22,B7L802C31,B7L802C40)</f>
        <v>5.6151791197175099E-3</v>
      </c>
      <c r="AN37" s="16" t="s">
        <v>29107</v>
      </c>
      <c r="AO37" s="33">
        <f>D6L230C8-D6L230C18</f>
        <v>1.6638837414043435E-2</v>
      </c>
      <c r="AP37" s="16" t="s">
        <v>29108</v>
      </c>
      <c r="AQ37" s="33">
        <f>CHOOSE(MIN(D6L230C9,RUN_YEARS),B7L802C2,B7L802C11,B7L802C20,B7L802C29,B7L802C38)</f>
        <v>162.36900553320677</v>
      </c>
      <c r="AR37" s="16" t="s">
        <v>29109</v>
      </c>
      <c r="AS37" s="33">
        <f>IF(D6L230C20=0,0,D6L230C18/D6L230C20)</f>
        <v>3.4582826329924932E-5</v>
      </c>
      <c r="AT37" s="16" t="s">
        <v>29110</v>
      </c>
      <c r="AU37" s="33">
        <f>IF(D6L230C5=0,0,D6L230C18/D6L230C5)</f>
        <v>0.12616102606014692</v>
      </c>
      <c r="AV37" s="16" t="s">
        <v>29111</v>
      </c>
      <c r="AW37" s="33">
        <f>CHOOSE(MIN(D6L230C9,RUN_YEARS),B7L802C1,B7L802C10,B7L802C19,B7L802C28,B7L802C37)</f>
        <v>481.13006309277995</v>
      </c>
      <c r="AX37" s="16" t="s">
        <v>29112</v>
      </c>
      <c r="AY37" s="33">
        <f>IF(D6L230C23=0,0,D6L230C19/D6L230C23)</f>
        <v>3.4582826329924932E-5</v>
      </c>
      <c r="AZ37" s="16" t="s">
        <v>29113</v>
      </c>
      <c r="BA37" s="33">
        <f>IF(D6L230C5=0,0,D6L230C19/D6L230C5)</f>
        <v>0.3738389739398531</v>
      </c>
    </row>
    <row r="38" spans="1:53" x14ac:dyDescent="0.3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90.098904048943368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IF(D6L231C2&lt;&gt;0,D6L231C2*D6L231C4,D6L231C3*D6L231C4)</f>
        <v>45.049452024471684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22.524726012235842</v>
      </c>
      <c r="R38" s="16" t="s">
        <v>29117</v>
      </c>
      <c r="S38" s="15">
        <f>D6L231C5-D6L231C7</f>
        <v>22.524726012235842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21.708348678426177</v>
      </c>
      <c r="X38" s="16" t="s">
        <v>29119</v>
      </c>
      <c r="Y38" s="33">
        <f>D6L231C7-D6L231C10</f>
        <v>0.81637733380966537</v>
      </c>
      <c r="Z38" s="16" t="s">
        <v>29120</v>
      </c>
      <c r="AA38" s="33">
        <f>CHOOSE(MIN(D6L231C9,RUN_YEARS),B7L802C7,B7L802C16,B7L802C25,B7L802C34,B7L802C43)</f>
        <v>77981</v>
      </c>
      <c r="AB38" s="16" t="s">
        <v>29121</v>
      </c>
      <c r="AC38" s="33">
        <f>IF(D6L231C12=0,0,D6L231C10/D6L231C12)</f>
        <v>2.7837997305018116E-4</v>
      </c>
      <c r="AD38" s="16" t="s">
        <v>29122</v>
      </c>
      <c r="AE38" s="33">
        <f>IF(D6L231C5=0,0,D6L231C10/D6L231C5)</f>
        <v>0.48187819613507854</v>
      </c>
      <c r="AF38" s="16" t="s">
        <v>29123</v>
      </c>
      <c r="AG38" s="33">
        <f>CHOOSE(MIN(D6L231C9,RUN_YEARS),B7L802C5,B7L802C14,B7L802C23,B7L802C32,B7L802C41)</f>
        <v>1127.9233875702898</v>
      </c>
      <c r="AH38" s="16" t="s">
        <v>29124</v>
      </c>
      <c r="AI38" s="33">
        <f>IF(D6L231C15=0,0,D6L231C11/D6L231C15)</f>
        <v>7.2378792993047186E-4</v>
      </c>
      <c r="AJ38" s="16" t="s">
        <v>29125</v>
      </c>
      <c r="AK38" s="33">
        <f>IF(D6L231C5=0,0,D6L231C11/D6L231C5)</f>
        <v>1.812180386492147E-2</v>
      </c>
      <c r="AL38" s="16" t="s">
        <v>29126</v>
      </c>
      <c r="AM38" s="33">
        <f>D6L231C8*CHOOSE(MIN(D6L231C9,RUN_YEARS),B7L802C4,B7L802C13,B7L802C22,B7L802C31,B7L802C40)</f>
        <v>5.6834850908547105</v>
      </c>
      <c r="AN38" s="16" t="s">
        <v>29127</v>
      </c>
      <c r="AO38" s="33">
        <f>D6L231C8-D6L231C18</f>
        <v>16.841240921381132</v>
      </c>
      <c r="AP38" s="16" t="s">
        <v>29128</v>
      </c>
      <c r="AQ38" s="33">
        <f>CHOOSE(MIN(D6L231C9,RUN_YEARS),B7L802C2,B7L802C11,B7L802C20,B7L802C29,B7L802C38)</f>
        <v>162.36900553320677</v>
      </c>
      <c r="AR38" s="16" t="s">
        <v>29129</v>
      </c>
      <c r="AS38" s="33">
        <f>IF(D6L231C20=0,0,D6L231C18/D6L231C20)</f>
        <v>3.5003509889037027E-2</v>
      </c>
      <c r="AT38" s="16" t="s">
        <v>29130</v>
      </c>
      <c r="AU38" s="33">
        <f>IF(D6L231C5=0,0,D6L231C18/D6L231C5)</f>
        <v>0.12616102606014692</v>
      </c>
      <c r="AV38" s="16" t="s">
        <v>29131</v>
      </c>
      <c r="AW38" s="33">
        <f>CHOOSE(MIN(D6L231C9,RUN_YEARS),B7L802C1,B7L802C10,B7L802C19,B7L802C28,B7L802C37)</f>
        <v>481.13006309277995</v>
      </c>
      <c r="AX38" s="16" t="s">
        <v>29132</v>
      </c>
      <c r="AY38" s="33">
        <f>IF(D6L231C23=0,0,D6L231C19/D6L231C23)</f>
        <v>3.5003509889037027E-2</v>
      </c>
      <c r="AZ38" s="16" t="s">
        <v>29133</v>
      </c>
      <c r="BA38" s="33">
        <f>IF(D6L231C5=0,0,D6L231C19/D6L231C5)</f>
        <v>0.3738389739398531</v>
      </c>
    </row>
    <row r="39" spans="1:53" x14ac:dyDescent="0.3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IF(D6L232C2&lt;&gt;0,D6L232C2*D6L232C4,D6L232C3*D6L232C4)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77981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1127.9233875702898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162.36900553320677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481.13006309277995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3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3998</v>
      </c>
      <c r="J40" s="16" t="s">
        <v>21739</v>
      </c>
      <c r="K40" s="21">
        <f>IF(FLOW_THRU_100PCT="Y",1,1)</f>
        <v>1</v>
      </c>
      <c r="L40" s="16" t="s">
        <v>29155</v>
      </c>
      <c r="M40" s="15">
        <f>IF(D6L233C2&lt;&gt;0,D6L233C2*D6L233C4,D6L233C3*D6L233C4)</f>
        <v>3998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1599.2</v>
      </c>
      <c r="R40" s="16" t="s">
        <v>29158</v>
      </c>
      <c r="S40" s="15">
        <f>D6L233C5-D6L233C7</f>
        <v>2398.8000000000002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1541.2392225184353</v>
      </c>
      <c r="X40" s="16" t="s">
        <v>29160</v>
      </c>
      <c r="Y40" s="33">
        <f>D6L233C7-D6L233C10</f>
        <v>57.960777481564719</v>
      </c>
      <c r="Z40" s="16" t="s">
        <v>29161</v>
      </c>
      <c r="AA40" s="33">
        <f>CHOOSE(MIN(D6L233C9,RUN_YEARS),B7L802C7,B7L802C16,B7L802C25,B7L802C34,B7L802C43)</f>
        <v>77981</v>
      </c>
      <c r="AB40" s="16" t="s">
        <v>29162</v>
      </c>
      <c r="AC40" s="33">
        <f>IF(D6L233C12=0,0,D6L233C10/D6L233C12)</f>
        <v>1.9764291590495572E-2</v>
      </c>
      <c r="AD40" s="16" t="s">
        <v>29163</v>
      </c>
      <c r="AE40" s="33">
        <f>IF(D6L233C5=0,0,D6L233C10/D6L233C5)</f>
        <v>0.38550255690806284</v>
      </c>
      <c r="AF40" s="16" t="s">
        <v>29164</v>
      </c>
      <c r="AG40" s="33">
        <f>CHOOSE(MIN(D6L233C9,RUN_YEARS),B7L802C5,B7L802C14,B7L802C23,B7L802C32,B7L802C41)</f>
        <v>1127.9233875702898</v>
      </c>
      <c r="AH40" s="16" t="s">
        <v>29165</v>
      </c>
      <c r="AI40" s="33">
        <f>IF(D6L233C15=0,0,D6L233C11/D6L233C15)</f>
        <v>5.1387158135288442E-2</v>
      </c>
      <c r="AJ40" s="16" t="s">
        <v>29166</v>
      </c>
      <c r="AK40" s="33">
        <f>IF(D6L233C5=0,0,D6L233C11/D6L233C5)</f>
        <v>1.4497443091937148E-2</v>
      </c>
      <c r="AL40" s="16" t="s">
        <v>29167</v>
      </c>
      <c r="AM40" s="33">
        <f>D6L233C8*CHOOSE(MIN(D6L233C9,RUN_YEARS),B7L802C4,B7L802C13,B7L802C22,B7L802C31,B7L802C40)</f>
        <v>605.27013862616093</v>
      </c>
      <c r="AN40" s="16" t="s">
        <v>29168</v>
      </c>
      <c r="AO40" s="33">
        <f>D6L233C8-D6L233C18</f>
        <v>1793.5298613738391</v>
      </c>
      <c r="AP40" s="16" t="s">
        <v>29169</v>
      </c>
      <c r="AQ40" s="33">
        <f>CHOOSE(MIN(D6L233C9,RUN_YEARS),B7L802C2,B7L802C11,B7L802C20,B7L802C29,B7L802C38)</f>
        <v>162.36900553320677</v>
      </c>
      <c r="AR40" s="16" t="s">
        <v>29170</v>
      </c>
      <c r="AS40" s="33">
        <f>IF(D6L233C20=0,0,D6L233C18/D6L233C20)</f>
        <v>3.7277443231145155</v>
      </c>
      <c r="AT40" s="16" t="s">
        <v>29171</v>
      </c>
      <c r="AU40" s="33">
        <f>IF(D6L233C5=0,0,D6L233C18/D6L233C5)</f>
        <v>0.15139323127217633</v>
      </c>
      <c r="AV40" s="16" t="s">
        <v>29172</v>
      </c>
      <c r="AW40" s="33">
        <f>CHOOSE(MIN(D6L233C9,RUN_YEARS),B7L802C1,B7L802C10,B7L802C19,B7L802C28,B7L802C37)</f>
        <v>481.13006309277995</v>
      </c>
      <c r="AX40" s="16" t="s">
        <v>29173</v>
      </c>
      <c r="AY40" s="33">
        <f>IF(D6L233C23=0,0,D6L233C19/D6L233C23)</f>
        <v>3.7277443231145155</v>
      </c>
      <c r="AZ40" s="16" t="s">
        <v>29174</v>
      </c>
      <c r="BA40" s="33">
        <f>IF(D6L233C5=0,0,D6L233C19/D6L233C5)</f>
        <v>0.44860676872782368</v>
      </c>
    </row>
    <row r="41" spans="1:53" x14ac:dyDescent="0.3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3771</v>
      </c>
      <c r="J41" s="16" t="s">
        <v>21739</v>
      </c>
      <c r="K41" s="21">
        <f>IF(FLOW_THRU_100PCT="Y",1,1)</f>
        <v>1</v>
      </c>
      <c r="L41" s="16" t="s">
        <v>29176</v>
      </c>
      <c r="M41" s="15">
        <f>IF(D6L234C2&lt;&gt;0,D6L234C2*D6L234C4,D6L234C3*D6L234C4)</f>
        <v>3771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3771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77981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1127.9233875702898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951.50645854562811</v>
      </c>
      <c r="AN41" s="16" t="s">
        <v>29187</v>
      </c>
      <c r="AO41" s="33">
        <f>D6L234C8-D6L234C18</f>
        <v>2819.493541454372</v>
      </c>
      <c r="AP41" s="16" t="s">
        <v>29188</v>
      </c>
      <c r="AQ41" s="33">
        <f>CHOOSE(MIN(D6L234C9,RUN_YEARS),B7L802C2,B7L802C11,B7L802C20,B7L802C29,B7L802C38)</f>
        <v>162.36900553320677</v>
      </c>
      <c r="AR41" s="16" t="s">
        <v>29189</v>
      </c>
      <c r="AS41" s="33">
        <f>IF(D6L234C20=0,0,D6L234C18/D6L234C20)</f>
        <v>5.8601483418646145</v>
      </c>
      <c r="AT41" s="16" t="s">
        <v>29190</v>
      </c>
      <c r="AU41" s="33">
        <f>IF(D6L234C5=0,0,D6L234C18/D6L234C5)</f>
        <v>0.25232205212029385</v>
      </c>
      <c r="AV41" s="16" t="s">
        <v>29191</v>
      </c>
      <c r="AW41" s="33">
        <f>CHOOSE(MIN(D6L234C9,RUN_YEARS),B7L802C1,B7L802C10,B7L802C19,B7L802C28,B7L802C37)</f>
        <v>481.13006309277995</v>
      </c>
      <c r="AX41" s="16" t="s">
        <v>29192</v>
      </c>
      <c r="AY41" s="33">
        <f>IF(D6L234C23=0,0,D6L234C19/D6L234C23)</f>
        <v>5.8601483418646154</v>
      </c>
      <c r="AZ41" s="16" t="s">
        <v>29193</v>
      </c>
      <c r="BA41" s="33">
        <f>IF(D6L234C5=0,0,D6L234C19/D6L234C5)</f>
        <v>0.74767794787970621</v>
      </c>
    </row>
    <row r="42" spans="1:53" x14ac:dyDescent="0.3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2693</v>
      </c>
      <c r="J42" s="16" t="s">
        <v>21739</v>
      </c>
      <c r="K42" s="21">
        <f>IF(FLOW_THRU_100PCT="Y",1,1)</f>
        <v>1</v>
      </c>
      <c r="L42" s="16" t="s">
        <v>29196</v>
      </c>
      <c r="M42" s="15">
        <f>IF(D6L235C2&lt;&gt;0,D6L235C2*D6L235C4,D6L235C3*D6L235C4)</f>
        <v>2693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2693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2595.3959643835328</v>
      </c>
      <c r="X42" s="16" t="s">
        <v>29200</v>
      </c>
      <c r="Y42" s="33">
        <f>D6L235C7-D6L235C10</f>
        <v>97.604035616467172</v>
      </c>
      <c r="Z42" s="16" t="s">
        <v>29201</v>
      </c>
      <c r="AA42" s="33">
        <f>CHOOSE(MIN(D6L235C9,RUN_YEARS),B7L802C7,B7L802C16,B7L802C25,B7L802C34,B7L802C43)</f>
        <v>77981</v>
      </c>
      <c r="AB42" s="16" t="s">
        <v>29202</v>
      </c>
      <c r="AC42" s="33">
        <f>IF(D6L235C12=0,0,D6L235C10/D6L235C12)</f>
        <v>3.3282414490498104E-2</v>
      </c>
      <c r="AD42" s="16" t="s">
        <v>29203</v>
      </c>
      <c r="AE42" s="33">
        <f>IF(D6L235C5=0,0,D6L235C10/D6L235C5)</f>
        <v>0.96375639227015697</v>
      </c>
      <c r="AF42" s="16" t="s">
        <v>29204</v>
      </c>
      <c r="AG42" s="33">
        <f>CHOOSE(MIN(D6L235C9,RUN_YEARS),B7L802C5,B7L802C14,B7L802C23,B7L802C32,B7L802C41)</f>
        <v>1127.9233875702898</v>
      </c>
      <c r="AH42" s="16" t="s">
        <v>29205</v>
      </c>
      <c r="AI42" s="33">
        <f>IF(D6L235C15=0,0,D6L235C11/D6L235C15)</f>
        <v>8.6534277675295299E-2</v>
      </c>
      <c r="AJ42" s="16" t="s">
        <v>29206</v>
      </c>
      <c r="AK42" s="33">
        <f>IF(D6L235C5=0,0,D6L235C11/D6L235C5)</f>
        <v>3.6243607729842989E-2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162.36900553320677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481.13006309277995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3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6662</v>
      </c>
      <c r="J43" s="16" t="s">
        <v>21739</v>
      </c>
      <c r="K43" s="21">
        <f>IF(FLOW_THRU_100PCT="Y",1,1)</f>
        <v>1</v>
      </c>
      <c r="L43" s="16" t="s">
        <v>29217</v>
      </c>
      <c r="M43" s="15">
        <f>IF(D6L236C2&lt;&gt;0,D6L236C2*D6L236C4,D6L236C3*D6L236C4)</f>
        <v>6662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6662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77981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1127.9233875702898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1680.9695112253976</v>
      </c>
      <c r="AN43" s="16" t="s">
        <v>29228</v>
      </c>
      <c r="AO43" s="33">
        <f>D6L236C8-D6L236C18</f>
        <v>4981.0304887746024</v>
      </c>
      <c r="AP43" s="16" t="s">
        <v>29229</v>
      </c>
      <c r="AQ43" s="33">
        <f>CHOOSE(MIN(D6L236C9,RUN_YEARS),B7L802C2,B7L802C11,B7L802C20,B7L802C29,B7L802C38)</f>
        <v>162.36900553320677</v>
      </c>
      <c r="AR43" s="16" t="s">
        <v>29230</v>
      </c>
      <c r="AS43" s="33">
        <f>IF(D6L236C20=0,0,D6L236C18/D6L236C20)</f>
        <v>10.352773336913833</v>
      </c>
      <c r="AT43" s="16" t="s">
        <v>29231</v>
      </c>
      <c r="AU43" s="33">
        <f>IF(D6L236C5=0,0,D6L236C18/D6L236C5)</f>
        <v>0.25232205212029385</v>
      </c>
      <c r="AV43" s="16" t="s">
        <v>29232</v>
      </c>
      <c r="AW43" s="33">
        <f>CHOOSE(MIN(D6L236C9,RUN_YEARS),B7L802C1,B7L802C10,B7L802C19,B7L802C28,B7L802C37)</f>
        <v>481.13006309277995</v>
      </c>
      <c r="AX43" s="16" t="s">
        <v>29233</v>
      </c>
      <c r="AY43" s="33">
        <f>IF(D6L236C23=0,0,D6L236C19/D6L236C23)</f>
        <v>10.352773336913833</v>
      </c>
      <c r="AZ43" s="16" t="s">
        <v>29234</v>
      </c>
      <c r="BA43" s="33">
        <f>IF(D6L236C5=0,0,D6L236C19/D6L236C5)</f>
        <v>0.74767794787970621</v>
      </c>
    </row>
    <row r="44" spans="1:53" x14ac:dyDescent="0.3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17261.482156052625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17192.763332042847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4326.5816660214241</v>
      </c>
      <c r="R44" s="16" t="s">
        <v>29238</v>
      </c>
      <c r="S44" s="15">
        <f>SUM(D6L229C8:D6L236C8)</f>
        <v>12866.181666021424</v>
      </c>
      <c r="U44" s="21" t="str">
        <f>NULL_VALUE</f>
        <v>n/a</v>
      </c>
      <c r="V44" s="16" t="s">
        <v>29239</v>
      </c>
      <c r="W44" s="33">
        <f>SUM(D6L229C10:D6L236C10)</f>
        <v>4169.7707373070134</v>
      </c>
      <c r="X44" s="16" t="s">
        <v>29240</v>
      </c>
      <c r="Y44" s="33">
        <f>SUM(D6L229C11:D6L236C11)</f>
        <v>156.81092871441084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5.3471624335504966E-2</v>
      </c>
      <c r="AD44" s="16" t="s">
        <v>29242</v>
      </c>
      <c r="AE44" s="33">
        <f>IF(D6L237C5=0,0,D6L237C10/D6L237C5)</f>
        <v>0.24253057270529882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0.13902622327231309</v>
      </c>
      <c r="AJ44" s="16" t="s">
        <v>29244</v>
      </c>
      <c r="AK44" s="33">
        <f>IF(D6L237C5=0,0,D6L237C11/D6L237C5)</f>
        <v>9.1207518934525184E-3</v>
      </c>
      <c r="AL44" s="16" t="s">
        <v>29245</v>
      </c>
      <c r="AM44" s="33">
        <f>SUM(D6L229C18:D6L236C18)</f>
        <v>3246.4213609230269</v>
      </c>
      <c r="AN44" s="16" t="s">
        <v>29246</v>
      </c>
      <c r="AO44" s="33">
        <f>SUM(D6L229C19:D6L236C19)</f>
        <v>9619.7603050983962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19.994095241650584</v>
      </c>
      <c r="AT44" s="16" t="s">
        <v>29248</v>
      </c>
      <c r="AU44" s="33">
        <f>IF(D6L237C5=0,0,D6L237C18/D6L237C5)</f>
        <v>0.18882487347874674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19.994095241650584</v>
      </c>
      <c r="AZ44" s="16" t="s">
        <v>29250</v>
      </c>
      <c r="BA44" s="33">
        <f>IF(D6L237C5=0,0,D6L237C19/D6L237C5)</f>
        <v>0.55952380192250195</v>
      </c>
    </row>
    <row r="45" spans="1:53" x14ac:dyDescent="0.3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365.17354998646209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IF(D6L238C2&lt;&gt;0,D6L238C2*D6L238C4,D6L238C3*D6L238C4)</f>
        <v>182.58677499323105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91.293387496615523</v>
      </c>
      <c r="R45" s="16" t="s">
        <v>29255</v>
      </c>
      <c r="S45" s="15">
        <f>D6L238C5-D6L238C7</f>
        <v>91.293387496615523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87.984585771859642</v>
      </c>
      <c r="X45" s="16" t="s">
        <v>29257</v>
      </c>
      <c r="Y45" s="33">
        <f>D6L238C7-D6L238C10</f>
        <v>3.308801724755881</v>
      </c>
      <c r="Z45" s="16" t="s">
        <v>29258</v>
      </c>
      <c r="AA45" s="33">
        <f>CHOOSE(MIN(D6L238C9,RUN_YEARS),B7L802C7,B7L802C16,B7L802C25,B7L802C34,B7L802C43)</f>
        <v>77981</v>
      </c>
      <c r="AB45" s="16" t="s">
        <v>29259</v>
      </c>
      <c r="AC45" s="33">
        <f>IF(D6L238C12=0,0,D6L238C10/D6L238C12)</f>
        <v>1.1282823479034591E-3</v>
      </c>
      <c r="AD45" s="16" t="s">
        <v>29260</v>
      </c>
      <c r="AE45" s="33">
        <f>IF(D6L238C5=0,0,D6L238C10/D6L238C5)</f>
        <v>0.48187819613507854</v>
      </c>
      <c r="AF45" s="16" t="s">
        <v>29261</v>
      </c>
      <c r="AG45" s="33">
        <f>CHOOSE(MIN(D6L238C9,RUN_YEARS),B7L802C5,B7L802C14,B7L802C23,B7L802C32,B7L802C41)</f>
        <v>1127.9233875702898</v>
      </c>
      <c r="AH45" s="16" t="s">
        <v>29262</v>
      </c>
      <c r="AI45" s="33">
        <f>IF(D6L238C15=0,0,D6L238C11/D6L238C15)</f>
        <v>2.9335341045489964E-3</v>
      </c>
      <c r="AJ45" s="16" t="s">
        <v>29263</v>
      </c>
      <c r="AK45" s="33">
        <f>IF(D6L238C5=0,0,D6L238C11/D6L238C5)</f>
        <v>1.812180386492147E-2</v>
      </c>
      <c r="AL45" s="16" t="s">
        <v>29264</v>
      </c>
      <c r="AM45" s="33">
        <f>D6L238C8*CHOOSE(MIN(D6L238C9,RUN_YEARS),B7L802C4,B7L802C13,B7L802C22,B7L802C31,B7L802C40)</f>
        <v>23.035334878159205</v>
      </c>
      <c r="AN45" s="16" t="s">
        <v>29265</v>
      </c>
      <c r="AO45" s="33">
        <f>D6L238C8-D6L238C18</f>
        <v>68.258052618456318</v>
      </c>
      <c r="AP45" s="16" t="s">
        <v>29266</v>
      </c>
      <c r="AQ45" s="33">
        <f>CHOOSE(MIN(D6L238C9,RUN_YEARS),B7L802C2,B7L802C11,B7L802C20,B7L802C29,B7L802C38)</f>
        <v>162.36900553320677</v>
      </c>
      <c r="AR45" s="16" t="s">
        <v>29267</v>
      </c>
      <c r="AS45" s="33">
        <f>IF(D6L238C20=0,0,D6L238C18/D6L238C20)</f>
        <v>0.14187027137668926</v>
      </c>
      <c r="AT45" s="16" t="s">
        <v>29268</v>
      </c>
      <c r="AU45" s="33">
        <f>IF(D6L238C5=0,0,D6L238C18/D6L238C5)</f>
        <v>0.12616102606014692</v>
      </c>
      <c r="AV45" s="16" t="s">
        <v>29269</v>
      </c>
      <c r="AW45" s="33">
        <f>CHOOSE(MIN(D6L238C9,RUN_YEARS),B7L802C1,B7L802C10,B7L802C19,B7L802C28,B7L802C37)</f>
        <v>481.13006309277995</v>
      </c>
      <c r="AX45" s="16" t="s">
        <v>29270</v>
      </c>
      <c r="AY45" s="33">
        <f>IF(D6L238C23=0,0,D6L238C19/D6L238C23)</f>
        <v>0.14187027137668926</v>
      </c>
      <c r="AZ45" s="16" t="s">
        <v>29271</v>
      </c>
      <c r="BA45" s="33">
        <f>IF(D6L238C5=0,0,D6L238C19/D6L238C5)</f>
        <v>0.3738389739398531</v>
      </c>
    </row>
    <row r="46" spans="1:53" x14ac:dyDescent="0.3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11549.000750201803</v>
      </c>
      <c r="J46" s="16" t="s">
        <v>21739</v>
      </c>
      <c r="K46" s="21">
        <f>IF(FLOW_THRU_100PCT="Y",1,1)</f>
        <v>1</v>
      </c>
      <c r="L46" s="16" t="s">
        <v>29273</v>
      </c>
      <c r="M46" s="15">
        <f>IF(D6L239C2&lt;&gt;0,D6L239C2*D6L239C4,D6L239C3*D6L239C4)</f>
        <v>11549.000750201803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4619.6003000807214</v>
      </c>
      <c r="R46" s="16" t="s">
        <v>29275</v>
      </c>
      <c r="S46" s="15">
        <f>D6L239C5-D6L239C7</f>
        <v>6929.400450121082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4452.1693189359312</v>
      </c>
      <c r="X46" s="16" t="s">
        <v>29277</v>
      </c>
      <c r="Y46" s="33">
        <f>D6L239C7-D6L239C10</f>
        <v>167.43098114479017</v>
      </c>
      <c r="Z46" s="16" t="s">
        <v>29278</v>
      </c>
      <c r="AA46" s="33">
        <f>CHOOSE(MIN(D6L239C9,RUN_YEARS),B7L802C7,B7L802C16,B7L802C25,B7L802C34,B7L802C43)</f>
        <v>77981</v>
      </c>
      <c r="AB46" s="16" t="s">
        <v>29279</v>
      </c>
      <c r="AC46" s="33">
        <f>IF(D6L239C12=0,0,D6L239C10/D6L239C12)</f>
        <v>5.7093001102011147E-2</v>
      </c>
      <c r="AD46" s="16" t="s">
        <v>29280</v>
      </c>
      <c r="AE46" s="33">
        <f>IF(D6L239C5=0,0,D6L239C10/D6L239C5)</f>
        <v>0.38550255690806284</v>
      </c>
      <c r="AF46" s="16" t="s">
        <v>29281</v>
      </c>
      <c r="AG46" s="33">
        <f>CHOOSE(MIN(D6L239C9,RUN_YEARS),B7L802C5,B7L802C14,B7L802C23,B7L802C32,B7L802C41)</f>
        <v>1127.9233875702898</v>
      </c>
      <c r="AH46" s="16" t="s">
        <v>29282</v>
      </c>
      <c r="AI46" s="33">
        <f>IF(D6L239C15=0,0,D6L239C11/D6L239C15)</f>
        <v>0.14844180286522893</v>
      </c>
      <c r="AJ46" s="16" t="s">
        <v>29283</v>
      </c>
      <c r="AK46" s="33">
        <f>IF(D6L239C5=0,0,D6L239C11/D6L239C5)</f>
        <v>1.4497443091937156E-2</v>
      </c>
      <c r="AL46" s="16" t="s">
        <v>29284</v>
      </c>
      <c r="AM46" s="33">
        <f>D6L239C8*CHOOSE(MIN(D6L239C9,RUN_YEARS),B7L802C4,B7L802C13,B7L802C22,B7L802C31,B7L802C40)</f>
        <v>1748.4405415378394</v>
      </c>
      <c r="AN46" s="16" t="s">
        <v>29285</v>
      </c>
      <c r="AO46" s="33">
        <f>D6L239C8-D6L239C18</f>
        <v>5180.9599085832424</v>
      </c>
      <c r="AP46" s="16" t="s">
        <v>29286</v>
      </c>
      <c r="AQ46" s="33">
        <f>CHOOSE(MIN(D6L239C9,RUN_YEARS),B7L802C2,B7L802C11,B7L802C20,B7L802C29,B7L802C38)</f>
        <v>162.36900553320677</v>
      </c>
      <c r="AR46" s="16" t="s">
        <v>29287</v>
      </c>
      <c r="AS46" s="33">
        <f>IF(D6L239C20=0,0,D6L239C18/D6L239C20)</f>
        <v>10.768314653379203</v>
      </c>
      <c r="AT46" s="16" t="s">
        <v>29288</v>
      </c>
      <c r="AU46" s="33">
        <f>IF(D6L239C5=0,0,D6L239C18/D6L239C5)</f>
        <v>0.15139323127217633</v>
      </c>
      <c r="AV46" s="16" t="s">
        <v>29289</v>
      </c>
      <c r="AW46" s="33">
        <f>CHOOSE(MIN(D6L239C9,RUN_YEARS),B7L802C1,B7L802C10,B7L802C19,B7L802C28,B7L802C37)</f>
        <v>481.13006309277995</v>
      </c>
      <c r="AX46" s="16" t="s">
        <v>29290</v>
      </c>
      <c r="AY46" s="33">
        <f>IF(D6L239C23=0,0,D6L239C19/D6L239C23)</f>
        <v>10.768314653379202</v>
      </c>
      <c r="AZ46" s="16" t="s">
        <v>29291</v>
      </c>
      <c r="BA46" s="33">
        <f>IF(D6L239C5=0,0,D6L239C19/D6L239C5)</f>
        <v>0.44860676872782368</v>
      </c>
    </row>
    <row r="47" spans="1:53" x14ac:dyDescent="0.3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11914.174300188266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11731.587525195035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4710.893687577337</v>
      </c>
      <c r="R47" s="16" t="s">
        <v>29295</v>
      </c>
      <c r="S47" s="15">
        <f>SUM(D6L238C8:D6L239C8)</f>
        <v>7020.6938376176977</v>
      </c>
      <c r="U47" s="21" t="str">
        <f>NULL_VALUE</f>
        <v>n/a</v>
      </c>
      <c r="V47" s="16" t="s">
        <v>29296</v>
      </c>
      <c r="W47" s="33">
        <f>SUM(D6L238C10:D6L239C10)</f>
        <v>4540.1539047077904</v>
      </c>
      <c r="X47" s="16" t="s">
        <v>29297</v>
      </c>
      <c r="Y47" s="33">
        <f>SUM(D6L238C11:D6L239C11)</f>
        <v>170.73978286954605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5.8221283449914604E-2</v>
      </c>
      <c r="AD47" s="16" t="s">
        <v>29299</v>
      </c>
      <c r="AE47" s="33">
        <f>IF(D6L240C5=0,0,D6L240C10/D6L240C5)</f>
        <v>0.38700251734535063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0.15137533696977792</v>
      </c>
      <c r="AJ47" s="16" t="s">
        <v>29301</v>
      </c>
      <c r="AK47" s="33">
        <f>IF(D6L240C5=0,0,D6L240C11/D6L240C5)</f>
        <v>1.4553851514371883E-2</v>
      </c>
      <c r="AL47" s="16" t="s">
        <v>29302</v>
      </c>
      <c r="AM47" s="33">
        <f>SUM(D6L238C18:D6L239C18)</f>
        <v>1771.4758764159985</v>
      </c>
      <c r="AN47" s="16" t="s">
        <v>29303</v>
      </c>
      <c r="AO47" s="33">
        <f>SUM(D6L238C19:D6L239C19)</f>
        <v>5249.2179612016989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10.910184924755892</v>
      </c>
      <c r="AT47" s="16" t="s">
        <v>29305</v>
      </c>
      <c r="AU47" s="33">
        <f>IF(D6L240C5=0,0,D6L240C18/D6L240C5)</f>
        <v>0.15100052508763498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10.910184924755891</v>
      </c>
      <c r="AZ47" s="16" t="s">
        <v>29307</v>
      </c>
      <c r="BA47" s="33">
        <f>IF(D6L240C5=0,0,D6L240C19/D6L240C5)</f>
        <v>0.44744310605264243</v>
      </c>
    </row>
    <row r="48" spans="1:53" x14ac:dyDescent="0.3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34820.004893116165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32486.928409962522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10818.76412996108</v>
      </c>
      <c r="R48" s="16" t="s">
        <v>29312</v>
      </c>
      <c r="S48" s="15">
        <f>SUM(D6L228C8,D6L237C8,D6L240C8)</f>
        <v>21668.164280001442</v>
      </c>
      <c r="U48" s="21" t="str">
        <f>NULL_VALUE</f>
        <v>n/a</v>
      </c>
      <c r="V48" s="16" t="s">
        <v>29313</v>
      </c>
      <c r="W48" s="33">
        <f>SUM(D6L228C10,D6L237C10,D6L240C10)</f>
        <v>10430.451799248334</v>
      </c>
      <c r="X48" s="16" t="s">
        <v>29314</v>
      </c>
      <c r="Y48" s="33">
        <f>SUM(D6L228C11,D6L237C11,D6L240C11)</f>
        <v>388.31233071274676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0.13541197821177425</v>
      </c>
      <c r="AD48" s="16" t="s">
        <v>29316</v>
      </c>
      <c r="AE48" s="33">
        <f>IF(D6L241C5=0,0,D6L241C10/D6L241C5)</f>
        <v>0.32106611211818059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0.35207114335061318</v>
      </c>
      <c r="AJ48" s="16" t="s">
        <v>29318</v>
      </c>
      <c r="AK48" s="33">
        <f>IF(D6L241C5=0,0,D6L241C11/D6L241C5)</f>
        <v>1.1952879195364802E-2</v>
      </c>
      <c r="AL48" s="16" t="s">
        <v>29319</v>
      </c>
      <c r="AM48" s="33">
        <f>SUM(D6L228C18,D6L237C18,D6L240C18)</f>
        <v>5489.2454956012434</v>
      </c>
      <c r="AN48" s="16" t="s">
        <v>29320</v>
      </c>
      <c r="AO48" s="33">
        <f>SUM(D6L228C19,D6L237C19,D6L240C19)</f>
        <v>16178.918784400197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33.943073261855297</v>
      </c>
      <c r="AT48" s="16" t="s">
        <v>29322</v>
      </c>
      <c r="AU48" s="33">
        <f>IF(D6L241C5=0,0,D6L241C18/D6L241C5)</f>
        <v>0.16896782072871802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33.943073261855297</v>
      </c>
      <c r="AZ48" s="16" t="s">
        <v>29324</v>
      </c>
      <c r="BA48" s="33">
        <f>IF(D6L241C5=0,0,D6L241C19/D6L241C5)</f>
        <v>0.49801318795773658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E0EB32-65B7-4D03-B662-FFC4C6C049AF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29327</v>
      </c>
    </row>
    <row r="3" spans="1:53" x14ac:dyDescent="0.3">
      <c r="B3" s="13" t="s">
        <v>27409</v>
      </c>
    </row>
    <row r="4" spans="1:53" x14ac:dyDescent="0.3">
      <c r="B4" s="13" t="s">
        <v>11985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55606.231920666665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IF(D6L301C2&lt;&gt;0,D6L301C2*D6L301C4,D6L301C3*D6L301C4)</f>
        <v>47821.359451773329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23910.679725886665</v>
      </c>
      <c r="R8" s="16" t="s">
        <v>29335</v>
      </c>
      <c r="S8" s="15">
        <f>D6L301C5-D6L301C7</f>
        <v>23910.679725886665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22971.174466668861</v>
      </c>
      <c r="X8" s="16" t="s">
        <v>29337</v>
      </c>
      <c r="Y8" s="33">
        <f>D6L301C7-D6L301C10</f>
        <v>939.50525921780354</v>
      </c>
      <c r="Z8" s="16" t="s">
        <v>29338</v>
      </c>
      <c r="AA8" s="33">
        <f>CHOOSE(MIN(D6L301C9,RUN_YEARS),B7L803C7,B7L803C16,B7L803C25,B7L803C34,B7L803C43)</f>
        <v>490076.33333333331</v>
      </c>
      <c r="AB8" s="16" t="s">
        <v>29339</v>
      </c>
      <c r="AC8" s="33">
        <f>IF(D6L301C12=0,0,D6L301C10/D6L301C12)</f>
        <v>4.6872645961960065E-2</v>
      </c>
      <c r="AD8" s="16" t="s">
        <v>29340</v>
      </c>
      <c r="AE8" s="33">
        <f>IF(D6L301C5=0,0,D6L301C10/D6L301C5)</f>
        <v>0.48035385714692463</v>
      </c>
      <c r="AF8" s="16" t="s">
        <v>29341</v>
      </c>
      <c r="AG8" s="33">
        <f>CHOOSE(MIN(D6L301C9,RUN_YEARS),B7L803C5,B7L803C14,B7L803C23,B7L803C32,B7L803C41)</f>
        <v>7709.1482506766897</v>
      </c>
      <c r="AH8" s="16" t="s">
        <v>29342</v>
      </c>
      <c r="AI8" s="33">
        <f>IF(D6L301C15=0,0,D6L301C11/D6L301C15)</f>
        <v>0.12186887950109614</v>
      </c>
      <c r="AJ8" s="16" t="s">
        <v>29343</v>
      </c>
      <c r="AK8" s="33">
        <f>IF(D6L301C5=0,0,D6L301C11/D6L301C5)</f>
        <v>1.9646142853075341E-2</v>
      </c>
      <c r="AL8" s="16" t="s">
        <v>29344</v>
      </c>
      <c r="AM8" s="33">
        <f>D6L301C8*CHOOSE(MIN(D6L301C9,RUN_YEARS),B7L803C4,B7L803C13,B7L803C22,B7L803C31,B7L803C40)</f>
        <v>5781.2741367801818</v>
      </c>
      <c r="AN8" s="16" t="s">
        <v>29345</v>
      </c>
      <c r="AO8" s="33">
        <f>D6L301C8-D6L301C18</f>
        <v>18129.405589106482</v>
      </c>
      <c r="AP8" s="16" t="s">
        <v>29346</v>
      </c>
      <c r="AQ8" s="33">
        <f>CHOOSE(MIN(D6L301C9,RUN_YEARS),B7L803C2,B7L803C11,B7L803C20,B7L803C29,B7L803C38)</f>
        <v>1049.4274519887169</v>
      </c>
      <c r="AR8" s="16" t="s">
        <v>29347</v>
      </c>
      <c r="AS8" s="33">
        <f>IF(D6L301C20=0,0,D6L301C18/D6L301C20)</f>
        <v>5.5089793256545567</v>
      </c>
      <c r="AT8" s="16" t="s">
        <v>29348</v>
      </c>
      <c r="AU8" s="33">
        <f>IF(D6L301C5=0,0,D6L301C18/D6L301C5)</f>
        <v>0.12089313652010364</v>
      </c>
      <c r="AV8" s="16" t="s">
        <v>29349</v>
      </c>
      <c r="AW8" s="33">
        <f>CHOOSE(MIN(D6L301C9,RUN_YEARS),B7L803C1,B7L803C10,B7L803C19,B7L803C28,B7L803C37)</f>
        <v>3290.8828509630348</v>
      </c>
      <c r="AX8" s="16" t="s">
        <v>29350</v>
      </c>
      <c r="AY8" s="33">
        <f>IF(D6L301C23=0,0,D6L301C19/D6L301C23)</f>
        <v>5.5089793256545558</v>
      </c>
      <c r="AZ8" s="16" t="s">
        <v>29351</v>
      </c>
      <c r="BA8" s="33">
        <f>IF(D6L301C5=0,0,D6L301C19/D6L301C5)</f>
        <v>0.37910686347989636</v>
      </c>
    </row>
    <row r="9" spans="1:53" x14ac:dyDescent="0.3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178.4240276316759</v>
      </c>
      <c r="J9" s="16" t="s">
        <v>29372</v>
      </c>
      <c r="K9" s="21">
        <f>IF(FLOW_THRU_100PCT="Y",1,INDEX(VariabilityMatrix,D6L302C1,D6L302C9))</f>
        <v>0.59515377916328649</v>
      </c>
      <c r="L9" s="16" t="s">
        <v>29352</v>
      </c>
      <c r="M9" s="15">
        <f>IF(D6L302C2&lt;&gt;0,D6L302C2*D6L302C4,D6L302C3*D6L302C4)</f>
        <v>106.18973433852656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53.094867169263281</v>
      </c>
      <c r="R9" s="16" t="s">
        <v>29354</v>
      </c>
      <c r="S9" s="15">
        <f>D6L302C5-D6L302C7</f>
        <v>53.094867169263281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51.199232186763282</v>
      </c>
      <c r="X9" s="16" t="s">
        <v>29356</v>
      </c>
      <c r="Y9" s="33">
        <f>D6L302C7-D6L302C10</f>
        <v>1.895634982499999</v>
      </c>
      <c r="Z9" s="16" t="s">
        <v>29357</v>
      </c>
      <c r="AA9" s="33">
        <f>CHOOSE(MIN(D6L302C9,RUN_YEARS),B7L803C7,B7L803C16,B7L803C25,B7L803C34,B7L803C43)</f>
        <v>513392</v>
      </c>
      <c r="AB9" s="16" t="s">
        <v>29358</v>
      </c>
      <c r="AC9" s="33">
        <f>IF(D6L302C12=0,0,D6L302C10/D6L302C12)</f>
        <v>9.9727366586864003E-5</v>
      </c>
      <c r="AD9" s="16" t="s">
        <v>29359</v>
      </c>
      <c r="AE9" s="33">
        <f>IF(D6L302C5=0,0,D6L302C10/D6L302C5)</f>
        <v>0.48214860415361027</v>
      </c>
      <c r="AF9" s="16" t="s">
        <v>29360</v>
      </c>
      <c r="AG9" s="33">
        <f>CHOOSE(MIN(D6L302C9,RUN_YEARS),B7L803C5,B7L803C14,B7L803C23,B7L803C32,B7L803C41)</f>
        <v>7310.8355593603756</v>
      </c>
      <c r="AH9" s="16" t="s">
        <v>29361</v>
      </c>
      <c r="AI9" s="33">
        <f>IF(D6L302C15=0,0,D6L302C11/D6L302C15)</f>
        <v>2.5929115312584705E-4</v>
      </c>
      <c r="AJ9" s="16" t="s">
        <v>29362</v>
      </c>
      <c r="AK9" s="33">
        <f>IF(D6L302C5=0,0,D6L302C11/D6L302C5)</f>
        <v>1.78513958463897E-2</v>
      </c>
      <c r="AL9" s="16" t="s">
        <v>29363</v>
      </c>
      <c r="AM9" s="33">
        <f>D6L302C8*CHOOSE(MIN(D6L302C9,RUN_YEARS),B7L803C4,B7L803C13,B7L803C22,B7L803C31,B7L803C40)</f>
        <v>13.510409618021839</v>
      </c>
      <c r="AN9" s="16" t="s">
        <v>29364</v>
      </c>
      <c r="AO9" s="33">
        <f>D6L302C8-D6L302C18</f>
        <v>39.584457551241442</v>
      </c>
      <c r="AP9" s="16" t="s">
        <v>29365</v>
      </c>
      <c r="AQ9" s="33">
        <f>CHOOSE(MIN(D6L302C9,RUN_YEARS),B7L803C2,B7L803C11,B7L803C20,B7L803C29,B7L803C38)</f>
        <v>1079.1590701551377</v>
      </c>
      <c r="AR9" s="16" t="s">
        <v>29366</v>
      </c>
      <c r="AS9" s="33">
        <f>IF(D6L302C20=0,0,D6L302C18/D6L302C20)</f>
        <v>1.251938661469028E-2</v>
      </c>
      <c r="AT9" s="16" t="s">
        <v>29367</v>
      </c>
      <c r="AU9" s="33">
        <f>IF(D6L302C5=0,0,D6L302C18/D6L302C5)</f>
        <v>0.1272289614639345</v>
      </c>
      <c r="AV9" s="16" t="s">
        <v>29368</v>
      </c>
      <c r="AW9" s="33">
        <f>CHOOSE(MIN(D6L302C9,RUN_YEARS),B7L803C1,B7L803C10,B7L803C19,B7L803C28,B7L803C37)</f>
        <v>3161.8527943527956</v>
      </c>
      <c r="AX9" s="16" t="s">
        <v>29369</v>
      </c>
      <c r="AY9" s="33">
        <f>IF(D6L302C23=0,0,D6L302C19/D6L302C23)</f>
        <v>1.2519386614690278E-2</v>
      </c>
      <c r="AZ9" s="16" t="s">
        <v>29370</v>
      </c>
      <c r="BA9" s="33">
        <f>IF(D6L302C5=0,0,D6L302C19/D6L302C5)</f>
        <v>0.37277103853606547</v>
      </c>
    </row>
    <row r="10" spans="1:53" x14ac:dyDescent="0.3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20.933989839990318</v>
      </c>
      <c r="J10" s="16" t="s">
        <v>29393</v>
      </c>
      <c r="K10" s="21">
        <f>IF(FLOW_THRU_100PCT="Y",1,INDEX(VariabilityMatrix,D6L303C1,D6L303C9))</f>
        <v>0.59515377916328649</v>
      </c>
      <c r="L10" s="16" t="s">
        <v>29373</v>
      </c>
      <c r="M10" s="15">
        <f>IF(D6L303C2&lt;&gt;0,D6L303C2*D6L303C4,D6L303C3*D6L303C4)</f>
        <v>12.458943166236081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6.2294715831180403</v>
      </c>
      <c r="R10" s="16" t="s">
        <v>29375</v>
      </c>
      <c r="S10" s="15">
        <f>D6L303C5-D6L303C7</f>
        <v>6.2294715831180403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6.0070620568298887</v>
      </c>
      <c r="X10" s="16" t="s">
        <v>29377</v>
      </c>
      <c r="Y10" s="33">
        <f>D6L303C7-D6L303C10</f>
        <v>0.22240952628815158</v>
      </c>
      <c r="Z10" s="16" t="s">
        <v>29378</v>
      </c>
      <c r="AA10" s="33">
        <f>CHOOSE(MIN(D6L303C9,RUN_YEARS),B7L803C7,B7L803C16,B7L803C25,B7L803C34,B7L803C43)</f>
        <v>513392</v>
      </c>
      <c r="AB10" s="16" t="s">
        <v>29379</v>
      </c>
      <c r="AC10" s="33">
        <f>IF(D6L303C12=0,0,D6L303C10/D6L303C12)</f>
        <v>1.1700731715394647E-5</v>
      </c>
      <c r="AD10" s="16" t="s">
        <v>29380</v>
      </c>
      <c r="AE10" s="33">
        <f>IF(D6L303C5=0,0,D6L303C10/D6L303C5)</f>
        <v>0.48214860415361033</v>
      </c>
      <c r="AF10" s="16" t="s">
        <v>29381</v>
      </c>
      <c r="AG10" s="33">
        <f>CHOOSE(MIN(D6L303C9,RUN_YEARS),B7L803C5,B7L803C14,B7L803C23,B7L803C32,B7L803C41)</f>
        <v>7310.8355593603756</v>
      </c>
      <c r="AH10" s="16" t="s">
        <v>29382</v>
      </c>
      <c r="AI10" s="33">
        <f>IF(D6L303C15=0,0,D6L303C11/D6L303C15)</f>
        <v>3.0421902460026084E-5</v>
      </c>
      <c r="AJ10" s="16" t="s">
        <v>29383</v>
      </c>
      <c r="AK10" s="33">
        <f>IF(D6L303C5=0,0,D6L303C11/D6L303C5)</f>
        <v>1.7851395846389659E-2</v>
      </c>
      <c r="AL10" s="16" t="s">
        <v>29384</v>
      </c>
      <c r="AM10" s="33">
        <f>D6L303C8*CHOOSE(MIN(D6L303C9,RUN_YEARS),B7L803C4,B7L803C13,B7L803C22,B7L803C31,B7L803C40)</f>
        <v>1.5851383999784003</v>
      </c>
      <c r="AN10" s="16" t="s">
        <v>29385</v>
      </c>
      <c r="AO10" s="33">
        <f>D6L303C8-D6L303C18</f>
        <v>4.6443331831396399</v>
      </c>
      <c r="AP10" s="16" t="s">
        <v>29386</v>
      </c>
      <c r="AQ10" s="33">
        <f>CHOOSE(MIN(D6L303C9,RUN_YEARS),B7L803C2,B7L803C11,B7L803C20,B7L803C29,B7L803C38)</f>
        <v>1079.1590701551377</v>
      </c>
      <c r="AR10" s="16" t="s">
        <v>29387</v>
      </c>
      <c r="AS10" s="33">
        <f>IF(D6L303C20=0,0,D6L303C18/D6L303C20)</f>
        <v>1.4688644554973014E-3</v>
      </c>
      <c r="AT10" s="16" t="s">
        <v>29388</v>
      </c>
      <c r="AU10" s="33">
        <f>IF(D6L303C5=0,0,D6L303C18/D6L303C5)</f>
        <v>0.1272289614639345</v>
      </c>
      <c r="AV10" s="16" t="s">
        <v>29389</v>
      </c>
      <c r="AW10" s="33">
        <f>CHOOSE(MIN(D6L303C9,RUN_YEARS),B7L803C1,B7L803C10,B7L803C19,B7L803C28,B7L803C37)</f>
        <v>3161.8527943527956</v>
      </c>
      <c r="AX10" s="16" t="s">
        <v>29390</v>
      </c>
      <c r="AY10" s="33">
        <f>IF(D6L303C23=0,0,D6L303C19/D6L303C23)</f>
        <v>1.4688644554973014E-3</v>
      </c>
      <c r="AZ10" s="16" t="s">
        <v>29391</v>
      </c>
      <c r="BA10" s="33">
        <f>IF(D6L303C5=0,0,D6L303C19/D6L303C5)</f>
        <v>0.37277103853606552</v>
      </c>
    </row>
    <row r="11" spans="1:53" x14ac:dyDescent="0.3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0.60520921430207442</v>
      </c>
      <c r="J11" s="16" t="s">
        <v>29414</v>
      </c>
      <c r="K11" s="21">
        <f>IF(FLOW_THRU_100PCT="Y",1,INDEX(VariabilityMatrix,D6L304C1,D6L304C9))</f>
        <v>0.58900342022452146</v>
      </c>
      <c r="L11" s="16" t="s">
        <v>29394</v>
      </c>
      <c r="M11" s="15">
        <f>IF(D6L304C2&lt;&gt;0,D6L304C2*D6L304C4,D6L304C3*D6L304C4)</f>
        <v>0.3564702971753172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0.1782351485876586</v>
      </c>
      <c r="R11" s="16" t="s">
        <v>29396</v>
      </c>
      <c r="S11" s="15">
        <f>D6L304C5-D6L304C7</f>
        <v>0.1782351485876586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0.17102941863249424</v>
      </c>
      <c r="X11" s="16" t="s">
        <v>29398</v>
      </c>
      <c r="Y11" s="33">
        <f>D6L304C7-D6L304C10</f>
        <v>7.2057299551643583E-3</v>
      </c>
      <c r="Z11" s="16" t="s">
        <v>29399</v>
      </c>
      <c r="AA11" s="33">
        <f>CHOOSE(MIN(D6L304C9,RUN_YEARS),B7L803C7,B7L803C16,B7L803C25,B7L803C34,B7L803C43)</f>
        <v>451914</v>
      </c>
      <c r="AB11" s="16" t="s">
        <v>29400</v>
      </c>
      <c r="AC11" s="33">
        <f>IF(D6L304C12=0,0,D6L304C10/D6L304C12)</f>
        <v>3.7845567659442776E-7</v>
      </c>
      <c r="AD11" s="16" t="s">
        <v>29401</v>
      </c>
      <c r="AE11" s="33">
        <f>IF(D6L304C5=0,0,D6L304C10/D6L304C5)</f>
        <v>0.47978588956145068</v>
      </c>
      <c r="AF11" s="16" t="s">
        <v>29402</v>
      </c>
      <c r="AG11" s="33">
        <f>CHOOSE(MIN(D6L304C9,RUN_YEARS),B7L803C5,B7L803C14,B7L803C23,B7L803C32,B7L803C41)</f>
        <v>7323.009719603564</v>
      </c>
      <c r="AH11" s="16" t="s">
        <v>29403</v>
      </c>
      <c r="AI11" s="33">
        <f>IF(D6L304C15=0,0,D6L304C11/D6L304C15)</f>
        <v>9.8398475914551232E-7</v>
      </c>
      <c r="AJ11" s="16" t="s">
        <v>29404</v>
      </c>
      <c r="AK11" s="33">
        <f>IF(D6L304C5=0,0,D6L304C11/D6L304C5)</f>
        <v>2.0214110438549322E-2</v>
      </c>
      <c r="AL11" s="16" t="s">
        <v>29405</v>
      </c>
      <c r="AM11" s="33">
        <f>D6L304C8*CHOOSE(MIN(D6L304C9,RUN_YEARS),B7L803C4,B7L803C13,B7L803C22,B7L803C31,B7L803C40)</f>
        <v>4.1688206560172213E-2</v>
      </c>
      <c r="AN11" s="16" t="s">
        <v>29406</v>
      </c>
      <c r="AO11" s="33">
        <f>D6L304C8-D6L304C18</f>
        <v>0.13654694202748638</v>
      </c>
      <c r="AP11" s="16" t="s">
        <v>29407</v>
      </c>
      <c r="AQ11" s="33">
        <f>CHOOSE(MIN(D6L304C9,RUN_YEARS),B7L803C2,B7L803C11,B7L803C20,B7L803C29,B7L803C38)</f>
        <v>940.95775594739234</v>
      </c>
      <c r="AR11" s="16" t="s">
        <v>29408</v>
      </c>
      <c r="AS11" s="33">
        <f>IF(D6L304C20=0,0,D6L304C18/D6L304C20)</f>
        <v>4.4304015027963636E-5</v>
      </c>
      <c r="AT11" s="16" t="s">
        <v>29409</v>
      </c>
      <c r="AU11" s="33">
        <f>IF(D6L304C5=0,0,D6L304C18/D6L304C5)</f>
        <v>0.11694720960066234</v>
      </c>
      <c r="AV11" s="16" t="s">
        <v>29410</v>
      </c>
      <c r="AW11" s="33">
        <f>CHOOSE(MIN(D6L304C9,RUN_YEARS),B7L803C1,B7L803C10,B7L803C19,B7L803C28,B7L803C37)</f>
        <v>3082.0444138370121</v>
      </c>
      <c r="AX11" s="16" t="s">
        <v>29411</v>
      </c>
      <c r="AY11" s="33">
        <f>IF(D6L304C23=0,0,D6L304C19/D6L304C23)</f>
        <v>4.4304015027963643E-5</v>
      </c>
      <c r="AZ11" s="16" t="s">
        <v>29412</v>
      </c>
      <c r="BA11" s="33">
        <f>IF(D6L304C5=0,0,D6L304C19/D6L304C5)</f>
        <v>0.38305279039933765</v>
      </c>
    </row>
    <row r="12" spans="1:53" x14ac:dyDescent="0.3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1182.1970918812187</v>
      </c>
      <c r="J12" s="16" t="s">
        <v>29435</v>
      </c>
      <c r="K12" s="21">
        <f>IF(FLOW_THRU_100PCT="Y",1,INDEX(VariabilityMatrix,D6L305C1,D6L305C9))</f>
        <v>0.26880809008116069</v>
      </c>
      <c r="L12" s="16" t="s">
        <v>29415</v>
      </c>
      <c r="M12" s="15">
        <f>IF(D6L305C2&lt;&gt;0,D6L305C2*D6L305C4,D6L305C3*D6L305C4)</f>
        <v>317.78414236809283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158.89207118404642</v>
      </c>
      <c r="R12" s="16" t="s">
        <v>29417</v>
      </c>
      <c r="S12" s="15">
        <f>D6L305C5-D6L305C7</f>
        <v>158.89207118404642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153.21918066492813</v>
      </c>
      <c r="X12" s="16" t="s">
        <v>29419</v>
      </c>
      <c r="Y12" s="33">
        <f>D6L305C7-D6L305C10</f>
        <v>5.6728905191182832</v>
      </c>
      <c r="Z12" s="16" t="s">
        <v>29420</v>
      </c>
      <c r="AA12" s="33">
        <f>CHOOSE(MIN(D6L305C9,RUN_YEARS),B7L803C7,B7L803C16,B7L803C25,B7L803C34,B7L803C43)</f>
        <v>513392</v>
      </c>
      <c r="AB12" s="16" t="s">
        <v>29421</v>
      </c>
      <c r="AC12" s="33">
        <f>IF(D6L305C12=0,0,D6L305C10/D6L305C12)</f>
        <v>2.9844481539433439E-4</v>
      </c>
      <c r="AD12" s="16" t="s">
        <v>29422</v>
      </c>
      <c r="AE12" s="33">
        <f>IF(D6L305C5=0,0,D6L305C10/D6L305C5)</f>
        <v>0.48214860415361033</v>
      </c>
      <c r="AF12" s="16" t="s">
        <v>29423</v>
      </c>
      <c r="AG12" s="33">
        <f>CHOOSE(MIN(D6L305C9,RUN_YEARS),B7L803C5,B7L803C14,B7L803C23,B7L803C32,B7L803C41)</f>
        <v>7310.8355593603756</v>
      </c>
      <c r="AH12" s="16" t="s">
        <v>29424</v>
      </c>
      <c r="AI12" s="33">
        <f>IF(D6L305C15=0,0,D6L305C11/D6L305C15)</f>
        <v>7.7595652002527106E-4</v>
      </c>
      <c r="AJ12" s="16" t="s">
        <v>29425</v>
      </c>
      <c r="AK12" s="33">
        <f>IF(D6L305C5=0,0,D6L305C11/D6L305C5)</f>
        <v>1.7851395846389694E-2</v>
      </c>
      <c r="AL12" s="16" t="s">
        <v>29426</v>
      </c>
      <c r="AM12" s="33">
        <f>D6L305C8*CHOOSE(MIN(D6L305C9,RUN_YEARS),B7L803C4,B7L803C13,B7L803C22,B7L803C31,B7L803C40)</f>
        <v>40.431346403199555</v>
      </c>
      <c r="AN12" s="16" t="s">
        <v>29427</v>
      </c>
      <c r="AO12" s="33">
        <f>D6L305C8-D6L305C18</f>
        <v>118.46072478084686</v>
      </c>
      <c r="AP12" s="16" t="s">
        <v>29428</v>
      </c>
      <c r="AQ12" s="33">
        <f>CHOOSE(MIN(D6L305C9,RUN_YEARS),B7L803C2,B7L803C11,B7L803C20,B7L803C29,B7L803C38)</f>
        <v>1079.1590701551377</v>
      </c>
      <c r="AR12" s="16" t="s">
        <v>29429</v>
      </c>
      <c r="AS12" s="33">
        <f>IF(D6L305C20=0,0,D6L305C18/D6L305C20)</f>
        <v>3.7465604025722757E-2</v>
      </c>
      <c r="AT12" s="16" t="s">
        <v>29430</v>
      </c>
      <c r="AU12" s="33">
        <f>IF(D6L305C5=0,0,D6L305C18/D6L305C5)</f>
        <v>0.1272289614639345</v>
      </c>
      <c r="AV12" s="16" t="s">
        <v>29431</v>
      </c>
      <c r="AW12" s="33">
        <f>CHOOSE(MIN(D6L305C9,RUN_YEARS),B7L803C1,B7L803C10,B7L803C19,B7L803C28,B7L803C37)</f>
        <v>3161.8527943527956</v>
      </c>
      <c r="AX12" s="16" t="s">
        <v>29432</v>
      </c>
      <c r="AY12" s="33">
        <f>IF(D6L305C23=0,0,D6L305C19/D6L305C23)</f>
        <v>3.7465604025722764E-2</v>
      </c>
      <c r="AZ12" s="16" t="s">
        <v>29433</v>
      </c>
      <c r="BA12" s="33">
        <f>IF(D6L305C5=0,0,D6L305C19/D6L305C5)</f>
        <v>0.37277103853606552</v>
      </c>
    </row>
    <row r="13" spans="1:53" x14ac:dyDescent="0.3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310.86449222594683</v>
      </c>
      <c r="J13" s="16" t="s">
        <v>29456</v>
      </c>
      <c r="K13" s="21">
        <f>IF(FLOW_THRU_100PCT="Y",1,INDEX(VariabilityMatrix,D6L306C1,D6L306C9))</f>
        <v>0.59515377916328649</v>
      </c>
      <c r="L13" s="16" t="s">
        <v>29436</v>
      </c>
      <c r="M13" s="15">
        <f>IF(D6L306C2&lt;&gt;0,D6L306C2*D6L306C4,D6L306C3*D6L306C4)</f>
        <v>185.01217735594835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92.506088677974176</v>
      </c>
      <c r="R13" s="16" t="s">
        <v>29438</v>
      </c>
      <c r="S13" s="15">
        <f>D6L306C5-D6L306C7</f>
        <v>92.506088677974176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89.203363063590686</v>
      </c>
      <c r="X13" s="16" t="s">
        <v>29440</v>
      </c>
      <c r="Y13" s="33">
        <f>D6L306C7-D6L306C10</f>
        <v>3.3027256143834904</v>
      </c>
      <c r="Z13" s="16" t="s">
        <v>29441</v>
      </c>
      <c r="AA13" s="33">
        <f>CHOOSE(MIN(D6L306C9,RUN_YEARS),B7L803C7,B7L803C16,B7L803C25,B7L803C34,B7L803C43)</f>
        <v>513392</v>
      </c>
      <c r="AB13" s="16" t="s">
        <v>29442</v>
      </c>
      <c r="AC13" s="33">
        <f>IF(D6L306C12=0,0,D6L306C10/D6L306C12)</f>
        <v>1.7375292771136029E-4</v>
      </c>
      <c r="AD13" s="16" t="s">
        <v>29443</v>
      </c>
      <c r="AE13" s="33">
        <f>IF(D6L306C5=0,0,D6L306C10/D6L306C5)</f>
        <v>0.48214860415361033</v>
      </c>
      <c r="AF13" s="16" t="s">
        <v>29444</v>
      </c>
      <c r="AG13" s="33">
        <f>CHOOSE(MIN(D6L306C9,RUN_YEARS),B7L803C5,B7L803C14,B7L803C23,B7L803C32,B7L803C41)</f>
        <v>7310.8355593603756</v>
      </c>
      <c r="AH13" s="16" t="s">
        <v>29445</v>
      </c>
      <c r="AI13" s="33">
        <f>IF(D6L306C15=0,0,D6L306C11/D6L306C15)</f>
        <v>4.5175761204953785E-4</v>
      </c>
      <c r="AJ13" s="16" t="s">
        <v>29446</v>
      </c>
      <c r="AK13" s="33">
        <f>IF(D6L306C5=0,0,D6L306C11/D6L306C5)</f>
        <v>1.7851395846389697E-2</v>
      </c>
      <c r="AL13" s="16" t="s">
        <v>29447</v>
      </c>
      <c r="AM13" s="33">
        <f>D6L306C8*CHOOSE(MIN(D6L306C9,RUN_YEARS),B7L803C4,B7L803C13,B7L803C22,B7L803C31,B7L803C40)</f>
        <v>23.538907183178569</v>
      </c>
      <c r="AN13" s="16" t="s">
        <v>29448</v>
      </c>
      <c r="AO13" s="33">
        <f>D6L306C8-D6L306C18</f>
        <v>68.967181494795611</v>
      </c>
      <c r="AP13" s="16" t="s">
        <v>29449</v>
      </c>
      <c r="AQ13" s="33">
        <f>CHOOSE(MIN(D6L306C9,RUN_YEARS),B7L803C2,B7L803C11,B7L803C20,B7L803C29,B7L803C38)</f>
        <v>1079.1590701551377</v>
      </c>
      <c r="AR13" s="16" t="s">
        <v>29450</v>
      </c>
      <c r="AS13" s="33">
        <f>IF(D6L306C20=0,0,D6L306C18/D6L306C20)</f>
        <v>2.1812268306093802E-2</v>
      </c>
      <c r="AT13" s="16" t="s">
        <v>29451</v>
      </c>
      <c r="AU13" s="33">
        <f>IF(D6L306C5=0,0,D6L306C18/D6L306C5)</f>
        <v>0.1272289614639345</v>
      </c>
      <c r="AV13" s="16" t="s">
        <v>29452</v>
      </c>
      <c r="AW13" s="33">
        <f>CHOOSE(MIN(D6L306C9,RUN_YEARS),B7L803C1,B7L803C10,B7L803C19,B7L803C28,B7L803C37)</f>
        <v>3161.8527943527956</v>
      </c>
      <c r="AX13" s="16" t="s">
        <v>29453</v>
      </c>
      <c r="AY13" s="33">
        <f>IF(D6L306C23=0,0,D6L306C19/D6L306C23)</f>
        <v>2.1812268306093802E-2</v>
      </c>
      <c r="AZ13" s="16" t="s">
        <v>29454</v>
      </c>
      <c r="BA13" s="33">
        <f>IF(D6L306C5=0,0,D6L306C19/D6L306C5)</f>
        <v>0.37277103853606552</v>
      </c>
    </row>
    <row r="14" spans="1:53" x14ac:dyDescent="0.3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35.002060464950688</v>
      </c>
      <c r="J14" s="16" t="s">
        <v>29477</v>
      </c>
      <c r="K14" s="21">
        <f>IF(FLOW_THRU_100PCT="Y",1,INDEX(VariabilityMatrix,D6L307C1,D6L307C9))</f>
        <v>0.58900342022452146</v>
      </c>
      <c r="L14" s="16" t="s">
        <v>29457</v>
      </c>
      <c r="M14" s="15">
        <f>IF(D6L307C2&lt;&gt;0,D6L307C2*D6L307C4,D6L307C3*D6L307C4)</f>
        <v>20.61633332876146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10.30816666438073</v>
      </c>
      <c r="R14" s="16" t="s">
        <v>29459</v>
      </c>
      <c r="S14" s="15">
        <f>D6L307C5-D6L307C7</f>
        <v>10.30816666438073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9.891425825635201</v>
      </c>
      <c r="X14" s="16" t="s">
        <v>29461</v>
      </c>
      <c r="Y14" s="33">
        <f>D6L307C7-D6L307C10</f>
        <v>0.41674083874552892</v>
      </c>
      <c r="Z14" s="16" t="s">
        <v>29462</v>
      </c>
      <c r="AA14" s="33">
        <f>CHOOSE(MIN(D6L307C9,RUN_YEARS),B7L803C7,B7L803C16,B7L803C25,B7L803C34,B7L803C43)</f>
        <v>451914</v>
      </c>
      <c r="AB14" s="16" t="s">
        <v>29463</v>
      </c>
      <c r="AC14" s="33">
        <f>IF(D6L307C12=0,0,D6L307C10/D6L307C12)</f>
        <v>2.1887849957370652E-5</v>
      </c>
      <c r="AD14" s="16" t="s">
        <v>29464</v>
      </c>
      <c r="AE14" s="33">
        <f>IF(D6L307C5=0,0,D6L307C10/D6L307C5)</f>
        <v>0.47978588956145068</v>
      </c>
      <c r="AF14" s="16" t="s">
        <v>29465</v>
      </c>
      <c r="AG14" s="33">
        <f>CHOOSE(MIN(D6L307C9,RUN_YEARS),B7L803C5,B7L803C14,B7L803C23,B7L803C32,B7L803C41)</f>
        <v>7323.009719603564</v>
      </c>
      <c r="AH14" s="16" t="s">
        <v>29466</v>
      </c>
      <c r="AI14" s="33">
        <f>IF(D6L307C15=0,0,D6L307C11/D6L307C15)</f>
        <v>5.6908409889163638E-5</v>
      </c>
      <c r="AJ14" s="16" t="s">
        <v>29467</v>
      </c>
      <c r="AK14" s="33">
        <f>IF(D6L307C5=0,0,D6L307C11/D6L307C5)</f>
        <v>2.0214110438549301E-2</v>
      </c>
      <c r="AL14" s="16" t="s">
        <v>29468</v>
      </c>
      <c r="AM14" s="33">
        <f>D6L307C8*CHOOSE(MIN(D6L307C9,RUN_YEARS),B7L803C4,B7L803C13,B7L803C22,B7L803C31,B7L803C40)</f>
        <v>2.4110226549957874</v>
      </c>
      <c r="AN14" s="16" t="s">
        <v>29469</v>
      </c>
      <c r="AO14" s="33">
        <f>D6L307C8-D6L307C18</f>
        <v>7.8971440093849425</v>
      </c>
      <c r="AP14" s="16" t="s">
        <v>29470</v>
      </c>
      <c r="AQ14" s="33">
        <f>CHOOSE(MIN(D6L307C9,RUN_YEARS),B7L803C2,B7L803C11,B7L803C20,B7L803C29,B7L803C38)</f>
        <v>940.95775594739234</v>
      </c>
      <c r="AR14" s="16" t="s">
        <v>29471</v>
      </c>
      <c r="AS14" s="33">
        <f>IF(D6L307C20=0,0,D6L307C18/D6L307C20)</f>
        <v>2.5623070108692363E-3</v>
      </c>
      <c r="AT14" s="16" t="s">
        <v>29472</v>
      </c>
      <c r="AU14" s="33">
        <f>IF(D6L307C5=0,0,D6L307C18/D6L307C5)</f>
        <v>0.11694720960066235</v>
      </c>
      <c r="AV14" s="16" t="s">
        <v>29473</v>
      </c>
      <c r="AW14" s="33">
        <f>CHOOSE(MIN(D6L307C9,RUN_YEARS),B7L803C1,B7L803C10,B7L803C19,B7L803C28,B7L803C37)</f>
        <v>3082.0444138370121</v>
      </c>
      <c r="AX14" s="16" t="s">
        <v>29474</v>
      </c>
      <c r="AY14" s="33">
        <f>IF(D6L307C23=0,0,D6L307C19/D6L307C23)</f>
        <v>2.5623070108692363E-3</v>
      </c>
      <c r="AZ14" s="16" t="s">
        <v>29475</v>
      </c>
      <c r="BA14" s="33">
        <f>IF(D6L307C5=0,0,D6L307C19/D6L307C5)</f>
        <v>0.38305279039933765</v>
      </c>
    </row>
    <row r="15" spans="1:53" x14ac:dyDescent="0.3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0.755320161156526</v>
      </c>
      <c r="J15" s="16" t="s">
        <v>29498</v>
      </c>
      <c r="K15" s="21">
        <f>IF(FLOW_THRU_100PCT="Y",1,INDEX(VariabilityMatrix,D6L308C1,D6L308C9))</f>
        <v>0.58900342022452146</v>
      </c>
      <c r="L15" s="16" t="s">
        <v>29478</v>
      </c>
      <c r="M15" s="15">
        <f>IF(D6L308C2&lt;&gt;0,D6L308C2*D6L308C4,D6L308C3*D6L308C4)</f>
        <v>0.44488615828573058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0.22244307914286529</v>
      </c>
      <c r="R15" s="16" t="s">
        <v>29480</v>
      </c>
      <c r="S15" s="15">
        <f>D6L308C5-D6L308C7</f>
        <v>0.22244307914286529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0.21345010120669561</v>
      </c>
      <c r="X15" s="16" t="s">
        <v>29482</v>
      </c>
      <c r="Y15" s="33">
        <f>D6L308C7-D6L308C10</f>
        <v>8.9929779361696827E-3</v>
      </c>
      <c r="Z15" s="16" t="s">
        <v>29483</v>
      </c>
      <c r="AA15" s="33">
        <f>CHOOSE(MIN(D6L308C9,RUN_YEARS),B7L803C7,B7L803C16,B7L803C25,B7L803C34,B7L803C43)</f>
        <v>451914</v>
      </c>
      <c r="AB15" s="16" t="s">
        <v>29484</v>
      </c>
      <c r="AC15" s="33">
        <f>IF(D6L308C12=0,0,D6L308C10/D6L308C12)</f>
        <v>4.7232460425367574E-7</v>
      </c>
      <c r="AD15" s="16" t="s">
        <v>29485</v>
      </c>
      <c r="AE15" s="33">
        <f>IF(D6L308C5=0,0,D6L308C10/D6L308C5)</f>
        <v>0.47978588956145068</v>
      </c>
      <c r="AF15" s="16" t="s">
        <v>29486</v>
      </c>
      <c r="AG15" s="33">
        <f>CHOOSE(MIN(D6L308C9,RUN_YEARS),B7L803C5,B7L803C14,B7L803C23,B7L803C32,B7L803C41)</f>
        <v>7323.009719603564</v>
      </c>
      <c r="AH15" s="16" t="s">
        <v>29487</v>
      </c>
      <c r="AI15" s="33">
        <f>IF(D6L308C15=0,0,D6L308C11/D6L308C15)</f>
        <v>1.2280439710595554E-6</v>
      </c>
      <c r="AJ15" s="16" t="s">
        <v>29488</v>
      </c>
      <c r="AK15" s="33">
        <f>IF(D6L308C5=0,0,D6L308C11/D6L308C5)</f>
        <v>2.0214110438549301E-2</v>
      </c>
      <c r="AL15" s="16" t="s">
        <v>29489</v>
      </c>
      <c r="AM15" s="33">
        <f>D6L308C8*CHOOSE(MIN(D6L308C9,RUN_YEARS),B7L803C4,B7L803C13,B7L803C22,B7L803C31,B7L803C40)</f>
        <v>5.2028194801474782E-2</v>
      </c>
      <c r="AN15" s="16" t="s">
        <v>29490</v>
      </c>
      <c r="AO15" s="33">
        <f>D6L308C8-D6L308C18</f>
        <v>0.17041488434139052</v>
      </c>
      <c r="AP15" s="16" t="s">
        <v>29491</v>
      </c>
      <c r="AQ15" s="33">
        <f>CHOOSE(MIN(D6L308C9,RUN_YEARS),B7L803C2,B7L803C11,B7L803C20,B7L803C29,B7L803C38)</f>
        <v>940.95775594739234</v>
      </c>
      <c r="AR15" s="16" t="s">
        <v>29492</v>
      </c>
      <c r="AS15" s="33">
        <f>IF(D6L308C20=0,0,D6L308C18/D6L308C20)</f>
        <v>5.5292806156946758E-5</v>
      </c>
      <c r="AT15" s="16" t="s">
        <v>29493</v>
      </c>
      <c r="AU15" s="33">
        <f>IF(D6L308C5=0,0,D6L308C18/D6L308C5)</f>
        <v>0.11694720960066235</v>
      </c>
      <c r="AV15" s="16" t="s">
        <v>29494</v>
      </c>
      <c r="AW15" s="33">
        <f>CHOOSE(MIN(D6L308C9,RUN_YEARS),B7L803C1,B7L803C10,B7L803C19,B7L803C28,B7L803C37)</f>
        <v>3082.0444138370121</v>
      </c>
      <c r="AX15" s="16" t="s">
        <v>29495</v>
      </c>
      <c r="AY15" s="33">
        <f>IF(D6L308C23=0,0,D6L308C19/D6L308C23)</f>
        <v>5.5292806156946758E-5</v>
      </c>
      <c r="AZ15" s="16" t="s">
        <v>29496</v>
      </c>
      <c r="BA15" s="33">
        <f>IF(D6L308C5=0,0,D6L308C19/D6L308C5)</f>
        <v>0.38305279039933765</v>
      </c>
    </row>
    <row r="16" spans="1:53" x14ac:dyDescent="0.3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1.493961328218113</v>
      </c>
      <c r="J16" s="16" t="s">
        <v>29519</v>
      </c>
      <c r="K16" s="21">
        <f>IF(FLOW_THRU_100PCT="Y",1,INDEX(VariabilityMatrix,D6L309C1,D6L309C9))</f>
        <v>0.58900342022452146</v>
      </c>
      <c r="L16" s="16" t="s">
        <v>29499</v>
      </c>
      <c r="M16" s="15">
        <f>IF(D6L309C2&lt;&gt;0,D6L309C2*D6L309C4,D6L309C3*D6L309C4)</f>
        <v>0.87994833200363742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0.43997416600181871</v>
      </c>
      <c r="R16" s="16" t="s">
        <v>29501</v>
      </c>
      <c r="S16" s="15">
        <f>D6L309C5-D6L309C7</f>
        <v>0.43997416600181871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0.42218679323847991</v>
      </c>
      <c r="X16" s="16" t="s">
        <v>29503</v>
      </c>
      <c r="Y16" s="33">
        <f>D6L309C7-D6L309C10</f>
        <v>1.7787372763338805E-2</v>
      </c>
      <c r="Z16" s="16" t="s">
        <v>29504</v>
      </c>
      <c r="AA16" s="33">
        <f>CHOOSE(MIN(D6L309C9,RUN_YEARS),B7L803C7,B7L803C16,B7L803C25,B7L803C34,B7L803C43)</f>
        <v>451914</v>
      </c>
      <c r="AB16" s="16" t="s">
        <v>29505</v>
      </c>
      <c r="AC16" s="33">
        <f>IF(D6L309C12=0,0,D6L309C10/D6L309C12)</f>
        <v>9.342193276563238E-7</v>
      </c>
      <c r="AD16" s="16" t="s">
        <v>29506</v>
      </c>
      <c r="AE16" s="33">
        <f>IF(D6L309C5=0,0,D6L309C10/D6L309C5)</f>
        <v>0.47978588956145068</v>
      </c>
      <c r="AF16" s="16" t="s">
        <v>29507</v>
      </c>
      <c r="AG16" s="33">
        <f>CHOOSE(MIN(D6L309C9,RUN_YEARS),B7L803C5,B7L803C14,B7L803C23,B7L803C32,B7L803C41)</f>
        <v>7323.009719603564</v>
      </c>
      <c r="AH16" s="16" t="s">
        <v>29508</v>
      </c>
      <c r="AI16" s="33">
        <f>IF(D6L309C15=0,0,D6L309C11/D6L309C15)</f>
        <v>2.4289702519064436E-6</v>
      </c>
      <c r="AJ16" s="16" t="s">
        <v>29509</v>
      </c>
      <c r="AK16" s="33">
        <f>IF(D6L309C5=0,0,D6L309C11/D6L309C5)</f>
        <v>2.0214110438549336E-2</v>
      </c>
      <c r="AL16" s="16" t="s">
        <v>29510</v>
      </c>
      <c r="AM16" s="33">
        <f>D6L309C8*CHOOSE(MIN(D6L309C9,RUN_YEARS),B7L803C4,B7L803C13,B7L803C22,B7L803C31,B7L803C40)</f>
        <v>0.1029075020205826</v>
      </c>
      <c r="AN16" s="16" t="s">
        <v>29511</v>
      </c>
      <c r="AO16" s="33">
        <f>D6L309C8-D6L309C18</f>
        <v>0.33706666398123608</v>
      </c>
      <c r="AP16" s="16" t="s">
        <v>29512</v>
      </c>
      <c r="AQ16" s="33">
        <f>CHOOSE(MIN(D6L309C9,RUN_YEARS),B7L803C2,B7L803C11,B7L803C20,B7L803C29,B7L803C38)</f>
        <v>940.95775594739234</v>
      </c>
      <c r="AR16" s="16" t="s">
        <v>29513</v>
      </c>
      <c r="AS16" s="33">
        <f>IF(D6L309C20=0,0,D6L309C18/D6L309C20)</f>
        <v>1.0936463552178428E-4</v>
      </c>
      <c r="AT16" s="16" t="s">
        <v>29514</v>
      </c>
      <c r="AU16" s="33">
        <f>IF(D6L309C5=0,0,D6L309C18/D6L309C5)</f>
        <v>0.11694720960066235</v>
      </c>
      <c r="AV16" s="16" t="s">
        <v>29515</v>
      </c>
      <c r="AW16" s="33">
        <f>CHOOSE(MIN(D6L309C9,RUN_YEARS),B7L803C1,B7L803C10,B7L803C19,B7L803C28,B7L803C37)</f>
        <v>3082.0444138370121</v>
      </c>
      <c r="AX16" s="16" t="s">
        <v>29516</v>
      </c>
      <c r="AY16" s="33">
        <f>IF(D6L309C23=0,0,D6L309C19/D6L309C23)</f>
        <v>1.0936463552178426E-4</v>
      </c>
      <c r="AZ16" s="16" t="s">
        <v>29517</v>
      </c>
      <c r="BA16" s="33">
        <f>IF(D6L309C5=0,0,D6L309C19/D6L309C5)</f>
        <v>0.38305279039933765</v>
      </c>
    </row>
    <row r="17" spans="1:53" x14ac:dyDescent="0.3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0.64809805626048922</v>
      </c>
      <c r="J17" s="16" t="s">
        <v>29540</v>
      </c>
      <c r="K17" s="21">
        <f>IF(FLOW_THRU_100PCT="Y",1,INDEX(VariabilityMatrix,D6L310C1,D6L310C9))</f>
        <v>0.58900342022452146</v>
      </c>
      <c r="L17" s="16" t="s">
        <v>29520</v>
      </c>
      <c r="M17" s="15">
        <f>IF(D6L310C2&lt;&gt;0,D6L310C2*D6L310C4,D6L310C3*D6L310C4)</f>
        <v>0.38173197177829249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0.19086598588914624</v>
      </c>
      <c r="R17" s="16" t="s">
        <v>29522</v>
      </c>
      <c r="S17" s="15">
        <f>D6L310C5-D6L310C7</f>
        <v>0.19086598588914624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0.18314961365369464</v>
      </c>
      <c r="X17" s="16" t="s">
        <v>29524</v>
      </c>
      <c r="Y17" s="33">
        <f>D6L310C7-D6L310C10</f>
        <v>7.7163722354516018E-3</v>
      </c>
      <c r="Z17" s="16" t="s">
        <v>29525</v>
      </c>
      <c r="AA17" s="33">
        <f>CHOOSE(MIN(D6L310C9,RUN_YEARS),B7L803C7,B7L803C16,B7L803C25,B7L803C34,B7L803C43)</f>
        <v>451914</v>
      </c>
      <c r="AB17" s="16" t="s">
        <v>29526</v>
      </c>
      <c r="AC17" s="33">
        <f>IF(D6L310C12=0,0,D6L310C10/D6L310C12)</f>
        <v>4.0527537021135582E-7</v>
      </c>
      <c r="AD17" s="16" t="s">
        <v>29527</v>
      </c>
      <c r="AE17" s="33">
        <f>IF(D6L310C5=0,0,D6L310C10/D6L310C5)</f>
        <v>0.47978588956145068</v>
      </c>
      <c r="AF17" s="16" t="s">
        <v>29528</v>
      </c>
      <c r="AG17" s="33">
        <f>CHOOSE(MIN(D6L310C9,RUN_YEARS),B7L803C5,B7L803C14,B7L803C23,B7L803C32,B7L803C41)</f>
        <v>7323.009719603564</v>
      </c>
      <c r="AH17" s="16" t="s">
        <v>29529</v>
      </c>
      <c r="AI17" s="33">
        <f>IF(D6L310C15=0,0,D6L310C11/D6L310C15)</f>
        <v>1.0537159625495256E-6</v>
      </c>
      <c r="AJ17" s="16" t="s">
        <v>29530</v>
      </c>
      <c r="AK17" s="33">
        <f>IF(D6L310C5=0,0,D6L310C11/D6L310C5)</f>
        <v>2.0214110438549333E-2</v>
      </c>
      <c r="AL17" s="16" t="s">
        <v>29531</v>
      </c>
      <c r="AM17" s="33">
        <f>D6L310C8*CHOOSE(MIN(D6L310C9,RUN_YEARS),B7L803C4,B7L803C13,B7L803C22,B7L803C31,B7L803C40)</f>
        <v>4.4642488914830095E-2</v>
      </c>
      <c r="AN17" s="16" t="s">
        <v>29532</v>
      </c>
      <c r="AO17" s="33">
        <f>D6L310C8-D6L310C18</f>
        <v>0.14622349697431614</v>
      </c>
      <c r="AP17" s="16" t="s">
        <v>29533</v>
      </c>
      <c r="AQ17" s="33">
        <f>CHOOSE(MIN(D6L310C9,RUN_YEARS),B7L803C2,B7L803C11,B7L803C20,B7L803C29,B7L803C38)</f>
        <v>940.95775594739234</v>
      </c>
      <c r="AR17" s="16" t="s">
        <v>29534</v>
      </c>
      <c r="AS17" s="33">
        <f>IF(D6L310C20=0,0,D6L310C18/D6L310C20)</f>
        <v>4.7443669636244539E-5</v>
      </c>
      <c r="AT17" s="16" t="s">
        <v>29535</v>
      </c>
      <c r="AU17" s="33">
        <f>IF(D6L310C5=0,0,D6L310C18/D6L310C5)</f>
        <v>0.11694720960066235</v>
      </c>
      <c r="AV17" s="16" t="s">
        <v>29536</v>
      </c>
      <c r="AW17" s="33">
        <f>CHOOSE(MIN(D6L310C9,RUN_YEARS),B7L803C1,B7L803C10,B7L803C19,B7L803C28,B7L803C37)</f>
        <v>3082.0444138370121</v>
      </c>
      <c r="AX17" s="16" t="s">
        <v>29537</v>
      </c>
      <c r="AY17" s="33">
        <f>IF(D6L310C23=0,0,D6L310C19/D6L310C23)</f>
        <v>4.7443669636244532E-5</v>
      </c>
      <c r="AZ17" s="16" t="s">
        <v>29538</v>
      </c>
      <c r="BA17" s="33">
        <f>IF(D6L310C5=0,0,D6L310C19/D6L310C5)</f>
        <v>0.38305279039933759</v>
      </c>
    </row>
    <row r="18" spans="1:53" x14ac:dyDescent="0.3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0.21920963667634191</v>
      </c>
      <c r="J18" s="16" t="s">
        <v>29561</v>
      </c>
      <c r="K18" s="21">
        <f>IF(FLOW_THRU_100PCT="Y",1,INDEX(VariabilityMatrix,D6L311C1,D6L311C9))</f>
        <v>0.58900342022452146</v>
      </c>
      <c r="L18" s="16" t="s">
        <v>29541</v>
      </c>
      <c r="M18" s="15">
        <f>IF(D6L311C2&lt;&gt;0,D6L311C2*D6L311C4,D6L311C3*D6L311C4)</f>
        <v>0.12911522574854009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6.4557612874270046E-2</v>
      </c>
      <c r="R18" s="16" t="s">
        <v>29543</v>
      </c>
      <c r="S18" s="15">
        <f>D6L311C5-D6L311C7</f>
        <v>6.4557612874270046E-2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6.194766344169083E-2</v>
      </c>
      <c r="X18" s="16" t="s">
        <v>29545</v>
      </c>
      <c r="Y18" s="33">
        <f>D6L311C7-D6L311C10</f>
        <v>2.6099494325792158E-3</v>
      </c>
      <c r="Z18" s="16" t="s">
        <v>29546</v>
      </c>
      <c r="AA18" s="33">
        <f>CHOOSE(MIN(D6L311C9,RUN_YEARS),B7L803C7,B7L803C16,B7L803C25,B7L803C34,B7L803C43)</f>
        <v>451914</v>
      </c>
      <c r="AB18" s="16" t="s">
        <v>29547</v>
      </c>
      <c r="AC18" s="33">
        <f>IF(D6L311C12=0,0,D6L311C10/D6L311C12)</f>
        <v>1.3707843404207622E-7</v>
      </c>
      <c r="AD18" s="16" t="s">
        <v>29548</v>
      </c>
      <c r="AE18" s="33">
        <f>IF(D6L311C5=0,0,D6L311C10/D6L311C5)</f>
        <v>0.47978588956145068</v>
      </c>
      <c r="AF18" s="16" t="s">
        <v>29549</v>
      </c>
      <c r="AG18" s="33">
        <f>CHOOSE(MIN(D6L311C9,RUN_YEARS),B7L803C5,B7L803C14,B7L803C23,B7L803C32,B7L803C41)</f>
        <v>7323.009719603564</v>
      </c>
      <c r="AH18" s="16" t="s">
        <v>29550</v>
      </c>
      <c r="AI18" s="33">
        <f>IF(D6L311C15=0,0,D6L311C11/D6L311C15)</f>
        <v>3.5640392850939804E-7</v>
      </c>
      <c r="AJ18" s="16" t="s">
        <v>29551</v>
      </c>
      <c r="AK18" s="33">
        <f>IF(D6L311C5=0,0,D6L311C11/D6L311C5)</f>
        <v>2.0214110438549315E-2</v>
      </c>
      <c r="AL18" s="16" t="s">
        <v>29552</v>
      </c>
      <c r="AM18" s="33">
        <f>D6L311C8*CHOOSE(MIN(D6L311C9,RUN_YEARS),B7L803C4,B7L803C13,B7L803C22,B7L803C31,B7L803C40)</f>
        <v>1.5099665368251355E-2</v>
      </c>
      <c r="AN18" s="16" t="s">
        <v>29553</v>
      </c>
      <c r="AO18" s="33">
        <f>D6L311C8-D6L311C18</f>
        <v>4.9457947506018687E-2</v>
      </c>
      <c r="AP18" s="16" t="s">
        <v>29554</v>
      </c>
      <c r="AQ18" s="33">
        <f>CHOOSE(MIN(D6L311C9,RUN_YEARS),B7L803C2,B7L803C11,B7L803C20,B7L803C29,B7L803C38)</f>
        <v>940.95775594739234</v>
      </c>
      <c r="AR18" s="16" t="s">
        <v>29555</v>
      </c>
      <c r="AS18" s="33">
        <f>IF(D6L311C20=0,0,D6L311C18/D6L311C20)</f>
        <v>1.6047123553435651E-5</v>
      </c>
      <c r="AT18" s="16" t="s">
        <v>29556</v>
      </c>
      <c r="AU18" s="33">
        <f>IF(D6L311C5=0,0,D6L311C18/D6L311C5)</f>
        <v>0.11694720960066235</v>
      </c>
      <c r="AV18" s="16" t="s">
        <v>29557</v>
      </c>
      <c r="AW18" s="33">
        <f>CHOOSE(MIN(D6L311C9,RUN_YEARS),B7L803C1,B7L803C10,B7L803C19,B7L803C28,B7L803C37)</f>
        <v>3082.0444138370121</v>
      </c>
      <c r="AX18" s="16" t="s">
        <v>29558</v>
      </c>
      <c r="AY18" s="33">
        <f>IF(D6L311C23=0,0,D6L311C19/D6L311C23)</f>
        <v>1.6047123553435648E-5</v>
      </c>
      <c r="AZ18" s="16" t="s">
        <v>29559</v>
      </c>
      <c r="BA18" s="33">
        <f>IF(D6L311C5=0,0,D6L311C19/D6L311C5)</f>
        <v>0.38305279039933759</v>
      </c>
    </row>
    <row r="19" spans="1:53" x14ac:dyDescent="0.3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0</v>
      </c>
      <c r="J19" s="16" t="s">
        <v>29582</v>
      </c>
      <c r="K19" s="21">
        <f>IF(FLOW_THRU_100PCT="Y",1,INDEX(VariabilityMatrix,D6L312C1,D6L312C9))</f>
        <v>0.58900342022452146</v>
      </c>
      <c r="L19" s="16" t="s">
        <v>29562</v>
      </c>
      <c r="M19" s="15">
        <f>IF(D6L312C2&lt;&gt;0,D6L312C2*D6L312C4,D6L312C3*D6L312C4)</f>
        <v>0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0</v>
      </c>
      <c r="R19" s="16" t="s">
        <v>29564</v>
      </c>
      <c r="S19" s="15">
        <f>D6L312C5-D6L312C7</f>
        <v>0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0</v>
      </c>
      <c r="X19" s="16" t="s">
        <v>29566</v>
      </c>
      <c r="Y19" s="33">
        <f>D6L312C7-D6L312C10</f>
        <v>0</v>
      </c>
      <c r="Z19" s="16" t="s">
        <v>29567</v>
      </c>
      <c r="AA19" s="33">
        <f>CHOOSE(MIN(D6L312C9,RUN_YEARS),B7L803C7,B7L803C16,B7L803C25,B7L803C34,B7L803C43)</f>
        <v>451914</v>
      </c>
      <c r="AB19" s="16" t="s">
        <v>29568</v>
      </c>
      <c r="AC19" s="33">
        <f>IF(D6L312C12=0,0,D6L312C10/D6L312C12)</f>
        <v>0</v>
      </c>
      <c r="AD19" s="16" t="s">
        <v>29569</v>
      </c>
      <c r="AE19" s="33">
        <f>IF(D6L312C5=0,0,D6L312C10/D6L312C5)</f>
        <v>0</v>
      </c>
      <c r="AF19" s="16" t="s">
        <v>29570</v>
      </c>
      <c r="AG19" s="33">
        <f>CHOOSE(MIN(D6L312C9,RUN_YEARS),B7L803C5,B7L803C14,B7L803C23,B7L803C32,B7L803C41)</f>
        <v>7323.009719603564</v>
      </c>
      <c r="AH19" s="16" t="s">
        <v>29571</v>
      </c>
      <c r="AI19" s="33">
        <f>IF(D6L312C15=0,0,D6L312C11/D6L312C15)</f>
        <v>0</v>
      </c>
      <c r="AJ19" s="16" t="s">
        <v>29572</v>
      </c>
      <c r="AK19" s="33">
        <f>IF(D6L312C5=0,0,D6L312C11/D6L312C5)</f>
        <v>0</v>
      </c>
      <c r="AL19" s="16" t="s">
        <v>29573</v>
      </c>
      <c r="AM19" s="33">
        <f>D6L312C8*CHOOSE(MIN(D6L312C9,RUN_YEARS),B7L803C4,B7L803C13,B7L803C22,B7L803C31,B7L803C40)</f>
        <v>0</v>
      </c>
      <c r="AN19" s="16" t="s">
        <v>29574</v>
      </c>
      <c r="AO19" s="33">
        <f>D6L312C8-D6L312C18</f>
        <v>0</v>
      </c>
      <c r="AP19" s="16" t="s">
        <v>29575</v>
      </c>
      <c r="AQ19" s="33">
        <f>CHOOSE(MIN(D6L312C9,RUN_YEARS),B7L803C2,B7L803C11,B7L803C20,B7L803C29,B7L803C38)</f>
        <v>940.95775594739234</v>
      </c>
      <c r="AR19" s="16" t="s">
        <v>29576</v>
      </c>
      <c r="AS19" s="33">
        <f>IF(D6L312C20=0,0,D6L312C18/D6L312C20)</f>
        <v>0</v>
      </c>
      <c r="AT19" s="16" t="s">
        <v>29577</v>
      </c>
      <c r="AU19" s="33">
        <f>IF(D6L312C5=0,0,D6L312C18/D6L312C5)</f>
        <v>0</v>
      </c>
      <c r="AV19" s="16" t="s">
        <v>29578</v>
      </c>
      <c r="AW19" s="33">
        <f>CHOOSE(MIN(D6L312C9,RUN_YEARS),B7L803C1,B7L803C10,B7L803C19,B7L803C28,B7L803C37)</f>
        <v>3082.0444138370121</v>
      </c>
      <c r="AX19" s="16" t="s">
        <v>29579</v>
      </c>
      <c r="AY19" s="33">
        <f>IF(D6L312C23=0,0,D6L312C19/D6L312C23)</f>
        <v>0</v>
      </c>
      <c r="AZ19" s="16" t="s">
        <v>29580</v>
      </c>
      <c r="BA19" s="33">
        <f>IF(D6L312C5=0,0,D6L312C19/D6L312C5)</f>
        <v>0</v>
      </c>
    </row>
    <row r="20" spans="1:53" x14ac:dyDescent="0.3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27.932195509095781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IF(D6L313C2&lt;&gt;0,D6L313C2*D6L313C4,D6L313C3*D6L313C4)</f>
        <v>24.02168813782237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12.010844068911185</v>
      </c>
      <c r="R20" s="16" t="s">
        <v>29585</v>
      </c>
      <c r="S20" s="15">
        <f>D6L313C5-D6L313C7</f>
        <v>12.010844068911185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11.525267011972854</v>
      </c>
      <c r="X20" s="16" t="s">
        <v>29587</v>
      </c>
      <c r="Y20" s="33">
        <f>D6L313C7-D6L313C10</f>
        <v>0.48557705693833064</v>
      </c>
      <c r="Z20" s="16" t="s">
        <v>29588</v>
      </c>
      <c r="AA20" s="33">
        <f>CHOOSE(MIN(D6L313C9,RUN_YEARS),B7L803C7,B7L803C16,B7L803C25,B7L803C34,B7L803C43)</f>
        <v>451914</v>
      </c>
      <c r="AB20" s="16" t="s">
        <v>29589</v>
      </c>
      <c r="AC20" s="33">
        <f>IF(D6L313C12=0,0,D6L313C10/D6L313C12)</f>
        <v>2.5503230729680546E-5</v>
      </c>
      <c r="AD20" s="16" t="s">
        <v>29590</v>
      </c>
      <c r="AE20" s="33">
        <f>IF(D6L313C5=0,0,D6L313C10/D6L313C5)</f>
        <v>0.47978588956145074</v>
      </c>
      <c r="AF20" s="16" t="s">
        <v>29591</v>
      </c>
      <c r="AG20" s="33">
        <f>CHOOSE(MIN(D6L313C9,RUN_YEARS),B7L803C5,B7L803C14,B7L803C23,B7L803C32,B7L803C41)</f>
        <v>7323.009719603564</v>
      </c>
      <c r="AH20" s="16" t="s">
        <v>29592</v>
      </c>
      <c r="AI20" s="33">
        <f>IF(D6L313C15=0,0,D6L313C11/D6L313C15)</f>
        <v>6.6308399897169282E-5</v>
      </c>
      <c r="AJ20" s="16" t="s">
        <v>29593</v>
      </c>
      <c r="AK20" s="33">
        <f>IF(D6L313C5=0,0,D6L313C11/D6L313C5)</f>
        <v>2.0214110438549284E-2</v>
      </c>
      <c r="AL20" s="16" t="s">
        <v>29594</v>
      </c>
      <c r="AM20" s="33">
        <f>D6L313C8*CHOOSE(MIN(D6L313C9,RUN_YEARS),B7L803C4,B7L803C13,B7L803C22,B7L803C31,B7L803C40)</f>
        <v>2.8092693976156573</v>
      </c>
      <c r="AN20" s="16" t="s">
        <v>29595</v>
      </c>
      <c r="AO20" s="33">
        <f>D6L313C8-D6L313C18</f>
        <v>9.2015746712955284</v>
      </c>
      <c r="AP20" s="16" t="s">
        <v>29596</v>
      </c>
      <c r="AQ20" s="33">
        <f>CHOOSE(MIN(D6L313C9,RUN_YEARS),B7L803C2,B7L803C11,B7L803C20,B7L803C29,B7L803C38)</f>
        <v>940.95775594739234</v>
      </c>
      <c r="AR20" s="16" t="s">
        <v>29597</v>
      </c>
      <c r="AS20" s="33">
        <f>IF(D6L313C20=0,0,D6L313C18/D6L313C20)</f>
        <v>2.9855425281947725E-3</v>
      </c>
      <c r="AT20" s="16" t="s">
        <v>29598</v>
      </c>
      <c r="AU20" s="33">
        <f>IF(D6L313C5=0,0,D6L313C18/D6L313C5)</f>
        <v>0.11694720960066236</v>
      </c>
      <c r="AV20" s="16" t="s">
        <v>29599</v>
      </c>
      <c r="AW20" s="33">
        <f>CHOOSE(MIN(D6L313C9,RUN_YEARS),B7L803C1,B7L803C10,B7L803C19,B7L803C28,B7L803C37)</f>
        <v>3082.0444138370121</v>
      </c>
      <c r="AX20" s="16" t="s">
        <v>29600</v>
      </c>
      <c r="AY20" s="33">
        <f>IF(D6L313C23=0,0,D6L313C19/D6L313C23)</f>
        <v>2.9855425281947725E-3</v>
      </c>
      <c r="AZ20" s="16" t="s">
        <v>29601</v>
      </c>
      <c r="BA20" s="33">
        <f>IF(D6L313C5=0,0,D6L313C19/D6L313C5)</f>
        <v>0.38305279039933771</v>
      </c>
    </row>
    <row r="21" spans="1:53" x14ac:dyDescent="0.3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27.384293891070794</v>
      </c>
      <c r="J21" s="16" t="s">
        <v>29623</v>
      </c>
      <c r="K21" s="21">
        <f>IF(FLOW_THRU_100PCT="Y",1,INDEX(VariabilityMatrix,D6L314C1,D6L314C9))</f>
        <v>0.59515377916328649</v>
      </c>
      <c r="L21" s="16" t="s">
        <v>29603</v>
      </c>
      <c r="M21" s="15">
        <f>IF(D6L314C2&lt;&gt;0,D6L314C2*D6L314C4,D6L314C3*D6L314C4)</f>
        <v>16.297865998988883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8.1489329994944413</v>
      </c>
      <c r="R21" s="16" t="s">
        <v>29605</v>
      </c>
      <c r="S21" s="15">
        <f>D6L314C5-D6L314C7</f>
        <v>8.1489329994944413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7.8579933420950754</v>
      </c>
      <c r="X21" s="16" t="s">
        <v>29607</v>
      </c>
      <c r="Y21" s="33">
        <f>D6L314C7-D6L314C10</f>
        <v>0.29093965739936589</v>
      </c>
      <c r="Z21" s="16" t="s">
        <v>29608</v>
      </c>
      <c r="AA21" s="33">
        <f>CHOOSE(MIN(D6L314C9,RUN_YEARS),B7L803C7,B7L803C16,B7L803C25,B7L803C34,B7L803C43)</f>
        <v>513392</v>
      </c>
      <c r="AB21" s="16" t="s">
        <v>29609</v>
      </c>
      <c r="AC21" s="33">
        <f>IF(D6L314C12=0,0,D6L314C10/D6L314C12)</f>
        <v>1.5306029977278718E-5</v>
      </c>
      <c r="AD21" s="16" t="s">
        <v>29610</v>
      </c>
      <c r="AE21" s="33">
        <f>IF(D6L314C5=0,0,D6L314C10/D6L314C5)</f>
        <v>0.48214860415361033</v>
      </c>
      <c r="AF21" s="16" t="s">
        <v>29611</v>
      </c>
      <c r="AG21" s="33">
        <f>CHOOSE(MIN(D6L314C9,RUN_YEARS),B7L803C5,B7L803C14,B7L803C23,B7L803C32,B7L803C41)</f>
        <v>7310.8355593603756</v>
      </c>
      <c r="AH21" s="16" t="s">
        <v>29612</v>
      </c>
      <c r="AI21" s="33">
        <f>IF(D6L314C15=0,0,D6L314C11/D6L314C15)</f>
        <v>3.979567794092474E-5</v>
      </c>
      <c r="AJ21" s="16" t="s">
        <v>29613</v>
      </c>
      <c r="AK21" s="33">
        <f>IF(D6L314C5=0,0,D6L314C11/D6L314C5)</f>
        <v>1.785139584638969E-2</v>
      </c>
      <c r="AL21" s="16" t="s">
        <v>29614</v>
      </c>
      <c r="AM21" s="33">
        <f>D6L314C8*CHOOSE(MIN(D6L314C9,RUN_YEARS),B7L803C4,B7L803C13,B7L803C22,B7L803C31,B7L803C40)</f>
        <v>2.0735605651297249</v>
      </c>
      <c r="AN21" s="16" t="s">
        <v>29615</v>
      </c>
      <c r="AO21" s="33">
        <f>D6L314C8-D6L314C18</f>
        <v>6.0753724343647164</v>
      </c>
      <c r="AP21" s="16" t="s">
        <v>29616</v>
      </c>
      <c r="AQ21" s="33">
        <f>CHOOSE(MIN(D6L314C9,RUN_YEARS),B7L803C2,B7L803C11,B7L803C20,B7L803C29,B7L803C38)</f>
        <v>1079.1590701551377</v>
      </c>
      <c r="AR21" s="16" t="s">
        <v>29617</v>
      </c>
      <c r="AS21" s="33">
        <f>IF(D6L314C20=0,0,D6L314C18/D6L314C20)</f>
        <v>1.9214596091303149E-3</v>
      </c>
      <c r="AT21" s="16" t="s">
        <v>29618</v>
      </c>
      <c r="AU21" s="33">
        <f>IF(D6L314C5=0,0,D6L314C18/D6L314C5)</f>
        <v>0.1272289614639345</v>
      </c>
      <c r="AV21" s="16" t="s">
        <v>29619</v>
      </c>
      <c r="AW21" s="33">
        <f>CHOOSE(MIN(D6L314C9,RUN_YEARS),B7L803C1,B7L803C10,B7L803C19,B7L803C28,B7L803C37)</f>
        <v>3161.8527943527956</v>
      </c>
      <c r="AX21" s="16" t="s">
        <v>29620</v>
      </c>
      <c r="AY21" s="33">
        <f>IF(D6L314C23=0,0,D6L314C19/D6L314C23)</f>
        <v>1.9214596091303149E-3</v>
      </c>
      <c r="AZ21" s="16" t="s">
        <v>29621</v>
      </c>
      <c r="BA21" s="33">
        <f>IF(D6L314C5=0,0,D6L314C19/D6L314C5)</f>
        <v>0.37277103853606552</v>
      </c>
    </row>
    <row r="22" spans="1:53" x14ac:dyDescent="0.3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57.732500385173168</v>
      </c>
      <c r="J22" s="16" t="s">
        <v>29644</v>
      </c>
      <c r="K22" s="21">
        <f>IF(FLOW_THRU_100PCT="Y",1,INDEX(VariabilityMatrix,D6L315C1,D6L315C9))</f>
        <v>0.59355104330710573</v>
      </c>
      <c r="L22" s="16" t="s">
        <v>29624</v>
      </c>
      <c r="M22" s="15">
        <f>IF(D6L315C2&lt;&gt;0,D6L315C2*D6L315C4,D6L315C3*D6L315C4)</f>
        <v>34.267185836347416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17.133592918173708</v>
      </c>
      <c r="R22" s="16" t="s">
        <v>29626</v>
      </c>
      <c r="S22" s="15">
        <f>D6L315C5-D6L315C7</f>
        <v>17.133592918173708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16.460374890059946</v>
      </c>
      <c r="X22" s="16" t="s">
        <v>29628</v>
      </c>
      <c r="Y22" s="33">
        <f>D6L315C7-D6L315C10</f>
        <v>0.6732180281137623</v>
      </c>
      <c r="Z22" s="16" t="s">
        <v>29629</v>
      </c>
      <c r="AA22" s="33">
        <f>CHOOSE(MIN(D6L315C9,RUN_YEARS),B7L803C7,B7L803C16,B7L803C25,B7L803C34,B7L803C43)</f>
        <v>490076.33333333331</v>
      </c>
      <c r="AB22" s="16" t="s">
        <v>29630</v>
      </c>
      <c r="AC22" s="33">
        <f>IF(D6L315C12=0,0,D6L315C10/D6L315C12)</f>
        <v>3.3587369498343349E-5</v>
      </c>
      <c r="AD22" s="16" t="s">
        <v>29631</v>
      </c>
      <c r="AE22" s="33">
        <f>IF(D6L315C5=0,0,D6L315C10/D6L315C5)</f>
        <v>0.48035385714692463</v>
      </c>
      <c r="AF22" s="16" t="s">
        <v>29632</v>
      </c>
      <c r="AG22" s="33">
        <f>CHOOSE(MIN(D6L315C9,RUN_YEARS),B7L803C5,B7L803C14,B7L803C23,B7L803C32,B7L803C41)</f>
        <v>7709.1482506766897</v>
      </c>
      <c r="AH22" s="16" t="s">
        <v>29633</v>
      </c>
      <c r="AI22" s="33">
        <f>IF(D6L315C15=0,0,D6L315C11/D6L315C15)</f>
        <v>8.7327160695692795E-5</v>
      </c>
      <c r="AJ22" s="16" t="s">
        <v>29634</v>
      </c>
      <c r="AK22" s="33">
        <f>IF(D6L315C5=0,0,D6L315C11/D6L315C5)</f>
        <v>1.9646142853075369E-2</v>
      </c>
      <c r="AL22" s="16" t="s">
        <v>29635</v>
      </c>
      <c r="AM22" s="33">
        <f>D6L315C8*CHOOSE(MIN(D6L315C9,RUN_YEARS),B7L803C4,B7L803C13,B7L803C22,B7L803C31,B7L803C40)</f>
        <v>4.1426675754733102</v>
      </c>
      <c r="AN22" s="16" t="s">
        <v>29636</v>
      </c>
      <c r="AO22" s="33">
        <f>D6L315C8-D6L315C18</f>
        <v>12.990925342700397</v>
      </c>
      <c r="AP22" s="16" t="s">
        <v>29637</v>
      </c>
      <c r="AQ22" s="33">
        <f>CHOOSE(MIN(D6L315C9,RUN_YEARS),B7L803C2,B7L803C11,B7L803C20,B7L803C29,B7L803C38)</f>
        <v>1049.4274519887169</v>
      </c>
      <c r="AR22" s="16" t="s">
        <v>29638</v>
      </c>
      <c r="AS22" s="33">
        <f>IF(D6L315C20=0,0,D6L315C18/D6L315C20)</f>
        <v>3.9475502261950074E-3</v>
      </c>
      <c r="AT22" s="16" t="s">
        <v>29639</v>
      </c>
      <c r="AU22" s="33">
        <f>IF(D6L315C5=0,0,D6L315C18/D6L315C5)</f>
        <v>0.12089313652010365</v>
      </c>
      <c r="AV22" s="16" t="s">
        <v>29640</v>
      </c>
      <c r="AW22" s="33">
        <f>CHOOSE(MIN(D6L315C9,RUN_YEARS),B7L803C1,B7L803C10,B7L803C19,B7L803C28,B7L803C37)</f>
        <v>3290.8828509630348</v>
      </c>
      <c r="AX22" s="16" t="s">
        <v>29641</v>
      </c>
      <c r="AY22" s="33">
        <f>IF(D6L315C23=0,0,D6L315C19/D6L315C23)</f>
        <v>3.9475502261950065E-3</v>
      </c>
      <c r="AZ22" s="16" t="s">
        <v>29642</v>
      </c>
      <c r="BA22" s="33">
        <f>IF(D6L315C5=0,0,D6L315C19/D6L315C5)</f>
        <v>0.37910686347989631</v>
      </c>
    </row>
    <row r="23" spans="1:53" x14ac:dyDescent="0.3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12212.001640738779</v>
      </c>
      <c r="J23" s="16" t="s">
        <v>29665</v>
      </c>
      <c r="K23" s="21">
        <f>IF(FLOW_THRU_100PCT="Y",1,INDEX(VariabilityMatrix,D6L316C1,D6L316C9))</f>
        <v>0.26571934843196215</v>
      </c>
      <c r="L23" s="16" t="s">
        <v>29645</v>
      </c>
      <c r="M23" s="15">
        <f>IF(D6L316C2&lt;&gt;0,D6L316C2*D6L316C4,D6L316C3*D6L316C4)</f>
        <v>3244.9651190271611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1622.4825595135806</v>
      </c>
      <c r="R23" s="16" t="s">
        <v>29647</v>
      </c>
      <c r="S23" s="15">
        <f>D6L316C5-D6L316C7</f>
        <v>1622.4825595135806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1558.7315112319263</v>
      </c>
      <c r="X23" s="16" t="s">
        <v>29649</v>
      </c>
      <c r="Y23" s="33">
        <f>D6L316C7-D6L316C10</f>
        <v>63.751048281654221</v>
      </c>
      <c r="Z23" s="16" t="s">
        <v>29650</v>
      </c>
      <c r="AA23" s="33">
        <f>CHOOSE(MIN(D6L316C9,RUN_YEARS),B7L803C7,B7L803C16,B7L803C25,B7L803C34,B7L803C43)</f>
        <v>490076.33333333331</v>
      </c>
      <c r="AB23" s="16" t="s">
        <v>29651</v>
      </c>
      <c r="AC23" s="33">
        <f>IF(D6L316C12=0,0,D6L316C10/D6L316C12)</f>
        <v>3.180589237252006E-3</v>
      </c>
      <c r="AD23" s="16" t="s">
        <v>29652</v>
      </c>
      <c r="AE23" s="33">
        <f>IF(D6L316C5=0,0,D6L316C10/D6L316C5)</f>
        <v>0.48035385714692469</v>
      </c>
      <c r="AF23" s="16" t="s">
        <v>29653</v>
      </c>
      <c r="AG23" s="33">
        <f>CHOOSE(MIN(D6L316C9,RUN_YEARS),B7L803C5,B7L803C14,B7L803C23,B7L803C32,B7L803C41)</f>
        <v>7709.1482506766897</v>
      </c>
      <c r="AH23" s="16" t="s">
        <v>29654</v>
      </c>
      <c r="AI23" s="33">
        <f>IF(D6L316C15=0,0,D6L316C11/D6L316C15)</f>
        <v>8.2695320168552095E-3</v>
      </c>
      <c r="AJ23" s="16" t="s">
        <v>29655</v>
      </c>
      <c r="AK23" s="33">
        <f>IF(D6L316C5=0,0,D6L316C11/D6L316C5)</f>
        <v>1.9646142853075338E-2</v>
      </c>
      <c r="AL23" s="16" t="s">
        <v>29656</v>
      </c>
      <c r="AM23" s="33">
        <f>D6L316C8*CHOOSE(MIN(D6L316C9,RUN_YEARS),B7L803C4,B7L803C13,B7L803C22,B7L803C31,B7L803C40)</f>
        <v>392.29401113752493</v>
      </c>
      <c r="AN23" s="16" t="s">
        <v>29657</v>
      </c>
      <c r="AO23" s="33">
        <f>D6L316C8-D6L316C18</f>
        <v>1230.1885483760557</v>
      </c>
      <c r="AP23" s="16" t="s">
        <v>29658</v>
      </c>
      <c r="AQ23" s="33">
        <f>CHOOSE(MIN(D6L316C9,RUN_YEARS),B7L803C2,B7L803C11,B7L803C20,B7L803C29,B7L803C38)</f>
        <v>1049.4274519887169</v>
      </c>
      <c r="AR23" s="16" t="s">
        <v>29659</v>
      </c>
      <c r="AS23" s="33">
        <f>IF(D6L316C20=0,0,D6L316C18/D6L316C20)</f>
        <v>0.37381718040071121</v>
      </c>
      <c r="AT23" s="16" t="s">
        <v>29660</v>
      </c>
      <c r="AU23" s="33">
        <f>IF(D6L316C5=0,0,D6L316C18/D6L316C5)</f>
        <v>0.12089313652010364</v>
      </c>
      <c r="AV23" s="16" t="s">
        <v>29661</v>
      </c>
      <c r="AW23" s="33">
        <f>CHOOSE(MIN(D6L316C9,RUN_YEARS),B7L803C1,B7L803C10,B7L803C19,B7L803C28,B7L803C37)</f>
        <v>3290.8828509630348</v>
      </c>
      <c r="AX23" s="16" t="s">
        <v>29662</v>
      </c>
      <c r="AY23" s="33">
        <f>IF(D6L316C23=0,0,D6L316C19/D6L316C23)</f>
        <v>0.37381718040071121</v>
      </c>
      <c r="AZ23" s="16" t="s">
        <v>29663</v>
      </c>
      <c r="BA23" s="33">
        <f>IF(D6L316C5=0,0,D6L316C19/D6L316C5)</f>
        <v>0.37910686347989636</v>
      </c>
    </row>
    <row r="24" spans="1:53" x14ac:dyDescent="0.3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1504.2008041795598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IF(D6L317C2&lt;&gt;0,D6L317C2*D6L317C4,D6L317C3*D6L317C4)</f>
        <v>1293.6126915944214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646.80634579721072</v>
      </c>
      <c r="R24" s="16" t="s">
        <v>29668</v>
      </c>
      <c r="S24" s="15">
        <f>D6L317C5-D6L317C7</f>
        <v>646.80634579721072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621.3918460615954</v>
      </c>
      <c r="X24" s="16" t="s">
        <v>29670</v>
      </c>
      <c r="Y24" s="33">
        <f>D6L317C7-D6L317C10</f>
        <v>25.414499735615323</v>
      </c>
      <c r="Z24" s="16" t="s">
        <v>29671</v>
      </c>
      <c r="AA24" s="33">
        <f>CHOOSE(MIN(D6L317C9,RUN_YEARS),B7L803C7,B7L803C16,B7L803C25,B7L803C34,B7L803C43)</f>
        <v>490076.33333333331</v>
      </c>
      <c r="AB24" s="16" t="s">
        <v>29672</v>
      </c>
      <c r="AC24" s="33">
        <f>IF(D6L317C12=0,0,D6L317C10/D6L317C12)</f>
        <v>1.2679491005719425E-3</v>
      </c>
      <c r="AD24" s="16" t="s">
        <v>29673</v>
      </c>
      <c r="AE24" s="33">
        <f>IF(D6L317C5=0,0,D6L317C10/D6L317C5)</f>
        <v>0.48035385714692463</v>
      </c>
      <c r="AF24" s="16" t="s">
        <v>29674</v>
      </c>
      <c r="AG24" s="33">
        <f>CHOOSE(MIN(D6L317C9,RUN_YEARS),B7L803C5,B7L803C14,B7L803C23,B7L803C32,B7L803C41)</f>
        <v>7709.1482506766897</v>
      </c>
      <c r="AH24" s="16" t="s">
        <v>29675</v>
      </c>
      <c r="AI24" s="33">
        <f>IF(D6L317C15=0,0,D6L317C11/D6L317C15)</f>
        <v>3.2966676614870523E-3</v>
      </c>
      <c r="AJ24" s="16" t="s">
        <v>29676</v>
      </c>
      <c r="AK24" s="33">
        <f>IF(D6L317C5=0,0,D6L317C11/D6L317C5)</f>
        <v>1.9646142853075359E-2</v>
      </c>
      <c r="AL24" s="16" t="s">
        <v>29677</v>
      </c>
      <c r="AM24" s="33">
        <f>D6L317C8*CHOOSE(MIN(D6L317C9,RUN_YEARS),B7L803C4,B7L803C13,B7L803C22,B7L803C31,B7L803C40)</f>
        <v>156.38889572906311</v>
      </c>
      <c r="AN24" s="16" t="s">
        <v>29678</v>
      </c>
      <c r="AO24" s="33">
        <f>D6L317C8-D6L317C18</f>
        <v>490.41745006814762</v>
      </c>
      <c r="AP24" s="16" t="s">
        <v>29679</v>
      </c>
      <c r="AQ24" s="33">
        <f>CHOOSE(MIN(D6L317C9,RUN_YEARS),B7L803C2,B7L803C11,B7L803C20,B7L803C29,B7L803C38)</f>
        <v>1049.4274519887169</v>
      </c>
      <c r="AR24" s="16" t="s">
        <v>29680</v>
      </c>
      <c r="AS24" s="33">
        <f>IF(D6L317C20=0,0,D6L317C18/D6L317C20)</f>
        <v>0.14902306532261797</v>
      </c>
      <c r="AT24" s="16" t="s">
        <v>29681</v>
      </c>
      <c r="AU24" s="33">
        <f>IF(D6L317C5=0,0,D6L317C18/D6L317C5)</f>
        <v>0.12089313652010363</v>
      </c>
      <c r="AV24" s="16" t="s">
        <v>29682</v>
      </c>
      <c r="AW24" s="33">
        <f>CHOOSE(MIN(D6L317C9,RUN_YEARS),B7L803C1,B7L803C10,B7L803C19,B7L803C28,B7L803C37)</f>
        <v>3290.8828509630348</v>
      </c>
      <c r="AX24" s="16" t="s">
        <v>29683</v>
      </c>
      <c r="AY24" s="33">
        <f>IF(D6L317C23=0,0,D6L317C19/D6L317C23)</f>
        <v>0.14902306532261797</v>
      </c>
      <c r="AZ24" s="16" t="s">
        <v>29684</v>
      </c>
      <c r="BA24" s="33">
        <f>IF(D6L317C5=0,0,D6L317C19/D6L317C5)</f>
        <v>0.37910686347989636</v>
      </c>
    </row>
    <row r="25" spans="1:53" x14ac:dyDescent="0.3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1757.9917461619955</v>
      </c>
      <c r="J25" s="16" t="s">
        <v>29706</v>
      </c>
      <c r="K25" s="21">
        <f>IF(FLOW_THRU_100PCT="Y",1,INDEX(VariabilityMatrix,D6L318C1,D6L318C9))</f>
        <v>0.25760643933798544</v>
      </c>
      <c r="L25" s="16" t="s">
        <v>29686</v>
      </c>
      <c r="M25" s="15">
        <f>IF(D6L318C2&lt;&gt;0,D6L318C2*D6L318C4,D6L318C3*D6L318C4)</f>
        <v>452.8699941143592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226.4349970571796</v>
      </c>
      <c r="R25" s="16" t="s">
        <v>29688</v>
      </c>
      <c r="S25" s="15">
        <f>D6L318C5-D6L318C7</f>
        <v>226.4349970571796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217.28063298184676</v>
      </c>
      <c r="X25" s="16" t="s">
        <v>29690</v>
      </c>
      <c r="Y25" s="33">
        <f>D6L318C7-D6L318C10</f>
        <v>9.1543640753328361</v>
      </c>
      <c r="Z25" s="16" t="s">
        <v>29691</v>
      </c>
      <c r="AA25" s="33">
        <f>CHOOSE(MIN(D6L318C9,RUN_YEARS),B7L803C7,B7L803C16,B7L803C25,B7L803C34,B7L803C43)</f>
        <v>451914</v>
      </c>
      <c r="AB25" s="16" t="s">
        <v>29692</v>
      </c>
      <c r="AC25" s="33">
        <f>IF(D6L318C12=0,0,D6L318C10/D6L318C12)</f>
        <v>4.8080084481084181E-4</v>
      </c>
      <c r="AD25" s="16" t="s">
        <v>29693</v>
      </c>
      <c r="AE25" s="33">
        <f>IF(D6L318C5=0,0,D6L318C10/D6L318C5)</f>
        <v>0.47978588956145068</v>
      </c>
      <c r="AF25" s="16" t="s">
        <v>29694</v>
      </c>
      <c r="AG25" s="33">
        <f>CHOOSE(MIN(D6L318C9,RUN_YEARS),B7L803C5,B7L803C14,B7L803C23,B7L803C32,B7L803C41)</f>
        <v>7323.009719603564</v>
      </c>
      <c r="AH25" s="16" t="s">
        <v>29695</v>
      </c>
      <c r="AI25" s="33">
        <f>IF(D6L318C15=0,0,D6L318C11/D6L318C15)</f>
        <v>1.2500821965081884E-3</v>
      </c>
      <c r="AJ25" s="16" t="s">
        <v>29696</v>
      </c>
      <c r="AK25" s="33">
        <f>IF(D6L318C5=0,0,D6L318C11/D6L318C5)</f>
        <v>2.0214110438549319E-2</v>
      </c>
      <c r="AL25" s="16" t="s">
        <v>29697</v>
      </c>
      <c r="AM25" s="33">
        <f>D6L318C8*CHOOSE(MIN(D6L318C9,RUN_YEARS),B7L803C4,B7L803C13,B7L803C22,B7L803C31,B7L803C40)</f>
        <v>52.961882123542694</v>
      </c>
      <c r="AN25" s="16" t="s">
        <v>29698</v>
      </c>
      <c r="AO25" s="33">
        <f>D6L318C8-D6L318C18</f>
        <v>173.47311493363691</v>
      </c>
      <c r="AP25" s="16" t="s">
        <v>29699</v>
      </c>
      <c r="AQ25" s="33">
        <f>CHOOSE(MIN(D6L318C9,RUN_YEARS),B7L803C2,B7L803C11,B7L803C20,B7L803C29,B7L803C38)</f>
        <v>940.95775594739234</v>
      </c>
      <c r="AR25" s="16" t="s">
        <v>29700</v>
      </c>
      <c r="AS25" s="33">
        <f>IF(D6L318C20=0,0,D6L318C18/D6L318C20)</f>
        <v>5.6285079525401904E-2</v>
      </c>
      <c r="AT25" s="16" t="s">
        <v>29701</v>
      </c>
      <c r="AU25" s="33">
        <f>IF(D6L318C5=0,0,D6L318C18/D6L318C5)</f>
        <v>0.11694720960066236</v>
      </c>
      <c r="AV25" s="16" t="s">
        <v>29702</v>
      </c>
      <c r="AW25" s="33">
        <f>CHOOSE(MIN(D6L318C9,RUN_YEARS),B7L803C1,B7L803C10,B7L803C19,B7L803C28,B7L803C37)</f>
        <v>3082.0444138370121</v>
      </c>
      <c r="AX25" s="16" t="s">
        <v>29703</v>
      </c>
      <c r="AY25" s="33">
        <f>IF(D6L318C23=0,0,D6L318C19/D6L318C23)</f>
        <v>5.6285079525401897E-2</v>
      </c>
      <c r="AZ25" s="16" t="s">
        <v>29704</v>
      </c>
      <c r="BA25" s="33">
        <f>IF(D6L318C5=0,0,D6L318C19/D6L318C5)</f>
        <v>0.38305279039933765</v>
      </c>
    </row>
    <row r="26" spans="1:53" x14ac:dyDescent="0.3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13370.682967064751</v>
      </c>
      <c r="J26" s="16" t="s">
        <v>29727</v>
      </c>
      <c r="K26" s="21">
        <f>IF(FLOW_THRU_100PCT="Y",1,INDEX(VariabilityMatrix,D6L319C1,D6L319C9))</f>
        <v>0.26571934843196215</v>
      </c>
      <c r="L26" s="16" t="s">
        <v>29707</v>
      </c>
      <c r="M26" s="15">
        <f>IF(D6L319C2&lt;&gt;0,D6L319C2*D6L319C4,D6L319C3*D6L319C4)</f>
        <v>3552.8491660987802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1776.4245830493901</v>
      </c>
      <c r="R26" s="16" t="s">
        <v>29709</v>
      </c>
      <c r="S26" s="15">
        <f>D6L319C5-D6L319C7</f>
        <v>1776.4245830493901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1706.6248007967838</v>
      </c>
      <c r="X26" s="16" t="s">
        <v>29711</v>
      </c>
      <c r="Y26" s="33">
        <f>D6L319C7-D6L319C10</f>
        <v>69.799782252606292</v>
      </c>
      <c r="Z26" s="16" t="s">
        <v>29712</v>
      </c>
      <c r="AA26" s="33">
        <f>CHOOSE(MIN(D6L319C9,RUN_YEARS),B7L803C7,B7L803C16,B7L803C25,B7L803C34,B7L803C43)</f>
        <v>490076.33333333331</v>
      </c>
      <c r="AB26" s="16" t="s">
        <v>29713</v>
      </c>
      <c r="AC26" s="33">
        <f>IF(D6L319C12=0,0,D6L319C10/D6L319C12)</f>
        <v>3.4823652658125719E-3</v>
      </c>
      <c r="AD26" s="16" t="s">
        <v>29714</v>
      </c>
      <c r="AE26" s="33">
        <f>IF(D6L319C5=0,0,D6L319C10/D6L319C5)</f>
        <v>0.48035385714692463</v>
      </c>
      <c r="AF26" s="16" t="s">
        <v>29715</v>
      </c>
      <c r="AG26" s="33">
        <f>CHOOSE(MIN(D6L319C9,RUN_YEARS),B7L803C5,B7L803C14,B7L803C23,B7L803C32,B7L803C41)</f>
        <v>7709.1482506766897</v>
      </c>
      <c r="AH26" s="16" t="s">
        <v>29716</v>
      </c>
      <c r="AI26" s="33">
        <f>IF(D6L319C15=0,0,D6L319C11/D6L319C15)</f>
        <v>9.0541496911126906E-3</v>
      </c>
      <c r="AJ26" s="16" t="s">
        <v>29717</v>
      </c>
      <c r="AK26" s="33">
        <f>IF(D6L319C5=0,0,D6L319C11/D6L319C5)</f>
        <v>1.9646142853075355E-2</v>
      </c>
      <c r="AL26" s="16" t="s">
        <v>29718</v>
      </c>
      <c r="AM26" s="33">
        <f>D6L319C8*CHOOSE(MIN(D6L319C9,RUN_YEARS),B7L803C4,B7L803C13,B7L803C22,B7L803C31,B7L803C40)</f>
        <v>429.51507927251618</v>
      </c>
      <c r="AN26" s="16" t="s">
        <v>29719</v>
      </c>
      <c r="AO26" s="33">
        <f>D6L319C8-D6L319C18</f>
        <v>1346.9095037768739</v>
      </c>
      <c r="AP26" s="16" t="s">
        <v>29720</v>
      </c>
      <c r="AQ26" s="33">
        <f>CHOOSE(MIN(D6L319C9,RUN_YEARS),B7L803C2,B7L803C11,B7L803C20,B7L803C29,B7L803C38)</f>
        <v>1049.4274519887169</v>
      </c>
      <c r="AR26" s="16" t="s">
        <v>29721</v>
      </c>
      <c r="AS26" s="33">
        <f>IF(D6L319C20=0,0,D6L319C18/D6L319C20)</f>
        <v>0.40928515683343697</v>
      </c>
      <c r="AT26" s="16" t="s">
        <v>29722</v>
      </c>
      <c r="AU26" s="33">
        <f>IF(D6L319C5=0,0,D6L319C18/D6L319C5)</f>
        <v>0.12089313652010363</v>
      </c>
      <c r="AV26" s="16" t="s">
        <v>29723</v>
      </c>
      <c r="AW26" s="33">
        <f>CHOOSE(MIN(D6L319C9,RUN_YEARS),B7L803C1,B7L803C10,B7L803C19,B7L803C28,B7L803C37)</f>
        <v>3290.8828509630348</v>
      </c>
      <c r="AX26" s="16" t="s">
        <v>29724</v>
      </c>
      <c r="AY26" s="33">
        <f>IF(D6L319C23=0,0,D6L319C19/D6L319C23)</f>
        <v>0.40928515683343697</v>
      </c>
      <c r="AZ26" s="16" t="s">
        <v>29725</v>
      </c>
      <c r="BA26" s="33">
        <f>IF(D6L319C5=0,0,D6L319C19/D6L319C5)</f>
        <v>0.37910686347989636</v>
      </c>
    </row>
    <row r="27" spans="1:53" x14ac:dyDescent="0.3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7097.4546397448357</v>
      </c>
      <c r="J27" s="16" t="s">
        <v>29748</v>
      </c>
      <c r="K27" s="21">
        <f>IF(FLOW_THRU_100PCT="Y",1,INDEX(VariabilityMatrix,D6L320C1,D6L320C9))</f>
        <v>0.25760643933798544</v>
      </c>
      <c r="L27" s="16" t="s">
        <v>29728</v>
      </c>
      <c r="M27" s="15">
        <f>IF(D6L320C2&lt;&gt;0,D6L320C2*D6L320C4,D6L320C3*D6L320C4)</f>
        <v>1828.3500181075312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914.17500905376562</v>
      </c>
      <c r="R27" s="16" t="s">
        <v>29730</v>
      </c>
      <c r="S27" s="15">
        <f>D6L320C5-D6L320C7</f>
        <v>914.17500905376562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877.21653986741637</v>
      </c>
      <c r="X27" s="16" t="s">
        <v>29732</v>
      </c>
      <c r="Y27" s="33">
        <f>D6L320C7-D6L320C10</f>
        <v>36.958469186349248</v>
      </c>
      <c r="Z27" s="16" t="s">
        <v>29733</v>
      </c>
      <c r="AA27" s="33">
        <f>CHOOSE(MIN(D6L320C9,RUN_YEARS),B7L803C7,B7L803C16,B7L803C25,B7L803C34,B7L803C43)</f>
        <v>451914</v>
      </c>
      <c r="AB27" s="16" t="s">
        <v>29734</v>
      </c>
      <c r="AC27" s="33">
        <f>IF(D6L320C12=0,0,D6L320C10/D6L320C12)</f>
        <v>1.9411138842067659E-3</v>
      </c>
      <c r="AD27" s="16" t="s">
        <v>29735</v>
      </c>
      <c r="AE27" s="33">
        <f>IF(D6L320C5=0,0,D6L320C10/D6L320C5)</f>
        <v>0.47978588956145068</v>
      </c>
      <c r="AF27" s="16" t="s">
        <v>29736</v>
      </c>
      <c r="AG27" s="33">
        <f>CHOOSE(MIN(D6L320C9,RUN_YEARS),B7L803C5,B7L803C14,B7L803C23,B7L803C32,B7L803C41)</f>
        <v>7323.009719603564</v>
      </c>
      <c r="AH27" s="16" t="s">
        <v>29737</v>
      </c>
      <c r="AI27" s="33">
        <f>IF(D6L320C15=0,0,D6L320C11/D6L320C15)</f>
        <v>5.0468960989375851E-3</v>
      </c>
      <c r="AJ27" s="16" t="s">
        <v>29738</v>
      </c>
      <c r="AK27" s="33">
        <f>IF(D6L320C5=0,0,D6L320C11/D6L320C5)</f>
        <v>2.0214110438549298E-2</v>
      </c>
      <c r="AL27" s="16" t="s">
        <v>29739</v>
      </c>
      <c r="AM27" s="33">
        <f>D6L320C8*CHOOSE(MIN(D6L320C9,RUN_YEARS),B7L803C4,B7L803C13,B7L803C22,B7L803C31,B7L803C40)</f>
        <v>213.82043279099625</v>
      </c>
      <c r="AN27" s="16" t="s">
        <v>29740</v>
      </c>
      <c r="AO27" s="33">
        <f>D6L320C8-D6L320C18</f>
        <v>700.35457626276934</v>
      </c>
      <c r="AP27" s="16" t="s">
        <v>29741</v>
      </c>
      <c r="AQ27" s="33">
        <f>CHOOSE(MIN(D6L320C9,RUN_YEARS),B7L803C2,B7L803C11,B7L803C20,B7L803C29,B7L803C38)</f>
        <v>940.95775594739234</v>
      </c>
      <c r="AR27" s="16" t="s">
        <v>29742</v>
      </c>
      <c r="AS27" s="33">
        <f>IF(D6L320C20=0,0,D6L320C18/D6L320C20)</f>
        <v>0.22723701615670688</v>
      </c>
      <c r="AT27" s="16" t="s">
        <v>29743</v>
      </c>
      <c r="AU27" s="33">
        <f>IF(D6L320C5=0,0,D6L320C18/D6L320C5)</f>
        <v>0.11694720960066235</v>
      </c>
      <c r="AV27" s="16" t="s">
        <v>29744</v>
      </c>
      <c r="AW27" s="33">
        <f>CHOOSE(MIN(D6L320C9,RUN_YEARS),B7L803C1,B7L803C10,B7L803C19,B7L803C28,B7L803C37)</f>
        <v>3082.0444138370121</v>
      </c>
      <c r="AX27" s="16" t="s">
        <v>29745</v>
      </c>
      <c r="AY27" s="33">
        <f>IF(D6L320C23=0,0,D6L320C19/D6L320C23)</f>
        <v>0.22723701615670688</v>
      </c>
      <c r="AZ27" s="16" t="s">
        <v>29746</v>
      </c>
      <c r="BA27" s="33">
        <f>IF(D6L320C5=0,0,D6L320C19/D6L320C5)</f>
        <v>0.38305279039933765</v>
      </c>
    </row>
    <row r="28" spans="1:53" x14ac:dyDescent="0.3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IF(FLOW_THRU_100PCT="Y",1,INDEX(VariabilityMatrix,D6L321C1,D6L321C9))</f>
        <v>0.25760643933798544</v>
      </c>
      <c r="L28" s="16" t="s">
        <v>29749</v>
      </c>
      <c r="M28" s="15">
        <f>IF(D6L321C2&lt;&gt;0,D6L321C2*D6L321C4,D6L321C3*D6L321C4)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451914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7323.009719603564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940.95775594739234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3082.0444138370121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3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IF(FLOW_THRU_100PCT="Y",1,INDEX(VariabilityMatrix,D6L322C1,D6L322C9))</f>
        <v>0.25760643933798544</v>
      </c>
      <c r="L29" s="16" t="s">
        <v>29770</v>
      </c>
      <c r="M29" s="15">
        <f>IF(D6L322C2&lt;&gt;0,D6L322C2*D6L322C4,D6L322C3*D6L322C4)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451914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7323.009719603564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940.95775594739234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3082.0444138370121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3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IF(FLOW_THRU_100PCT="Y",1,INDEX(VariabilityMatrix,D6L323C1,D6L323C9))</f>
        <v>0.25760643933798544</v>
      </c>
      <c r="L30" s="16" t="s">
        <v>29791</v>
      </c>
      <c r="M30" s="15">
        <f>IF(D6L323C2&lt;&gt;0,D6L323C2*D6L323C4,D6L323C3*D6L323C4)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451914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7323.009719603564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940.95775594739234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3082.0444138370121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3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IF(FLOW_THRU_100PCT="Y",1,INDEX(VariabilityMatrix,D6L324C1,D6L324C9))</f>
        <v>0.25760643933798544</v>
      </c>
      <c r="L31" s="16" t="s">
        <v>29812</v>
      </c>
      <c r="M31" s="15">
        <f>IF(D6L324C2&lt;&gt;0,D6L324C2*D6L324C4,D6L324C3*D6L324C4)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451914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7323.009719603564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940.95775594739234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3082.0444138370121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3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IF(FLOW_THRU_100PCT="Y",1,INDEX(VariabilityMatrix,D6L325C1,D6L325C9))</f>
        <v>0.25760643933798544</v>
      </c>
      <c r="L32" s="16" t="s">
        <v>29833</v>
      </c>
      <c r="M32" s="15">
        <f>IF(D6L325C2&lt;&gt;0,D6L325C2*D6L325C4,D6L325C3*D6L325C4)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451914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7323.009719603564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940.95775594739234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3082.0444138370121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3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156.4126638263705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IF(D6L326C2&lt;&gt;0,D6L326C2*D6L326C4,D6L326C3*D6L326C4)</f>
        <v>134.51489089067863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67.257445445339314</v>
      </c>
      <c r="R33" s="16" t="s">
        <v>29856</v>
      </c>
      <c r="S33" s="15">
        <f>D6L326C5-D6L326C7</f>
        <v>67.257445445339314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64.538346585245719</v>
      </c>
      <c r="X33" s="16" t="s">
        <v>29858</v>
      </c>
      <c r="Y33" s="33">
        <f>D6L326C7-D6L326C10</f>
        <v>2.7190988600935952</v>
      </c>
      <c r="Z33" s="16" t="s">
        <v>29859</v>
      </c>
      <c r="AA33" s="33">
        <f>CHOOSE(MIN(D6L326C9,RUN_YEARS),B7L803C7,B7L803C16,B7L803C25,B7L803C34,B7L803C43)</f>
        <v>451914</v>
      </c>
      <c r="AB33" s="16" t="s">
        <v>29860</v>
      </c>
      <c r="AC33" s="33">
        <f>IF(D6L326C12=0,0,D6L326C10/D6L326C12)</f>
        <v>1.4281112465036648E-4</v>
      </c>
      <c r="AD33" s="16" t="s">
        <v>29861</v>
      </c>
      <c r="AE33" s="33">
        <f>IF(D6L326C5=0,0,D6L326C10/D6L326C5)</f>
        <v>0.47978588956145063</v>
      </c>
      <c r="AF33" s="16" t="s">
        <v>29862</v>
      </c>
      <c r="AG33" s="33">
        <f>CHOOSE(MIN(D6L326C9,RUN_YEARS),B7L803C5,B7L803C14,B7L803C23,B7L803C32,B7L803C41)</f>
        <v>7323.009719603564</v>
      </c>
      <c r="AH33" s="16" t="s">
        <v>29863</v>
      </c>
      <c r="AI33" s="33">
        <f>IF(D6L326C15=0,0,D6L326C11/D6L326C15)</f>
        <v>3.713089240909536E-4</v>
      </c>
      <c r="AJ33" s="16" t="s">
        <v>29864</v>
      </c>
      <c r="AK33" s="33">
        <f>IF(D6L326C5=0,0,D6L326C11/D6L326C5)</f>
        <v>2.021411043854936E-2</v>
      </c>
      <c r="AL33" s="16" t="s">
        <v>29865</v>
      </c>
      <c r="AM33" s="33">
        <f>D6L326C8*CHOOSE(MIN(D6L326C9,RUN_YEARS),B7L803C4,B7L803C13,B7L803C22,B7L803C31,B7L803C40)</f>
        <v>15.731141139402419</v>
      </c>
      <c r="AN33" s="16" t="s">
        <v>29866</v>
      </c>
      <c r="AO33" s="33">
        <f>D6L326C8-D6L326C18</f>
        <v>51.526304305936897</v>
      </c>
      <c r="AP33" s="16" t="s">
        <v>29867</v>
      </c>
      <c r="AQ33" s="33">
        <f>CHOOSE(MIN(D6L326C9,RUN_YEARS),B7L803C2,B7L803C11,B7L803C20,B7L803C29,B7L803C38)</f>
        <v>940.95775594739234</v>
      </c>
      <c r="AR33" s="16" t="s">
        <v>29868</v>
      </c>
      <c r="AS33" s="33">
        <f>IF(D6L326C20=0,0,D6L326C18/D6L326C20)</f>
        <v>1.6718222513149597E-2</v>
      </c>
      <c r="AT33" s="16" t="s">
        <v>29869</v>
      </c>
      <c r="AU33" s="33">
        <f>IF(D6L326C5=0,0,D6L326C18/D6L326C5)</f>
        <v>0.11694720960066235</v>
      </c>
      <c r="AV33" s="16" t="s">
        <v>29870</v>
      </c>
      <c r="AW33" s="33">
        <f>CHOOSE(MIN(D6L326C9,RUN_YEARS),B7L803C1,B7L803C10,B7L803C19,B7L803C28,B7L803C37)</f>
        <v>3082.0444138370121</v>
      </c>
      <c r="AX33" s="16" t="s">
        <v>29871</v>
      </c>
      <c r="AY33" s="33">
        <f>IF(D6L326C23=0,0,D6L326C19/D6L326C23)</f>
        <v>1.6718222513149601E-2</v>
      </c>
      <c r="AZ33" s="16" t="s">
        <v>29872</v>
      </c>
      <c r="BA33" s="33">
        <f>IF(D6L326C5=0,0,D6L326C19/D6L326C5)</f>
        <v>0.38305279039933765</v>
      </c>
    </row>
    <row r="34" spans="1:53" x14ac:dyDescent="0.3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6.6040391833001166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IF(D6L327C2&lt;&gt;0,D6L327C2*D6L327C4,D6L327C3*D6L327C4)</f>
        <v>5.6794736976380999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2.83973684881905</v>
      </c>
      <c r="R34" s="16" t="s">
        <v>29876</v>
      </c>
      <c r="S34" s="15">
        <f>D6L327C5-D6L327C7</f>
        <v>2.83973684881905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2.7281570972249676</v>
      </c>
      <c r="X34" s="16" t="s">
        <v>29878</v>
      </c>
      <c r="Y34" s="33">
        <f>D6L327C7-D6L327C10</f>
        <v>0.1115797515940824</v>
      </c>
      <c r="Z34" s="16" t="s">
        <v>29879</v>
      </c>
      <c r="AA34" s="33">
        <f>CHOOSE(MIN(D6L327C9,RUN_YEARS),B7L803C7,B7L803C16,B7L803C25,B7L803C34,B7L803C43)</f>
        <v>490076.33333333331</v>
      </c>
      <c r="AB34" s="16" t="s">
        <v>29880</v>
      </c>
      <c r="AC34" s="33">
        <f>IF(D6L327C12=0,0,D6L327C10/D6L327C12)</f>
        <v>5.5668003363250914E-6</v>
      </c>
      <c r="AD34" s="16" t="s">
        <v>29881</v>
      </c>
      <c r="AE34" s="33">
        <f>IF(D6L327C5=0,0,D6L327C10/D6L327C5)</f>
        <v>0.48035385714692463</v>
      </c>
      <c r="AF34" s="16" t="s">
        <v>29882</v>
      </c>
      <c r="AG34" s="33">
        <f>CHOOSE(MIN(D6L327C9,RUN_YEARS),B7L803C5,B7L803C14,B7L803C23,B7L803C32,B7L803C41)</f>
        <v>7709.1482506766897</v>
      </c>
      <c r="AH34" s="16" t="s">
        <v>29883</v>
      </c>
      <c r="AI34" s="33">
        <f>IF(D6L327C15=0,0,D6L327C11/D6L327C15)</f>
        <v>1.4473680874445268E-5</v>
      </c>
      <c r="AJ34" s="16" t="s">
        <v>29884</v>
      </c>
      <c r="AK34" s="33">
        <f>IF(D6L327C5=0,0,D6L327C11/D6L327C5)</f>
        <v>1.9646142853075386E-2</v>
      </c>
      <c r="AL34" s="16" t="s">
        <v>29885</v>
      </c>
      <c r="AM34" s="33">
        <f>D6L327C8*CHOOSE(MIN(D6L327C9,RUN_YEARS),B7L803C4,B7L803C13,B7L803C22,B7L803C31,B7L803C40)</f>
        <v>0.68660938909090063</v>
      </c>
      <c r="AN34" s="16" t="s">
        <v>29886</v>
      </c>
      <c r="AO34" s="33">
        <f>D6L327C8-D6L327C18</f>
        <v>2.1531274597281493</v>
      </c>
      <c r="AP34" s="16" t="s">
        <v>29887</v>
      </c>
      <c r="AQ34" s="33">
        <f>CHOOSE(MIN(D6L327C9,RUN_YEARS),B7L803C2,B7L803C11,B7L803C20,B7L803C29,B7L803C38)</f>
        <v>1049.4274519887169</v>
      </c>
      <c r="AR34" s="16" t="s">
        <v>29888</v>
      </c>
      <c r="AS34" s="33">
        <f>IF(D6L327C20=0,0,D6L327C18/D6L327C20)</f>
        <v>6.5427046699582892E-4</v>
      </c>
      <c r="AT34" s="16" t="s">
        <v>29889</v>
      </c>
      <c r="AU34" s="33">
        <f>IF(D6L327C5=0,0,D6L327C18/D6L327C5)</f>
        <v>0.12089313652010364</v>
      </c>
      <c r="AV34" s="16" t="s">
        <v>29890</v>
      </c>
      <c r="AW34" s="33">
        <f>CHOOSE(MIN(D6L327C9,RUN_YEARS),B7L803C1,B7L803C10,B7L803C19,B7L803C28,B7L803C37)</f>
        <v>3290.8828509630348</v>
      </c>
      <c r="AX34" s="16" t="s">
        <v>29891</v>
      </c>
      <c r="AY34" s="33">
        <f>IF(D6L327C23=0,0,D6L327C19/D6L327C23)</f>
        <v>6.5427046699582882E-4</v>
      </c>
      <c r="AZ34" s="16" t="s">
        <v>29892</v>
      </c>
      <c r="BA34" s="33">
        <f>IF(D6L327C5=0,0,D6L327C19/D6L327C5)</f>
        <v>0.37910686347989636</v>
      </c>
    </row>
    <row r="35" spans="1:53" x14ac:dyDescent="0.3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93539.138451495601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59039.663953308831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29519.831976654415</v>
      </c>
      <c r="R35" s="16" t="s">
        <v>29896</v>
      </c>
      <c r="S35" s="15">
        <f>SUM(D6L301C8:D6L327C8)-2*SUM(D6L309C8,D6L311C8,D6L322C8,D6L324C8,D6L327C8)</f>
        <v>29519.831976654415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28359.677380815141</v>
      </c>
      <c r="X35" s="16" t="s">
        <v>29898</v>
      </c>
      <c r="Y35" s="33">
        <f>SUM(D6L301C11:D6L327C11)-2*SUM(D6L309C11,D6L311C11,D6L322C11,D6L324C11,D6L327C11)</f>
        <v>1160.1545958392785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5.8042803698388233E-2</v>
      </c>
      <c r="AD35" s="16" t="s">
        <v>29900</v>
      </c>
      <c r="AE35" s="33">
        <f>IF(D6L328C5=0,0,D6L328C10/D6L328C5)</f>
        <v>0.48034957318258492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0.15091128961580932</v>
      </c>
      <c r="AJ35" s="16" t="s">
        <v>29902</v>
      </c>
      <c r="AK35" s="33">
        <f>IF(D6L328C5=0,0,D6L328C11/D6L328C5)</f>
        <v>1.9650426817415152E-2</v>
      </c>
      <c r="AL35" s="16" t="s">
        <v>29903</v>
      </c>
      <c r="AM35" s="33">
        <f>SUM(D6L301C18:D6L327C18)-2*SUM(D6L309C18,D6L311C18,D6L322C18,D6L324C18,D6L327C18)</f>
        <v>7131.8216431046167</v>
      </c>
      <c r="AN35" s="16" t="s">
        <v>29904</v>
      </c>
      <c r="AO35" s="33">
        <f>SUM(D6L301C19:D6L327C19)-2*SUM(D6L309C19,D6L311C19,D6L322C19,D6L324C19,D6L327C19)</f>
        <v>22388.010333549799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6.8253953874477258</v>
      </c>
      <c r="AT35" s="16" t="s">
        <v>29906</v>
      </c>
      <c r="AU35" s="33">
        <f>IF(D6L328C5=0,0,D6L328C18/D6L328C5)</f>
        <v>0.12079712460329679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6.8253953874477249</v>
      </c>
      <c r="AZ35" s="16" t="s">
        <v>29908</v>
      </c>
      <c r="BA35" s="33">
        <f>IF(D6L328C5=0,0,D6L328C19/D6L328C5)</f>
        <v>0.37920287539670322</v>
      </c>
    </row>
    <row r="36" spans="1:53" x14ac:dyDescent="0.3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784.50601976633845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IF(D6L329C2&lt;&gt;0,D6L329C2*D6L329C4,D6L329C3*D6L329C4)</f>
        <v>392.25300988316923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196.12650494158461</v>
      </c>
      <c r="R36" s="16" t="s">
        <v>29913</v>
      </c>
      <c r="S36" s="15">
        <f>D6L329C5-D6L329C7</f>
        <v>196.12650494158461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188.19745927995285</v>
      </c>
      <c r="X36" s="16" t="s">
        <v>29915</v>
      </c>
      <c r="Y36" s="33">
        <f>D6L329C7-D6L329C10</f>
        <v>7.9290456616317613</v>
      </c>
      <c r="Z36" s="16" t="s">
        <v>29916</v>
      </c>
      <c r="AA36" s="33">
        <f>CHOOSE(MIN(D6L329C9,RUN_YEARS),B7L803C7,B7L803C16,B7L803C25,B7L803C34,B7L803C43)</f>
        <v>451914</v>
      </c>
      <c r="AB36" s="16" t="s">
        <v>29917</v>
      </c>
      <c r="AC36" s="33">
        <f>IF(D6L329C12=0,0,D6L329C10/D6L329C12)</f>
        <v>4.1644529552072485E-4</v>
      </c>
      <c r="AD36" s="16" t="s">
        <v>29918</v>
      </c>
      <c r="AE36" s="33">
        <f>IF(D6L329C5=0,0,D6L329C10/D6L329C5)</f>
        <v>0.47978588956145068</v>
      </c>
      <c r="AF36" s="16" t="s">
        <v>29919</v>
      </c>
      <c r="AG36" s="33">
        <f>CHOOSE(MIN(D6L329C9,RUN_YEARS),B7L803C5,B7L803C14,B7L803C23,B7L803C32,B7L803C41)</f>
        <v>7323.009719603564</v>
      </c>
      <c r="AH36" s="16" t="s">
        <v>29920</v>
      </c>
      <c r="AI36" s="33">
        <f>IF(D6L329C15=0,0,D6L329C11/D6L329C15)</f>
        <v>1.0827577683538846E-3</v>
      </c>
      <c r="AJ36" s="16" t="s">
        <v>29921</v>
      </c>
      <c r="AK36" s="33">
        <f>IF(D6L329C5=0,0,D6L329C11/D6L329C5)</f>
        <v>2.0214110438549322E-2</v>
      </c>
      <c r="AL36" s="16" t="s">
        <v>29922</v>
      </c>
      <c r="AM36" s="33">
        <f>D6L329C8*CHOOSE(MIN(D6L329C9,RUN_YEARS),B7L803C4,B7L803C13,B7L803C22,B7L803C31,B7L803C40)</f>
        <v>45.872894963297675</v>
      </c>
      <c r="AN36" s="16" t="s">
        <v>29923</v>
      </c>
      <c r="AO36" s="33">
        <f>D6L329C8-D6L329C18</f>
        <v>150.25360997828693</v>
      </c>
      <c r="AP36" s="16" t="s">
        <v>29924</v>
      </c>
      <c r="AQ36" s="33">
        <f>CHOOSE(MIN(D6L329C9,RUN_YEARS),B7L803C2,B7L803C11,B7L803C20,B7L803C29,B7L803C38)</f>
        <v>940.95775594739234</v>
      </c>
      <c r="AR36" s="16" t="s">
        <v>29925</v>
      </c>
      <c r="AS36" s="33">
        <f>IF(D6L329C20=0,0,D6L329C18/D6L329C20)</f>
        <v>4.8751279930852036E-2</v>
      </c>
      <c r="AT36" s="16" t="s">
        <v>29926</v>
      </c>
      <c r="AU36" s="33">
        <f>IF(D6L329C5=0,0,D6L329C18/D6L329C5)</f>
        <v>0.11694720960066236</v>
      </c>
      <c r="AV36" s="16" t="s">
        <v>29927</v>
      </c>
      <c r="AW36" s="33">
        <f>CHOOSE(MIN(D6L329C9,RUN_YEARS),B7L803C1,B7L803C10,B7L803C19,B7L803C28,B7L803C37)</f>
        <v>3082.0444138370121</v>
      </c>
      <c r="AX36" s="16" t="s">
        <v>29928</v>
      </c>
      <c r="AY36" s="33">
        <f>IF(D6L329C23=0,0,D6L329C19/D6L329C23)</f>
        <v>4.8751279930852029E-2</v>
      </c>
      <c r="AZ36" s="16" t="s">
        <v>29929</v>
      </c>
      <c r="BA36" s="33">
        <f>IF(D6L329C5=0,0,D6L329C19/D6L329C5)</f>
        <v>0.38305279039933765</v>
      </c>
    </row>
    <row r="37" spans="1:53" x14ac:dyDescent="0.3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0.73759497909584282</v>
      </c>
      <c r="J37" s="16" t="s">
        <v>21739</v>
      </c>
      <c r="K37" s="21">
        <f>IF(FLOW_THRU_100PCT="Y",1,1)</f>
        <v>1</v>
      </c>
      <c r="L37" s="16" t="s">
        <v>29931</v>
      </c>
      <c r="M37" s="15">
        <f>IF(D6L330C2&lt;&gt;0,D6L330C2*D6L330C4,D6L330C3*D6L330C4)</f>
        <v>0.73759497909584282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0.36879748954792141</v>
      </c>
      <c r="R37" s="16" t="s">
        <v>29933</v>
      </c>
      <c r="S37" s="15">
        <f>D6L330C5-D6L330C7</f>
        <v>0.36879748954792141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0.35388766318155856</v>
      </c>
      <c r="X37" s="16" t="s">
        <v>29935</v>
      </c>
      <c r="Y37" s="33">
        <f>D6L330C7-D6L330C10</f>
        <v>1.4909826366362844E-2</v>
      </c>
      <c r="Z37" s="16" t="s">
        <v>29936</v>
      </c>
      <c r="AA37" s="33">
        <f>CHOOSE(MIN(D6L330C9,RUN_YEARS),B7L803C7,B7L803C16,B7L803C25,B7L803C34,B7L803C43)</f>
        <v>451914</v>
      </c>
      <c r="AB37" s="16" t="s">
        <v>29937</v>
      </c>
      <c r="AC37" s="33">
        <f>IF(D6L330C12=0,0,D6L330C10/D6L330C12)</f>
        <v>7.8308630222024226E-7</v>
      </c>
      <c r="AD37" s="16" t="s">
        <v>29938</v>
      </c>
      <c r="AE37" s="33">
        <f>IF(D6L330C5=0,0,D6L330C10/D6L330C5)</f>
        <v>0.47978588956145068</v>
      </c>
      <c r="AF37" s="16" t="s">
        <v>29939</v>
      </c>
      <c r="AG37" s="33">
        <f>CHOOSE(MIN(D6L330C9,RUN_YEARS),B7L803C5,B7L803C14,B7L803C23,B7L803C32,B7L803C41)</f>
        <v>7323.009719603564</v>
      </c>
      <c r="AH37" s="16" t="s">
        <v>29940</v>
      </c>
      <c r="AI37" s="33">
        <f>IF(D6L330C15=0,0,D6L330C11/D6L330C15)</f>
        <v>2.0360243857726299E-6</v>
      </c>
      <c r="AJ37" s="16" t="s">
        <v>29941</v>
      </c>
      <c r="AK37" s="33">
        <f>IF(D6L330C5=0,0,D6L330C11/D6L330C5)</f>
        <v>2.0214110438549319E-2</v>
      </c>
      <c r="AL37" s="16" t="s">
        <v>29942</v>
      </c>
      <c r="AM37" s="33">
        <f>D6L330C8*CHOOSE(MIN(D6L330C9,RUN_YEARS),B7L803C4,B7L803C13,B7L803C22,B7L803C31,B7L803C40)</f>
        <v>8.6259674620717694E-2</v>
      </c>
      <c r="AN37" s="16" t="s">
        <v>29943</v>
      </c>
      <c r="AO37" s="33">
        <f>D6L330C8-D6L330C18</f>
        <v>0.2825378149272037</v>
      </c>
      <c r="AP37" s="16" t="s">
        <v>29944</v>
      </c>
      <c r="AQ37" s="33">
        <f>CHOOSE(MIN(D6L330C9,RUN_YEARS),B7L803C2,B7L803C11,B7L803C20,B7L803C29,B7L803C38)</f>
        <v>940.95775594739234</v>
      </c>
      <c r="AR37" s="16" t="s">
        <v>29945</v>
      </c>
      <c r="AS37" s="33">
        <f>IF(D6L330C20=0,0,D6L330C18/D6L330C20)</f>
        <v>9.1672207466814642E-5</v>
      </c>
      <c r="AT37" s="16" t="s">
        <v>29946</v>
      </c>
      <c r="AU37" s="33">
        <f>IF(D6L330C5=0,0,D6L330C18/D6L330C5)</f>
        <v>0.11694720960066235</v>
      </c>
      <c r="AV37" s="16" t="s">
        <v>29947</v>
      </c>
      <c r="AW37" s="33">
        <f>CHOOSE(MIN(D6L330C9,RUN_YEARS),B7L803C1,B7L803C10,B7L803C19,B7L803C28,B7L803C37)</f>
        <v>3082.0444138370121</v>
      </c>
      <c r="AX37" s="16" t="s">
        <v>29948</v>
      </c>
      <c r="AY37" s="33">
        <f>IF(D6L330C23=0,0,D6L330C19/D6L330C23)</f>
        <v>9.1672207466814642E-5</v>
      </c>
      <c r="AZ37" s="16" t="s">
        <v>29949</v>
      </c>
      <c r="BA37" s="33">
        <f>IF(D6L330C5=0,0,D6L330C19/D6L330C5)</f>
        <v>0.38305279039933765</v>
      </c>
    </row>
    <row r="38" spans="1:53" x14ac:dyDescent="0.3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277.35047827172235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IF(D6L331C2&lt;&gt;0,D6L331C2*D6L331C4,D6L331C3*D6L331C4)</f>
        <v>138.67523913586118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69.337619567930588</v>
      </c>
      <c r="R38" s="16" t="s">
        <v>29953</v>
      </c>
      <c r="S38" s="15">
        <f>D6L331C5-D6L331C7</f>
        <v>69.337619567930588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66.53442296894606</v>
      </c>
      <c r="X38" s="16" t="s">
        <v>29955</v>
      </c>
      <c r="Y38" s="33">
        <f>D6L331C7-D6L331C10</f>
        <v>2.8031965989845276</v>
      </c>
      <c r="Z38" s="16" t="s">
        <v>29956</v>
      </c>
      <c r="AA38" s="33">
        <f>CHOOSE(MIN(D6L331C9,RUN_YEARS),B7L803C7,B7L803C16,B7L803C25,B7L803C34,B7L803C43)</f>
        <v>451914</v>
      </c>
      <c r="AB38" s="16" t="s">
        <v>29957</v>
      </c>
      <c r="AC38" s="33">
        <f>IF(D6L331C12=0,0,D6L331C10/D6L331C12)</f>
        <v>1.4722806323536349E-4</v>
      </c>
      <c r="AD38" s="16" t="s">
        <v>29958</v>
      </c>
      <c r="AE38" s="33">
        <f>IF(D6L331C5=0,0,D6L331C10/D6L331C5)</f>
        <v>0.47978588956145074</v>
      </c>
      <c r="AF38" s="16" t="s">
        <v>29959</v>
      </c>
      <c r="AG38" s="33">
        <f>CHOOSE(MIN(D6L331C9,RUN_YEARS),B7L803C5,B7L803C14,B7L803C23,B7L803C32,B7L803C41)</f>
        <v>7323.009719603564</v>
      </c>
      <c r="AH38" s="16" t="s">
        <v>29960</v>
      </c>
      <c r="AI38" s="33">
        <f>IF(D6L331C15=0,0,D6L331C11/D6L331C15)</f>
        <v>3.8279296441194404E-4</v>
      </c>
      <c r="AJ38" s="16" t="s">
        <v>29961</v>
      </c>
      <c r="AK38" s="33">
        <f>IF(D6L331C5=0,0,D6L331C11/D6L331C5)</f>
        <v>2.021411043854927E-2</v>
      </c>
      <c r="AL38" s="16" t="s">
        <v>29962</v>
      </c>
      <c r="AM38" s="33">
        <f>D6L331C8*CHOOSE(MIN(D6L331C9,RUN_YEARS),B7L803C4,B7L803C13,B7L803C22,B7L803C31,B7L803C40)</f>
        <v>16.217682257643531</v>
      </c>
      <c r="AN38" s="16" t="s">
        <v>29963</v>
      </c>
      <c r="AO38" s="33">
        <f>D6L331C8-D6L331C18</f>
        <v>53.119937310287057</v>
      </c>
      <c r="AP38" s="16" t="s">
        <v>29964</v>
      </c>
      <c r="AQ38" s="33">
        <f>CHOOSE(MIN(D6L331C9,RUN_YEARS),B7L803C2,B7L803C11,B7L803C20,B7L803C29,B7L803C38)</f>
        <v>940.95775594739234</v>
      </c>
      <c r="AR38" s="16" t="s">
        <v>29965</v>
      </c>
      <c r="AS38" s="33">
        <f>IF(D6L331C20=0,0,D6L331C18/D6L331C20)</f>
        <v>1.7235292610256393E-2</v>
      </c>
      <c r="AT38" s="16" t="s">
        <v>29966</v>
      </c>
      <c r="AU38" s="33">
        <f>IF(D6L331C5=0,0,D6L331C18/D6L331C5)</f>
        <v>0.11694720960066235</v>
      </c>
      <c r="AV38" s="16" t="s">
        <v>29967</v>
      </c>
      <c r="AW38" s="33">
        <f>CHOOSE(MIN(D6L331C9,RUN_YEARS),B7L803C1,B7L803C10,B7L803C19,B7L803C28,B7L803C37)</f>
        <v>3082.0444138370121</v>
      </c>
      <c r="AX38" s="16" t="s">
        <v>29968</v>
      </c>
      <c r="AY38" s="33">
        <f>IF(D6L331C23=0,0,D6L331C19/D6L331C23)</f>
        <v>1.7235292610256393E-2</v>
      </c>
      <c r="AZ38" s="16" t="s">
        <v>29969</v>
      </c>
      <c r="BA38" s="33">
        <f>IF(D6L331C5=0,0,D6L331C19/D6L331C5)</f>
        <v>0.38305279039933765</v>
      </c>
    </row>
    <row r="39" spans="1:53" x14ac:dyDescent="0.3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IF(D6L332C2&lt;&gt;0,D6L332C2*D6L332C4,D6L332C3*D6L332C4)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451914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7323.009719603564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940.95775594739234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3082.0444138370121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3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12307</v>
      </c>
      <c r="J40" s="16" t="s">
        <v>21739</v>
      </c>
      <c r="K40" s="21">
        <f>IF(FLOW_THRU_100PCT="Y",1,1)</f>
        <v>1</v>
      </c>
      <c r="L40" s="16" t="s">
        <v>29991</v>
      </c>
      <c r="M40" s="15">
        <f>IF(D6L333C2&lt;&gt;0,D6L333C2*D6L333C4,D6L333C3*D6L333C4)</f>
        <v>12307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4922.8</v>
      </c>
      <c r="R40" s="16" t="s">
        <v>29994</v>
      </c>
      <c r="S40" s="15">
        <f>D6L333C5-D6L333C7</f>
        <v>7384.2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4723.7799542662187</v>
      </c>
      <c r="X40" s="16" t="s">
        <v>29996</v>
      </c>
      <c r="Y40" s="33">
        <f>D6L333C7-D6L333C10</f>
        <v>199.02004573378144</v>
      </c>
      <c r="Z40" s="16" t="s">
        <v>29997</v>
      </c>
      <c r="AA40" s="33">
        <f>CHOOSE(MIN(D6L333C9,RUN_YEARS),B7L803C7,B7L803C16,B7L803C25,B7L803C34,B7L803C43)</f>
        <v>451914</v>
      </c>
      <c r="AB40" s="16" t="s">
        <v>29998</v>
      </c>
      <c r="AC40" s="33">
        <f>IF(D6L333C12=0,0,D6L333C10/D6L333C12)</f>
        <v>1.0452829419460824E-2</v>
      </c>
      <c r="AD40" s="16" t="s">
        <v>29999</v>
      </c>
      <c r="AE40" s="33">
        <f>IF(D6L333C5=0,0,D6L333C10/D6L333C5)</f>
        <v>0.38382871164916055</v>
      </c>
      <c r="AF40" s="16" t="s">
        <v>30000</v>
      </c>
      <c r="AG40" s="33">
        <f>CHOOSE(MIN(D6L333C9,RUN_YEARS),B7L803C5,B7L803C14,B7L803C23,B7L803C32,B7L803C41)</f>
        <v>7323.009719603564</v>
      </c>
      <c r="AH40" s="16" t="s">
        <v>30001</v>
      </c>
      <c r="AI40" s="33">
        <f>IF(D6L333C15=0,0,D6L333C11/D6L333C15)</f>
        <v>2.7177356490598176E-2</v>
      </c>
      <c r="AJ40" s="16" t="s">
        <v>30002</v>
      </c>
      <c r="AK40" s="33">
        <f>IF(D6L333C5=0,0,D6L333C11/D6L333C5)</f>
        <v>1.6171288350839478E-2</v>
      </c>
      <c r="AL40" s="16" t="s">
        <v>30003</v>
      </c>
      <c r="AM40" s="33">
        <f>D6L333C8*CHOOSE(MIN(D6L333C9,RUN_YEARS),B7L803C4,B7L803C13,B7L803C22,B7L803C31,B7L803C40)</f>
        <v>1727.1231702664218</v>
      </c>
      <c r="AN40" s="16" t="s">
        <v>30004</v>
      </c>
      <c r="AO40" s="33">
        <f>D6L333C8-D6L333C18</f>
        <v>5657.0768297335781</v>
      </c>
      <c r="AP40" s="16" t="s">
        <v>30005</v>
      </c>
      <c r="AQ40" s="33">
        <f>CHOOSE(MIN(D6L333C9,RUN_YEARS),B7L803C2,B7L803C11,B7L803C20,B7L803C29,B7L803C38)</f>
        <v>940.95775594739234</v>
      </c>
      <c r="AR40" s="16" t="s">
        <v>30006</v>
      </c>
      <c r="AS40" s="33">
        <f>IF(D6L333C20=0,0,D6L333C18/D6L333C20)</f>
        <v>1.8354949086183874</v>
      </c>
      <c r="AT40" s="16" t="s">
        <v>30007</v>
      </c>
      <c r="AU40" s="33">
        <f>IF(D6L333C5=0,0,D6L333C18/D6L333C5)</f>
        <v>0.1403366515207948</v>
      </c>
      <c r="AV40" s="16" t="s">
        <v>30008</v>
      </c>
      <c r="AW40" s="33">
        <f>CHOOSE(MIN(D6L333C9,RUN_YEARS),B7L803C1,B7L803C10,B7L803C19,B7L803C28,B7L803C37)</f>
        <v>3082.0444138370121</v>
      </c>
      <c r="AX40" s="16" t="s">
        <v>30009</v>
      </c>
      <c r="AY40" s="33">
        <f>IF(D6L333C23=0,0,D6L333C19/D6L333C23)</f>
        <v>1.8354949086183874</v>
      </c>
      <c r="AZ40" s="16" t="s">
        <v>30010</v>
      </c>
      <c r="BA40" s="33">
        <f>IF(D6L333C5=0,0,D6L333C19/D6L333C5)</f>
        <v>0.45966334847920515</v>
      </c>
    </row>
    <row r="41" spans="1:53" x14ac:dyDescent="0.3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53026</v>
      </c>
      <c r="J41" s="16" t="s">
        <v>21739</v>
      </c>
      <c r="K41" s="21">
        <f>IF(FLOW_THRU_100PCT="Y",1,1)</f>
        <v>1</v>
      </c>
      <c r="L41" s="16" t="s">
        <v>30012</v>
      </c>
      <c r="M41" s="15">
        <f>IF(D6L334C2&lt;&gt;0,D6L334C2*D6L334C4,D6L334C3*D6L334C4)</f>
        <v>53026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53026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451914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7323.009719603564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12402.485472569444</v>
      </c>
      <c r="AN41" s="16" t="s">
        <v>30023</v>
      </c>
      <c r="AO41" s="33">
        <f>D6L334C8-D6L334C18</f>
        <v>40623.514527430554</v>
      </c>
      <c r="AP41" s="16" t="s">
        <v>30024</v>
      </c>
      <c r="AQ41" s="33">
        <f>CHOOSE(MIN(D6L334C9,RUN_YEARS),B7L803C2,B7L803C11,B7L803C20,B7L803C29,B7L803C38)</f>
        <v>940.95775594739234</v>
      </c>
      <c r="AR41" s="16" t="s">
        <v>30025</v>
      </c>
      <c r="AS41" s="33">
        <f>IF(D6L334C20=0,0,D6L334C18/D6L334C20)</f>
        <v>13.180703803309582</v>
      </c>
      <c r="AT41" s="16" t="s">
        <v>30026</v>
      </c>
      <c r="AU41" s="33">
        <f>IF(D6L334C5=0,0,D6L334C18/D6L334C5)</f>
        <v>0.2338944192013247</v>
      </c>
      <c r="AV41" s="16" t="s">
        <v>30027</v>
      </c>
      <c r="AW41" s="33">
        <f>CHOOSE(MIN(D6L334C9,RUN_YEARS),B7L803C1,B7L803C10,B7L803C19,B7L803C28,B7L803C37)</f>
        <v>3082.0444138370121</v>
      </c>
      <c r="AX41" s="16" t="s">
        <v>30028</v>
      </c>
      <c r="AY41" s="33">
        <f>IF(D6L334C23=0,0,D6L334C19/D6L334C23)</f>
        <v>13.180703803309582</v>
      </c>
      <c r="AZ41" s="16" t="s">
        <v>30029</v>
      </c>
      <c r="BA41" s="33">
        <f>IF(D6L334C5=0,0,D6L334C19/D6L334C5)</f>
        <v>0.7661055807986753</v>
      </c>
    </row>
    <row r="42" spans="1:53" x14ac:dyDescent="0.3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9237</v>
      </c>
      <c r="J42" s="16" t="s">
        <v>21739</v>
      </c>
      <c r="K42" s="21">
        <f>IF(FLOW_THRU_100PCT="Y",1,1)</f>
        <v>1</v>
      </c>
      <c r="L42" s="16" t="s">
        <v>30032</v>
      </c>
      <c r="M42" s="15">
        <f>IF(D6L335C2&lt;&gt;0,D6L335C2*D6L335C4,D6L335C3*D6L335C4)</f>
        <v>9237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9237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8863.5645237582394</v>
      </c>
      <c r="X42" s="16" t="s">
        <v>30036</v>
      </c>
      <c r="Y42" s="33">
        <f>D6L335C7-D6L335C10</f>
        <v>373.43547624176063</v>
      </c>
      <c r="Z42" s="16" t="s">
        <v>30037</v>
      </c>
      <c r="AA42" s="33">
        <f>CHOOSE(MIN(D6L335C9,RUN_YEARS),B7L803C7,B7L803C16,B7L803C25,B7L803C34,B7L803C43)</f>
        <v>451914</v>
      </c>
      <c r="AB42" s="16" t="s">
        <v>30038</v>
      </c>
      <c r="AC42" s="33">
        <f>IF(D6L335C12=0,0,D6L335C10/D6L335C12)</f>
        <v>1.9613387776785493E-2</v>
      </c>
      <c r="AD42" s="16" t="s">
        <v>30039</v>
      </c>
      <c r="AE42" s="33">
        <f>IF(D6L335C5=0,0,D6L335C10/D6L335C5)</f>
        <v>0.95957177912290126</v>
      </c>
      <c r="AF42" s="16" t="s">
        <v>30040</v>
      </c>
      <c r="AG42" s="33">
        <f>CHOOSE(MIN(D6L335C9,RUN_YEARS),B7L803C5,B7L803C14,B7L803C23,B7L803C32,B7L803C41)</f>
        <v>7323.009719603564</v>
      </c>
      <c r="AH42" s="16" t="s">
        <v>30041</v>
      </c>
      <c r="AI42" s="33">
        <f>IF(D6L335C15=0,0,D6L335C11/D6L335C15)</f>
        <v>5.0994808219642349E-2</v>
      </c>
      <c r="AJ42" s="16" t="s">
        <v>30042</v>
      </c>
      <c r="AK42" s="33">
        <f>IF(D6L335C5=0,0,D6L335C11/D6L335C5)</f>
        <v>4.0428220877098693E-2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940.95775594739234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3082.0444138370121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3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6398</v>
      </c>
      <c r="J43" s="16" t="s">
        <v>21739</v>
      </c>
      <c r="K43" s="21">
        <f>IF(FLOW_THRU_100PCT="Y",1,1)</f>
        <v>1</v>
      </c>
      <c r="L43" s="16" t="s">
        <v>30053</v>
      </c>
      <c r="M43" s="15">
        <f>IF(D6L336C2&lt;&gt;0,D6L336C2*D6L336C4,D6L336C3*D6L336C4)</f>
        <v>6398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6398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451914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7323.009719603564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1496.4564940500754</v>
      </c>
      <c r="AN43" s="16" t="s">
        <v>30064</v>
      </c>
      <c r="AO43" s="33">
        <f>D6L336C8-D6L336C18</f>
        <v>4901.543505949925</v>
      </c>
      <c r="AP43" s="16" t="s">
        <v>30065</v>
      </c>
      <c r="AQ43" s="33">
        <f>CHOOSE(MIN(D6L336C9,RUN_YEARS),B7L803C2,B7L803C11,B7L803C20,B7L803C29,B7L803C38)</f>
        <v>940.95775594739234</v>
      </c>
      <c r="AR43" s="16" t="s">
        <v>30066</v>
      </c>
      <c r="AS43" s="33">
        <f>IF(D6L336C20=0,0,D6L336C18/D6L336C20)</f>
        <v>1.590354598377677</v>
      </c>
      <c r="AT43" s="16" t="s">
        <v>30067</v>
      </c>
      <c r="AU43" s="33">
        <f>IF(D6L336C5=0,0,D6L336C18/D6L336C5)</f>
        <v>0.2338944192013247</v>
      </c>
      <c r="AV43" s="16" t="s">
        <v>30068</v>
      </c>
      <c r="AW43" s="33">
        <f>CHOOSE(MIN(D6L336C9,RUN_YEARS),B7L803C1,B7L803C10,B7L803C19,B7L803C28,B7L803C37)</f>
        <v>3082.0444138370121</v>
      </c>
      <c r="AX43" s="16" t="s">
        <v>30069</v>
      </c>
      <c r="AY43" s="33">
        <f>IF(D6L336C23=0,0,D6L336C19/D6L336C23)</f>
        <v>1.5903545983776772</v>
      </c>
      <c r="AZ43" s="16" t="s">
        <v>30070</v>
      </c>
      <c r="BA43" s="33">
        <f>IF(D6L336C5=0,0,D6L336C19/D6L336C5)</f>
        <v>0.76610558079867541</v>
      </c>
    </row>
    <row r="44" spans="1:53" x14ac:dyDescent="0.3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82030.594093017164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81499.665843998126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14425.632921999062</v>
      </c>
      <c r="R44" s="16" t="s">
        <v>30074</v>
      </c>
      <c r="S44" s="15">
        <f>SUM(D6L329C8:D6L336C8)</f>
        <v>67074.032921999053</v>
      </c>
      <c r="U44" s="21" t="str">
        <f>NULL_VALUE</f>
        <v>n/a</v>
      </c>
      <c r="V44" s="16" t="s">
        <v>30075</v>
      </c>
      <c r="W44" s="33">
        <f>SUM(D6L329C10:D6L336C10)</f>
        <v>13842.43024793654</v>
      </c>
      <c r="X44" s="16" t="s">
        <v>30076</v>
      </c>
      <c r="Y44" s="33">
        <f>SUM(D6L329C11:D6L336C11)</f>
        <v>583.20267406252469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3.0630673641304625E-2</v>
      </c>
      <c r="AD44" s="16" t="s">
        <v>30078</v>
      </c>
      <c r="AE44" s="33">
        <f>IF(D6L337C5=0,0,D6L337C10/D6L337C5)</f>
        <v>0.16984646629635153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7.9639751467392134E-2</v>
      </c>
      <c r="AJ44" s="16" t="s">
        <v>30080</v>
      </c>
      <c r="AK44" s="33">
        <f>IF(D6L337C5=0,0,D6L337C11/D6L337C5)</f>
        <v>7.1558903711195212E-3</v>
      </c>
      <c r="AL44" s="16" t="s">
        <v>30081</v>
      </c>
      <c r="AM44" s="33">
        <f>SUM(D6L329C18:D6L336C18)</f>
        <v>15688.241973781503</v>
      </c>
      <c r="AN44" s="16" t="s">
        <v>30082</v>
      </c>
      <c r="AO44" s="33">
        <f>SUM(D6L329C19:D6L336C19)</f>
        <v>51385.79094821756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16.67263155505422</v>
      </c>
      <c r="AT44" s="16" t="s">
        <v>30084</v>
      </c>
      <c r="AU44" s="33">
        <f>IF(D6L337C5=0,0,D6L337C18/D6L337C5)</f>
        <v>0.19249455579132085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16.67263155505422</v>
      </c>
      <c r="AZ44" s="16" t="s">
        <v>30086</v>
      </c>
      <c r="BA44" s="33">
        <f>IF(D6L337C5=0,0,D6L337C19/D6L337C5)</f>
        <v>0.6305030875412081</v>
      </c>
    </row>
    <row r="45" spans="1:53" x14ac:dyDescent="0.3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3219.4286371232733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IF(D6L338C2&lt;&gt;0,D6L338C2*D6L338C4,D6L338C3*D6L338C4)</f>
        <v>1609.7143185616367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804.85715928081834</v>
      </c>
      <c r="R45" s="16" t="s">
        <v>30091</v>
      </c>
      <c r="S45" s="15">
        <f>D6L338C5-D6L338C7</f>
        <v>804.85715928081834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772.31821627089926</v>
      </c>
      <c r="X45" s="16" t="s">
        <v>30093</v>
      </c>
      <c r="Y45" s="33">
        <f>D6L338C7-D6L338C10</f>
        <v>32.53894300991908</v>
      </c>
      <c r="Z45" s="16" t="s">
        <v>30094</v>
      </c>
      <c r="AA45" s="33">
        <f>CHOOSE(MIN(D6L338C9,RUN_YEARS),B7L803C7,B7L803C16,B7L803C25,B7L803C34,B7L803C43)</f>
        <v>451914</v>
      </c>
      <c r="AB45" s="16" t="s">
        <v>30095</v>
      </c>
      <c r="AC45" s="33">
        <f>IF(D6L338C12=0,0,D6L338C10/D6L338C12)</f>
        <v>1.7089937826022192E-3</v>
      </c>
      <c r="AD45" s="16" t="s">
        <v>30096</v>
      </c>
      <c r="AE45" s="33">
        <f>IF(D6L338C5=0,0,D6L338C10/D6L338C5)</f>
        <v>0.47978588956145068</v>
      </c>
      <c r="AF45" s="16" t="s">
        <v>30097</v>
      </c>
      <c r="AG45" s="33">
        <f>CHOOSE(MIN(D6L338C9,RUN_YEARS),B7L803C5,B7L803C14,B7L803C23,B7L803C32,B7L803C41)</f>
        <v>7323.009719603564</v>
      </c>
      <c r="AH45" s="16" t="s">
        <v>30098</v>
      </c>
      <c r="AI45" s="33">
        <f>IF(D6L338C15=0,0,D6L338C11/D6L338C15)</f>
        <v>4.4433838347657691E-3</v>
      </c>
      <c r="AJ45" s="16" t="s">
        <v>30099</v>
      </c>
      <c r="AK45" s="33">
        <f>IF(D6L338C5=0,0,D6L338C11/D6L338C5)</f>
        <v>2.0214110438549315E-2</v>
      </c>
      <c r="AL45" s="16" t="s">
        <v>30100</v>
      </c>
      <c r="AM45" s="33">
        <f>D6L338C8*CHOOSE(MIN(D6L338C9,RUN_YEARS),B7L803C4,B7L803C13,B7L803C22,B7L803C31,B7L803C40)</f>
        <v>188.25159781001508</v>
      </c>
      <c r="AN45" s="16" t="s">
        <v>30101</v>
      </c>
      <c r="AO45" s="33">
        <f>D6L338C8-D6L338C18</f>
        <v>616.6055614708032</v>
      </c>
      <c r="AP45" s="16" t="s">
        <v>30102</v>
      </c>
      <c r="AQ45" s="33">
        <f>CHOOSE(MIN(D6L338C9,RUN_YEARS),B7L803C2,B7L803C11,B7L803C20,B7L803C29,B7L803C38)</f>
        <v>940.95775594739234</v>
      </c>
      <c r="AR45" s="16" t="s">
        <v>30103</v>
      </c>
      <c r="AS45" s="33">
        <f>IF(D6L338C20=0,0,D6L338C18/D6L338C20)</f>
        <v>0.20006381436377679</v>
      </c>
      <c r="AT45" s="16" t="s">
        <v>30104</v>
      </c>
      <c r="AU45" s="33">
        <f>IF(D6L338C5=0,0,D6L338C18/D6L338C5)</f>
        <v>0.11694720960066235</v>
      </c>
      <c r="AV45" s="16" t="s">
        <v>30105</v>
      </c>
      <c r="AW45" s="33">
        <f>CHOOSE(MIN(D6L338C9,RUN_YEARS),B7L803C1,B7L803C10,B7L803C19,B7L803C28,B7L803C37)</f>
        <v>3082.0444138370121</v>
      </c>
      <c r="AX45" s="16" t="s">
        <v>30106</v>
      </c>
      <c r="AY45" s="33">
        <f>IF(D6L338C23=0,0,D6L338C19/D6L338C23)</f>
        <v>0.20006381436377677</v>
      </c>
      <c r="AZ45" s="16" t="s">
        <v>30107</v>
      </c>
      <c r="BA45" s="33">
        <f>IF(D6L338C5=0,0,D6L338C19/D6L338C5)</f>
        <v>0.38305279039933759</v>
      </c>
    </row>
    <row r="46" spans="1:53" x14ac:dyDescent="0.3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22150.955582966679</v>
      </c>
      <c r="J46" s="16" t="s">
        <v>21739</v>
      </c>
      <c r="K46" s="21">
        <f>IF(FLOW_THRU_100PCT="Y",1,1)</f>
        <v>1</v>
      </c>
      <c r="L46" s="16" t="s">
        <v>30109</v>
      </c>
      <c r="M46" s="15">
        <f>IF(D6L339C2&lt;&gt;0,D6L339C2*D6L339C4,D6L339C3*D6L339C4)</f>
        <v>22150.955582966679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8860.3822331866722</v>
      </c>
      <c r="R46" s="16" t="s">
        <v>30111</v>
      </c>
      <c r="S46" s="15">
        <f>D6L339C5-D6L339C7</f>
        <v>13290.573349780007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8502.1727432078806</v>
      </c>
      <c r="X46" s="16" t="s">
        <v>30113</v>
      </c>
      <c r="Y46" s="33">
        <f>D6L339C7-D6L339C10</f>
        <v>358.20948997879168</v>
      </c>
      <c r="Z46" s="16" t="s">
        <v>30114</v>
      </c>
      <c r="AA46" s="33">
        <f>CHOOSE(MIN(D6L339C9,RUN_YEARS),B7L803C7,B7L803C16,B7L803C25,B7L803C34,B7L803C43)</f>
        <v>451914</v>
      </c>
      <c r="AB46" s="16" t="s">
        <v>30115</v>
      </c>
      <c r="AC46" s="33">
        <f>IF(D6L339C12=0,0,D6L339C10/D6L339C12)</f>
        <v>1.8813696285593897E-2</v>
      </c>
      <c r="AD46" s="16" t="s">
        <v>30116</v>
      </c>
      <c r="AE46" s="33">
        <f>IF(D6L339C5=0,0,D6L339C10/D6L339C5)</f>
        <v>0.38382871164916055</v>
      </c>
      <c r="AF46" s="16" t="s">
        <v>30117</v>
      </c>
      <c r="AG46" s="33">
        <f>CHOOSE(MIN(D6L339C9,RUN_YEARS),B7L803C5,B7L803C14,B7L803C23,B7L803C32,B7L803C41)</f>
        <v>7323.009719603564</v>
      </c>
      <c r="AH46" s="16" t="s">
        <v>30118</v>
      </c>
      <c r="AI46" s="33">
        <f>IF(D6L339C15=0,0,D6L339C11/D6L339C15)</f>
        <v>4.8915610342544186E-2</v>
      </c>
      <c r="AJ46" s="16" t="s">
        <v>30119</v>
      </c>
      <c r="AK46" s="33">
        <f>IF(D6L339C5=0,0,D6L339C11/D6L339C5)</f>
        <v>1.6171288350839474E-2</v>
      </c>
      <c r="AL46" s="16" t="s">
        <v>30120</v>
      </c>
      <c r="AM46" s="33">
        <f>D6L339C8*CHOOSE(MIN(D6L339C9,RUN_YEARS),B7L803C4,B7L803C13,B7L803C22,B7L803C31,B7L803C40)</f>
        <v>3108.5909344993993</v>
      </c>
      <c r="AN46" s="16" t="s">
        <v>30121</v>
      </c>
      <c r="AO46" s="33">
        <f>D6L339C8-D6L339C18</f>
        <v>10181.982415280607</v>
      </c>
      <c r="AP46" s="16" t="s">
        <v>30122</v>
      </c>
      <c r="AQ46" s="33">
        <f>CHOOSE(MIN(D6L339C9,RUN_YEARS),B7L803C2,B7L803C11,B7L803C20,B7L803C29,B7L803C38)</f>
        <v>940.95775594739234</v>
      </c>
      <c r="AR46" s="16" t="s">
        <v>30123</v>
      </c>
      <c r="AS46" s="33">
        <f>IF(D6L339C20=0,0,D6L339C18/D6L339C20)</f>
        <v>3.3036455832914102</v>
      </c>
      <c r="AT46" s="16" t="s">
        <v>30124</v>
      </c>
      <c r="AU46" s="33">
        <f>IF(D6L339C5=0,0,D6L339C18/D6L339C5)</f>
        <v>0.14033665152079483</v>
      </c>
      <c r="AV46" s="16" t="s">
        <v>30125</v>
      </c>
      <c r="AW46" s="33">
        <f>CHOOSE(MIN(D6L339C9,RUN_YEARS),B7L803C1,B7L803C10,B7L803C19,B7L803C28,B7L803C37)</f>
        <v>3082.0444138370121</v>
      </c>
      <c r="AX46" s="16" t="s">
        <v>30126</v>
      </c>
      <c r="AY46" s="33">
        <f>IF(D6L339C23=0,0,D6L339C19/D6L339C23)</f>
        <v>3.3036455832914098</v>
      </c>
      <c r="AZ46" s="16" t="s">
        <v>30127</v>
      </c>
      <c r="BA46" s="33">
        <f>IF(D6L339C5=0,0,D6L339C19/D6L339C5)</f>
        <v>0.45966334847920515</v>
      </c>
    </row>
    <row r="47" spans="1:53" x14ac:dyDescent="0.3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25370.384220089953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23760.669901528316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9665.2393924674907</v>
      </c>
      <c r="R47" s="16" t="s">
        <v>30131</v>
      </c>
      <c r="S47" s="15">
        <f>SUM(D6L338C8:D6L339C8)</f>
        <v>14095.430509060825</v>
      </c>
      <c r="U47" s="21" t="str">
        <f>NULL_VALUE</f>
        <v>n/a</v>
      </c>
      <c r="V47" s="16" t="s">
        <v>30132</v>
      </c>
      <c r="W47" s="33">
        <f>SUM(D6L338C10:D6L339C10)</f>
        <v>9274.4909594787805</v>
      </c>
      <c r="X47" s="16" t="s">
        <v>30133</v>
      </c>
      <c r="Y47" s="33">
        <f>SUM(D6L338C11:D6L339C11)</f>
        <v>390.74843298871076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2.0522690068196115E-2</v>
      </c>
      <c r="AD47" s="16" t="s">
        <v>30135</v>
      </c>
      <c r="AE47" s="33">
        <f>IF(D6L340C5=0,0,D6L340C10/D6L340C5)</f>
        <v>0.3903295234484207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5.3358994177309951E-2</v>
      </c>
      <c r="AJ47" s="16" t="s">
        <v>30137</v>
      </c>
      <c r="AK47" s="33">
        <f>IF(D6L340C5=0,0,D6L340C11/D6L340C5)</f>
        <v>1.6445177455353534E-2</v>
      </c>
      <c r="AL47" s="16" t="s">
        <v>30138</v>
      </c>
      <c r="AM47" s="33">
        <f>SUM(D6L338C18:D6L339C18)</f>
        <v>3296.8425323094143</v>
      </c>
      <c r="AN47" s="16" t="s">
        <v>30139</v>
      </c>
      <c r="AO47" s="33">
        <f>SUM(D6L338C19:D6L339C19)</f>
        <v>10798.587976751411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3.5037093976551872</v>
      </c>
      <c r="AT47" s="16" t="s">
        <v>30141</v>
      </c>
      <c r="AU47" s="33">
        <f>IF(D6L340C5=0,0,D6L340C18/D6L340C5)</f>
        <v>0.13875208678764386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3.5037093976551867</v>
      </c>
      <c r="AZ47" s="16" t="s">
        <v>30143</v>
      </c>
      <c r="BA47" s="33">
        <f>IF(D6L340C5=0,0,D6L340C19/D6L340C5)</f>
        <v>0.45447321230858195</v>
      </c>
    </row>
    <row r="48" spans="1:53" x14ac:dyDescent="0.3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200940.11676460272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164299.99969883528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53610.704291120965</v>
      </c>
      <c r="R48" s="16" t="s">
        <v>30148</v>
      </c>
      <c r="S48" s="15">
        <f>SUM(D6L328C8,D6L337C8,D6L340C8)</f>
        <v>110689.29540771429</v>
      </c>
      <c r="U48" s="21" t="str">
        <f>NULL_VALUE</f>
        <v>n/a</v>
      </c>
      <c r="V48" s="16" t="s">
        <v>30149</v>
      </c>
      <c r="W48" s="33">
        <f>SUM(D6L328C10,D6L337C10,D6L340C10)</f>
        <v>51476.598588230459</v>
      </c>
      <c r="X48" s="16" t="s">
        <v>30150</v>
      </c>
      <c r="Y48" s="33">
        <f>SUM(D6L328C11,D6L337C11,D6L340C11)</f>
        <v>2134.1057028905138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0.10919616740788897</v>
      </c>
      <c r="AD48" s="16" t="s">
        <v>30152</v>
      </c>
      <c r="AE48" s="33">
        <f>IF(D6L341C5=0,0,D6L341C10/D6L341C5)</f>
        <v>0.31330857384411409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0.2839100352605114</v>
      </c>
      <c r="AJ48" s="16" t="s">
        <v>30154</v>
      </c>
      <c r="AK48" s="33">
        <f>IF(D6L341C5=0,0,D6L341C11/D6L341C5)</f>
        <v>1.298907916495658E-2</v>
      </c>
      <c r="AL48" s="16" t="s">
        <v>30155</v>
      </c>
      <c r="AM48" s="33">
        <f>SUM(D6L328C18,D6L337C18,D6L340C18)</f>
        <v>26116.906149195536</v>
      </c>
      <c r="AN48" s="16" t="s">
        <v>30156</v>
      </c>
      <c r="AO48" s="33">
        <f>SUM(D6L328C19,D6L337C19,D6L340C19)</f>
        <v>84572.389258518771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27.00173634015713</v>
      </c>
      <c r="AT48" s="16" t="s">
        <v>30158</v>
      </c>
      <c r="AU48" s="33">
        <f>IF(D6L341C5=0,0,D6L341C18/D6L341C5)</f>
        <v>0.15895865001258841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27.00173634015713</v>
      </c>
      <c r="AZ48" s="16" t="s">
        <v>30160</v>
      </c>
      <c r="BA48" s="33">
        <f>IF(D6L341C5=0,0,D6L341C19/D6L341C5)</f>
        <v>0.51474369697834088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12FBEE-A6FD-43A9-852B-D3729D994CFB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30163</v>
      </c>
    </row>
    <row r="3" spans="1:53" x14ac:dyDescent="0.3">
      <c r="B3" s="13" t="s">
        <v>27409</v>
      </c>
    </row>
    <row r="4" spans="1:53" x14ac:dyDescent="0.3">
      <c r="B4" s="13" t="s">
        <v>605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53112.685952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IF(D6L401C2&lt;&gt;0,D6L401C2*D6L401C4,D6L401C3*D6L401C4)</f>
        <v>45676.909918719997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22838.454959359999</v>
      </c>
      <c r="R8" s="16" t="s">
        <v>30170</v>
      </c>
      <c r="S8" s="15">
        <f>D6L401C5-D6L401C7</f>
        <v>22838.454959359999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21928.637904723921</v>
      </c>
      <c r="X8" s="16" t="s">
        <v>30172</v>
      </c>
      <c r="Y8" s="33">
        <f>D6L401C7-D6L401C10</f>
        <v>909.81705463607796</v>
      </c>
      <c r="Z8" s="16" t="s">
        <v>30173</v>
      </c>
      <c r="AA8" s="33">
        <f>CHOOSE(MIN(D6L401C9,RUN_YEARS),B7L804C7,B7L804C16,B7L804C25,B7L804C34,B7L804C43)</f>
        <v>560961</v>
      </c>
      <c r="AB8" s="16" t="s">
        <v>30174</v>
      </c>
      <c r="AC8" s="33">
        <f>IF(D6L401C12=0,0,D6L401C10/D6L401C12)</f>
        <v>3.9091198683551834E-2</v>
      </c>
      <c r="AD8" s="16" t="s">
        <v>30175</v>
      </c>
      <c r="AE8" s="33">
        <f>IF(D6L401C5=0,0,D6L401C10/D6L401C5)</f>
        <v>0.48008146662602491</v>
      </c>
      <c r="AF8" s="16" t="s">
        <v>30176</v>
      </c>
      <c r="AG8" s="33">
        <f>CHOOSE(MIN(D6L401C9,RUN_YEARS),B7L804C5,B7L804C14,B7L804C23,B7L804C32,B7L804C41)</f>
        <v>8951.6220577224121</v>
      </c>
      <c r="AH8" s="16" t="s">
        <v>30177</v>
      </c>
      <c r="AI8" s="33">
        <f>IF(D6L401C15=0,0,D6L401C11/D6L401C15)</f>
        <v>0.10163711657723465</v>
      </c>
      <c r="AJ8" s="16" t="s">
        <v>30178</v>
      </c>
      <c r="AK8" s="33">
        <f>IF(D6L401C5=0,0,D6L401C11/D6L401C5)</f>
        <v>1.9918533373975086E-2</v>
      </c>
      <c r="AL8" s="16" t="s">
        <v>30179</v>
      </c>
      <c r="AM8" s="33">
        <f>D6L401C8*CHOOSE(MIN(D6L401C9,RUN_YEARS),B7L804C4,B7L804C13,B7L804C22,B7L804C31,B7L804C40)</f>
        <v>4919.2899122345534</v>
      </c>
      <c r="AN8" s="16" t="s">
        <v>30180</v>
      </c>
      <c r="AO8" s="33">
        <f>D6L401C8-D6L401C18</f>
        <v>17919.165047125447</v>
      </c>
      <c r="AP8" s="16" t="s">
        <v>30181</v>
      </c>
      <c r="AQ8" s="33">
        <f>CHOOSE(MIN(D6L401C9,RUN_YEARS),B7L804C2,B7L804C11,B7L804C20,B7L804C29,B7L804C38)</f>
        <v>1201.2166939198776</v>
      </c>
      <c r="AR8" s="16" t="s">
        <v>30182</v>
      </c>
      <c r="AS8" s="33">
        <f>IF(D6L401C20=0,0,D6L401C18/D6L401C20)</f>
        <v>4.0952560325994565</v>
      </c>
      <c r="AT8" s="16" t="s">
        <v>30183</v>
      </c>
      <c r="AU8" s="33">
        <f>IF(D6L401C5=0,0,D6L401C18/D6L401C5)</f>
        <v>0.10769751984072934</v>
      </c>
      <c r="AV8" s="16" t="s">
        <v>30184</v>
      </c>
      <c r="AW8" s="33">
        <f>CHOOSE(MIN(D6L401C9,RUN_YEARS),B7L804C1,B7L804C10,B7L804C19,B7L804C28,B7L804C37)</f>
        <v>4375.5909043252868</v>
      </c>
      <c r="AX8" s="16" t="s">
        <v>30185</v>
      </c>
      <c r="AY8" s="33">
        <f>IF(D6L401C23=0,0,D6L401C19/D6L401C23)</f>
        <v>4.0952560325994574</v>
      </c>
      <c r="AZ8" s="16" t="s">
        <v>30186</v>
      </c>
      <c r="BA8" s="33">
        <f>IF(D6L401C5=0,0,D6L401C19/D6L401C5)</f>
        <v>0.39230248015927072</v>
      </c>
    </row>
    <row r="9" spans="1:53" x14ac:dyDescent="0.3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170.42297272385576</v>
      </c>
      <c r="J9" s="16" t="s">
        <v>30207</v>
      </c>
      <c r="K9" s="21">
        <f>IF(FLOW_THRU_100PCT="Y",1,INDEX(VariabilityMatrix,D6L402C1,D6L402C9))</f>
        <v>0.59515377916328649</v>
      </c>
      <c r="L9" s="16" t="s">
        <v>30187</v>
      </c>
      <c r="M9" s="15">
        <f>IF(D6L402C2&lt;&gt;0,D6L402C2*D6L402C4,D6L402C3*D6L402C4)</f>
        <v>101.42787627284446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50.713938136422229</v>
      </c>
      <c r="R9" s="16" t="s">
        <v>30189</v>
      </c>
      <c r="S9" s="15">
        <f>D6L402C5-D6L402C7</f>
        <v>50.713938136422229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48.742608682339792</v>
      </c>
      <c r="X9" s="16" t="s">
        <v>30191</v>
      </c>
      <c r="Y9" s="33">
        <f>D6L402C7-D6L402C10</f>
        <v>1.9713294540824364</v>
      </c>
      <c r="Z9" s="16" t="s">
        <v>30192</v>
      </c>
      <c r="AA9" s="33">
        <f>CHOOSE(MIN(D6L402C9,RUN_YEARS),B7L804C7,B7L804C16,B7L804C25,B7L804C34,B7L804C43)</f>
        <v>577551.6</v>
      </c>
      <c r="AB9" s="16" t="s">
        <v>30193</v>
      </c>
      <c r="AC9" s="33">
        <f>IF(D6L402C12=0,0,D6L402C10/D6L402C12)</f>
        <v>8.4395244827197762E-5</v>
      </c>
      <c r="AD9" s="16" t="s">
        <v>30194</v>
      </c>
      <c r="AE9" s="33">
        <f>IF(D6L402C5=0,0,D6L402C10/D6L402C5)</f>
        <v>0.48056422428899631</v>
      </c>
      <c r="AF9" s="16" t="s">
        <v>30195</v>
      </c>
      <c r="AG9" s="33">
        <f>CHOOSE(MIN(D6L402C9,RUN_YEARS),B7L804C5,B7L804C14,B7L804C23,B7L804C32,B7L804C41)</f>
        <v>8983.9615696121673</v>
      </c>
      <c r="AH9" s="16" t="s">
        <v>30196</v>
      </c>
      <c r="AI9" s="33">
        <f>IF(D6L402C15=0,0,D6L402C11/D6L402C15)</f>
        <v>2.1942763655071352E-4</v>
      </c>
      <c r="AJ9" s="16" t="s">
        <v>30197</v>
      </c>
      <c r="AK9" s="33">
        <f>IF(D6L402C5=0,0,D6L402C11/D6L402C5)</f>
        <v>1.9435775711003675E-2</v>
      </c>
      <c r="AL9" s="16" t="s">
        <v>30198</v>
      </c>
      <c r="AM9" s="33">
        <f>D6L402C8*CHOOSE(MIN(D6L402C9,RUN_YEARS),B7L804C4,B7L804C13,B7L804C22,B7L804C31,B7L804C40)</f>
        <v>11.030979012253281</v>
      </c>
      <c r="AN9" s="16" t="s">
        <v>30199</v>
      </c>
      <c r="AO9" s="33">
        <f>D6L402C8-D6L402C18</f>
        <v>39.682959124168946</v>
      </c>
      <c r="AP9" s="16" t="s">
        <v>30200</v>
      </c>
      <c r="AQ9" s="33">
        <f>CHOOSE(MIN(D6L402C9,RUN_YEARS),B7L804C2,B7L804C11,B7L804C20,B7L804C29,B7L804C38)</f>
        <v>1214.0236848696745</v>
      </c>
      <c r="AR9" s="16" t="s">
        <v>30201</v>
      </c>
      <c r="AS9" s="33">
        <f>IF(D6L402C20=0,0,D6L402C18/D6L402C20)</f>
        <v>9.0862963793309007E-3</v>
      </c>
      <c r="AT9" s="16" t="s">
        <v>30202</v>
      </c>
      <c r="AU9" s="33">
        <f>IF(D6L402C5=0,0,D6L402C18/D6L402C5)</f>
        <v>0.10875687648807286</v>
      </c>
      <c r="AV9" s="16" t="s">
        <v>30203</v>
      </c>
      <c r="AW9" s="33">
        <f>CHOOSE(MIN(D6L402C9,RUN_YEARS),B7L804C1,B7L804C10,B7L804C19,B7L804C28,B7L804C37)</f>
        <v>4367.3414851883936</v>
      </c>
      <c r="AX9" s="16" t="s">
        <v>30204</v>
      </c>
      <c r="AY9" s="33">
        <f>IF(D6L402C23=0,0,D6L402C19/D6L402C23)</f>
        <v>9.0862963793309024E-3</v>
      </c>
      <c r="AZ9" s="16" t="s">
        <v>30205</v>
      </c>
      <c r="BA9" s="33">
        <f>IF(D6L402C5=0,0,D6L402C19/D6L402C5)</f>
        <v>0.39124312351192714</v>
      </c>
    </row>
    <row r="10" spans="1:53" x14ac:dyDescent="0.3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19.99524854840109</v>
      </c>
      <c r="J10" s="16" t="s">
        <v>30228</v>
      </c>
      <c r="K10" s="21">
        <f>IF(FLOW_THRU_100PCT="Y",1,INDEX(VariabilityMatrix,D6L403C1,D6L403C9))</f>
        <v>0.59515377916328649</v>
      </c>
      <c r="L10" s="16" t="s">
        <v>30208</v>
      </c>
      <c r="M10" s="15">
        <f>IF(D6L403C2&lt;&gt;0,D6L403C2*D6L403C4,D6L403C3*D6L403C4)</f>
        <v>11.900247738890126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5.9501238694450631</v>
      </c>
      <c r="R10" s="16" t="s">
        <v>30210</v>
      </c>
      <c r="S10" s="15">
        <f>D6L403C5-D6L403C7</f>
        <v>5.9501238694450631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5.7188333234866162</v>
      </c>
      <c r="X10" s="16" t="s">
        <v>30212</v>
      </c>
      <c r="Y10" s="33">
        <f>D6L403C7-D6L403C10</f>
        <v>0.23129054595844689</v>
      </c>
      <c r="Z10" s="16" t="s">
        <v>30213</v>
      </c>
      <c r="AA10" s="33">
        <f>CHOOSE(MIN(D6L403C9,RUN_YEARS),B7L804C7,B7L804C16,B7L804C25,B7L804C34,B7L804C43)</f>
        <v>577551.6</v>
      </c>
      <c r="AB10" s="16" t="s">
        <v>30214</v>
      </c>
      <c r="AC10" s="33">
        <f>IF(D6L403C12=0,0,D6L403C10/D6L403C12)</f>
        <v>9.9018569483429993E-6</v>
      </c>
      <c r="AD10" s="16" t="s">
        <v>30215</v>
      </c>
      <c r="AE10" s="33">
        <f>IF(D6L403C5=0,0,D6L403C10/D6L403C5)</f>
        <v>0.48056422428899637</v>
      </c>
      <c r="AF10" s="16" t="s">
        <v>30216</v>
      </c>
      <c r="AG10" s="33">
        <f>CHOOSE(MIN(D6L403C9,RUN_YEARS),B7L804C5,B7L804C14,B7L804C23,B7L804C32,B7L804C41)</f>
        <v>8983.9615696121673</v>
      </c>
      <c r="AH10" s="16" t="s">
        <v>30217</v>
      </c>
      <c r="AI10" s="33">
        <f>IF(D6L403C15=0,0,D6L403C11/D6L403C15)</f>
        <v>2.5744828065691689E-5</v>
      </c>
      <c r="AJ10" s="16" t="s">
        <v>30218</v>
      </c>
      <c r="AK10" s="33">
        <f>IF(D6L403C5=0,0,D6L403C11/D6L403C5)</f>
        <v>1.9435775711003658E-2</v>
      </c>
      <c r="AL10" s="16" t="s">
        <v>30219</v>
      </c>
      <c r="AM10" s="33">
        <f>D6L403C8*CHOOSE(MIN(D6L403C9,RUN_YEARS),B7L804C4,B7L804C13,B7L804C22,B7L804C31,B7L804C40)</f>
        <v>1.2942337735159419</v>
      </c>
      <c r="AN10" s="16" t="s">
        <v>30220</v>
      </c>
      <c r="AO10" s="33">
        <f>D6L403C8-D6L403C18</f>
        <v>4.655890095929121</v>
      </c>
      <c r="AP10" s="16" t="s">
        <v>30221</v>
      </c>
      <c r="AQ10" s="33">
        <f>CHOOSE(MIN(D6L403C9,RUN_YEARS),B7L804C2,B7L804C11,B7L804C20,B7L804C29,B7L804C38)</f>
        <v>1214.0236848696745</v>
      </c>
      <c r="AR10" s="16" t="s">
        <v>30222</v>
      </c>
      <c r="AS10" s="33">
        <f>IF(D6L403C20=0,0,D6L403C18/D6L403C20)</f>
        <v>1.0660696242140268E-3</v>
      </c>
      <c r="AT10" s="16" t="s">
        <v>30223</v>
      </c>
      <c r="AU10" s="33">
        <f>IF(D6L403C5=0,0,D6L403C18/D6L403C5)</f>
        <v>0.10875687648807288</v>
      </c>
      <c r="AV10" s="16" t="s">
        <v>30224</v>
      </c>
      <c r="AW10" s="33">
        <f>CHOOSE(MIN(D6L403C9,RUN_YEARS),B7L804C1,B7L804C10,B7L804C19,B7L804C28,B7L804C37)</f>
        <v>4367.3414851883936</v>
      </c>
      <c r="AX10" s="16" t="s">
        <v>30225</v>
      </c>
      <c r="AY10" s="33">
        <f>IF(D6L403C23=0,0,D6L403C19/D6L403C23)</f>
        <v>1.0660696242140268E-3</v>
      </c>
      <c r="AZ10" s="16" t="s">
        <v>30226</v>
      </c>
      <c r="BA10" s="33">
        <f>IF(D6L403C5=0,0,D6L403C19/D6L403C5)</f>
        <v>0.39124312351192708</v>
      </c>
    </row>
    <row r="11" spans="1:53" x14ac:dyDescent="0.3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0.57806986418973616</v>
      </c>
      <c r="J11" s="16" t="s">
        <v>30249</v>
      </c>
      <c r="K11" s="21">
        <f>IF(FLOW_THRU_100PCT="Y",1,INDEX(VariabilityMatrix,D6L404C1,D6L404C9))</f>
        <v>0.58900342022452146</v>
      </c>
      <c r="L11" s="16" t="s">
        <v>30229</v>
      </c>
      <c r="M11" s="15">
        <f>IF(D6L404C2&lt;&gt;0,D6L404C2*D6L404C4,D6L404C3*D6L404C4)</f>
        <v>0.34048512713647922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0.17024256356823961</v>
      </c>
      <c r="R11" s="16" t="s">
        <v>30231</v>
      </c>
      <c r="S11" s="15">
        <f>D6L404C5-D6L404C7</f>
        <v>0.17024256356823961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0.16331155044109855</v>
      </c>
      <c r="X11" s="16" t="s">
        <v>30233</v>
      </c>
      <c r="Y11" s="33">
        <f>D6L404C7-D6L404C10</f>
        <v>6.9310131271410613E-3</v>
      </c>
      <c r="Z11" s="16" t="s">
        <v>30234</v>
      </c>
      <c r="AA11" s="33">
        <f>CHOOSE(MIN(D6L404C9,RUN_YEARS),B7L804C7,B7L804C16,B7L804C25,B7L804C34,B7L804C43)</f>
        <v>529140</v>
      </c>
      <c r="AB11" s="16" t="s">
        <v>30235</v>
      </c>
      <c r="AC11" s="33">
        <f>IF(D6L404C12=0,0,D6L404C10/D6L404C12)</f>
        <v>3.0863580610254098E-7</v>
      </c>
      <c r="AD11" s="16" t="s">
        <v>30236</v>
      </c>
      <c r="AE11" s="33">
        <f>IF(D6L404C5=0,0,D6L404C10/D6L404C5)</f>
        <v>0.47964371253031896</v>
      </c>
      <c r="AF11" s="16" t="s">
        <v>30237</v>
      </c>
      <c r="AG11" s="33">
        <f>CHOOSE(MIN(D6L404C9,RUN_YEARS),B7L804C5,B7L804C14,B7L804C23,B7L804C32,B7L804C41)</f>
        <v>8637.2813100757267</v>
      </c>
      <c r="AH11" s="16" t="s">
        <v>30238</v>
      </c>
      <c r="AI11" s="33">
        <f>IF(D6L404C15=0,0,D6L404C11/D6L404C15)</f>
        <v>8.0245309586660835E-7</v>
      </c>
      <c r="AJ11" s="16" t="s">
        <v>30239</v>
      </c>
      <c r="AK11" s="33">
        <f>IF(D6L404C5=0,0,D6L404C11/D6L404C5)</f>
        <v>2.035628746968102E-2</v>
      </c>
      <c r="AL11" s="16" t="s">
        <v>30240</v>
      </c>
      <c r="AM11" s="33">
        <f>D6L404C8*CHOOSE(MIN(D6L404C9,RUN_YEARS),B7L804C4,B7L804C13,B7L804C22,B7L804C31,B7L804C40)</f>
        <v>3.4679397740576066E-2</v>
      </c>
      <c r="AN11" s="16" t="s">
        <v>30241</v>
      </c>
      <c r="AO11" s="33">
        <f>D6L404C8-D6L404C18</f>
        <v>0.13556316582766353</v>
      </c>
      <c r="AP11" s="16" t="s">
        <v>30242</v>
      </c>
      <c r="AQ11" s="33">
        <f>CHOOSE(MIN(D6L404C9,RUN_YEARS),B7L804C2,B7L804C11,B7L804C20,B7L804C29,B7L804C38)</f>
        <v>1101.7547298424108</v>
      </c>
      <c r="AR11" s="16" t="s">
        <v>30243</v>
      </c>
      <c r="AS11" s="33">
        <f>IF(D6L404C20=0,0,D6L404C18/D6L404C20)</f>
        <v>3.1476513602565996E-5</v>
      </c>
      <c r="AT11" s="16" t="s">
        <v>30244</v>
      </c>
      <c r="AU11" s="33">
        <f>IF(D6L404C5=0,0,D6L404C18/D6L404C5)</f>
        <v>0.10185290039607299</v>
      </c>
      <c r="AV11" s="16" t="s">
        <v>30245</v>
      </c>
      <c r="AW11" s="33">
        <f>CHOOSE(MIN(D6L404C9,RUN_YEARS),B7L804C1,B7L804C10,B7L804C19,B7L804C28,B7L804C37)</f>
        <v>4306.8037184592231</v>
      </c>
      <c r="AX11" s="16" t="s">
        <v>30246</v>
      </c>
      <c r="AY11" s="33">
        <f>IF(D6L404C23=0,0,D6L404C19/D6L404C23)</f>
        <v>3.1476513602565996E-5</v>
      </c>
      <c r="AZ11" s="16" t="s">
        <v>30247</v>
      </c>
      <c r="BA11" s="33">
        <f>IF(D6L404C5=0,0,D6L404C19/D6L404C5)</f>
        <v>0.39814709960392697</v>
      </c>
    </row>
    <row r="12" spans="1:53" x14ac:dyDescent="0.3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1129.1839188822719</v>
      </c>
      <c r="J12" s="16" t="s">
        <v>30270</v>
      </c>
      <c r="K12" s="21">
        <f>IF(FLOW_THRU_100PCT="Y",1,INDEX(VariabilityMatrix,D6L405C1,D6L405C9))</f>
        <v>0.26880809008116069</v>
      </c>
      <c r="L12" s="16" t="s">
        <v>30250</v>
      </c>
      <c r="M12" s="15">
        <f>IF(D6L405C2&lt;&gt;0,D6L405C2*D6L405C4,D6L405C3*D6L405C4)</f>
        <v>303.5337725851038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151.7668862925519</v>
      </c>
      <c r="R12" s="16" t="s">
        <v>30252</v>
      </c>
      <c r="S12" s="15">
        <f>D6L405C5-D6L405C7</f>
        <v>151.7668862925519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145.86747196787303</v>
      </c>
      <c r="X12" s="16" t="s">
        <v>30254</v>
      </c>
      <c r="Y12" s="33">
        <f>D6L405C7-D6L405C10</f>
        <v>5.8994143246788724</v>
      </c>
      <c r="Z12" s="16" t="s">
        <v>30255</v>
      </c>
      <c r="AA12" s="33">
        <f>CHOOSE(MIN(D6L405C9,RUN_YEARS),B7L804C7,B7L804C16,B7L804C25,B7L804C34,B7L804C43)</f>
        <v>577551.6</v>
      </c>
      <c r="AB12" s="16" t="s">
        <v>30256</v>
      </c>
      <c r="AC12" s="33">
        <f>IF(D6L405C12=0,0,D6L405C10/D6L405C12)</f>
        <v>2.5256180048306167E-4</v>
      </c>
      <c r="AD12" s="16" t="s">
        <v>30257</v>
      </c>
      <c r="AE12" s="33">
        <f>IF(D6L405C5=0,0,D6L405C10/D6L405C5)</f>
        <v>0.48056422428899631</v>
      </c>
      <c r="AF12" s="16" t="s">
        <v>30258</v>
      </c>
      <c r="AG12" s="33">
        <f>CHOOSE(MIN(D6L405C9,RUN_YEARS),B7L804C5,B7L804C14,B7L804C23,B7L804C32,B7L804C41)</f>
        <v>8983.9615696121673</v>
      </c>
      <c r="AH12" s="16" t="s">
        <v>30259</v>
      </c>
      <c r="AI12" s="33">
        <f>IF(D6L405C15=0,0,D6L405C11/D6L405C15)</f>
        <v>6.566606812559581E-4</v>
      </c>
      <c r="AJ12" s="16" t="s">
        <v>30260</v>
      </c>
      <c r="AK12" s="33">
        <f>IF(D6L405C5=0,0,D6L405C11/D6L405C5)</f>
        <v>1.9435775711003671E-2</v>
      </c>
      <c r="AL12" s="16" t="s">
        <v>30261</v>
      </c>
      <c r="AM12" s="33">
        <f>D6L405C8*CHOOSE(MIN(D6L405C9,RUN_YEARS),B7L804C4,B7L804C13,B7L804C22,B7L804C31,B7L804C40)</f>
        <v>33.011385014996932</v>
      </c>
      <c r="AN12" s="16" t="s">
        <v>30262</v>
      </c>
      <c r="AO12" s="33">
        <f>D6L405C8-D6L405C18</f>
        <v>118.75550127755497</v>
      </c>
      <c r="AP12" s="16" t="s">
        <v>30263</v>
      </c>
      <c r="AQ12" s="33">
        <f>CHOOSE(MIN(D6L405C9,RUN_YEARS),B7L804C2,B7L804C11,B7L804C20,B7L804C29,B7L804C38)</f>
        <v>1214.0236848696745</v>
      </c>
      <c r="AR12" s="16" t="s">
        <v>30264</v>
      </c>
      <c r="AS12" s="33">
        <f>IF(D6L405C20=0,0,D6L405C18/D6L405C20)</f>
        <v>2.7191714153864063E-2</v>
      </c>
      <c r="AT12" s="16" t="s">
        <v>30265</v>
      </c>
      <c r="AU12" s="33">
        <f>IF(D6L405C5=0,0,D6L405C18/D6L405C5)</f>
        <v>0.10875687648807286</v>
      </c>
      <c r="AV12" s="16" t="s">
        <v>30266</v>
      </c>
      <c r="AW12" s="33">
        <f>CHOOSE(MIN(D6L405C9,RUN_YEARS),B7L804C1,B7L804C10,B7L804C19,B7L804C28,B7L804C37)</f>
        <v>4367.3414851883936</v>
      </c>
      <c r="AX12" s="16" t="s">
        <v>30267</v>
      </c>
      <c r="AY12" s="33">
        <f>IF(D6L405C23=0,0,D6L405C19/D6L405C23)</f>
        <v>2.719171415386407E-2</v>
      </c>
      <c r="AZ12" s="16" t="s">
        <v>30268</v>
      </c>
      <c r="BA12" s="33">
        <f>IF(D6L405C5=0,0,D6L405C19/D6L405C5)</f>
        <v>0.39124312351192714</v>
      </c>
    </row>
    <row r="13" spans="1:53" x14ac:dyDescent="0.3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296.92441978051426</v>
      </c>
      <c r="J13" s="16" t="s">
        <v>30291</v>
      </c>
      <c r="K13" s="21">
        <f>IF(FLOW_THRU_100PCT="Y",1,INDEX(VariabilityMatrix,D6L406C1,D6L406C9))</f>
        <v>0.59515377916328649</v>
      </c>
      <c r="L13" s="16" t="s">
        <v>30271</v>
      </c>
      <c r="M13" s="15">
        <f>IF(D6L406C2&lt;&gt;0,D6L406C2*D6L406C4,D6L406C3*D6L406C4)</f>
        <v>176.71569055823915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88.357845279119573</v>
      </c>
      <c r="R13" s="16" t="s">
        <v>30273</v>
      </c>
      <c r="S13" s="15">
        <f>D6L406C5-D6L406C7</f>
        <v>88.357845279119573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84.923238752814498</v>
      </c>
      <c r="X13" s="16" t="s">
        <v>30275</v>
      </c>
      <c r="Y13" s="33">
        <f>D6L406C7-D6L406C10</f>
        <v>3.4346065263050747</v>
      </c>
      <c r="Z13" s="16" t="s">
        <v>30276</v>
      </c>
      <c r="AA13" s="33">
        <f>CHOOSE(MIN(D6L406C9,RUN_YEARS),B7L804C7,B7L804C16,B7L804C25,B7L804C34,B7L804C43)</f>
        <v>577551.6</v>
      </c>
      <c r="AB13" s="16" t="s">
        <v>30277</v>
      </c>
      <c r="AC13" s="33">
        <f>IF(D6L406C12=0,0,D6L406C10/D6L406C12)</f>
        <v>1.4704008915015474E-4</v>
      </c>
      <c r="AD13" s="16" t="s">
        <v>30278</v>
      </c>
      <c r="AE13" s="33">
        <f>IF(D6L406C5=0,0,D6L406C10/D6L406C5)</f>
        <v>0.48056422428899626</v>
      </c>
      <c r="AF13" s="16" t="s">
        <v>30279</v>
      </c>
      <c r="AG13" s="33">
        <f>CHOOSE(MIN(D6L406C9,RUN_YEARS),B7L804C5,B7L804C14,B7L804C23,B7L804C32,B7L804C41)</f>
        <v>8983.9615696121673</v>
      </c>
      <c r="AH13" s="16" t="s">
        <v>30280</v>
      </c>
      <c r="AI13" s="33">
        <f>IF(D6L406C15=0,0,D6L406C11/D6L406C15)</f>
        <v>3.8230423179040212E-4</v>
      </c>
      <c r="AJ13" s="16" t="s">
        <v>30281</v>
      </c>
      <c r="AK13" s="33">
        <f>IF(D6L406C5=0,0,D6L406C11/D6L406C5)</f>
        <v>1.9435775711003724E-2</v>
      </c>
      <c r="AL13" s="16" t="s">
        <v>30282</v>
      </c>
      <c r="AM13" s="33">
        <f>D6L406C8*CHOOSE(MIN(D6L406C9,RUN_YEARS),B7L804C4,B7L804C13,B7L804C22,B7L804C31,B7L804C40)</f>
        <v>19.219046531546923</v>
      </c>
      <c r="AN13" s="16" t="s">
        <v>30283</v>
      </c>
      <c r="AO13" s="33">
        <f>D6L406C8-D6L406C18</f>
        <v>69.13879874757265</v>
      </c>
      <c r="AP13" s="16" t="s">
        <v>30284</v>
      </c>
      <c r="AQ13" s="33">
        <f>CHOOSE(MIN(D6L406C9,RUN_YEARS),B7L804C2,B7L804C11,B7L804C20,B7L804C29,B7L804C38)</f>
        <v>1214.0236848696745</v>
      </c>
      <c r="AR13" s="16" t="s">
        <v>30285</v>
      </c>
      <c r="AS13" s="33">
        <f>IF(D6L406C20=0,0,D6L406C18/D6L406C20)</f>
        <v>1.5830866210497441E-2</v>
      </c>
      <c r="AT13" s="16" t="s">
        <v>30286</v>
      </c>
      <c r="AU13" s="33">
        <f>IF(D6L406C5=0,0,D6L406C18/D6L406C5)</f>
        <v>0.10875687648807289</v>
      </c>
      <c r="AV13" s="16" t="s">
        <v>30287</v>
      </c>
      <c r="AW13" s="33">
        <f>CHOOSE(MIN(D6L406C9,RUN_YEARS),B7L804C1,B7L804C10,B7L804C19,B7L804C28,B7L804C37)</f>
        <v>4367.3414851883936</v>
      </c>
      <c r="AX13" s="16" t="s">
        <v>30288</v>
      </c>
      <c r="AY13" s="33">
        <f>IF(D6L406C23=0,0,D6L406C19/D6L406C23)</f>
        <v>1.5830866210497441E-2</v>
      </c>
      <c r="AZ13" s="16" t="s">
        <v>30289</v>
      </c>
      <c r="BA13" s="33">
        <f>IF(D6L406C5=0,0,D6L406C19/D6L406C5)</f>
        <v>0.39124312351192714</v>
      </c>
    </row>
    <row r="14" spans="1:53" x14ac:dyDescent="0.3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33.432465767508759</v>
      </c>
      <c r="J14" s="16" t="s">
        <v>30312</v>
      </c>
      <c r="K14" s="21">
        <f>IF(FLOW_THRU_100PCT="Y",1,INDEX(VariabilityMatrix,D6L407C1,D6L407C9))</f>
        <v>0.58900342022452146</v>
      </c>
      <c r="L14" s="16" t="s">
        <v>30292</v>
      </c>
      <c r="M14" s="15">
        <f>IF(D6L407C2&lt;&gt;0,D6L407C2*D6L407C4,D6L407C3*D6L407C4)</f>
        <v>19.691836683601888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9.8459183418009442</v>
      </c>
      <c r="R14" s="16" t="s">
        <v>30294</v>
      </c>
      <c r="S14" s="15">
        <f>D6L407C5-D6L407C7</f>
        <v>9.8459183418009442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9.4450656534635353</v>
      </c>
      <c r="X14" s="16" t="s">
        <v>30296</v>
      </c>
      <c r="Y14" s="33">
        <f>D6L407C7-D6L407C10</f>
        <v>0.40085268833740884</v>
      </c>
      <c r="Z14" s="16" t="s">
        <v>30297</v>
      </c>
      <c r="AA14" s="33">
        <f>CHOOSE(MIN(D6L407C9,RUN_YEARS),B7L804C7,B7L804C16,B7L804C25,B7L804C34,B7L804C43)</f>
        <v>529140</v>
      </c>
      <c r="AB14" s="16" t="s">
        <v>30298</v>
      </c>
      <c r="AC14" s="33">
        <f>IF(D6L407C12=0,0,D6L407C10/D6L407C12)</f>
        <v>1.7849842486796568E-5</v>
      </c>
      <c r="AD14" s="16" t="s">
        <v>30299</v>
      </c>
      <c r="AE14" s="33">
        <f>IF(D6L407C5=0,0,D6L407C10/D6L407C5)</f>
        <v>0.47964371253031907</v>
      </c>
      <c r="AF14" s="16" t="s">
        <v>30300</v>
      </c>
      <c r="AG14" s="33">
        <f>CHOOSE(MIN(D6L407C9,RUN_YEARS),B7L804C5,B7L804C14,B7L804C23,B7L804C32,B7L804C41)</f>
        <v>8637.2813100757267</v>
      </c>
      <c r="AH14" s="16" t="s">
        <v>30301</v>
      </c>
      <c r="AI14" s="33">
        <f>IF(D6L407C15=0,0,D6L407C11/D6L407C15)</f>
        <v>4.6409590465671009E-5</v>
      </c>
      <c r="AJ14" s="16" t="s">
        <v>30302</v>
      </c>
      <c r="AK14" s="33">
        <f>IF(D6L407C5=0,0,D6L407C11/D6L407C5)</f>
        <v>2.0356287469680951E-2</v>
      </c>
      <c r="AL14" s="16" t="s">
        <v>30303</v>
      </c>
      <c r="AM14" s="33">
        <f>D6L407C8*CHOOSE(MIN(D6L407C9,RUN_YEARS),B7L804C4,B7L804C13,B7L804C22,B7L804C31,B7L804C40)</f>
        <v>2.0056706803506392</v>
      </c>
      <c r="AN14" s="16" t="s">
        <v>30304</v>
      </c>
      <c r="AO14" s="33">
        <f>D6L407C8-D6L407C18</f>
        <v>7.8402476614503049</v>
      </c>
      <c r="AP14" s="16" t="s">
        <v>30305</v>
      </c>
      <c r="AQ14" s="33">
        <f>CHOOSE(MIN(D6L407C9,RUN_YEARS),B7L804C2,B7L804C11,B7L804C20,B7L804C29,B7L804C38)</f>
        <v>1101.7547298424108</v>
      </c>
      <c r="AR14" s="16" t="s">
        <v>30306</v>
      </c>
      <c r="AS14" s="33">
        <f>IF(D6L407C20=0,0,D6L407C18/D6L407C20)</f>
        <v>1.8204330111090332E-3</v>
      </c>
      <c r="AT14" s="16" t="s">
        <v>30307</v>
      </c>
      <c r="AU14" s="33">
        <f>IF(D6L407C5=0,0,D6L407C18/D6L407C5)</f>
        <v>0.10185290039607298</v>
      </c>
      <c r="AV14" s="16" t="s">
        <v>30308</v>
      </c>
      <c r="AW14" s="33">
        <f>CHOOSE(MIN(D6L407C9,RUN_YEARS),B7L804C1,B7L804C10,B7L804C19,B7L804C28,B7L804C37)</f>
        <v>4306.8037184592231</v>
      </c>
      <c r="AX14" s="16" t="s">
        <v>30309</v>
      </c>
      <c r="AY14" s="33">
        <f>IF(D6L407C23=0,0,D6L407C19/D6L407C23)</f>
        <v>1.8204330111090334E-3</v>
      </c>
      <c r="AZ14" s="16" t="s">
        <v>30310</v>
      </c>
      <c r="BA14" s="33">
        <f>IF(D6L407C5=0,0,D6L407C19/D6L407C5)</f>
        <v>0.39814709960392702</v>
      </c>
    </row>
    <row r="15" spans="1:53" x14ac:dyDescent="0.3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0.72144939743364711</v>
      </c>
      <c r="J15" s="16" t="s">
        <v>30333</v>
      </c>
      <c r="K15" s="21">
        <f>IF(FLOW_THRU_100PCT="Y",1,INDEX(VariabilityMatrix,D6L408C1,D6L408C9))</f>
        <v>0.58900342022452146</v>
      </c>
      <c r="L15" s="16" t="s">
        <v>30313</v>
      </c>
      <c r="M15" s="15">
        <f>IF(D6L408C2&lt;&gt;0,D6L408C2*D6L408C4,D6L408C3*D6L408C4)</f>
        <v>0.42493616260733824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0.21246808130366912</v>
      </c>
      <c r="R15" s="16" t="s">
        <v>30315</v>
      </c>
      <c r="S15" s="15">
        <f>D6L408C5-D6L408C7</f>
        <v>0.21246808130366912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0.20381795862137103</v>
      </c>
      <c r="X15" s="16" t="s">
        <v>30317</v>
      </c>
      <c r="Y15" s="33">
        <f>D6L408C7-D6L408C10</f>
        <v>8.6501226822980892E-3</v>
      </c>
      <c r="Z15" s="16" t="s">
        <v>30318</v>
      </c>
      <c r="AA15" s="33">
        <f>CHOOSE(MIN(D6L408C9,RUN_YEARS),B7L804C7,B7L804C16,B7L804C25,B7L804C34,B7L804C43)</f>
        <v>529140</v>
      </c>
      <c r="AB15" s="16" t="s">
        <v>30319</v>
      </c>
      <c r="AC15" s="33">
        <f>IF(D6L408C12=0,0,D6L408C10/D6L408C12)</f>
        <v>3.8518720682876181E-7</v>
      </c>
      <c r="AD15" s="16" t="s">
        <v>30320</v>
      </c>
      <c r="AE15" s="33">
        <f>IF(D6L408C5=0,0,D6L408C10/D6L408C5)</f>
        <v>0.47964371253031901</v>
      </c>
      <c r="AF15" s="16" t="s">
        <v>30321</v>
      </c>
      <c r="AG15" s="33">
        <f>CHOOSE(MIN(D6L408C9,RUN_YEARS),B7L804C5,B7L804C14,B7L804C23,B7L804C32,B7L804C41)</f>
        <v>8637.2813100757267</v>
      </c>
      <c r="AH15" s="16" t="s">
        <v>30322</v>
      </c>
      <c r="AI15" s="33">
        <f>IF(D6L408C15=0,0,D6L408C11/D6L408C15)</f>
        <v>1.0014867377547821E-6</v>
      </c>
      <c r="AJ15" s="16" t="s">
        <v>30323</v>
      </c>
      <c r="AK15" s="33">
        <f>IF(D6L408C5=0,0,D6L408C11/D6L408C5)</f>
        <v>2.0356287469681003E-2</v>
      </c>
      <c r="AL15" s="16" t="s">
        <v>30324</v>
      </c>
      <c r="AM15" s="33">
        <f>D6L408C8*CHOOSE(MIN(D6L408C9,RUN_YEARS),B7L804C4,B7L804C13,B7L804C22,B7L804C31,B7L804C40)</f>
        <v>4.32809806447347E-2</v>
      </c>
      <c r="AN15" s="16" t="s">
        <v>30325</v>
      </c>
      <c r="AO15" s="33">
        <f>D6L408C8-D6L408C18</f>
        <v>0.16918710065893441</v>
      </c>
      <c r="AP15" s="16" t="s">
        <v>30326</v>
      </c>
      <c r="AQ15" s="33">
        <f>CHOOSE(MIN(D6L408C9,RUN_YEARS),B7L804C2,B7L804C11,B7L804C20,B7L804C29,B7L804C38)</f>
        <v>1101.7547298424108</v>
      </c>
      <c r="AR15" s="16" t="s">
        <v>30327</v>
      </c>
      <c r="AS15" s="33">
        <f>IF(D6L408C20=0,0,D6L408C18/D6L408C20)</f>
        <v>3.9283680362257563E-5</v>
      </c>
      <c r="AT15" s="16" t="s">
        <v>30328</v>
      </c>
      <c r="AU15" s="33">
        <f>IF(D6L408C5=0,0,D6L408C18/D6L408C5)</f>
        <v>0.10185290039607299</v>
      </c>
      <c r="AV15" s="16" t="s">
        <v>30329</v>
      </c>
      <c r="AW15" s="33">
        <f>CHOOSE(MIN(D6L408C9,RUN_YEARS),B7L804C1,B7L804C10,B7L804C19,B7L804C28,B7L804C37)</f>
        <v>4306.8037184592231</v>
      </c>
      <c r="AX15" s="16" t="s">
        <v>30330</v>
      </c>
      <c r="AY15" s="33">
        <f>IF(D6L408C23=0,0,D6L408C19/D6L408C23)</f>
        <v>3.9283680362257557E-5</v>
      </c>
      <c r="AZ15" s="16" t="s">
        <v>30331</v>
      </c>
      <c r="BA15" s="33">
        <f>IF(D6L408C5=0,0,D6L408C19/D6L408C5)</f>
        <v>0.39814709960392697</v>
      </c>
    </row>
    <row r="16" spans="1:53" x14ac:dyDescent="0.3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1.4269677356179706</v>
      </c>
      <c r="J16" s="16" t="s">
        <v>30354</v>
      </c>
      <c r="K16" s="21">
        <f>IF(FLOW_THRU_100PCT="Y",1,INDEX(VariabilityMatrix,D6L409C1,D6L409C9))</f>
        <v>0.58900342022452146</v>
      </c>
      <c r="L16" s="16" t="s">
        <v>30334</v>
      </c>
      <c r="M16" s="15">
        <f>IF(D6L409C2&lt;&gt;0,D6L409C2*D6L409C4,D6L409C3*D6L409C4)</f>
        <v>0.8404888768290254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0.4202444384145127</v>
      </c>
      <c r="R16" s="16" t="s">
        <v>30336</v>
      </c>
      <c r="S16" s="15">
        <f>D6L409C5-D6L409C7</f>
        <v>0.4202444384145127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0.40313520522271173</v>
      </c>
      <c r="X16" s="16" t="s">
        <v>30338</v>
      </c>
      <c r="Y16" s="33">
        <f>D6L409C7-D6L409C10</f>
        <v>1.7109233191800965E-2</v>
      </c>
      <c r="Z16" s="16" t="s">
        <v>30339</v>
      </c>
      <c r="AA16" s="33">
        <f>CHOOSE(MIN(D6L409C9,RUN_YEARS),B7L804C7,B7L804C16,B7L804C25,B7L804C34,B7L804C43)</f>
        <v>529140</v>
      </c>
      <c r="AB16" s="16" t="s">
        <v>30340</v>
      </c>
      <c r="AC16" s="33">
        <f>IF(D6L409C12=0,0,D6L409C10/D6L409C12)</f>
        <v>7.618687024657212E-7</v>
      </c>
      <c r="AD16" s="16" t="s">
        <v>30341</v>
      </c>
      <c r="AE16" s="33">
        <f>IF(D6L409C5=0,0,D6L409C10/D6L409C5)</f>
        <v>0.47964371253031896</v>
      </c>
      <c r="AF16" s="16" t="s">
        <v>30342</v>
      </c>
      <c r="AG16" s="33">
        <f>CHOOSE(MIN(D6L409C9,RUN_YEARS),B7L804C5,B7L804C14,B7L804C23,B7L804C32,B7L804C41)</f>
        <v>8637.2813100757267</v>
      </c>
      <c r="AH16" s="16" t="s">
        <v>30343</v>
      </c>
      <c r="AI16" s="33">
        <f>IF(D6L409C15=0,0,D6L409C11/D6L409C15)</f>
        <v>1.9808586264108796E-6</v>
      </c>
      <c r="AJ16" s="16" t="s">
        <v>30344</v>
      </c>
      <c r="AK16" s="33">
        <f>IF(D6L409C5=0,0,D6L409C11/D6L409C5)</f>
        <v>2.035628746968102E-2</v>
      </c>
      <c r="AL16" s="16" t="s">
        <v>30345</v>
      </c>
      <c r="AM16" s="33">
        <f>D6L409C8*CHOOSE(MIN(D6L409C9,RUN_YEARS),B7L804C4,B7L804C13,B7L804C22,B7L804C31,B7L804C40)</f>
        <v>8.5606229855673982E-2</v>
      </c>
      <c r="AN16" s="16" t="s">
        <v>30346</v>
      </c>
      <c r="AO16" s="33">
        <f>D6L409C8-D6L409C18</f>
        <v>0.33463820855883875</v>
      </c>
      <c r="AP16" s="16" t="s">
        <v>30347</v>
      </c>
      <c r="AQ16" s="33">
        <f>CHOOSE(MIN(D6L409C9,RUN_YEARS),B7L804C2,B7L804C11,B7L804C20,B7L804C29,B7L804C38)</f>
        <v>1101.7547298424108</v>
      </c>
      <c r="AR16" s="16" t="s">
        <v>30348</v>
      </c>
      <c r="AS16" s="33">
        <f>IF(D6L409C20=0,0,D6L409C18/D6L409C20)</f>
        <v>7.7699897751216048E-5</v>
      </c>
      <c r="AT16" s="16" t="s">
        <v>30349</v>
      </c>
      <c r="AU16" s="33">
        <f>IF(D6L409C5=0,0,D6L409C18/D6L409C5)</f>
        <v>0.10185290039607299</v>
      </c>
      <c r="AV16" s="16" t="s">
        <v>30350</v>
      </c>
      <c r="AW16" s="33">
        <f>CHOOSE(MIN(D6L409C9,RUN_YEARS),B7L804C1,B7L804C10,B7L804C19,B7L804C28,B7L804C37)</f>
        <v>4306.8037184592231</v>
      </c>
      <c r="AX16" s="16" t="s">
        <v>30351</v>
      </c>
      <c r="AY16" s="33">
        <f>IF(D6L409C23=0,0,D6L409C19/D6L409C23)</f>
        <v>7.7699897751216062E-5</v>
      </c>
      <c r="AZ16" s="16" t="s">
        <v>30352</v>
      </c>
      <c r="BA16" s="33">
        <f>IF(D6L409C5=0,0,D6L409C19/D6L409C5)</f>
        <v>0.39814709960392702</v>
      </c>
    </row>
    <row r="17" spans="1:53" x14ac:dyDescent="0.3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0.61903544511656783</v>
      </c>
      <c r="J17" s="16" t="s">
        <v>30375</v>
      </c>
      <c r="K17" s="21">
        <f>IF(FLOW_THRU_100PCT="Y",1,INDEX(VariabilityMatrix,D6L410C1,D6L410C9))</f>
        <v>0.58900342022452146</v>
      </c>
      <c r="L17" s="16" t="s">
        <v>30355</v>
      </c>
      <c r="M17" s="15">
        <f>IF(D6L410C2&lt;&gt;0,D6L410C2*D6L410C4,D6L410C3*D6L410C4)</f>
        <v>0.36461399441386749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0.18230699720693375</v>
      </c>
      <c r="R17" s="16" t="s">
        <v>30357</v>
      </c>
      <c r="S17" s="15">
        <f>D6L410C5-D6L410C7</f>
        <v>0.18230699720693375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0.17488480992117642</v>
      </c>
      <c r="X17" s="16" t="s">
        <v>30359</v>
      </c>
      <c r="Y17" s="33">
        <f>D6L410C7-D6L410C10</f>
        <v>7.4221872857573312E-3</v>
      </c>
      <c r="Z17" s="16" t="s">
        <v>30360</v>
      </c>
      <c r="AA17" s="33">
        <f>CHOOSE(MIN(D6L410C9,RUN_YEARS),B7L804C7,B7L804C16,B7L804C25,B7L804C34,B7L804C43)</f>
        <v>529140</v>
      </c>
      <c r="AB17" s="16" t="s">
        <v>30361</v>
      </c>
      <c r="AC17" s="33">
        <f>IF(D6L410C12=0,0,D6L410C10/D6L410C12)</f>
        <v>3.3050763488146124E-7</v>
      </c>
      <c r="AD17" s="16" t="s">
        <v>30362</v>
      </c>
      <c r="AE17" s="33">
        <f>IF(D6L410C5=0,0,D6L410C10/D6L410C5)</f>
        <v>0.47964371253031907</v>
      </c>
      <c r="AF17" s="16" t="s">
        <v>30363</v>
      </c>
      <c r="AG17" s="33">
        <f>CHOOSE(MIN(D6L410C9,RUN_YEARS),B7L804C5,B7L804C14,B7L804C23,B7L804C32,B7L804C41)</f>
        <v>8637.2813100757267</v>
      </c>
      <c r="AH17" s="16" t="s">
        <v>30364</v>
      </c>
      <c r="AI17" s="33">
        <f>IF(D6L410C15=0,0,D6L410C11/D6L410C15)</f>
        <v>8.5931985069179805E-7</v>
      </c>
      <c r="AJ17" s="16" t="s">
        <v>30365</v>
      </c>
      <c r="AK17" s="33">
        <f>IF(D6L410C5=0,0,D6L410C11/D6L410C5)</f>
        <v>2.0356287469680951E-2</v>
      </c>
      <c r="AL17" s="16" t="s">
        <v>30366</v>
      </c>
      <c r="AM17" s="33">
        <f>D6L410C8*CHOOSE(MIN(D6L410C9,RUN_YEARS),B7L804C4,B7L804C13,B7L804C22,B7L804C31,B7L804C40)</f>
        <v>3.7136992856049961E-2</v>
      </c>
      <c r="AN17" s="16" t="s">
        <v>30367</v>
      </c>
      <c r="AO17" s="33">
        <f>D6L410C8-D6L410C18</f>
        <v>0.14517000435088379</v>
      </c>
      <c r="AP17" s="16" t="s">
        <v>30368</v>
      </c>
      <c r="AQ17" s="33">
        <f>CHOOSE(MIN(D6L410C9,RUN_YEARS),B7L804C2,B7L804C11,B7L804C20,B7L804C29,B7L804C38)</f>
        <v>1101.7547298424108</v>
      </c>
      <c r="AR17" s="16" t="s">
        <v>30369</v>
      </c>
      <c r="AS17" s="33">
        <f>IF(D6L410C20=0,0,D6L410C18/D6L410C20)</f>
        <v>3.3707132676763586E-5</v>
      </c>
      <c r="AT17" s="16" t="s">
        <v>30370</v>
      </c>
      <c r="AU17" s="33">
        <f>IF(D6L410C5=0,0,D6L410C18/D6L410C5)</f>
        <v>0.10185290039607299</v>
      </c>
      <c r="AV17" s="16" t="s">
        <v>30371</v>
      </c>
      <c r="AW17" s="33">
        <f>CHOOSE(MIN(D6L410C9,RUN_YEARS),B7L804C1,B7L804C10,B7L804C19,B7L804C28,B7L804C37)</f>
        <v>4306.8037184592231</v>
      </c>
      <c r="AX17" s="16" t="s">
        <v>30372</v>
      </c>
      <c r="AY17" s="33">
        <f>IF(D6L410C23=0,0,D6L410C19/D6L410C23)</f>
        <v>3.3707132676763586E-5</v>
      </c>
      <c r="AZ17" s="16" t="s">
        <v>30373</v>
      </c>
      <c r="BA17" s="33">
        <f>IF(D6L410C5=0,0,D6L410C19/D6L410C5)</f>
        <v>0.39814709960392702</v>
      </c>
    </row>
    <row r="18" spans="1:53" x14ac:dyDescent="0.3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0.20937963584825087</v>
      </c>
      <c r="J18" s="16" t="s">
        <v>30396</v>
      </c>
      <c r="K18" s="21">
        <f>IF(FLOW_THRU_100PCT="Y",1,INDEX(VariabilityMatrix,D6L411C1,D6L411C9))</f>
        <v>0.58900342022452146</v>
      </c>
      <c r="L18" s="16" t="s">
        <v>30376</v>
      </c>
      <c r="M18" s="15">
        <f>IF(D6L411C2&lt;&gt;0,D6L411C2*D6L411C4,D6L411C3*D6L411C4)</f>
        <v>0.12332532163998458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6.166266081999229E-2</v>
      </c>
      <c r="R18" s="16" t="s">
        <v>30378</v>
      </c>
      <c r="S18" s="15">
        <f>D6L411C5-D6L411C7</f>
        <v>6.166266081999229E-2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5.9152215120397894E-2</v>
      </c>
      <c r="X18" s="16" t="s">
        <v>30380</v>
      </c>
      <c r="Y18" s="33">
        <f>D6L411C7-D6L411C10</f>
        <v>2.5104456995943963E-3</v>
      </c>
      <c r="Z18" s="16" t="s">
        <v>30381</v>
      </c>
      <c r="AA18" s="33">
        <f>CHOOSE(MIN(D6L411C9,RUN_YEARS),B7L804C7,B7L804C16,B7L804C25,B7L804C34,B7L804C43)</f>
        <v>529140</v>
      </c>
      <c r="AB18" s="16" t="s">
        <v>30382</v>
      </c>
      <c r="AC18" s="33">
        <f>IF(D6L411C12=0,0,D6L411C10/D6L411C12)</f>
        <v>1.1178934709225893E-7</v>
      </c>
      <c r="AD18" s="16" t="s">
        <v>30383</v>
      </c>
      <c r="AE18" s="33">
        <f>IF(D6L411C5=0,0,D6L411C10/D6L411C5)</f>
        <v>0.47964371253031901</v>
      </c>
      <c r="AF18" s="16" t="s">
        <v>30384</v>
      </c>
      <c r="AG18" s="33">
        <f>CHOOSE(MIN(D6L411C9,RUN_YEARS),B7L804C5,B7L804C14,B7L804C23,B7L804C32,B7L804C41)</f>
        <v>8637.2813100757267</v>
      </c>
      <c r="AH18" s="16" t="s">
        <v>30385</v>
      </c>
      <c r="AI18" s="33">
        <f>IF(D6L411C15=0,0,D6L411C11/D6L411C15)</f>
        <v>2.9065230243987343E-7</v>
      </c>
      <c r="AJ18" s="16" t="s">
        <v>30386</v>
      </c>
      <c r="AK18" s="33">
        <f>IF(D6L411C5=0,0,D6L411C11/D6L411C5)</f>
        <v>2.0356287469680993E-2</v>
      </c>
      <c r="AL18" s="16" t="s">
        <v>30387</v>
      </c>
      <c r="AM18" s="33">
        <f>D6L411C8*CHOOSE(MIN(D6L411C9,RUN_YEARS),B7L804C4,B7L804C13,B7L804C22,B7L804C31,B7L804C40)</f>
        <v>1.2561041701311015E-2</v>
      </c>
      <c r="AN18" s="16" t="s">
        <v>30388</v>
      </c>
      <c r="AO18" s="33">
        <f>D6L411C8-D6L411C18</f>
        <v>4.9101619118681272E-2</v>
      </c>
      <c r="AP18" s="16" t="s">
        <v>30389</v>
      </c>
      <c r="AQ18" s="33">
        <f>CHOOSE(MIN(D6L411C9,RUN_YEARS),B7L804C2,B7L804C11,B7L804C20,B7L804C29,B7L804C38)</f>
        <v>1101.7547298424108</v>
      </c>
      <c r="AR18" s="16" t="s">
        <v>30390</v>
      </c>
      <c r="AS18" s="33">
        <f>IF(D6L411C20=0,0,D6L411C18/D6L411C20)</f>
        <v>1.1400941934787682E-5</v>
      </c>
      <c r="AT18" s="16" t="s">
        <v>30391</v>
      </c>
      <c r="AU18" s="33">
        <f>IF(D6L411C5=0,0,D6L411C18/D6L411C5)</f>
        <v>0.10185290039607299</v>
      </c>
      <c r="AV18" s="16" t="s">
        <v>30392</v>
      </c>
      <c r="AW18" s="33">
        <f>CHOOSE(MIN(D6L411C9,RUN_YEARS),B7L804C1,B7L804C10,B7L804C19,B7L804C28,B7L804C37)</f>
        <v>4306.8037184592231</v>
      </c>
      <c r="AX18" s="16" t="s">
        <v>30393</v>
      </c>
      <c r="AY18" s="33">
        <f>IF(D6L411C23=0,0,D6L411C19/D6L411C23)</f>
        <v>1.140094193478768E-5</v>
      </c>
      <c r="AZ18" s="16" t="s">
        <v>30394</v>
      </c>
      <c r="BA18" s="33">
        <f>IF(D6L411C5=0,0,D6L411C19/D6L411C5)</f>
        <v>0.39814709960392697</v>
      </c>
    </row>
    <row r="19" spans="1:53" x14ac:dyDescent="0.3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0</v>
      </c>
      <c r="J19" s="16" t="s">
        <v>30417</v>
      </c>
      <c r="K19" s="21">
        <f>IF(FLOW_THRU_100PCT="Y",1,INDEX(VariabilityMatrix,D6L412C1,D6L412C9))</f>
        <v>0.58900342022452146</v>
      </c>
      <c r="L19" s="16" t="s">
        <v>30397</v>
      </c>
      <c r="M19" s="15">
        <f>IF(D6L412C2&lt;&gt;0,D6L412C2*D6L412C4,D6L412C3*D6L412C4)</f>
        <v>0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0</v>
      </c>
      <c r="R19" s="16" t="s">
        <v>30399</v>
      </c>
      <c r="S19" s="15">
        <f>D6L412C5-D6L412C7</f>
        <v>0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0</v>
      </c>
      <c r="X19" s="16" t="s">
        <v>30401</v>
      </c>
      <c r="Y19" s="33">
        <f>D6L412C7-D6L412C10</f>
        <v>0</v>
      </c>
      <c r="Z19" s="16" t="s">
        <v>30402</v>
      </c>
      <c r="AA19" s="33">
        <f>CHOOSE(MIN(D6L412C9,RUN_YEARS),B7L804C7,B7L804C16,B7L804C25,B7L804C34,B7L804C43)</f>
        <v>529140</v>
      </c>
      <c r="AB19" s="16" t="s">
        <v>30403</v>
      </c>
      <c r="AC19" s="33">
        <f>IF(D6L412C12=0,0,D6L412C10/D6L412C12)</f>
        <v>0</v>
      </c>
      <c r="AD19" s="16" t="s">
        <v>30404</v>
      </c>
      <c r="AE19" s="33">
        <f>IF(D6L412C5=0,0,D6L412C10/D6L412C5)</f>
        <v>0</v>
      </c>
      <c r="AF19" s="16" t="s">
        <v>30405</v>
      </c>
      <c r="AG19" s="33">
        <f>CHOOSE(MIN(D6L412C9,RUN_YEARS),B7L804C5,B7L804C14,B7L804C23,B7L804C32,B7L804C41)</f>
        <v>8637.2813100757267</v>
      </c>
      <c r="AH19" s="16" t="s">
        <v>30406</v>
      </c>
      <c r="AI19" s="33">
        <f>IF(D6L412C15=0,0,D6L412C11/D6L412C15)</f>
        <v>0</v>
      </c>
      <c r="AJ19" s="16" t="s">
        <v>30407</v>
      </c>
      <c r="AK19" s="33">
        <f>IF(D6L412C5=0,0,D6L412C11/D6L412C5)</f>
        <v>0</v>
      </c>
      <c r="AL19" s="16" t="s">
        <v>30408</v>
      </c>
      <c r="AM19" s="33">
        <f>D6L412C8*CHOOSE(MIN(D6L412C9,RUN_YEARS),B7L804C4,B7L804C13,B7L804C22,B7L804C31,B7L804C40)</f>
        <v>0</v>
      </c>
      <c r="AN19" s="16" t="s">
        <v>30409</v>
      </c>
      <c r="AO19" s="33">
        <f>D6L412C8-D6L412C18</f>
        <v>0</v>
      </c>
      <c r="AP19" s="16" t="s">
        <v>30410</v>
      </c>
      <c r="AQ19" s="33">
        <f>CHOOSE(MIN(D6L412C9,RUN_YEARS),B7L804C2,B7L804C11,B7L804C20,B7L804C29,B7L804C38)</f>
        <v>1101.7547298424108</v>
      </c>
      <c r="AR19" s="16" t="s">
        <v>30411</v>
      </c>
      <c r="AS19" s="33">
        <f>IF(D6L412C20=0,0,D6L412C18/D6L412C20)</f>
        <v>0</v>
      </c>
      <c r="AT19" s="16" t="s">
        <v>30412</v>
      </c>
      <c r="AU19" s="33">
        <f>IF(D6L412C5=0,0,D6L412C18/D6L412C5)</f>
        <v>0</v>
      </c>
      <c r="AV19" s="16" t="s">
        <v>30413</v>
      </c>
      <c r="AW19" s="33">
        <f>CHOOSE(MIN(D6L412C9,RUN_YEARS),B7L804C1,B7L804C10,B7L804C19,B7L804C28,B7L804C37)</f>
        <v>4306.8037184592231</v>
      </c>
      <c r="AX19" s="16" t="s">
        <v>30414</v>
      </c>
      <c r="AY19" s="33">
        <f>IF(D6L412C23=0,0,D6L412C19/D6L412C23)</f>
        <v>0</v>
      </c>
      <c r="AZ19" s="16" t="s">
        <v>30415</v>
      </c>
      <c r="BA19" s="33">
        <f>IF(D6L412C5=0,0,D6L412C19/D6L412C5)</f>
        <v>0</v>
      </c>
    </row>
    <row r="20" spans="1:53" x14ac:dyDescent="0.3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26.679634220514227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IF(D6L413C2&lt;&gt;0,D6L413C2*D6L413C4,D6L413C3*D6L413C4)</f>
        <v>22.944485429642235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11.472242714821117</v>
      </c>
      <c r="R20" s="16" t="s">
        <v>30420</v>
      </c>
      <c r="S20" s="15">
        <f>D6L413C5-D6L413C7</f>
        <v>11.472242714821117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11.005178173571414</v>
      </c>
      <c r="X20" s="16" t="s">
        <v>30422</v>
      </c>
      <c r="Y20" s="33">
        <f>D6L413C7-D6L413C10</f>
        <v>0.46706454124970342</v>
      </c>
      <c r="Z20" s="16" t="s">
        <v>30423</v>
      </c>
      <c r="AA20" s="33">
        <f>CHOOSE(MIN(D6L413C9,RUN_YEARS),B7L804C7,B7L804C16,B7L804C25,B7L804C34,B7L804C43)</f>
        <v>529140</v>
      </c>
      <c r="AB20" s="16" t="s">
        <v>30424</v>
      </c>
      <c r="AC20" s="33">
        <f>IF(D6L413C12=0,0,D6L413C10/D6L413C12)</f>
        <v>2.0798235199704073E-5</v>
      </c>
      <c r="AD20" s="16" t="s">
        <v>30425</v>
      </c>
      <c r="AE20" s="33">
        <f>IF(D6L413C5=0,0,D6L413C10/D6L413C5)</f>
        <v>0.47964371253031907</v>
      </c>
      <c r="AF20" s="16" t="s">
        <v>30426</v>
      </c>
      <c r="AG20" s="33">
        <f>CHOOSE(MIN(D6L413C9,RUN_YEARS),B7L804C5,B7L804C14,B7L804C23,B7L804C32,B7L804C41)</f>
        <v>8637.2813100757267</v>
      </c>
      <c r="AH20" s="16" t="s">
        <v>30427</v>
      </c>
      <c r="AI20" s="33">
        <f>IF(D6L413C15=0,0,D6L413C11/D6L413C15)</f>
        <v>5.4075411519230523E-5</v>
      </c>
      <c r="AJ20" s="16" t="s">
        <v>30428</v>
      </c>
      <c r="AK20" s="33">
        <f>IF(D6L413C5=0,0,D6L413C11/D6L413C5)</f>
        <v>2.0356287469680955E-2</v>
      </c>
      <c r="AL20" s="16" t="s">
        <v>30429</v>
      </c>
      <c r="AM20" s="33">
        <f>D6L413C8*CHOOSE(MIN(D6L413C9,RUN_YEARS),B7L804C4,B7L804C13,B7L804C22,B7L804C31,B7L804C40)</f>
        <v>2.3369623891044986</v>
      </c>
      <c r="AN20" s="16" t="s">
        <v>30430</v>
      </c>
      <c r="AO20" s="33">
        <f>D6L413C8-D6L413C18</f>
        <v>9.135280325716618</v>
      </c>
      <c r="AP20" s="16" t="s">
        <v>30431</v>
      </c>
      <c r="AQ20" s="33">
        <f>CHOOSE(MIN(D6L413C9,RUN_YEARS),B7L804C2,B7L804C11,B7L804C20,B7L804C29,B7L804C38)</f>
        <v>1101.7547298424108</v>
      </c>
      <c r="AR20" s="16" t="s">
        <v>30432</v>
      </c>
      <c r="AS20" s="33">
        <f>IF(D6L413C20=0,0,D6L413C18/D6L413C20)</f>
        <v>2.1211276210620538E-3</v>
      </c>
      <c r="AT20" s="16" t="s">
        <v>30433</v>
      </c>
      <c r="AU20" s="33">
        <f>IF(D6L413C5=0,0,D6L413C18/D6L413C5)</f>
        <v>0.10185290039607299</v>
      </c>
      <c r="AV20" s="16" t="s">
        <v>30434</v>
      </c>
      <c r="AW20" s="33">
        <f>CHOOSE(MIN(D6L413C9,RUN_YEARS),B7L804C1,B7L804C10,B7L804C19,B7L804C28,B7L804C37)</f>
        <v>4306.8037184592231</v>
      </c>
      <c r="AX20" s="16" t="s">
        <v>30435</v>
      </c>
      <c r="AY20" s="33">
        <f>IF(D6L413C23=0,0,D6L413C19/D6L413C23)</f>
        <v>2.1211276210620533E-3</v>
      </c>
      <c r="AZ20" s="16" t="s">
        <v>30436</v>
      </c>
      <c r="BA20" s="33">
        <f>IF(D6L413C5=0,0,D6L413C19/D6L413C5)</f>
        <v>0.39814709960392697</v>
      </c>
    </row>
    <row r="21" spans="1:53" x14ac:dyDescent="0.3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26.156302112482319</v>
      </c>
      <c r="J21" s="16" t="s">
        <v>30458</v>
      </c>
      <c r="K21" s="21">
        <f>IF(FLOW_THRU_100PCT="Y",1,INDEX(VariabilityMatrix,D6L414C1,D6L414C9))</f>
        <v>0.59515377916328649</v>
      </c>
      <c r="L21" s="16" t="s">
        <v>30438</v>
      </c>
      <c r="M21" s="15">
        <f>IF(D6L414C2&lt;&gt;0,D6L414C2*D6L414C4,D6L414C3*D6L414C4)</f>
        <v>15.567022051180507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7.7835110255902533</v>
      </c>
      <c r="R21" s="16" t="s">
        <v>30440</v>
      </c>
      <c r="S21" s="15">
        <f>D6L414C5-D6L414C7</f>
        <v>7.7835110255902533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7.4809538765152608</v>
      </c>
      <c r="X21" s="16" t="s">
        <v>30442</v>
      </c>
      <c r="Y21" s="33">
        <f>D6L414C7-D6L414C10</f>
        <v>0.30255714907499254</v>
      </c>
      <c r="Z21" s="16" t="s">
        <v>30443</v>
      </c>
      <c r="AA21" s="33">
        <f>CHOOSE(MIN(D6L414C9,RUN_YEARS),B7L804C7,B7L804C16,B7L804C25,B7L804C34,B7L804C43)</f>
        <v>577551.6</v>
      </c>
      <c r="AB21" s="16" t="s">
        <v>30444</v>
      </c>
      <c r="AC21" s="33">
        <f>IF(D6L414C12=0,0,D6L414C10/D6L414C12)</f>
        <v>1.2952875338784035E-5</v>
      </c>
      <c r="AD21" s="16" t="s">
        <v>30445</v>
      </c>
      <c r="AE21" s="33">
        <f>IF(D6L414C5=0,0,D6L414C10/D6L414C5)</f>
        <v>0.48056422428899631</v>
      </c>
      <c r="AF21" s="16" t="s">
        <v>30446</v>
      </c>
      <c r="AG21" s="33">
        <f>CHOOSE(MIN(D6L414C9,RUN_YEARS),B7L804C5,B7L804C14,B7L804C23,B7L804C32,B7L804C41)</f>
        <v>8983.9615696121673</v>
      </c>
      <c r="AH21" s="16" t="s">
        <v>30447</v>
      </c>
      <c r="AI21" s="33">
        <f>IF(D6L414C15=0,0,D6L414C11/D6L414C15)</f>
        <v>3.3677475880838367E-5</v>
      </c>
      <c r="AJ21" s="16" t="s">
        <v>30448</v>
      </c>
      <c r="AK21" s="33">
        <f>IF(D6L414C5=0,0,D6L414C11/D6L414C5)</f>
        <v>1.9435775711003665E-2</v>
      </c>
      <c r="AL21" s="16" t="s">
        <v>30449</v>
      </c>
      <c r="AM21" s="33">
        <f>D6L414C8*CHOOSE(MIN(D6L414C9,RUN_YEARS),B7L804C4,B7L804C13,B7L804C22,B7L804C31,B7L804C40)</f>
        <v>1.6930206945073452</v>
      </c>
      <c r="AN21" s="16" t="s">
        <v>30450</v>
      </c>
      <c r="AO21" s="33">
        <f>D6L414C8-D6L414C18</f>
        <v>6.0904903310829077</v>
      </c>
      <c r="AP21" s="16" t="s">
        <v>30451</v>
      </c>
      <c r="AQ21" s="33">
        <f>CHOOSE(MIN(D6L414C9,RUN_YEARS),B7L804C2,B7L804C11,B7L804C20,B7L804C29,B7L804C38)</f>
        <v>1214.0236848696745</v>
      </c>
      <c r="AR21" s="16" t="s">
        <v>30452</v>
      </c>
      <c r="AS21" s="33">
        <f>IF(D6L414C20=0,0,D6L414C18/D6L414C20)</f>
        <v>1.3945532658113592E-3</v>
      </c>
      <c r="AT21" s="16" t="s">
        <v>30453</v>
      </c>
      <c r="AU21" s="33">
        <f>IF(D6L414C5=0,0,D6L414C18/D6L414C5)</f>
        <v>0.10875687648807288</v>
      </c>
      <c r="AV21" s="16" t="s">
        <v>30454</v>
      </c>
      <c r="AW21" s="33">
        <f>CHOOSE(MIN(D6L414C9,RUN_YEARS),B7L804C1,B7L804C10,B7L804C19,B7L804C28,B7L804C37)</f>
        <v>4367.3414851883936</v>
      </c>
      <c r="AX21" s="16" t="s">
        <v>30455</v>
      </c>
      <c r="AY21" s="33">
        <f>IF(D6L414C23=0,0,D6L414C19/D6L414C23)</f>
        <v>1.3945532658113597E-3</v>
      </c>
      <c r="AZ21" s="16" t="s">
        <v>30456</v>
      </c>
      <c r="BA21" s="33">
        <f>IF(D6L414C5=0,0,D6L414C19/D6L414C5)</f>
        <v>0.39124312351192708</v>
      </c>
    </row>
    <row r="22" spans="1:53" x14ac:dyDescent="0.3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55.143606323768672</v>
      </c>
      <c r="J22" s="16" t="s">
        <v>30479</v>
      </c>
      <c r="K22" s="21">
        <f>IF(FLOW_THRU_100PCT="Y",1,INDEX(VariabilityMatrix,D6L415C1,D6L415C9))</f>
        <v>0.59355104330710573</v>
      </c>
      <c r="L22" s="16" t="s">
        <v>30459</v>
      </c>
      <c r="M22" s="15">
        <f>IF(D6L415C2&lt;&gt;0,D6L415C2*D6L415C4,D6L415C3*D6L415C4)</f>
        <v>32.730545065189212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16.365272532594606</v>
      </c>
      <c r="R22" s="16" t="s">
        <v>30461</v>
      </c>
      <c r="S22" s="15">
        <f>D6L415C5-D6L415C7</f>
        <v>16.365272532594606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15.713328078365238</v>
      </c>
      <c r="X22" s="16" t="s">
        <v>30463</v>
      </c>
      <c r="Y22" s="33">
        <f>D6L415C7-D6L415C10</f>
        <v>0.65194445422936731</v>
      </c>
      <c r="Z22" s="16" t="s">
        <v>30464</v>
      </c>
      <c r="AA22" s="33">
        <f>CHOOSE(MIN(D6L415C9,RUN_YEARS),B7L804C7,B7L804C16,B7L804C25,B7L804C34,B7L804C43)</f>
        <v>560961</v>
      </c>
      <c r="AB22" s="16" t="s">
        <v>30465</v>
      </c>
      <c r="AC22" s="33">
        <f>IF(D6L415C12=0,0,D6L415C10/D6L415C12)</f>
        <v>2.8011444785582666E-5</v>
      </c>
      <c r="AD22" s="16" t="s">
        <v>30466</v>
      </c>
      <c r="AE22" s="33">
        <f>IF(D6L415C5=0,0,D6L415C10/D6L415C5)</f>
        <v>0.48008146662602491</v>
      </c>
      <c r="AF22" s="16" t="s">
        <v>30467</v>
      </c>
      <c r="AG22" s="33">
        <f>CHOOSE(MIN(D6L415C9,RUN_YEARS),B7L804C5,B7L804C14,B7L804C23,B7L804C32,B7L804C41)</f>
        <v>8951.6220577224121</v>
      </c>
      <c r="AH22" s="16" t="s">
        <v>30468</v>
      </c>
      <c r="AI22" s="33">
        <f>IF(D6L415C15=0,0,D6L415C11/D6L415C15)</f>
        <v>7.2829756442514899E-5</v>
      </c>
      <c r="AJ22" s="16" t="s">
        <v>30469</v>
      </c>
      <c r="AK22" s="33">
        <f>IF(D6L415C5=0,0,D6L415C11/D6L415C5)</f>
        <v>1.99185333739751E-2</v>
      </c>
      <c r="AL22" s="16" t="s">
        <v>30470</v>
      </c>
      <c r="AM22" s="33">
        <f>D6L415C8*CHOOSE(MIN(D6L415C9,RUN_YEARS),B7L804C4,B7L804C13,B7L804C22,B7L804C31,B7L804C40)</f>
        <v>3.524998526556101</v>
      </c>
      <c r="AN22" s="16" t="s">
        <v>30471</v>
      </c>
      <c r="AO22" s="33">
        <f>D6L415C8-D6L415C18</f>
        <v>12.840274006038506</v>
      </c>
      <c r="AP22" s="16" t="s">
        <v>30472</v>
      </c>
      <c r="AQ22" s="33">
        <f>CHOOSE(MIN(D6L415C9,RUN_YEARS),B7L804C2,B7L804C11,B7L804C20,B7L804C29,B7L804C38)</f>
        <v>1201.2166939198776</v>
      </c>
      <c r="AR22" s="16" t="s">
        <v>30473</v>
      </c>
      <c r="AS22" s="33">
        <f>IF(D6L415C20=0,0,D6L415C18/D6L415C20)</f>
        <v>2.9345234247895179E-3</v>
      </c>
      <c r="AT22" s="16" t="s">
        <v>30474</v>
      </c>
      <c r="AU22" s="33">
        <f>IF(D6L415C5=0,0,D6L415C18/D6L415C5)</f>
        <v>0.10769751984072934</v>
      </c>
      <c r="AV22" s="16" t="s">
        <v>30475</v>
      </c>
      <c r="AW22" s="33">
        <f>CHOOSE(MIN(D6L415C9,RUN_YEARS),B7L804C1,B7L804C10,B7L804C19,B7L804C28,B7L804C37)</f>
        <v>4375.5909043252868</v>
      </c>
      <c r="AX22" s="16" t="s">
        <v>30476</v>
      </c>
      <c r="AY22" s="33">
        <f>IF(D6L415C23=0,0,D6L415C19/D6L415C23)</f>
        <v>2.9345234247895183E-3</v>
      </c>
      <c r="AZ22" s="16" t="s">
        <v>30477</v>
      </c>
      <c r="BA22" s="33">
        <f>IF(D6L415C5=0,0,D6L415C19/D6L415C5)</f>
        <v>0.39230248015927066</v>
      </c>
    </row>
    <row r="23" spans="1:53" x14ac:dyDescent="0.3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11664.379793172135</v>
      </c>
      <c r="J23" s="16" t="s">
        <v>30500</v>
      </c>
      <c r="K23" s="21">
        <f>IF(FLOW_THRU_100PCT="Y",1,INDEX(VariabilityMatrix,D6L416C1,D6L416C9))</f>
        <v>0.26571934843196215</v>
      </c>
      <c r="L23" s="16" t="s">
        <v>30480</v>
      </c>
      <c r="M23" s="15">
        <f>IF(D6L416C2&lt;&gt;0,D6L416C2*D6L416C4,D6L416C3*D6L416C4)</f>
        <v>3099.4513985046451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1549.7256992523226</v>
      </c>
      <c r="R23" s="16" t="s">
        <v>30482</v>
      </c>
      <c r="S23" s="15">
        <f>D6L416C5-D6L416C7</f>
        <v>1549.7256992523226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1487.9891731301941</v>
      </c>
      <c r="X23" s="16" t="s">
        <v>30484</v>
      </c>
      <c r="Y23" s="33">
        <f>D6L416C7-D6L416C10</f>
        <v>61.736526122128453</v>
      </c>
      <c r="Z23" s="16" t="s">
        <v>30485</v>
      </c>
      <c r="AA23" s="33">
        <f>CHOOSE(MIN(D6L416C9,RUN_YEARS),B7L804C7,B7L804C16,B7L804C25,B7L804C34,B7L804C43)</f>
        <v>560961</v>
      </c>
      <c r="AB23" s="16" t="s">
        <v>30486</v>
      </c>
      <c r="AC23" s="33">
        <f>IF(D6L416C12=0,0,D6L416C10/D6L416C12)</f>
        <v>2.6525715212469209E-3</v>
      </c>
      <c r="AD23" s="16" t="s">
        <v>30487</v>
      </c>
      <c r="AE23" s="33">
        <f>IF(D6L416C5=0,0,D6L416C10/D6L416C5)</f>
        <v>0.48008146662602491</v>
      </c>
      <c r="AF23" s="16" t="s">
        <v>30488</v>
      </c>
      <c r="AG23" s="33">
        <f>CHOOSE(MIN(D6L416C9,RUN_YEARS),B7L804C5,B7L804C14,B7L804C23,B7L804C32,B7L804C41)</f>
        <v>8951.6220577224121</v>
      </c>
      <c r="AH23" s="16" t="s">
        <v>30489</v>
      </c>
      <c r="AI23" s="33">
        <f>IF(D6L416C15=0,0,D6L416C11/D6L416C15)</f>
        <v>6.896685955241978E-3</v>
      </c>
      <c r="AJ23" s="16" t="s">
        <v>30490</v>
      </c>
      <c r="AK23" s="33">
        <f>IF(D6L416C5=0,0,D6L416C11/D6L416C5)</f>
        <v>1.9918533373975061E-2</v>
      </c>
      <c r="AL23" s="16" t="s">
        <v>30491</v>
      </c>
      <c r="AM23" s="33">
        <f>D6L416C8*CHOOSE(MIN(D6L416C9,RUN_YEARS),B7L804C4,B7L804C13,B7L804C22,B7L804C31,B7L804C40)</f>
        <v>333.80322848583029</v>
      </c>
      <c r="AN23" s="16" t="s">
        <v>30492</v>
      </c>
      <c r="AO23" s="33">
        <f>D6L416C8-D6L416C18</f>
        <v>1215.9224707664923</v>
      </c>
      <c r="AP23" s="16" t="s">
        <v>30493</v>
      </c>
      <c r="AQ23" s="33">
        <f>CHOOSE(MIN(D6L416C9,RUN_YEARS),B7L804C2,B7L804C11,B7L804C20,B7L804C29,B7L804C38)</f>
        <v>1201.2166939198776</v>
      </c>
      <c r="AR23" s="16" t="s">
        <v>30494</v>
      </c>
      <c r="AS23" s="33">
        <f>IF(D6L416C20=0,0,D6L416C18/D6L416C20)</f>
        <v>0.27788760360676051</v>
      </c>
      <c r="AT23" s="16" t="s">
        <v>30495</v>
      </c>
      <c r="AU23" s="33">
        <f>IF(D6L416C5=0,0,D6L416C18/D6L416C5)</f>
        <v>0.10769751984072932</v>
      </c>
      <c r="AV23" s="16" t="s">
        <v>30496</v>
      </c>
      <c r="AW23" s="33">
        <f>CHOOSE(MIN(D6L416C9,RUN_YEARS),B7L804C1,B7L804C10,B7L804C19,B7L804C28,B7L804C37)</f>
        <v>4375.5909043252868</v>
      </c>
      <c r="AX23" s="16" t="s">
        <v>30497</v>
      </c>
      <c r="AY23" s="33">
        <f>IF(D6L416C23=0,0,D6L416C19/D6L416C23)</f>
        <v>0.27788760360676057</v>
      </c>
      <c r="AZ23" s="16" t="s">
        <v>30498</v>
      </c>
      <c r="BA23" s="33">
        <f>IF(D6L416C5=0,0,D6L416C19/D6L416C5)</f>
        <v>0.39230248015927066</v>
      </c>
    </row>
    <row r="24" spans="1:53" x14ac:dyDescent="0.3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1436.7480435487307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IF(D6L417C2&lt;&gt;0,D6L417C2*D6L417C4,D6L417C3*D6L417C4)</f>
        <v>1235.6033174519084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617.80165872595421</v>
      </c>
      <c r="R24" s="16" t="s">
        <v>30503</v>
      </c>
      <c r="S24" s="15">
        <f>D6L417C5-D6L417C7</f>
        <v>617.80165872595421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593.19025281029406</v>
      </c>
      <c r="X24" s="16" t="s">
        <v>30505</v>
      </c>
      <c r="Y24" s="33">
        <f>D6L417C7-D6L417C10</f>
        <v>24.611405915660157</v>
      </c>
      <c r="Z24" s="16" t="s">
        <v>30506</v>
      </c>
      <c r="AA24" s="33">
        <f>CHOOSE(MIN(D6L417C9,RUN_YEARS),B7L804C7,B7L804C16,B7L804C25,B7L804C34,B7L804C43)</f>
        <v>560961</v>
      </c>
      <c r="AB24" s="16" t="s">
        <v>30507</v>
      </c>
      <c r="AC24" s="33">
        <f>IF(D6L417C12=0,0,D6L417C10/D6L417C12)</f>
        <v>1.0574536426066947E-3</v>
      </c>
      <c r="AD24" s="16" t="s">
        <v>30508</v>
      </c>
      <c r="AE24" s="33">
        <f>IF(D6L417C5=0,0,D6L417C10/D6L417C5)</f>
        <v>0.48008146662602491</v>
      </c>
      <c r="AF24" s="16" t="s">
        <v>30509</v>
      </c>
      <c r="AG24" s="33">
        <f>CHOOSE(MIN(D6L417C9,RUN_YEARS),B7L804C5,B7L804C14,B7L804C23,B7L804C32,B7L804C41)</f>
        <v>8951.6220577224121</v>
      </c>
      <c r="AH24" s="16" t="s">
        <v>30510</v>
      </c>
      <c r="AI24" s="33">
        <f>IF(D6L417C15=0,0,D6L417C11/D6L417C15)</f>
        <v>2.7493794707774011E-3</v>
      </c>
      <c r="AJ24" s="16" t="s">
        <v>30511</v>
      </c>
      <c r="AK24" s="33">
        <f>IF(D6L417C5=0,0,D6L417C11/D6L417C5)</f>
        <v>1.9918533373975075E-2</v>
      </c>
      <c r="AL24" s="16" t="s">
        <v>30512</v>
      </c>
      <c r="AM24" s="33">
        <f>D6L417C8*CHOOSE(MIN(D6L417C9,RUN_YEARS),B7L804C4,B7L804C13,B7L804C22,B7L804C31,B7L804C40)</f>
        <v>133.07141279654789</v>
      </c>
      <c r="AN24" s="16" t="s">
        <v>30513</v>
      </c>
      <c r="AO24" s="33">
        <f>D6L417C8-D6L417C18</f>
        <v>484.73024592940635</v>
      </c>
      <c r="AP24" s="16" t="s">
        <v>30514</v>
      </c>
      <c r="AQ24" s="33">
        <f>CHOOSE(MIN(D6L417C9,RUN_YEARS),B7L804C2,B7L804C11,B7L804C20,B7L804C29,B7L804C38)</f>
        <v>1201.2166939198776</v>
      </c>
      <c r="AR24" s="16" t="s">
        <v>30515</v>
      </c>
      <c r="AS24" s="33">
        <f>IF(D6L417C20=0,0,D6L417C18/D6L417C20)</f>
        <v>0.11078052234047947</v>
      </c>
      <c r="AT24" s="16" t="s">
        <v>30516</v>
      </c>
      <c r="AU24" s="33">
        <f>IF(D6L417C5=0,0,D6L417C18/D6L417C5)</f>
        <v>0.10769751984072932</v>
      </c>
      <c r="AV24" s="16" t="s">
        <v>30517</v>
      </c>
      <c r="AW24" s="33">
        <f>CHOOSE(MIN(D6L417C9,RUN_YEARS),B7L804C1,B7L804C10,B7L804C19,B7L804C28,B7L804C37)</f>
        <v>4375.5909043252868</v>
      </c>
      <c r="AX24" s="16" t="s">
        <v>30518</v>
      </c>
      <c r="AY24" s="33">
        <f>IF(D6L417C23=0,0,D6L417C19/D6L417C23)</f>
        <v>0.1107805223404795</v>
      </c>
      <c r="AZ24" s="16" t="s">
        <v>30519</v>
      </c>
      <c r="BA24" s="33">
        <f>IF(D6L417C5=0,0,D6L417C19/D6L417C5)</f>
        <v>0.39230248015927072</v>
      </c>
    </row>
    <row r="25" spans="1:53" x14ac:dyDescent="0.3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1679.1582578967657</v>
      </c>
      <c r="J25" s="16" t="s">
        <v>30541</v>
      </c>
      <c r="K25" s="21">
        <f>IF(FLOW_THRU_100PCT="Y",1,INDEX(VariabilityMatrix,D6L418C1,D6L418C9))</f>
        <v>0.25760643933798544</v>
      </c>
      <c r="L25" s="16" t="s">
        <v>30521</v>
      </c>
      <c r="M25" s="15">
        <f>IF(D6L418C2&lt;&gt;0,D6L418C2*D6L418C4,D6L418C3*D6L418C4)</f>
        <v>432.56197990176048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216.28098995088024</v>
      </c>
      <c r="R25" s="16" t="s">
        <v>30523</v>
      </c>
      <c r="S25" s="15">
        <f>D6L418C5-D6L418C7</f>
        <v>216.28098995088024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207.47563393954565</v>
      </c>
      <c r="X25" s="16" t="s">
        <v>30525</v>
      </c>
      <c r="Y25" s="33">
        <f>D6L418C7-D6L418C10</f>
        <v>8.8053560113345952</v>
      </c>
      <c r="Z25" s="16" t="s">
        <v>30526</v>
      </c>
      <c r="AA25" s="33">
        <f>CHOOSE(MIN(D6L418C9,RUN_YEARS),B7L804C7,B7L804C16,B7L804C25,B7L804C34,B7L804C43)</f>
        <v>529140</v>
      </c>
      <c r="AB25" s="16" t="s">
        <v>30527</v>
      </c>
      <c r="AC25" s="33">
        <f>IF(D6L418C12=0,0,D6L418C10/D6L418C12)</f>
        <v>3.9209969750830716E-4</v>
      </c>
      <c r="AD25" s="16" t="s">
        <v>30528</v>
      </c>
      <c r="AE25" s="33">
        <f>IF(D6L418C5=0,0,D6L418C10/D6L418C5)</f>
        <v>0.47964371253031901</v>
      </c>
      <c r="AF25" s="16" t="s">
        <v>30529</v>
      </c>
      <c r="AG25" s="33">
        <f>CHOOSE(MIN(D6L418C9,RUN_YEARS),B7L804C5,B7L804C14,B7L804C23,B7L804C32,B7L804C41)</f>
        <v>8637.2813100757267</v>
      </c>
      <c r="AH25" s="16" t="s">
        <v>30530</v>
      </c>
      <c r="AI25" s="33">
        <f>IF(D6L418C15=0,0,D6L418C11/D6L418C15)</f>
        <v>1.0194592135215977E-3</v>
      </c>
      <c r="AJ25" s="16" t="s">
        <v>30531</v>
      </c>
      <c r="AK25" s="33">
        <f>IF(D6L418C5=0,0,D6L418C11/D6L418C5)</f>
        <v>2.0356287469680961E-2</v>
      </c>
      <c r="AL25" s="16" t="s">
        <v>30532</v>
      </c>
      <c r="AM25" s="33">
        <f>D6L418C8*CHOOSE(MIN(D6L418C9,RUN_YEARS),B7L804C4,B7L804C13,B7L804C22,B7L804C31,B7L804C40)</f>
        <v>44.05769225406214</v>
      </c>
      <c r="AN25" s="16" t="s">
        <v>30533</v>
      </c>
      <c r="AO25" s="33">
        <f>D6L418C8-D6L418C18</f>
        <v>172.22329769681809</v>
      </c>
      <c r="AP25" s="16" t="s">
        <v>30534</v>
      </c>
      <c r="AQ25" s="33">
        <f>CHOOSE(MIN(D6L418C9,RUN_YEARS),B7L804C2,B7L804C11,B7L804C20,B7L804C29,B7L804C38)</f>
        <v>1101.7547298424108</v>
      </c>
      <c r="AR25" s="16" t="s">
        <v>30535</v>
      </c>
      <c r="AS25" s="33">
        <f>IF(D6L418C20=0,0,D6L418C18/D6L418C20)</f>
        <v>3.9988657239859476E-2</v>
      </c>
      <c r="AT25" s="16" t="s">
        <v>30536</v>
      </c>
      <c r="AU25" s="33">
        <f>IF(D6L418C5=0,0,D6L418C18/D6L418C5)</f>
        <v>0.10185290039607299</v>
      </c>
      <c r="AV25" s="16" t="s">
        <v>30537</v>
      </c>
      <c r="AW25" s="33">
        <f>CHOOSE(MIN(D6L418C9,RUN_YEARS),B7L804C1,B7L804C10,B7L804C19,B7L804C28,B7L804C37)</f>
        <v>4306.8037184592231</v>
      </c>
      <c r="AX25" s="16" t="s">
        <v>30538</v>
      </c>
      <c r="AY25" s="33">
        <f>IF(D6L418C23=0,0,D6L418C19/D6L418C23)</f>
        <v>3.9988657239859469E-2</v>
      </c>
      <c r="AZ25" s="16" t="s">
        <v>30539</v>
      </c>
      <c r="BA25" s="33">
        <f>IF(D6L418C5=0,0,D6L418C19/D6L418C5)</f>
        <v>0.39814709960392697</v>
      </c>
    </row>
    <row r="26" spans="1:53" x14ac:dyDescent="0.3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12771.102462159994</v>
      </c>
      <c r="J26" s="16" t="s">
        <v>30562</v>
      </c>
      <c r="K26" s="21">
        <f>IF(FLOW_THRU_100PCT="Y",1,INDEX(VariabilityMatrix,D6L419C1,D6L419C9))</f>
        <v>0.26571934843196215</v>
      </c>
      <c r="L26" s="16" t="s">
        <v>30542</v>
      </c>
      <c r="M26" s="15">
        <f>IF(D6L419C2&lt;&gt;0,D6L419C2*D6L419C4,D6L419C3*D6L419C4)</f>
        <v>3393.5290250029811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1696.7645125014906</v>
      </c>
      <c r="R26" s="16" t="s">
        <v>30544</v>
      </c>
      <c r="S26" s="15">
        <f>D6L419C5-D6L419C7</f>
        <v>1696.7645125014906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1629.1703913614156</v>
      </c>
      <c r="X26" s="16" t="s">
        <v>30546</v>
      </c>
      <c r="Y26" s="33">
        <f>D6L419C7-D6L419C10</f>
        <v>67.594121140075003</v>
      </c>
      <c r="Z26" s="16" t="s">
        <v>30547</v>
      </c>
      <c r="AA26" s="33">
        <f>CHOOSE(MIN(D6L419C9,RUN_YEARS),B7L804C7,B7L804C16,B7L804C25,B7L804C34,B7L804C43)</f>
        <v>560961</v>
      </c>
      <c r="AB26" s="16" t="s">
        <v>30548</v>
      </c>
      <c r="AC26" s="33">
        <f>IF(D6L419C12=0,0,D6L419C10/D6L419C12)</f>
        <v>2.9042489430841281E-3</v>
      </c>
      <c r="AD26" s="16" t="s">
        <v>30549</v>
      </c>
      <c r="AE26" s="33">
        <f>IF(D6L419C5=0,0,D6L419C10/D6L419C5)</f>
        <v>0.48008146662602491</v>
      </c>
      <c r="AF26" s="16" t="s">
        <v>30550</v>
      </c>
      <c r="AG26" s="33">
        <f>CHOOSE(MIN(D6L419C9,RUN_YEARS),B7L804C5,B7L804C14,B7L804C23,B7L804C32,B7L804C41)</f>
        <v>8951.6220577224121</v>
      </c>
      <c r="AH26" s="16" t="s">
        <v>30551</v>
      </c>
      <c r="AI26" s="33">
        <f>IF(D6L419C15=0,0,D6L419C11/D6L419C15)</f>
        <v>7.5510472520187227E-3</v>
      </c>
      <c r="AJ26" s="16" t="s">
        <v>30552</v>
      </c>
      <c r="AK26" s="33">
        <f>IF(D6L419C5=0,0,D6L419C11/D6L419C5)</f>
        <v>1.9918533373975082E-2</v>
      </c>
      <c r="AL26" s="16" t="s">
        <v>30553</v>
      </c>
      <c r="AM26" s="33">
        <f>D6L419C8*CHOOSE(MIN(D6L419C9,RUN_YEARS),B7L804C4,B7L804C13,B7L804C22,B7L804C31,B7L804C40)</f>
        <v>365.47465950034945</v>
      </c>
      <c r="AN26" s="16" t="s">
        <v>30554</v>
      </c>
      <c r="AO26" s="33">
        <f>D6L419C8-D6L419C18</f>
        <v>1331.2898530011412</v>
      </c>
      <c r="AP26" s="16" t="s">
        <v>30555</v>
      </c>
      <c r="AQ26" s="33">
        <f>CHOOSE(MIN(D6L419C9,RUN_YEARS),B7L804C2,B7L804C11,B7L804C20,B7L804C29,B7L804C38)</f>
        <v>1201.2166939198776</v>
      </c>
      <c r="AR26" s="16" t="s">
        <v>30556</v>
      </c>
      <c r="AS26" s="33">
        <f>IF(D6L419C20=0,0,D6L419C18/D6L419C20)</f>
        <v>0.30425372986426957</v>
      </c>
      <c r="AT26" s="16" t="s">
        <v>30557</v>
      </c>
      <c r="AU26" s="33">
        <f>IF(D6L419C5=0,0,D6L419C18/D6L419C5)</f>
        <v>0.10769751984072934</v>
      </c>
      <c r="AV26" s="16" t="s">
        <v>30558</v>
      </c>
      <c r="AW26" s="33">
        <f>CHOOSE(MIN(D6L419C9,RUN_YEARS),B7L804C1,B7L804C10,B7L804C19,B7L804C28,B7L804C37)</f>
        <v>4375.5909043252868</v>
      </c>
      <c r="AX26" s="16" t="s">
        <v>30559</v>
      </c>
      <c r="AY26" s="33">
        <f>IF(D6L419C23=0,0,D6L419C19/D6L419C23)</f>
        <v>0.30425372986426963</v>
      </c>
      <c r="AZ26" s="16" t="s">
        <v>30560</v>
      </c>
      <c r="BA26" s="33">
        <f>IF(D6L419C5=0,0,D6L419C19/D6L419C5)</f>
        <v>0.39230248015927066</v>
      </c>
    </row>
    <row r="27" spans="1:53" x14ac:dyDescent="0.3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6779.1840288179937</v>
      </c>
      <c r="J27" s="16" t="s">
        <v>30583</v>
      </c>
      <c r="K27" s="21">
        <f>IF(FLOW_THRU_100PCT="Y",1,INDEX(VariabilityMatrix,D6L420C1,D6L420C9))</f>
        <v>0.25760643933798544</v>
      </c>
      <c r="L27" s="16" t="s">
        <v>30563</v>
      </c>
      <c r="M27" s="15">
        <f>IF(D6L420C2&lt;&gt;0,D6L420C2*D6L420C4,D6L420C3*D6L420C4)</f>
        <v>1746.3614592807423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873.18072964037117</v>
      </c>
      <c r="R27" s="16" t="s">
        <v>30565</v>
      </c>
      <c r="S27" s="15">
        <f>D6L420C5-D6L420C7</f>
        <v>873.18072964037117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837.63129374928076</v>
      </c>
      <c r="X27" s="16" t="s">
        <v>30567</v>
      </c>
      <c r="Y27" s="33">
        <f>D6L420C7-D6L420C10</f>
        <v>35.549435891090411</v>
      </c>
      <c r="Z27" s="16" t="s">
        <v>30568</v>
      </c>
      <c r="AA27" s="33">
        <f>CHOOSE(MIN(D6L420C9,RUN_YEARS),B7L804C7,B7L804C16,B7L804C25,B7L804C34,B7L804C43)</f>
        <v>529140</v>
      </c>
      <c r="AB27" s="16" t="s">
        <v>30569</v>
      </c>
      <c r="AC27" s="33">
        <f>IF(D6L420C12=0,0,D6L420C10/D6L420C12)</f>
        <v>1.5830050530091862E-3</v>
      </c>
      <c r="AD27" s="16" t="s">
        <v>30570</v>
      </c>
      <c r="AE27" s="33">
        <f>IF(D6L420C5=0,0,D6L420C10/D6L420C5)</f>
        <v>0.47964371253031901</v>
      </c>
      <c r="AF27" s="16" t="s">
        <v>30571</v>
      </c>
      <c r="AG27" s="33">
        <f>CHOOSE(MIN(D6L420C9,RUN_YEARS),B7L804C5,B7L804C14,B7L804C23,B7L804C32,B7L804C41)</f>
        <v>8637.2813100757267</v>
      </c>
      <c r="AH27" s="16" t="s">
        <v>30572</v>
      </c>
      <c r="AI27" s="33">
        <f>IF(D6L420C15=0,0,D6L420C11/D6L420C15)</f>
        <v>4.1158131378238897E-3</v>
      </c>
      <c r="AJ27" s="16" t="s">
        <v>30573</v>
      </c>
      <c r="AK27" s="33">
        <f>IF(D6L420C5=0,0,D6L420C11/D6L420C5)</f>
        <v>2.0356287469681007E-2</v>
      </c>
      <c r="AL27" s="16" t="s">
        <v>30574</v>
      </c>
      <c r="AM27" s="33">
        <f>D6L420C8*CHOOSE(MIN(D6L420C9,RUN_YEARS),B7L804C4,B7L804C13,B7L804C22,B7L804C31,B7L804C40)</f>
        <v>177.87197976766214</v>
      </c>
      <c r="AN27" s="16" t="s">
        <v>30575</v>
      </c>
      <c r="AO27" s="33">
        <f>D6L420C8-D6L420C18</f>
        <v>695.30874987270909</v>
      </c>
      <c r="AP27" s="16" t="s">
        <v>30576</v>
      </c>
      <c r="AQ27" s="33">
        <f>CHOOSE(MIN(D6L420C9,RUN_YEARS),B7L804C2,B7L804C11,B7L804C20,B7L804C29,B7L804C38)</f>
        <v>1101.7547298424108</v>
      </c>
      <c r="AR27" s="16" t="s">
        <v>30577</v>
      </c>
      <c r="AS27" s="33">
        <f>IF(D6L420C20=0,0,D6L420C18/D6L420C20)</f>
        <v>0.16144426245676657</v>
      </c>
      <c r="AT27" s="16" t="s">
        <v>30578</v>
      </c>
      <c r="AU27" s="33">
        <f>IF(D6L420C5=0,0,D6L420C18/D6L420C5)</f>
        <v>0.101852900396073</v>
      </c>
      <c r="AV27" s="16" t="s">
        <v>30579</v>
      </c>
      <c r="AW27" s="33">
        <f>CHOOSE(MIN(D6L420C9,RUN_YEARS),B7L804C1,B7L804C10,B7L804C19,B7L804C28,B7L804C37)</f>
        <v>4306.8037184592231</v>
      </c>
      <c r="AX27" s="16" t="s">
        <v>30580</v>
      </c>
      <c r="AY27" s="33">
        <f>IF(D6L420C23=0,0,D6L420C19/D6L420C23)</f>
        <v>0.16144426245676657</v>
      </c>
      <c r="AZ27" s="16" t="s">
        <v>30581</v>
      </c>
      <c r="BA27" s="33">
        <f>IF(D6L420C5=0,0,D6L420C19/D6L420C5)</f>
        <v>0.39814709960392702</v>
      </c>
    </row>
    <row r="28" spans="1:53" x14ac:dyDescent="0.3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IF(FLOW_THRU_100PCT="Y",1,INDEX(VariabilityMatrix,D6L421C1,D6L421C9))</f>
        <v>0.25760643933798544</v>
      </c>
      <c r="L28" s="16" t="s">
        <v>30584</v>
      </c>
      <c r="M28" s="15">
        <f>IF(D6L421C2&lt;&gt;0,D6L421C2*D6L421C4,D6L421C3*D6L421C4)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529140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8637.2813100757267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1101.7547298424108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4306.8037184592231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3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IF(FLOW_THRU_100PCT="Y",1,INDEX(VariabilityMatrix,D6L422C1,D6L422C9))</f>
        <v>0.25760643933798544</v>
      </c>
      <c r="L29" s="16" t="s">
        <v>30605</v>
      </c>
      <c r="M29" s="15">
        <f>IF(D6L422C2&lt;&gt;0,D6L422C2*D6L422C4,D6L422C3*D6L422C4)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529140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8637.2813100757267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1101.7547298424108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4306.8037184592231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3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IF(FLOW_THRU_100PCT="Y",1,INDEX(VariabilityMatrix,D6L423C1,D6L423C9))</f>
        <v>0.25760643933798544</v>
      </c>
      <c r="L30" s="16" t="s">
        <v>30626</v>
      </c>
      <c r="M30" s="15">
        <f>IF(D6L423C2&lt;&gt;0,D6L423C2*D6L423C4,D6L423C3*D6L423C4)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529140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8637.2813100757267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1101.7547298424108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4306.8037184592231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3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IF(FLOW_THRU_100PCT="Y",1,INDEX(VariabilityMatrix,D6L424C1,D6L424C9))</f>
        <v>0.25760643933798544</v>
      </c>
      <c r="L31" s="16" t="s">
        <v>30647</v>
      </c>
      <c r="M31" s="15">
        <f>IF(D6L424C2&lt;&gt;0,D6L424C2*D6L424C4,D6L424C3*D6L424C4)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529140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8637.2813100757267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1101.7547298424108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4306.8037184592231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3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IF(FLOW_THRU_100PCT="Y",1,INDEX(VariabilityMatrix,D6L425C1,D6L425C9))</f>
        <v>0.25760643933798544</v>
      </c>
      <c r="L32" s="16" t="s">
        <v>30668</v>
      </c>
      <c r="M32" s="15">
        <f>IF(D6L425C2&lt;&gt;0,D6L425C2*D6L425C4,D6L425C3*D6L425C4)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529140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8637.2813100757267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1101.7547298424108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4306.8037184592231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3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149.39866280775976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IF(D6L426C2&lt;&gt;0,D6L426C2*D6L426C4,D6L426C3*D6L426C4)</f>
        <v>128.4828500146734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64.241425007336701</v>
      </c>
      <c r="R33" s="16" t="s">
        <v>30691</v>
      </c>
      <c r="S33" s="15">
        <f>D6L426C5-D6L426C7</f>
        <v>64.241425007336701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61.625991177514102</v>
      </c>
      <c r="X33" s="16" t="s">
        <v>30693</v>
      </c>
      <c r="Y33" s="33">
        <f>D6L426C7-D6L426C10</f>
        <v>2.6154338298225994</v>
      </c>
      <c r="Z33" s="16" t="s">
        <v>30694</v>
      </c>
      <c r="AA33" s="33">
        <f>CHOOSE(MIN(D6L426C9,RUN_YEARS),B7L804C7,B7L804C16,B7L804C25,B7L804C34,B7L804C43)</f>
        <v>529140</v>
      </c>
      <c r="AB33" s="16" t="s">
        <v>30695</v>
      </c>
      <c r="AC33" s="33">
        <f>IF(D6L426C12=0,0,D6L426C10/D6L426C12)</f>
        <v>1.1646443507864478E-4</v>
      </c>
      <c r="AD33" s="16" t="s">
        <v>30696</v>
      </c>
      <c r="AE33" s="33">
        <f>IF(D6L426C5=0,0,D6L426C10/D6L426C5)</f>
        <v>0.47964371253031901</v>
      </c>
      <c r="AF33" s="16" t="s">
        <v>30697</v>
      </c>
      <c r="AG33" s="33">
        <f>CHOOSE(MIN(D6L426C9,RUN_YEARS),B7L804C5,B7L804C14,B7L804C23,B7L804C32,B7L804C41)</f>
        <v>8637.2813100757267</v>
      </c>
      <c r="AH33" s="16" t="s">
        <v>30698</v>
      </c>
      <c r="AI33" s="33">
        <f>IF(D6L426C15=0,0,D6L426C11/D6L426C15)</f>
        <v>3.0280753120447677E-4</v>
      </c>
      <c r="AJ33" s="16" t="s">
        <v>30699</v>
      </c>
      <c r="AK33" s="33">
        <f>IF(D6L426C5=0,0,D6L426C11/D6L426C5)</f>
        <v>2.0356287469681E-2</v>
      </c>
      <c r="AL33" s="16" t="s">
        <v>30700</v>
      </c>
      <c r="AM33" s="33">
        <f>D6L426C8*CHOOSE(MIN(D6L426C9,RUN_YEARS),B7L804C4,B7L804C13,B7L804C22,B7L804C31,B7L804C40)</f>
        <v>13.086350925148116</v>
      </c>
      <c r="AN33" s="16" t="s">
        <v>30701</v>
      </c>
      <c r="AO33" s="33">
        <f>D6L426C8-D6L426C18</f>
        <v>51.155074082188584</v>
      </c>
      <c r="AP33" s="16" t="s">
        <v>30702</v>
      </c>
      <c r="AQ33" s="33">
        <f>CHOOSE(MIN(D6L426C9,RUN_YEARS),B7L804C2,B7L804C11,B7L804C20,B7L804C29,B7L804C38)</f>
        <v>1101.7547298424108</v>
      </c>
      <c r="AR33" s="16" t="s">
        <v>30703</v>
      </c>
      <c r="AS33" s="33">
        <f>IF(D6L426C20=0,0,D6L426C18/D6L426C20)</f>
        <v>1.1877735189773062E-2</v>
      </c>
      <c r="AT33" s="16" t="s">
        <v>30704</v>
      </c>
      <c r="AU33" s="33">
        <f>IF(D6L426C5=0,0,D6L426C18/D6L426C5)</f>
        <v>0.10185290039607299</v>
      </c>
      <c r="AV33" s="16" t="s">
        <v>30705</v>
      </c>
      <c r="AW33" s="33">
        <f>CHOOSE(MIN(D6L426C9,RUN_YEARS),B7L804C1,B7L804C10,B7L804C19,B7L804C28,B7L804C37)</f>
        <v>4306.8037184592231</v>
      </c>
      <c r="AX33" s="16" t="s">
        <v>30706</v>
      </c>
      <c r="AY33" s="33">
        <f>IF(D6L426C23=0,0,D6L426C19/D6L426C23)</f>
        <v>1.187773518977306E-2</v>
      </c>
      <c r="AZ33" s="16" t="s">
        <v>30707</v>
      </c>
      <c r="BA33" s="33">
        <f>IF(D6L426C5=0,0,D6L426C19/D6L426C5)</f>
        <v>0.39814709960392697</v>
      </c>
    </row>
    <row r="34" spans="1:53" x14ac:dyDescent="0.3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6.3078947636255585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IF(D6L427C2&lt;&gt;0,D6L427C2*D6L427C4,D6L427C3*D6L427C4)</f>
        <v>5.4247894967179802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2.7123947483589901</v>
      </c>
      <c r="R34" s="16" t="s">
        <v>30711</v>
      </c>
      <c r="S34" s="15">
        <f>D6L427C5-D6L427C7</f>
        <v>2.7123947483589901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2.6043408977218236</v>
      </c>
      <c r="X34" s="16" t="s">
        <v>30713</v>
      </c>
      <c r="Y34" s="33">
        <f>D6L427C7-D6L427C10</f>
        <v>0.10805385063716644</v>
      </c>
      <c r="Z34" s="16" t="s">
        <v>30714</v>
      </c>
      <c r="AA34" s="33">
        <f>CHOOSE(MIN(D6L427C9,RUN_YEARS),B7L804C7,B7L804C16,B7L804C25,B7L804C34,B7L804C43)</f>
        <v>560961</v>
      </c>
      <c r="AB34" s="16" t="s">
        <v>30715</v>
      </c>
      <c r="AC34" s="33">
        <f>IF(D6L427C12=0,0,D6L427C10/D6L427C12)</f>
        <v>4.6426416412581689E-6</v>
      </c>
      <c r="AD34" s="16" t="s">
        <v>30716</v>
      </c>
      <c r="AE34" s="33">
        <f>IF(D6L427C5=0,0,D6L427C10/D6L427C5)</f>
        <v>0.48008146662602497</v>
      </c>
      <c r="AF34" s="16" t="s">
        <v>30717</v>
      </c>
      <c r="AG34" s="33">
        <f>CHOOSE(MIN(D6L427C9,RUN_YEARS),B7L804C5,B7L804C14,B7L804C23,B7L804C32,B7L804C41)</f>
        <v>8951.6220577224121</v>
      </c>
      <c r="AH34" s="16" t="s">
        <v>30718</v>
      </c>
      <c r="AI34" s="33">
        <f>IF(D6L427C15=0,0,D6L427C11/D6L427C15)</f>
        <v>1.2070868267271207E-5</v>
      </c>
      <c r="AJ34" s="16" t="s">
        <v>30719</v>
      </c>
      <c r="AK34" s="33">
        <f>IF(D6L427C5=0,0,D6L427C11/D6L427C5)</f>
        <v>1.9918533373975058E-2</v>
      </c>
      <c r="AL34" s="16" t="s">
        <v>30720</v>
      </c>
      <c r="AM34" s="33">
        <f>D6L427C8*CHOOSE(MIN(D6L427C9,RUN_YEARS),B7L804C4,B7L804C13,B7L804C22,B7L804C31,B7L804C40)</f>
        <v>0.58423637445456478</v>
      </c>
      <c r="AN34" s="16" t="s">
        <v>30721</v>
      </c>
      <c r="AO34" s="33">
        <f>D6L427C8-D6L427C18</f>
        <v>2.1281583739044252</v>
      </c>
      <c r="AP34" s="16" t="s">
        <v>30722</v>
      </c>
      <c r="AQ34" s="33">
        <f>CHOOSE(MIN(D6L427C9,RUN_YEARS),B7L804C2,B7L804C11,B7L804C20,B7L804C29,B7L804C38)</f>
        <v>1201.2166939198776</v>
      </c>
      <c r="AR34" s="16" t="s">
        <v>30723</v>
      </c>
      <c r="AS34" s="33">
        <f>IF(D6L427C20=0,0,D6L427C18/D6L427C20)</f>
        <v>4.8637050867820689E-4</v>
      </c>
      <c r="AT34" s="16" t="s">
        <v>30724</v>
      </c>
      <c r="AU34" s="33">
        <f>IF(D6L427C5=0,0,D6L427C18/D6L427C5)</f>
        <v>0.10769751984072934</v>
      </c>
      <c r="AV34" s="16" t="s">
        <v>30725</v>
      </c>
      <c r="AW34" s="33">
        <f>CHOOSE(MIN(D6L427C9,RUN_YEARS),B7L804C1,B7L804C10,B7L804C19,B7L804C28,B7L804C37)</f>
        <v>4375.5909043252868</v>
      </c>
      <c r="AX34" s="16" t="s">
        <v>30726</v>
      </c>
      <c r="AY34" s="33">
        <f>IF(D6L427C23=0,0,D6L427C19/D6L427C23)</f>
        <v>4.8637050867820694E-4</v>
      </c>
      <c r="AZ34" s="16" t="s">
        <v>30727</v>
      </c>
      <c r="BA34" s="33">
        <f>IF(D6L427C5=0,0,D6L427C19/D6L427C5)</f>
        <v>0.39230248015927066</v>
      </c>
    </row>
    <row r="35" spans="1:53" x14ac:dyDescent="0.3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89344.570081334343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56392.152856850371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28196.076428425185</v>
      </c>
      <c r="R35" s="16" t="s">
        <v>30731</v>
      </c>
      <c r="S35" s="15">
        <f>SUM(D6L401C8:D6L427C8)-2*SUM(D6L409C8,D6L411C8,D6L422C8,D6L424C8,D6L427C8)</f>
        <v>28196.076428425185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27072.092705401505</v>
      </c>
      <c r="X35" s="16" t="s">
        <v>30733</v>
      </c>
      <c r="Y35" s="33">
        <f>SUM(D6L401C11:D6L427C11)-2*SUM(D6L409C11,D6L411C11,D6L422C11,D6L424C11,D6L427C11)</f>
        <v>1123.9837230236722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4.8366061396262337E-2</v>
      </c>
      <c r="AD35" s="16" t="s">
        <v>30735</v>
      </c>
      <c r="AE35" s="33">
        <f>IF(D6L428C5=0,0,D6L428C10/D6L428C5)</f>
        <v>0.48006843743176686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0.12575175963028196</v>
      </c>
      <c r="AJ35" s="16" t="s">
        <v>30737</v>
      </c>
      <c r="AK35" s="33">
        <f>IF(D6L428C5=0,0,D6L428C11/D6L428C5)</f>
        <v>1.9931562568232995E-2</v>
      </c>
      <c r="AL35" s="16" t="s">
        <v>30738</v>
      </c>
      <c r="AM35" s="33">
        <f>SUM(D6L401C18:D6L427C18)-2*SUM(D6L409C18,D6L411C18,D6L422C18,D6L424C18,D6L427C18)</f>
        <v>6060.2042263122148</v>
      </c>
      <c r="AN35" s="16" t="s">
        <v>30739</v>
      </c>
      <c r="AO35" s="33">
        <f>SUM(D6L401C19:D6L427C19)-2*SUM(D6L409C19,D6L411C19,D6L422C19,D6L424C19,D6L427C19)</f>
        <v>22135.872202112969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5.0624631229663208</v>
      </c>
      <c r="AT35" s="16" t="s">
        <v>30741</v>
      </c>
      <c r="AU35" s="33">
        <f>IF(D6L428C5=0,0,D6L428C18/D6L428C5)</f>
        <v>0.10746538160541316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5.0624631229663217</v>
      </c>
      <c r="AZ35" s="16" t="s">
        <v>30743</v>
      </c>
      <c r="BA35" s="33">
        <f>IF(D6L428C5=0,0,D6L428C19/D6L428C5)</f>
        <v>0.39253461839458681</v>
      </c>
    </row>
    <row r="36" spans="1:53" x14ac:dyDescent="0.3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749.32647683715743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IF(D6L429C2&lt;&gt;0,D6L429C2*D6L429C4,D6L429C3*D6L429C4)</f>
        <v>374.66323841857871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187.33161920928936</v>
      </c>
      <c r="R36" s="16" t="s">
        <v>30748</v>
      </c>
      <c r="S36" s="15">
        <f>D6L429C5-D6L429C7</f>
        <v>187.33161920928936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179.70486662371914</v>
      </c>
      <c r="X36" s="16" t="s">
        <v>30750</v>
      </c>
      <c r="Y36" s="33">
        <f>D6L429C7-D6L429C10</f>
        <v>7.6267525855702161</v>
      </c>
      <c r="Z36" s="16" t="s">
        <v>30751</v>
      </c>
      <c r="AA36" s="33">
        <f>CHOOSE(MIN(D6L429C9,RUN_YEARS),B7L804C7,B7L804C16,B7L804C25,B7L804C34,B7L804C43)</f>
        <v>529140</v>
      </c>
      <c r="AB36" s="16" t="s">
        <v>30752</v>
      </c>
      <c r="AC36" s="33">
        <f>IF(D6L429C12=0,0,D6L429C10/D6L429C12)</f>
        <v>3.3961686250088662E-4</v>
      </c>
      <c r="AD36" s="16" t="s">
        <v>30753</v>
      </c>
      <c r="AE36" s="33">
        <f>IF(D6L429C5=0,0,D6L429C10/D6L429C5)</f>
        <v>0.47964371253031901</v>
      </c>
      <c r="AF36" s="16" t="s">
        <v>30754</v>
      </c>
      <c r="AG36" s="33">
        <f>CHOOSE(MIN(D6L429C9,RUN_YEARS),B7L804C5,B7L804C14,B7L804C23,B7L804C32,B7L804C41)</f>
        <v>8637.2813100757267</v>
      </c>
      <c r="AH36" s="16" t="s">
        <v>30755</v>
      </c>
      <c r="AI36" s="33">
        <f>IF(D6L429C15=0,0,D6L429C11/D6L429C15)</f>
        <v>8.8300384250230581E-4</v>
      </c>
      <c r="AJ36" s="16" t="s">
        <v>30756</v>
      </c>
      <c r="AK36" s="33">
        <f>IF(D6L429C5=0,0,D6L429C11/D6L429C5)</f>
        <v>2.0356287469680993E-2</v>
      </c>
      <c r="AL36" s="16" t="s">
        <v>30757</v>
      </c>
      <c r="AM36" s="33">
        <f>D6L429C8*CHOOSE(MIN(D6L429C9,RUN_YEARS),B7L804C4,B7L804C13,B7L804C22,B7L804C31,B7L804C40)</f>
        <v>38.160537504717645</v>
      </c>
      <c r="AN36" s="16" t="s">
        <v>30758</v>
      </c>
      <c r="AO36" s="33">
        <f>D6L429C8-D6L429C18</f>
        <v>149.17108170457172</v>
      </c>
      <c r="AP36" s="16" t="s">
        <v>30759</v>
      </c>
      <c r="AQ36" s="33">
        <f>CHOOSE(MIN(D6L429C9,RUN_YEARS),B7L804C2,B7L804C11,B7L804C20,B7L804C29,B7L804C38)</f>
        <v>1101.7547298424108</v>
      </c>
      <c r="AR36" s="16" t="s">
        <v>30760</v>
      </c>
      <c r="AS36" s="33">
        <f>IF(D6L429C20=0,0,D6L429C18/D6L429C20)</f>
        <v>3.4636145841802676E-2</v>
      </c>
      <c r="AT36" s="16" t="s">
        <v>30761</v>
      </c>
      <c r="AU36" s="33">
        <f>IF(D6L429C5=0,0,D6L429C18/D6L429C5)</f>
        <v>0.10185290039607299</v>
      </c>
      <c r="AV36" s="16" t="s">
        <v>30762</v>
      </c>
      <c r="AW36" s="33">
        <f>CHOOSE(MIN(D6L429C9,RUN_YEARS),B7L804C1,B7L804C10,B7L804C19,B7L804C28,B7L804C37)</f>
        <v>4306.8037184592231</v>
      </c>
      <c r="AX36" s="16" t="s">
        <v>30763</v>
      </c>
      <c r="AY36" s="33">
        <f>IF(D6L429C23=0,0,D6L429C19/D6L429C23)</f>
        <v>3.4636145841802676E-2</v>
      </c>
      <c r="AZ36" s="16" t="s">
        <v>30764</v>
      </c>
      <c r="BA36" s="33">
        <f>IF(D6L429C5=0,0,D6L429C19/D6L429C5)</f>
        <v>0.39814709960392702</v>
      </c>
    </row>
    <row r="37" spans="1:53" x14ac:dyDescent="0.3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0.70451906434482647</v>
      </c>
      <c r="J37" s="16" t="s">
        <v>21739</v>
      </c>
      <c r="K37" s="21">
        <f>IF(FLOW_THRU_100PCT="Y",1,1)</f>
        <v>1</v>
      </c>
      <c r="L37" s="16" t="s">
        <v>30766</v>
      </c>
      <c r="M37" s="15">
        <f>IF(D6L430C2&lt;&gt;0,D6L430C2*D6L430C4,D6L430C3*D6L430C4)</f>
        <v>0.70451906434482647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0.35225953217241324</v>
      </c>
      <c r="R37" s="16" t="s">
        <v>30768</v>
      </c>
      <c r="S37" s="15">
        <f>D6L430C5-D6L430C7</f>
        <v>0.35225953217241324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0.3379181395707393</v>
      </c>
      <c r="X37" s="16" t="s">
        <v>30770</v>
      </c>
      <c r="Y37" s="33">
        <f>D6L430C7-D6L430C10</f>
        <v>1.4341392601673941E-2</v>
      </c>
      <c r="Z37" s="16" t="s">
        <v>30771</v>
      </c>
      <c r="AA37" s="33">
        <f>CHOOSE(MIN(D6L430C9,RUN_YEARS),B7L804C7,B7L804C16,B7L804C25,B7L804C34,B7L804C43)</f>
        <v>529140</v>
      </c>
      <c r="AB37" s="16" t="s">
        <v>30772</v>
      </c>
      <c r="AC37" s="33">
        <f>IF(D6L430C12=0,0,D6L430C10/D6L430C12)</f>
        <v>6.3861764291253597E-7</v>
      </c>
      <c r="AD37" s="16" t="s">
        <v>30773</v>
      </c>
      <c r="AE37" s="33">
        <f>IF(D6L430C5=0,0,D6L430C10/D6L430C5)</f>
        <v>0.47964371253031907</v>
      </c>
      <c r="AF37" s="16" t="s">
        <v>30774</v>
      </c>
      <c r="AG37" s="33">
        <f>CHOOSE(MIN(D6L430C9,RUN_YEARS),B7L804C5,B7L804C14,B7L804C23,B7L804C32,B7L804C41)</f>
        <v>8637.2813100757267</v>
      </c>
      <c r="AH37" s="16" t="s">
        <v>30775</v>
      </c>
      <c r="AI37" s="33">
        <f>IF(D6L430C15=0,0,D6L430C11/D6L430C15)</f>
        <v>1.6604058715725913E-6</v>
      </c>
      <c r="AJ37" s="16" t="s">
        <v>30776</v>
      </c>
      <c r="AK37" s="33">
        <f>IF(D6L430C5=0,0,D6L430C11/D6L430C5)</f>
        <v>2.0356287469680955E-2</v>
      </c>
      <c r="AL37" s="16" t="s">
        <v>30777</v>
      </c>
      <c r="AM37" s="33">
        <f>D6L430C8*CHOOSE(MIN(D6L430C9,RUN_YEARS),B7L804C4,B7L804C13,B7L804C22,B7L804C31,B7L804C40)</f>
        <v>7.175731008784815E-2</v>
      </c>
      <c r="AN37" s="16" t="s">
        <v>30778</v>
      </c>
      <c r="AO37" s="33">
        <f>D6L430C8-D6L430C18</f>
        <v>0.2805022220845651</v>
      </c>
      <c r="AP37" s="16" t="s">
        <v>30779</v>
      </c>
      <c r="AQ37" s="33">
        <f>CHOOSE(MIN(D6L430C9,RUN_YEARS),B7L804C2,B7L804C11,B7L804C20,B7L804C29,B7L804C38)</f>
        <v>1101.7547298424108</v>
      </c>
      <c r="AR37" s="16" t="s">
        <v>30780</v>
      </c>
      <c r="AS37" s="33">
        <f>IF(D6L430C20=0,0,D6L430C18/D6L430C20)</f>
        <v>6.5130022267398789E-5</v>
      </c>
      <c r="AT37" s="16" t="s">
        <v>30781</v>
      </c>
      <c r="AU37" s="33">
        <f>IF(D6L430C5=0,0,D6L430C18/D6L430C5)</f>
        <v>0.10185290039607299</v>
      </c>
      <c r="AV37" s="16" t="s">
        <v>30782</v>
      </c>
      <c r="AW37" s="33">
        <f>CHOOSE(MIN(D6L430C9,RUN_YEARS),B7L804C1,B7L804C10,B7L804C19,B7L804C28,B7L804C37)</f>
        <v>4306.8037184592231</v>
      </c>
      <c r="AX37" s="16" t="s">
        <v>30783</v>
      </c>
      <c r="AY37" s="33">
        <f>IF(D6L430C23=0,0,D6L430C19/D6L430C23)</f>
        <v>6.5130022267398789E-5</v>
      </c>
      <c r="AZ37" s="16" t="s">
        <v>30784</v>
      </c>
      <c r="BA37" s="33">
        <f>IF(D6L430C5=0,0,D6L430C19/D6L430C5)</f>
        <v>0.39814709960392702</v>
      </c>
    </row>
    <row r="38" spans="1:53" x14ac:dyDescent="0.3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189.1896697075737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IF(D6L431C2&lt;&gt;0,D6L431C2*D6L431C4,D6L431C3*D6L431C4)</f>
        <v>94.59483485378685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47.297417426893425</v>
      </c>
      <c r="R38" s="16" t="s">
        <v>30788</v>
      </c>
      <c r="S38" s="15">
        <f>D6L431C5-D6L431C7</f>
        <v>47.297417426893425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45.371817775462738</v>
      </c>
      <c r="X38" s="16" t="s">
        <v>30790</v>
      </c>
      <c r="Y38" s="33">
        <f>D6L431C7-D6L431C10</f>
        <v>1.9255996514306872</v>
      </c>
      <c r="Z38" s="16" t="s">
        <v>30791</v>
      </c>
      <c r="AA38" s="33">
        <f>CHOOSE(MIN(D6L431C9,RUN_YEARS),B7L804C7,B7L804C16,B7L804C25,B7L804C34,B7L804C43)</f>
        <v>529140</v>
      </c>
      <c r="AB38" s="16" t="s">
        <v>30792</v>
      </c>
      <c r="AC38" s="33">
        <f>IF(D6L431C12=0,0,D6L431C10/D6L431C12)</f>
        <v>8.5746338918741232E-5</v>
      </c>
      <c r="AD38" s="16" t="s">
        <v>30793</v>
      </c>
      <c r="AE38" s="33">
        <f>IF(D6L431C5=0,0,D6L431C10/D6L431C5)</f>
        <v>0.47964371253031896</v>
      </c>
      <c r="AF38" s="16" t="s">
        <v>30794</v>
      </c>
      <c r="AG38" s="33">
        <f>CHOOSE(MIN(D6L431C9,RUN_YEARS),B7L804C5,B7L804C14,B7L804C23,B7L804C32,B7L804C41)</f>
        <v>8637.2813100757267</v>
      </c>
      <c r="AH38" s="16" t="s">
        <v>30795</v>
      </c>
      <c r="AI38" s="33">
        <f>IF(D6L431C15=0,0,D6L431C11/D6L431C15)</f>
        <v>2.2294048118872773E-4</v>
      </c>
      <c r="AJ38" s="16" t="s">
        <v>30796</v>
      </c>
      <c r="AK38" s="33">
        <f>IF(D6L431C5=0,0,D6L431C11/D6L431C5)</f>
        <v>2.0356287469681027E-2</v>
      </c>
      <c r="AL38" s="16" t="s">
        <v>30797</v>
      </c>
      <c r="AM38" s="33">
        <f>D6L431C8*CHOOSE(MIN(D6L431C9,RUN_YEARS),B7L804C4,B7L804C13,B7L804C22,B7L804C31,B7L804C40)</f>
        <v>9.634758292345726</v>
      </c>
      <c r="AN38" s="16" t="s">
        <v>30798</v>
      </c>
      <c r="AO38" s="33">
        <f>D6L431C8-D6L431C18</f>
        <v>37.662659134547695</v>
      </c>
      <c r="AP38" s="16" t="s">
        <v>30799</v>
      </c>
      <c r="AQ38" s="33">
        <f>CHOOSE(MIN(D6L431C9,RUN_YEARS),B7L804C2,B7L804C11,B7L804C20,B7L804C29,B7L804C38)</f>
        <v>1101.7547298424108</v>
      </c>
      <c r="AR38" s="16" t="s">
        <v>30800</v>
      </c>
      <c r="AS38" s="33">
        <f>IF(D6L431C20=0,0,D6L431C18/D6L431C20)</f>
        <v>8.744921198317733E-3</v>
      </c>
      <c r="AT38" s="16" t="s">
        <v>30801</v>
      </c>
      <c r="AU38" s="33">
        <f>IF(D6L431C5=0,0,D6L431C18/D6L431C5)</f>
        <v>0.10185290039607299</v>
      </c>
      <c r="AV38" s="16" t="s">
        <v>30802</v>
      </c>
      <c r="AW38" s="33">
        <f>CHOOSE(MIN(D6L431C9,RUN_YEARS),B7L804C1,B7L804C10,B7L804C19,B7L804C28,B7L804C37)</f>
        <v>4306.8037184592231</v>
      </c>
      <c r="AX38" s="16" t="s">
        <v>30803</v>
      </c>
      <c r="AY38" s="33">
        <f>IF(D6L431C23=0,0,D6L431C19/D6L431C23)</f>
        <v>8.744921198317733E-3</v>
      </c>
      <c r="AZ38" s="16" t="s">
        <v>30804</v>
      </c>
      <c r="BA38" s="33">
        <f>IF(D6L431C5=0,0,D6L431C19/D6L431C5)</f>
        <v>0.39814709960392697</v>
      </c>
    </row>
    <row r="39" spans="1:53" x14ac:dyDescent="0.3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IF(D6L432C2&lt;&gt;0,D6L432C2*D6L432C4,D6L432C3*D6L432C4)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529140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8637.2813100757267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1101.7547298424108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4306.8037184592231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3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8395</v>
      </c>
      <c r="J40" s="16" t="s">
        <v>21739</v>
      </c>
      <c r="K40" s="21">
        <f>IF(FLOW_THRU_100PCT="Y",1,1)</f>
        <v>1</v>
      </c>
      <c r="L40" s="16" t="s">
        <v>30826</v>
      </c>
      <c r="M40" s="15">
        <f>IF(D6L433C2&lt;&gt;0,D6L433C2*D6L433C4,D6L433C3*D6L433C4)</f>
        <v>8395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3358</v>
      </c>
      <c r="R40" s="16" t="s">
        <v>30829</v>
      </c>
      <c r="S40" s="15">
        <f>D6L433C5-D6L433C7</f>
        <v>5037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3221.2871733536226</v>
      </c>
      <c r="X40" s="16" t="s">
        <v>30831</v>
      </c>
      <c r="Y40" s="33">
        <f>D6L433C7-D6L433C10</f>
        <v>136.71282664637738</v>
      </c>
      <c r="Z40" s="16" t="s">
        <v>30832</v>
      </c>
      <c r="AA40" s="33">
        <f>CHOOSE(MIN(D6L433C9,RUN_YEARS),B7L804C7,B7L804C16,B7L804C25,B7L804C34,B7L804C43)</f>
        <v>529140</v>
      </c>
      <c r="AB40" s="16" t="s">
        <v>30833</v>
      </c>
      <c r="AC40" s="33">
        <f>IF(D6L433C12=0,0,D6L433C10/D6L433C12)</f>
        <v>6.0877786093540892E-3</v>
      </c>
      <c r="AD40" s="16" t="s">
        <v>30834</v>
      </c>
      <c r="AE40" s="33">
        <f>IF(D6L433C5=0,0,D6L433C10/D6L433C5)</f>
        <v>0.38371497002425525</v>
      </c>
      <c r="AF40" s="16" t="s">
        <v>30835</v>
      </c>
      <c r="AG40" s="33">
        <f>CHOOSE(MIN(D6L433C9,RUN_YEARS),B7L804C5,B7L804C14,B7L804C23,B7L804C32,B7L804C41)</f>
        <v>8637.2813100757267</v>
      </c>
      <c r="AH40" s="16" t="s">
        <v>30836</v>
      </c>
      <c r="AI40" s="33">
        <f>IF(D6L433C15=0,0,D6L433C11/D6L433C15)</f>
        <v>1.5828224384320622E-2</v>
      </c>
      <c r="AJ40" s="16" t="s">
        <v>30837</v>
      </c>
      <c r="AK40" s="33">
        <f>IF(D6L433C5=0,0,D6L433C11/D6L433C5)</f>
        <v>1.6285029975744773E-2</v>
      </c>
      <c r="AL40" s="16" t="s">
        <v>30838</v>
      </c>
      <c r="AM40" s="33">
        <f>D6L433C8*CHOOSE(MIN(D6L433C9,RUN_YEARS),B7L804C4,B7L804C13,B7L804C22,B7L804C31,B7L804C40)</f>
        <v>1026.0661185900392</v>
      </c>
      <c r="AN40" s="16" t="s">
        <v>30839</v>
      </c>
      <c r="AO40" s="33">
        <f>D6L433C8-D6L433C18</f>
        <v>4010.933881409961</v>
      </c>
      <c r="AP40" s="16" t="s">
        <v>30840</v>
      </c>
      <c r="AQ40" s="33">
        <f>CHOOSE(MIN(D6L433C9,RUN_YEARS),B7L804C2,B7L804C11,B7L804C20,B7L804C29,B7L804C38)</f>
        <v>1101.7547298424108</v>
      </c>
      <c r="AR40" s="16" t="s">
        <v>30841</v>
      </c>
      <c r="AS40" s="33">
        <f>IF(D6L433C20=0,0,D6L433C18/D6L433C20)</f>
        <v>0.93130175963646855</v>
      </c>
      <c r="AT40" s="16" t="s">
        <v>30842</v>
      </c>
      <c r="AU40" s="33">
        <f>IF(D6L433C5=0,0,D6L433C18/D6L433C5)</f>
        <v>0.12222348047528757</v>
      </c>
      <c r="AV40" s="16" t="s">
        <v>30843</v>
      </c>
      <c r="AW40" s="33">
        <f>CHOOSE(MIN(D6L433C9,RUN_YEARS),B7L804C1,B7L804C10,B7L804C19,B7L804C28,B7L804C37)</f>
        <v>4306.8037184592231</v>
      </c>
      <c r="AX40" s="16" t="s">
        <v>30844</v>
      </c>
      <c r="AY40" s="33">
        <f>IF(D6L433C23=0,0,D6L433C19/D6L433C23)</f>
        <v>0.93130175963646866</v>
      </c>
      <c r="AZ40" s="16" t="s">
        <v>30845</v>
      </c>
      <c r="BA40" s="33">
        <f>IF(D6L433C5=0,0,D6L433C19/D6L433C5)</f>
        <v>0.47777651952471245</v>
      </c>
    </row>
    <row r="41" spans="1:53" x14ac:dyDescent="0.3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12353</v>
      </c>
      <c r="J41" s="16" t="s">
        <v>21739</v>
      </c>
      <c r="K41" s="21">
        <f>IF(FLOW_THRU_100PCT="Y",1,1)</f>
        <v>1</v>
      </c>
      <c r="L41" s="16" t="s">
        <v>30847</v>
      </c>
      <c r="M41" s="15">
        <f>IF(D6L434C2&lt;&gt;0,D6L434C2*D6L434C4,D6L434C3*D6L434C4)</f>
        <v>12353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12353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529140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8637.2813100757267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2516.3777571853793</v>
      </c>
      <c r="AN41" s="16" t="s">
        <v>30858</v>
      </c>
      <c r="AO41" s="33">
        <f>D6L434C8-D6L434C18</f>
        <v>9836.6222428146211</v>
      </c>
      <c r="AP41" s="16" t="s">
        <v>30859</v>
      </c>
      <c r="AQ41" s="33">
        <f>CHOOSE(MIN(D6L434C9,RUN_YEARS),B7L804C2,B7L804C11,B7L804C20,B7L804C29,B7L804C38)</f>
        <v>1101.7547298424108</v>
      </c>
      <c r="AR41" s="16" t="s">
        <v>30860</v>
      </c>
      <c r="AS41" s="33">
        <f>IF(D6L434C20=0,0,D6L434C18/D6L434C20)</f>
        <v>2.28397272916206</v>
      </c>
      <c r="AT41" s="16" t="s">
        <v>30861</v>
      </c>
      <c r="AU41" s="33">
        <f>IF(D6L434C5=0,0,D6L434C18/D6L434C5)</f>
        <v>0.20370580079214598</v>
      </c>
      <c r="AV41" s="16" t="s">
        <v>30862</v>
      </c>
      <c r="AW41" s="33">
        <f>CHOOSE(MIN(D6L434C9,RUN_YEARS),B7L804C1,B7L804C10,B7L804C19,B7L804C28,B7L804C37)</f>
        <v>4306.8037184592231</v>
      </c>
      <c r="AX41" s="16" t="s">
        <v>30863</v>
      </c>
      <c r="AY41" s="33">
        <f>IF(D6L434C23=0,0,D6L434C19/D6L434C23)</f>
        <v>2.2839727291620604</v>
      </c>
      <c r="AZ41" s="16" t="s">
        <v>30864</v>
      </c>
      <c r="BA41" s="33">
        <f>IF(D6L434C5=0,0,D6L434C19/D6L434C5)</f>
        <v>0.79629419920785405</v>
      </c>
    </row>
    <row r="42" spans="1:53" x14ac:dyDescent="0.3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4078</v>
      </c>
      <c r="J42" s="16" t="s">
        <v>21739</v>
      </c>
      <c r="K42" s="21">
        <f>IF(FLOW_THRU_100PCT="Y",1,1)</f>
        <v>1</v>
      </c>
      <c r="L42" s="16" t="s">
        <v>30867</v>
      </c>
      <c r="M42" s="15">
        <f>IF(D6L435C2&lt;&gt;0,D6L435C2*D6L435C4,D6L435C3*D6L435C4)</f>
        <v>4078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4078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3911.9741193972818</v>
      </c>
      <c r="X42" s="16" t="s">
        <v>30871</v>
      </c>
      <c r="Y42" s="33">
        <f>D6L435C7-D6L435C10</f>
        <v>166.02588060271819</v>
      </c>
      <c r="Z42" s="16" t="s">
        <v>30872</v>
      </c>
      <c r="AA42" s="33">
        <f>CHOOSE(MIN(D6L435C9,RUN_YEARS),B7L804C7,B7L804C16,B7L804C25,B7L804C34,B7L804C43)</f>
        <v>529140</v>
      </c>
      <c r="AB42" s="16" t="s">
        <v>30873</v>
      </c>
      <c r="AC42" s="33">
        <f>IF(D6L435C12=0,0,D6L435C10/D6L435C12)</f>
        <v>7.3930795619255429E-3</v>
      </c>
      <c r="AD42" s="16" t="s">
        <v>30874</v>
      </c>
      <c r="AE42" s="33">
        <f>IF(D6L435C5=0,0,D6L435C10/D6L435C5)</f>
        <v>0.95928742506063802</v>
      </c>
      <c r="AF42" s="16" t="s">
        <v>30875</v>
      </c>
      <c r="AG42" s="33">
        <f>CHOOSE(MIN(D6L435C9,RUN_YEARS),B7L804C5,B7L804C14,B7L804C23,B7L804C32,B7L804C41)</f>
        <v>8637.2813100757267</v>
      </c>
      <c r="AH42" s="16" t="s">
        <v>30876</v>
      </c>
      <c r="AI42" s="33">
        <f>IF(D6L435C15=0,0,D6L435C11/D6L435C15)</f>
        <v>1.9222006861006426E-2</v>
      </c>
      <c r="AJ42" s="16" t="s">
        <v>30877</v>
      </c>
      <c r="AK42" s="33">
        <f>IF(D6L435C5=0,0,D6L435C11/D6L435C5)</f>
        <v>4.0712574939361985E-2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1101.7547298424108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4306.8037184592231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3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7626</v>
      </c>
      <c r="J43" s="16" t="s">
        <v>21739</v>
      </c>
      <c r="K43" s="21">
        <f>IF(FLOW_THRU_100PCT="Y",1,1)</f>
        <v>1</v>
      </c>
      <c r="L43" s="16" t="s">
        <v>30888</v>
      </c>
      <c r="M43" s="15">
        <f>IF(D6L436C2&lt;&gt;0,D6L436C2*D6L436C4,D6L436C3*D6L436C4)</f>
        <v>7626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7626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529140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8637.2813100757267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1553.4604368409052</v>
      </c>
      <c r="AN43" s="16" t="s">
        <v>30899</v>
      </c>
      <c r="AO43" s="33">
        <f>D6L436C8-D6L436C18</f>
        <v>6072.5395631590945</v>
      </c>
      <c r="AP43" s="16" t="s">
        <v>30900</v>
      </c>
      <c r="AQ43" s="33">
        <f>CHOOSE(MIN(D6L436C9,RUN_YEARS),B7L804C2,B7L804C11,B7L804C20,B7L804C29,B7L804C38)</f>
        <v>1101.7547298424108</v>
      </c>
      <c r="AR43" s="16" t="s">
        <v>30901</v>
      </c>
      <c r="AS43" s="33">
        <f>IF(D6L436C20=0,0,D6L436C18/D6L436C20)</f>
        <v>1.4099875360309131</v>
      </c>
      <c r="AT43" s="16" t="s">
        <v>30902</v>
      </c>
      <c r="AU43" s="33">
        <f>IF(D6L436C5=0,0,D6L436C18/D6L436C5)</f>
        <v>0.20370580079214598</v>
      </c>
      <c r="AV43" s="16" t="s">
        <v>30903</v>
      </c>
      <c r="AW43" s="33">
        <f>CHOOSE(MIN(D6L436C9,RUN_YEARS),B7L804C1,B7L804C10,B7L804C19,B7L804C28,B7L804C37)</f>
        <v>4306.8037184592231</v>
      </c>
      <c r="AX43" s="16" t="s">
        <v>30904</v>
      </c>
      <c r="AY43" s="33">
        <f>IF(D6L436C23=0,0,D6L436C19/D6L436C23)</f>
        <v>1.4099875360309131</v>
      </c>
      <c r="AZ43" s="16" t="s">
        <v>30905</v>
      </c>
      <c r="BA43" s="33">
        <f>IF(D6L436C5=0,0,D6L436C19/D6L436C5)</f>
        <v>0.79629419920785394</v>
      </c>
    </row>
    <row r="44" spans="1:53" x14ac:dyDescent="0.3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33391.220665609078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32921.962592336713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7670.9812961683547</v>
      </c>
      <c r="R44" s="16" t="s">
        <v>30909</v>
      </c>
      <c r="S44" s="15">
        <f>SUM(D6L429C8:D6L436C8)</f>
        <v>25250.981296168356</v>
      </c>
      <c r="U44" s="21" t="str">
        <f>NULL_VALUE</f>
        <v>n/a</v>
      </c>
      <c r="V44" s="16" t="s">
        <v>30910</v>
      </c>
      <c r="W44" s="33">
        <f>SUM(D6L429C10:D6L436C10)</f>
        <v>7358.6758952896571</v>
      </c>
      <c r="X44" s="16" t="s">
        <v>30911</v>
      </c>
      <c r="Y44" s="33">
        <f>SUM(D6L429C11:D6L436C11)</f>
        <v>312.30540087869815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1.3906859990342173E-2</v>
      </c>
      <c r="AD44" s="16" t="s">
        <v>30913</v>
      </c>
      <c r="AE44" s="33">
        <f>IF(D6L437C5=0,0,D6L437C10/D6L437C5)</f>
        <v>0.22351874906153213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3.6157835974889654E-2</v>
      </c>
      <c r="AJ44" s="16" t="s">
        <v>30915</v>
      </c>
      <c r="AK44" s="33">
        <f>IF(D6L437C5=0,0,D6L437C11/D6L437C5)</f>
        <v>9.4862327846576763E-3</v>
      </c>
      <c r="AL44" s="16" t="s">
        <v>30916</v>
      </c>
      <c r="AM44" s="33">
        <f>SUM(D6L429C18:D6L436C18)</f>
        <v>5143.7713657234754</v>
      </c>
      <c r="AN44" s="16" t="s">
        <v>30917</v>
      </c>
      <c r="AO44" s="33">
        <f>SUM(D6L429C19:D6L436C19)</f>
        <v>20107.209930444878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4.6687082218918299</v>
      </c>
      <c r="AT44" s="16" t="s">
        <v>30919</v>
      </c>
      <c r="AU44" s="33">
        <f>IF(D6L437C5=0,0,D6L437C18/D6L437C5)</f>
        <v>0.15624133437660845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4.6687082218918299</v>
      </c>
      <c r="AZ44" s="16" t="s">
        <v>30921</v>
      </c>
      <c r="BA44" s="33">
        <f>IF(D6L437C5=0,0,D6L437C19/D6L437C5)</f>
        <v>0.61075368377720163</v>
      </c>
    </row>
    <row r="45" spans="1:53" x14ac:dyDescent="0.3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2898.6543177860704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IF(D6L438C2&lt;&gt;0,D6L438C2*D6L438C4,D6L438C3*D6L438C4)</f>
        <v>1449.3271588930352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724.66357944651759</v>
      </c>
      <c r="R45" s="16" t="s">
        <v>30926</v>
      </c>
      <c r="S45" s="15">
        <f>D6L438C5-D6L438C7</f>
        <v>724.66357944651759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695.16065916247499</v>
      </c>
      <c r="X45" s="16" t="s">
        <v>30928</v>
      </c>
      <c r="Y45" s="33">
        <f>D6L438C7-D6L438C10</f>
        <v>29.502920284042602</v>
      </c>
      <c r="Z45" s="16" t="s">
        <v>30929</v>
      </c>
      <c r="AA45" s="33">
        <f>CHOOSE(MIN(D6L438C9,RUN_YEARS),B7L804C7,B7L804C16,B7L804C25,B7L804C34,B7L804C43)</f>
        <v>529140</v>
      </c>
      <c r="AB45" s="16" t="s">
        <v>30930</v>
      </c>
      <c r="AC45" s="33">
        <f>IF(D6L438C12=0,0,D6L438C10/D6L438C12)</f>
        <v>1.3137556396463602E-3</v>
      </c>
      <c r="AD45" s="16" t="s">
        <v>30931</v>
      </c>
      <c r="AE45" s="33">
        <f>IF(D6L438C5=0,0,D6L438C10/D6L438C5)</f>
        <v>0.47964371253031901</v>
      </c>
      <c r="AF45" s="16" t="s">
        <v>30932</v>
      </c>
      <c r="AG45" s="33">
        <f>CHOOSE(MIN(D6L438C9,RUN_YEARS),B7L804C5,B7L804C14,B7L804C23,B7L804C32,B7L804C41)</f>
        <v>8637.2813100757267</v>
      </c>
      <c r="AH45" s="16" t="s">
        <v>30933</v>
      </c>
      <c r="AI45" s="33">
        <f>IF(D6L438C15=0,0,D6L438C11/D6L438C15)</f>
        <v>3.4157646630805336E-3</v>
      </c>
      <c r="AJ45" s="16" t="s">
        <v>30934</v>
      </c>
      <c r="AK45" s="33">
        <f>IF(D6L438C5=0,0,D6L438C11/D6L438C5)</f>
        <v>2.0356287469680965E-2</v>
      </c>
      <c r="AL45" s="16" t="s">
        <v>30935</v>
      </c>
      <c r="AM45" s="33">
        <f>D6L438C8*CHOOSE(MIN(D6L438C9,RUN_YEARS),B7L804C4,B7L804C13,B7L804C22,B7L804C31,B7L804C40)</f>
        <v>147.61817475605577</v>
      </c>
      <c r="AN45" s="16" t="s">
        <v>30936</v>
      </c>
      <c r="AO45" s="33">
        <f>D6L438C8-D6L438C18</f>
        <v>577.04540469046185</v>
      </c>
      <c r="AP45" s="16" t="s">
        <v>30937</v>
      </c>
      <c r="AQ45" s="33">
        <f>CHOOSE(MIN(D6L438C9,RUN_YEARS),B7L804C2,B7L804C11,B7L804C20,B7L804C29,B7L804C38)</f>
        <v>1101.7547298424108</v>
      </c>
      <c r="AR45" s="16" t="s">
        <v>30938</v>
      </c>
      <c r="AS45" s="33">
        <f>IF(D6L438C20=0,0,D6L438C18/D6L438C20)</f>
        <v>0.13398460724300251</v>
      </c>
      <c r="AT45" s="16" t="s">
        <v>30939</v>
      </c>
      <c r="AU45" s="33">
        <f>IF(D6L438C5=0,0,D6L438C18/D6L438C5)</f>
        <v>0.10185290039607299</v>
      </c>
      <c r="AV45" s="16" t="s">
        <v>30940</v>
      </c>
      <c r="AW45" s="33">
        <f>CHOOSE(MIN(D6L438C9,RUN_YEARS),B7L804C1,B7L804C10,B7L804C19,B7L804C28,B7L804C37)</f>
        <v>4306.8037184592231</v>
      </c>
      <c r="AX45" s="16" t="s">
        <v>30941</v>
      </c>
      <c r="AY45" s="33">
        <f>IF(D6L438C23=0,0,D6L438C19/D6L438C23)</f>
        <v>0.13398460724300254</v>
      </c>
      <c r="AZ45" s="16" t="s">
        <v>30942</v>
      </c>
      <c r="BA45" s="33">
        <f>IF(D6L438C5=0,0,D6L438C19/D6L438C5)</f>
        <v>0.39814709960392702</v>
      </c>
    </row>
    <row r="46" spans="1:53" x14ac:dyDescent="0.3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16403.812599645069</v>
      </c>
      <c r="J46" s="16" t="s">
        <v>21739</v>
      </c>
      <c r="K46" s="21">
        <f>IF(FLOW_THRU_100PCT="Y",1,1)</f>
        <v>1</v>
      </c>
      <c r="L46" s="16" t="s">
        <v>30944</v>
      </c>
      <c r="M46" s="15">
        <f>IF(D6L439C2&lt;&gt;0,D6L439C2*D6L439C4,D6L439C3*D6L439C4)</f>
        <v>16403.812599645069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6561.5250398580283</v>
      </c>
      <c r="R46" s="16" t="s">
        <v>30946</v>
      </c>
      <c r="S46" s="15">
        <f>D6L439C5-D6L439C7</f>
        <v>9842.2875597870407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6294.388459956308</v>
      </c>
      <c r="X46" s="16" t="s">
        <v>30948</v>
      </c>
      <c r="Y46" s="33">
        <f>D6L439C7-D6L439C10</f>
        <v>267.13657990172032</v>
      </c>
      <c r="Z46" s="16" t="s">
        <v>30949</v>
      </c>
      <c r="AA46" s="33">
        <f>CHOOSE(MIN(D6L439C9,RUN_YEARS),B7L804C7,B7L804C16,B7L804C25,B7L804C34,B7L804C43)</f>
        <v>529140</v>
      </c>
      <c r="AB46" s="16" t="s">
        <v>30950</v>
      </c>
      <c r="AC46" s="33">
        <f>IF(D6L439C12=0,0,D6L439C10/D6L439C12)</f>
        <v>1.1895506784511298E-2</v>
      </c>
      <c r="AD46" s="16" t="s">
        <v>30951</v>
      </c>
      <c r="AE46" s="33">
        <f>IF(D6L439C5=0,0,D6L439C10/D6L439C5)</f>
        <v>0.38371497002425525</v>
      </c>
      <c r="AF46" s="16" t="s">
        <v>30952</v>
      </c>
      <c r="AG46" s="33">
        <f>CHOOSE(MIN(D6L439C9,RUN_YEARS),B7L804C5,B7L804C14,B7L804C23,B7L804C32,B7L804C41)</f>
        <v>8637.2813100757267</v>
      </c>
      <c r="AH46" s="16" t="s">
        <v>30953</v>
      </c>
      <c r="AI46" s="33">
        <f>IF(D6L439C15=0,0,D6L439C11/D6L439C15)</f>
        <v>3.0928317639729419E-2</v>
      </c>
      <c r="AJ46" s="16" t="s">
        <v>30954</v>
      </c>
      <c r="AK46" s="33">
        <f>IF(D6L439C5=0,0,D6L439C11/D6L439C5)</f>
        <v>1.6285029975744807E-2</v>
      </c>
      <c r="AL46" s="16" t="s">
        <v>30955</v>
      </c>
      <c r="AM46" s="33">
        <f>D6L439C8*CHOOSE(MIN(D6L439C9,RUN_YEARS),B7L804C4,B7L804C13,B7L804C22,B7L804C31,B7L804C40)</f>
        <v>2004.9310689929955</v>
      </c>
      <c r="AN46" s="16" t="s">
        <v>30956</v>
      </c>
      <c r="AO46" s="33">
        <f>D6L439C8-D6L439C18</f>
        <v>7837.3564907940454</v>
      </c>
      <c r="AP46" s="16" t="s">
        <v>30957</v>
      </c>
      <c r="AQ46" s="33">
        <f>CHOOSE(MIN(D6L439C9,RUN_YEARS),B7L804C2,B7L804C11,B7L804C20,B7L804C29,B7L804C38)</f>
        <v>1101.7547298424108</v>
      </c>
      <c r="AR46" s="16" t="s">
        <v>30958</v>
      </c>
      <c r="AS46" s="33">
        <f>IF(D6L439C20=0,0,D6L439C18/D6L439C20)</f>
        <v>1.8197617080162389</v>
      </c>
      <c r="AT46" s="16" t="s">
        <v>30959</v>
      </c>
      <c r="AU46" s="33">
        <f>IF(D6L439C5=0,0,D6L439C18/D6L439C5)</f>
        <v>0.12222348047528758</v>
      </c>
      <c r="AV46" s="16" t="s">
        <v>30960</v>
      </c>
      <c r="AW46" s="33">
        <f>CHOOSE(MIN(D6L439C9,RUN_YEARS),B7L804C1,B7L804C10,B7L804C19,B7L804C28,B7L804C37)</f>
        <v>4306.8037184592231</v>
      </c>
      <c r="AX46" s="16" t="s">
        <v>30961</v>
      </c>
      <c r="AY46" s="33">
        <f>IF(D6L439C23=0,0,D6L439C19/D6L439C23)</f>
        <v>1.8197617080162392</v>
      </c>
      <c r="AZ46" s="16" t="s">
        <v>30962</v>
      </c>
      <c r="BA46" s="33">
        <f>IF(D6L439C5=0,0,D6L439C19/D6L439C5)</f>
        <v>0.4777765195247124</v>
      </c>
    </row>
    <row r="47" spans="1:53" x14ac:dyDescent="0.3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19302.466917431138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17853.139758538106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7286.1886193045457</v>
      </c>
      <c r="R47" s="16" t="s">
        <v>30966</v>
      </c>
      <c r="S47" s="15">
        <f>SUM(D6L438C8:D6L439C8)</f>
        <v>10566.951139233559</v>
      </c>
      <c r="U47" s="21" t="str">
        <f>NULL_VALUE</f>
        <v>n/a</v>
      </c>
      <c r="V47" s="16" t="s">
        <v>30967</v>
      </c>
      <c r="W47" s="33">
        <f>SUM(D6L438C10:D6L439C10)</f>
        <v>6989.549119118783</v>
      </c>
      <c r="X47" s="16" t="s">
        <v>30968</v>
      </c>
      <c r="Y47" s="33">
        <f>SUM(D6L438C11:D6L439C11)</f>
        <v>296.63950018576293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1.3209262424157658E-2</v>
      </c>
      <c r="AD47" s="16" t="s">
        <v>30970</v>
      </c>
      <c r="AE47" s="33">
        <f>IF(D6L440C5=0,0,D6L440C10/D6L440C5)</f>
        <v>0.39150251516829654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3.4344082302809956E-2</v>
      </c>
      <c r="AJ47" s="16" t="s">
        <v>30972</v>
      </c>
      <c r="AK47" s="33">
        <f>IF(D6L440C5=0,0,D6L440C11/D6L440C5)</f>
        <v>1.6615536773799001E-2</v>
      </c>
      <c r="AL47" s="16" t="s">
        <v>30973</v>
      </c>
      <c r="AM47" s="33">
        <f>SUM(D6L438C18:D6L439C18)</f>
        <v>2152.5492437490511</v>
      </c>
      <c r="AN47" s="16" t="s">
        <v>30974</v>
      </c>
      <c r="AO47" s="33">
        <f>SUM(D6L438C19:D6L439C19)</f>
        <v>8414.4018954845069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1.9537463152592414</v>
      </c>
      <c r="AT47" s="16" t="s">
        <v>30976</v>
      </c>
      <c r="AU47" s="33">
        <f>IF(D6L440C5=0,0,D6L440C18/D6L440C5)</f>
        <v>0.12056978620355076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1.9537463152592416</v>
      </c>
      <c r="AZ47" s="16" t="s">
        <v>30978</v>
      </c>
      <c r="BA47" s="33">
        <f>IF(D6L440C5=0,0,D6L440C19/D6L440C5)</f>
        <v>0.4713121618543536</v>
      </c>
    </row>
    <row r="48" spans="1:53" x14ac:dyDescent="0.3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142038.25766437454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107167.25520772519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43153.246343898085</v>
      </c>
      <c r="R48" s="16" t="s">
        <v>30983</v>
      </c>
      <c r="S48" s="15">
        <f>SUM(D6L428C8,D6L437C8,D6L440C8)</f>
        <v>64014.008863827097</v>
      </c>
      <c r="U48" s="21" t="str">
        <f>NULL_VALUE</f>
        <v>n/a</v>
      </c>
      <c r="V48" s="16" t="s">
        <v>30984</v>
      </c>
      <c r="W48" s="33">
        <f>SUM(D6L428C10,D6L437C10,D6L440C10)</f>
        <v>41420.317719809944</v>
      </c>
      <c r="X48" s="16" t="s">
        <v>30985</v>
      </c>
      <c r="Y48" s="33">
        <f>SUM(D6L428C11,D6L437C11,D6L440C11)</f>
        <v>1732.9286240881331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7.548218381076216E-2</v>
      </c>
      <c r="AD48" s="16" t="s">
        <v>30987</v>
      </c>
      <c r="AE48" s="33">
        <f>IF(D6L441C5=0,0,D6L441C10/D6L441C5)</f>
        <v>0.38650161973005487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0.19625367790798154</v>
      </c>
      <c r="AJ48" s="16" t="s">
        <v>30989</v>
      </c>
      <c r="AK48" s="33">
        <f>IF(D6L441C5=0,0,D6L441C11/D6L441C5)</f>
        <v>1.6170318263065996E-2</v>
      </c>
      <c r="AL48" s="16" t="s">
        <v>30990</v>
      </c>
      <c r="AM48" s="33">
        <f>SUM(D6L428C18,D6L437C18,D6L440C18)</f>
        <v>13356.524835784741</v>
      </c>
      <c r="AN48" s="16" t="s">
        <v>30991</v>
      </c>
      <c r="AO48" s="33">
        <f>SUM(D6L428C19,D6L437C19,D6L440C19)</f>
        <v>50657.484028042352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11.684917660117392</v>
      </c>
      <c r="AT48" s="16" t="s">
        <v>30993</v>
      </c>
      <c r="AU48" s="33">
        <f>IF(D6L441C5=0,0,D6L441C18/D6L441C5)</f>
        <v>0.12463251773963445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11.684917660117392</v>
      </c>
      <c r="AZ48" s="16" t="s">
        <v>30995</v>
      </c>
      <c r="BA48" s="33">
        <f>IF(D6L441C5=0,0,D6L441C19/D6L441C5)</f>
        <v>0.47269554426724453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DC453D-8616-4283-814F-6425E8F25F13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30998</v>
      </c>
    </row>
    <row r="3" spans="1:53" x14ac:dyDescent="0.3">
      <c r="B3" s="13" t="s">
        <v>27409</v>
      </c>
    </row>
    <row r="4" spans="1:53" x14ac:dyDescent="0.3">
      <c r="B4" s="13" t="s">
        <v>607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27606.820599666666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IF(D6L501C2&lt;&gt;0,D6L501C2*D6L501C4,D6L501C3*D6L501C4)</f>
        <v>23741.865715713331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11870.932857856666</v>
      </c>
      <c r="R8" s="16" t="s">
        <v>31004</v>
      </c>
      <c r="S8" s="15">
        <f>D6L501C5-D6L501C7</f>
        <v>11870.932857856666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11421.361164353439</v>
      </c>
      <c r="X8" s="16" t="s">
        <v>31006</v>
      </c>
      <c r="Y8" s="33">
        <f>D6L501C7-D6L501C10</f>
        <v>449.57169350322692</v>
      </c>
      <c r="Z8" s="16" t="s">
        <v>31007</v>
      </c>
      <c r="AA8" s="33">
        <f>CHOOSE(MIN(D6L501C9,RUN_YEARS),B7L805C7,B7L805C16,B7L805C25,B7L805C34,B7L805C43)</f>
        <v>288213.66666666663</v>
      </c>
      <c r="AB8" s="16" t="s">
        <v>31008</v>
      </c>
      <c r="AC8" s="33">
        <f>IF(D6L501C12=0,0,D6L501C10/D6L501C12)</f>
        <v>3.9628104025902451E-2</v>
      </c>
      <c r="AD8" s="16" t="s">
        <v>31009</v>
      </c>
      <c r="AE8" s="33">
        <f>IF(D6L501C5=0,0,D6L501C10/D6L501C5)</f>
        <v>0.48106418009071283</v>
      </c>
      <c r="AF8" s="16" t="s">
        <v>31010</v>
      </c>
      <c r="AG8" s="33">
        <f>CHOOSE(MIN(D6L501C9,RUN_YEARS),B7L805C5,B7L805C14,B7L805C23,B7L805C32,B7L805C41)</f>
        <v>4363.3727643369348</v>
      </c>
      <c r="AH8" s="16" t="s">
        <v>31011</v>
      </c>
      <c r="AI8" s="33">
        <f>IF(D6L501C15=0,0,D6L501C11/D6L501C15)</f>
        <v>0.10303307046734628</v>
      </c>
      <c r="AJ8" s="16" t="s">
        <v>31012</v>
      </c>
      <c r="AK8" s="33">
        <f>IF(D6L501C5=0,0,D6L501C11/D6L501C5)</f>
        <v>1.8935819909287166E-2</v>
      </c>
      <c r="AL8" s="16" t="s">
        <v>31013</v>
      </c>
      <c r="AM8" s="33">
        <f>D6L501C8*CHOOSE(MIN(D6L501C9,RUN_YEARS),B7L805C4,B7L805C13,B7L805C22,B7L805C31,B7L805C40)</f>
        <v>2823.2418228536822</v>
      </c>
      <c r="AN8" s="16" t="s">
        <v>31014</v>
      </c>
      <c r="AO8" s="33">
        <f>D6L501C8-D6L501C18</f>
        <v>9047.691035002983</v>
      </c>
      <c r="AP8" s="16" t="s">
        <v>31015</v>
      </c>
      <c r="AQ8" s="33">
        <f>CHOOSE(MIN(D6L501C9,RUN_YEARS),B7L805C2,B7L805C11,B7L805C20,B7L805C29,B7L805C38)</f>
        <v>617.16780278104704</v>
      </c>
      <c r="AR8" s="16" t="s">
        <v>31016</v>
      </c>
      <c r="AS8" s="33">
        <f>IF(D6L501C20=0,0,D6L501C18/D6L501C20)</f>
        <v>4.5745124909817845</v>
      </c>
      <c r="AT8" s="16" t="s">
        <v>31017</v>
      </c>
      <c r="AU8" s="33">
        <f>IF(D6L501C5=0,0,D6L501C18/D6L501C5)</f>
        <v>0.11891406752356223</v>
      </c>
      <c r="AV8" s="16" t="s">
        <v>31018</v>
      </c>
      <c r="AW8" s="33">
        <f>CHOOSE(MIN(D6L501C9,RUN_YEARS),B7L805C1,B7L805C10,B7L805C19,B7L805C28,B7L805C37)</f>
        <v>1977.8481429091396</v>
      </c>
      <c r="AX8" s="16" t="s">
        <v>31019</v>
      </c>
      <c r="AY8" s="33">
        <f>IF(D6L501C23=0,0,D6L501C19/D6L501C23)</f>
        <v>4.5745124909817836</v>
      </c>
      <c r="AZ8" s="16" t="s">
        <v>31020</v>
      </c>
      <c r="BA8" s="33">
        <f>IF(D6L501C5=0,0,D6L501C19/D6L501C5)</f>
        <v>0.38108593247643774</v>
      </c>
    </row>
    <row r="9" spans="1:53" x14ac:dyDescent="0.3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88.582159793261354</v>
      </c>
      <c r="J9" s="16" t="s">
        <v>31041</v>
      </c>
      <c r="K9" s="21">
        <f>IF(FLOW_THRU_100PCT="Y",1,INDEX(VariabilityMatrix,D6L502C1,D6L502C9))</f>
        <v>0.59515377916328649</v>
      </c>
      <c r="L9" s="16" t="s">
        <v>31021</v>
      </c>
      <c r="M9" s="15">
        <f>IF(D6L502C2&lt;&gt;0,D6L502C2*D6L502C4,D6L502C3*D6L502C4)</f>
        <v>52.720007167405626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26.360003583702813</v>
      </c>
      <c r="R9" s="16" t="s">
        <v>31023</v>
      </c>
      <c r="S9" s="15">
        <f>D6L502C5-D6L502C7</f>
        <v>26.360003583702813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25.374956531525253</v>
      </c>
      <c r="X9" s="16" t="s">
        <v>31025</v>
      </c>
      <c r="Y9" s="33">
        <f>D6L502C7-D6L502C10</f>
        <v>0.98504705217755983</v>
      </c>
      <c r="Z9" s="16" t="s">
        <v>31026</v>
      </c>
      <c r="AA9" s="33">
        <f>CHOOSE(MIN(D6L502C9,RUN_YEARS),B7L805C7,B7L805C16,B7L805C25,B7L805C34,B7L805C43)</f>
        <v>287721.80000000005</v>
      </c>
      <c r="AB9" s="16" t="s">
        <v>31027</v>
      </c>
      <c r="AC9" s="33">
        <f>IF(D6L502C12=0,0,D6L502C10/D6L502C12)</f>
        <v>8.8192679635416046E-5</v>
      </c>
      <c r="AD9" s="16" t="s">
        <v>31028</v>
      </c>
      <c r="AE9" s="33">
        <f>IF(D6L502C5=0,0,D6L502C10/D6L502C5)</f>
        <v>0.4813154985155888</v>
      </c>
      <c r="AF9" s="16" t="s">
        <v>31029</v>
      </c>
      <c r="AG9" s="33">
        <f>CHOOSE(MIN(D6L502C9,RUN_YEARS),B7L805C5,B7L805C14,B7L805C23,B7L805C32,B7L805C41)</f>
        <v>4295.869593754589</v>
      </c>
      <c r="AH9" s="16" t="s">
        <v>31030</v>
      </c>
      <c r="AI9" s="33">
        <f>IF(D6L502C15=0,0,D6L502C11/D6L502C15)</f>
        <v>2.2930096705208152E-4</v>
      </c>
      <c r="AJ9" s="16" t="s">
        <v>31031</v>
      </c>
      <c r="AK9" s="33">
        <f>IF(D6L502C5=0,0,D6L502C11/D6L502C5)</f>
        <v>1.8684501484411205E-2</v>
      </c>
      <c r="AL9" s="16" t="s">
        <v>31032</v>
      </c>
      <c r="AM9" s="33">
        <f>D6L502C8*CHOOSE(MIN(D6L502C9,RUN_YEARS),B7L805C4,B7L805C13,B7L805C22,B7L805C31,B7L805C40)</f>
        <v>6.2361560857996405</v>
      </c>
      <c r="AN9" s="16" t="s">
        <v>31033</v>
      </c>
      <c r="AO9" s="33">
        <f>D6L502C8-D6L502C18</f>
        <v>20.123847497903171</v>
      </c>
      <c r="AP9" s="16" t="s">
        <v>31034</v>
      </c>
      <c r="AQ9" s="33">
        <f>CHOOSE(MIN(D6L502C9,RUN_YEARS),B7L805C2,B7L805C11,B7L805C20,B7L805C29,B7L805C38)</f>
        <v>604.79631578085082</v>
      </c>
      <c r="AR9" s="16" t="s">
        <v>31035</v>
      </c>
      <c r="AS9" s="33">
        <f>IF(D6L502C20=0,0,D6L502C18/D6L502C20)</f>
        <v>1.0311167451058555E-2</v>
      </c>
      <c r="AT9" s="16" t="s">
        <v>31036</v>
      </c>
      <c r="AU9" s="33">
        <f>IF(D6L502C5=0,0,D6L502C18/D6L502C5)</f>
        <v>0.11828822530310981</v>
      </c>
      <c r="AV9" s="16" t="s">
        <v>31037</v>
      </c>
      <c r="AW9" s="33">
        <f>CHOOSE(MIN(D6L502C9,RUN_YEARS),B7L805C1,B7L805C10,B7L805C19,B7L805C28,B7L805C37)</f>
        <v>1951.6555805557437</v>
      </c>
      <c r="AX9" s="16" t="s">
        <v>31038</v>
      </c>
      <c r="AY9" s="33">
        <f>IF(D6L502C23=0,0,D6L502C19/D6L502C23)</f>
        <v>1.0311167451058555E-2</v>
      </c>
      <c r="AZ9" s="16" t="s">
        <v>31039</v>
      </c>
      <c r="BA9" s="33">
        <f>IF(D6L502C5=0,0,D6L502C19/D6L502C5)</f>
        <v>0.38171177469689016</v>
      </c>
    </row>
    <row r="10" spans="1:53" x14ac:dyDescent="0.3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10.393095917241368</v>
      </c>
      <c r="J10" s="16" t="s">
        <v>31062</v>
      </c>
      <c r="K10" s="21">
        <f>IF(FLOW_THRU_100PCT="Y",1,INDEX(VariabilityMatrix,D6L503C1,D6L503C9))</f>
        <v>0.59515377916328649</v>
      </c>
      <c r="L10" s="16" t="s">
        <v>31042</v>
      </c>
      <c r="M10" s="15">
        <f>IF(D6L503C2&lt;&gt;0,D6L503C2*D6L503C4,D6L503C3*D6L503C4)</f>
        <v>6.1854903123527238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3.0927451561763619</v>
      </c>
      <c r="R10" s="16" t="s">
        <v>31044</v>
      </c>
      <c r="S10" s="15">
        <f>D6L503C5-D6L503C7</f>
        <v>3.0927451561763619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2.9771723532533962</v>
      </c>
      <c r="X10" s="16" t="s">
        <v>31046</v>
      </c>
      <c r="Y10" s="33">
        <f>D6L503C7-D6L503C10</f>
        <v>0.11557280292296568</v>
      </c>
      <c r="Z10" s="16" t="s">
        <v>31047</v>
      </c>
      <c r="AA10" s="33">
        <f>CHOOSE(MIN(D6L503C9,RUN_YEARS),B7L805C7,B7L805C16,B7L805C25,B7L805C34,B7L805C43)</f>
        <v>287721.80000000005</v>
      </c>
      <c r="AB10" s="16" t="s">
        <v>31048</v>
      </c>
      <c r="AC10" s="33">
        <f>IF(D6L503C12=0,0,D6L503C10/D6L503C12)</f>
        <v>1.0347399304652605E-5</v>
      </c>
      <c r="AD10" s="16" t="s">
        <v>31049</v>
      </c>
      <c r="AE10" s="33">
        <f>IF(D6L503C5=0,0,D6L503C10/D6L503C5)</f>
        <v>0.4813154985155888</v>
      </c>
      <c r="AF10" s="16" t="s">
        <v>31050</v>
      </c>
      <c r="AG10" s="33">
        <f>CHOOSE(MIN(D6L503C9,RUN_YEARS),B7L805C5,B7L805C14,B7L805C23,B7L805C32,B7L805C41)</f>
        <v>4295.869593754589</v>
      </c>
      <c r="AH10" s="16" t="s">
        <v>31051</v>
      </c>
      <c r="AI10" s="33">
        <f>IF(D6L503C15=0,0,D6L503C11/D6L503C15)</f>
        <v>2.6903238192096767E-5</v>
      </c>
      <c r="AJ10" s="16" t="s">
        <v>31052</v>
      </c>
      <c r="AK10" s="33">
        <f>IF(D6L503C5=0,0,D6L503C11/D6L503C5)</f>
        <v>1.8684501484411219E-2</v>
      </c>
      <c r="AL10" s="16" t="s">
        <v>31053</v>
      </c>
      <c r="AM10" s="33">
        <f>D6L503C8*CHOOSE(MIN(D6L503C9,RUN_YEARS),B7L805C4,B7L805C13,B7L805C22,B7L805C31,B7L805C40)</f>
        <v>0.7316706716777821</v>
      </c>
      <c r="AN10" s="16" t="s">
        <v>31054</v>
      </c>
      <c r="AO10" s="33">
        <f>D6L503C8-D6L503C18</f>
        <v>2.3610744844985798</v>
      </c>
      <c r="AP10" s="16" t="s">
        <v>31055</v>
      </c>
      <c r="AQ10" s="33">
        <f>CHOOSE(MIN(D6L503C9,RUN_YEARS),B7L805C2,B7L805C11,B7L805C20,B7L805C29,B7L805C38)</f>
        <v>604.79631578085082</v>
      </c>
      <c r="AR10" s="16" t="s">
        <v>31056</v>
      </c>
      <c r="AS10" s="33">
        <f>IF(D6L503C20=0,0,D6L503C18/D6L503C20)</f>
        <v>1.2097803055118221E-3</v>
      </c>
      <c r="AT10" s="16" t="s">
        <v>31057</v>
      </c>
      <c r="AU10" s="33">
        <f>IF(D6L503C5=0,0,D6L503C18/D6L503C5)</f>
        <v>0.11828822530310981</v>
      </c>
      <c r="AV10" s="16" t="s">
        <v>31058</v>
      </c>
      <c r="AW10" s="33">
        <f>CHOOSE(MIN(D6L503C9,RUN_YEARS),B7L805C1,B7L805C10,B7L805C19,B7L805C28,B7L805C37)</f>
        <v>1951.6555805557437</v>
      </c>
      <c r="AX10" s="16" t="s">
        <v>31059</v>
      </c>
      <c r="AY10" s="33">
        <f>IF(D6L503C23=0,0,D6L503C19/D6L503C23)</f>
        <v>1.2097803055118219E-3</v>
      </c>
      <c r="AZ10" s="16" t="s">
        <v>31060</v>
      </c>
      <c r="BA10" s="33">
        <f>IF(D6L503C5=0,0,D6L503C19/D6L503C5)</f>
        <v>0.38171177469689016</v>
      </c>
    </row>
    <row r="11" spans="1:53" x14ac:dyDescent="0.3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0.30046816026555673</v>
      </c>
      <c r="J11" s="16" t="s">
        <v>31083</v>
      </c>
      <c r="K11" s="21">
        <f>IF(FLOW_THRU_100PCT="Y",1,INDEX(VariabilityMatrix,D6L504C1,D6L504C9))</f>
        <v>0.58900342022452146</v>
      </c>
      <c r="L11" s="16" t="s">
        <v>31063</v>
      </c>
      <c r="M11" s="15">
        <f>IF(D6L504C2&lt;&gt;0,D6L504C2*D6L504C4,D6L504C3*D6L504C4)</f>
        <v>0.17697677406498258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8.8488387032491289E-2</v>
      </c>
      <c r="R11" s="16" t="s">
        <v>31065</v>
      </c>
      <c r="S11" s="15">
        <f>D6L504C5-D6L504C7</f>
        <v>8.8488387032491289E-2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8.5196574720467641E-2</v>
      </c>
      <c r="X11" s="16" t="s">
        <v>31067</v>
      </c>
      <c r="Y11" s="33">
        <f>D6L504C7-D6L504C10</f>
        <v>3.2918123120236481E-3</v>
      </c>
      <c r="Z11" s="16" t="s">
        <v>31068</v>
      </c>
      <c r="AA11" s="33">
        <f>CHOOSE(MIN(D6L504C9,RUN_YEARS),B7L805C7,B7L805C16,B7L805C25,B7L805C34,B7L805C43)</f>
        <v>287665</v>
      </c>
      <c r="AB11" s="16" t="s">
        <v>31069</v>
      </c>
      <c r="AC11" s="33">
        <f>IF(D6L504C12=0,0,D6L504C10/D6L504C12)</f>
        <v>2.9616593857600905E-7</v>
      </c>
      <c r="AD11" s="16" t="s">
        <v>31070</v>
      </c>
      <c r="AE11" s="33">
        <f>IF(D6L504C5=0,0,D6L504C10/D6L504C5)</f>
        <v>0.48139974960321652</v>
      </c>
      <c r="AF11" s="16" t="s">
        <v>31071</v>
      </c>
      <c r="AG11" s="33">
        <f>CHOOSE(MIN(D6L504C9,RUN_YEARS),B7L805C5,B7L805C14,B7L805C23,B7L805C32,B7L805C41)</f>
        <v>4274.9063736297849</v>
      </c>
      <c r="AH11" s="16" t="s">
        <v>31072</v>
      </c>
      <c r="AI11" s="33">
        <f>IF(D6L504C15=0,0,D6L504C11/D6L504C15)</f>
        <v>7.7003144029762679E-7</v>
      </c>
      <c r="AJ11" s="16" t="s">
        <v>31073</v>
      </c>
      <c r="AK11" s="33">
        <f>IF(D6L504C5=0,0,D6L504C11/D6L504C5)</f>
        <v>1.8600250396783456E-2</v>
      </c>
      <c r="AL11" s="16" t="s">
        <v>31074</v>
      </c>
      <c r="AM11" s="33">
        <f>D6L504C8*CHOOSE(MIN(D6L504C9,RUN_YEARS),B7L805C4,B7L805C13,B7L805C22,B7L805C31,B7L805C40)</f>
        <v>2.0916017826101658E-2</v>
      </c>
      <c r="AN11" s="16" t="s">
        <v>31075</v>
      </c>
      <c r="AO11" s="33">
        <f>D6L504C8-D6L504C18</f>
        <v>6.7572369206389635E-2</v>
      </c>
      <c r="AP11" s="16" t="s">
        <v>31076</v>
      </c>
      <c r="AQ11" s="33">
        <f>CHOOSE(MIN(D6L504C9,RUN_YEARS),B7L805C2,B7L805C11,B7L805C20,B7L805C29,B7L805C38)</f>
        <v>598.96487576088941</v>
      </c>
      <c r="AR11" s="16" t="s">
        <v>31077</v>
      </c>
      <c r="AS11" s="33">
        <f>IF(D6L504C20=0,0,D6L504C18/D6L504C20)</f>
        <v>3.4920274414307166E-5</v>
      </c>
      <c r="AT11" s="16" t="s">
        <v>31078</v>
      </c>
      <c r="AU11" s="33">
        <f>IF(D6L504C5=0,0,D6L504C18/D6L504C5)</f>
        <v>0.11818510048342099</v>
      </c>
      <c r="AV11" s="16" t="s">
        <v>31079</v>
      </c>
      <c r="AW11" s="33">
        <f>CHOOSE(MIN(D6L504C9,RUN_YEARS),B7L805C1,B7L805C10,B7L805C19,B7L805C28,B7L805C37)</f>
        <v>1935.0469129963249</v>
      </c>
      <c r="AX11" s="16" t="s">
        <v>31080</v>
      </c>
      <c r="AY11" s="33">
        <f>IF(D6L504C23=0,0,D6L504C19/D6L504C23)</f>
        <v>3.4920274414307173E-5</v>
      </c>
      <c r="AZ11" s="16" t="s">
        <v>31081</v>
      </c>
      <c r="BA11" s="33">
        <f>IF(D6L504C5=0,0,D6L504C19/D6L504C5)</f>
        <v>0.38181489951657904</v>
      </c>
    </row>
    <row r="12" spans="1:53" x14ac:dyDescent="0.3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586.92527620960175</v>
      </c>
      <c r="J12" s="16" t="s">
        <v>31104</v>
      </c>
      <c r="K12" s="21">
        <f>IF(FLOW_THRU_100PCT="Y",1,INDEX(VariabilityMatrix,D6L505C1,D6L505C9))</f>
        <v>0.26880809008116069</v>
      </c>
      <c r="L12" s="16" t="s">
        <v>31084</v>
      </c>
      <c r="M12" s="15">
        <f>IF(D6L505C2&lt;&gt;0,D6L505C2*D6L505C4,D6L505C3*D6L505C4)</f>
        <v>157.77026251826075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78.885131259130375</v>
      </c>
      <c r="R12" s="16" t="s">
        <v>31086</v>
      </c>
      <c r="S12" s="15">
        <f>D6L505C5-D6L505C7</f>
        <v>78.885131259130375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75.937272554911985</v>
      </c>
      <c r="X12" s="16" t="s">
        <v>31088</v>
      </c>
      <c r="Y12" s="33">
        <f>D6L505C7-D6L505C10</f>
        <v>2.9478587042183904</v>
      </c>
      <c r="Z12" s="16" t="s">
        <v>31089</v>
      </c>
      <c r="AA12" s="33">
        <f>CHOOSE(MIN(D6L505C9,RUN_YEARS),B7L805C7,B7L805C16,B7L805C25,B7L805C34,B7L805C43)</f>
        <v>287721.80000000005</v>
      </c>
      <c r="AB12" s="16" t="s">
        <v>31090</v>
      </c>
      <c r="AC12" s="33">
        <f>IF(D6L505C12=0,0,D6L505C10/D6L505C12)</f>
        <v>2.6392603047427056E-4</v>
      </c>
      <c r="AD12" s="16" t="s">
        <v>31091</v>
      </c>
      <c r="AE12" s="33">
        <f>IF(D6L505C5=0,0,D6L505C10/D6L505C5)</f>
        <v>0.4813154985155888</v>
      </c>
      <c r="AF12" s="16" t="s">
        <v>31092</v>
      </c>
      <c r="AG12" s="33">
        <f>CHOOSE(MIN(D6L505C9,RUN_YEARS),B7L805C5,B7L805C14,B7L805C23,B7L805C32,B7L805C41)</f>
        <v>4295.869593754589</v>
      </c>
      <c r="AH12" s="16" t="s">
        <v>31093</v>
      </c>
      <c r="AI12" s="33">
        <f>IF(D6L505C15=0,0,D6L505C11/D6L505C15)</f>
        <v>6.8620767923310323E-4</v>
      </c>
      <c r="AJ12" s="16" t="s">
        <v>31094</v>
      </c>
      <c r="AK12" s="33">
        <f>IF(D6L505C5=0,0,D6L505C11/D6L505C5)</f>
        <v>1.8684501484411215E-2</v>
      </c>
      <c r="AL12" s="16" t="s">
        <v>31095</v>
      </c>
      <c r="AM12" s="33">
        <f>D6L505C8*CHOOSE(MIN(D6L505C9,RUN_YEARS),B7L805C4,B7L805C13,B7L805C22,B7L805C31,B7L805C40)</f>
        <v>18.662364358890809</v>
      </c>
      <c r="AN12" s="16" t="s">
        <v>31096</v>
      </c>
      <c r="AO12" s="33">
        <f>D6L505C8-D6L505C18</f>
        <v>60.222766900239563</v>
      </c>
      <c r="AP12" s="16" t="s">
        <v>31097</v>
      </c>
      <c r="AQ12" s="33">
        <f>CHOOSE(MIN(D6L505C9,RUN_YEARS),B7L805C2,B7L805C11,B7L805C20,B7L805C29,B7L805C38)</f>
        <v>604.79631578085082</v>
      </c>
      <c r="AR12" s="16" t="s">
        <v>31098</v>
      </c>
      <c r="AS12" s="33">
        <f>IF(D6L505C20=0,0,D6L505C18/D6L505C20)</f>
        <v>3.0857271897888273E-2</v>
      </c>
      <c r="AT12" s="16" t="s">
        <v>31099</v>
      </c>
      <c r="AU12" s="33">
        <f>IF(D6L505C5=0,0,D6L505C18/D6L505C5)</f>
        <v>0.11828822530310981</v>
      </c>
      <c r="AV12" s="16" t="s">
        <v>31100</v>
      </c>
      <c r="AW12" s="33">
        <f>CHOOSE(MIN(D6L505C9,RUN_YEARS),B7L805C1,B7L805C10,B7L805C19,B7L805C28,B7L805C37)</f>
        <v>1951.6555805557437</v>
      </c>
      <c r="AX12" s="16" t="s">
        <v>31101</v>
      </c>
      <c r="AY12" s="33">
        <f>IF(D6L505C23=0,0,D6L505C19/D6L505C23)</f>
        <v>3.0857271897888269E-2</v>
      </c>
      <c r="AZ12" s="16" t="s">
        <v>31102</v>
      </c>
      <c r="BA12" s="33">
        <f>IF(D6L505C5=0,0,D6L505C19/D6L505C5)</f>
        <v>0.38171177469689016</v>
      </c>
    </row>
    <row r="13" spans="1:53" x14ac:dyDescent="0.3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154.33486447943616</v>
      </c>
      <c r="J13" s="16" t="s">
        <v>31125</v>
      </c>
      <c r="K13" s="21">
        <f>IF(FLOW_THRU_100PCT="Y",1,INDEX(VariabilityMatrix,D6L506C1,D6L506C9))</f>
        <v>0.59515377916328649</v>
      </c>
      <c r="L13" s="16" t="s">
        <v>31105</v>
      </c>
      <c r="M13" s="15">
        <f>IF(D6L506C2&lt;&gt;0,D6L506C2*D6L506C4,D6L506C3*D6L506C4)</f>
        <v>91.852977851590097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45.926488925795049</v>
      </c>
      <c r="R13" s="16" t="s">
        <v>31107</v>
      </c>
      <c r="S13" s="15">
        <f>D6L506C5-D6L506C7</f>
        <v>45.926488925795049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44.210261824779423</v>
      </c>
      <c r="X13" s="16" t="s">
        <v>31109</v>
      </c>
      <c r="Y13" s="33">
        <f>D6L506C7-D6L506C10</f>
        <v>1.716227101015626</v>
      </c>
      <c r="Z13" s="16" t="s">
        <v>31110</v>
      </c>
      <c r="AA13" s="33">
        <f>CHOOSE(MIN(D6L506C9,RUN_YEARS),B7L805C7,B7L805C16,B7L805C25,B7L805C34,B7L805C43)</f>
        <v>287721.80000000005</v>
      </c>
      <c r="AB13" s="16" t="s">
        <v>31111</v>
      </c>
      <c r="AC13" s="33">
        <f>IF(D6L506C12=0,0,D6L506C10/D6L506C12)</f>
        <v>1.5365628125772678E-4</v>
      </c>
      <c r="AD13" s="16" t="s">
        <v>31112</v>
      </c>
      <c r="AE13" s="33">
        <f>IF(D6L506C5=0,0,D6L506C10/D6L506C5)</f>
        <v>0.4813154985155888</v>
      </c>
      <c r="AF13" s="16" t="s">
        <v>31113</v>
      </c>
      <c r="AG13" s="33">
        <f>CHOOSE(MIN(D6L506C9,RUN_YEARS),B7L805C5,B7L805C14,B7L805C23,B7L805C32,B7L805C41)</f>
        <v>4295.869593754589</v>
      </c>
      <c r="AH13" s="16" t="s">
        <v>31114</v>
      </c>
      <c r="AI13" s="33">
        <f>IF(D6L506C15=0,0,D6L506C11/D6L506C15)</f>
        <v>3.9950633127008959E-4</v>
      </c>
      <c r="AJ13" s="16" t="s">
        <v>31115</v>
      </c>
      <c r="AK13" s="33">
        <f>IF(D6L506C5=0,0,D6L506C11/D6L506C5)</f>
        <v>1.8684501484411219E-2</v>
      </c>
      <c r="AL13" s="16" t="s">
        <v>31116</v>
      </c>
      <c r="AM13" s="33">
        <f>D6L506C8*CHOOSE(MIN(D6L506C9,RUN_YEARS),B7L805C4,B7L805C13,B7L805C22,B7L805C31,B7L805C40)</f>
        <v>10.865125738870445</v>
      </c>
      <c r="AN13" s="16" t="s">
        <v>31117</v>
      </c>
      <c r="AO13" s="33">
        <f>D6L506C8-D6L506C18</f>
        <v>35.061363186924602</v>
      </c>
      <c r="AP13" s="16" t="s">
        <v>31118</v>
      </c>
      <c r="AQ13" s="33">
        <f>CHOOSE(MIN(D6L506C9,RUN_YEARS),B7L805C2,B7L805C11,B7L805C20,B7L805C29,B7L805C38)</f>
        <v>604.79631578085082</v>
      </c>
      <c r="AR13" s="16" t="s">
        <v>31119</v>
      </c>
      <c r="AS13" s="33">
        <f>IF(D6L506C20=0,0,D6L506C18/D6L506C20)</f>
        <v>1.7964933739456582E-2</v>
      </c>
      <c r="AT13" s="16" t="s">
        <v>31120</v>
      </c>
      <c r="AU13" s="33">
        <f>IF(D6L506C5=0,0,D6L506C18/D6L506C5)</f>
        <v>0.11828822530310981</v>
      </c>
      <c r="AV13" s="16" t="s">
        <v>31121</v>
      </c>
      <c r="AW13" s="33">
        <f>CHOOSE(MIN(D6L506C9,RUN_YEARS),B7L805C1,B7L805C10,B7L805C19,B7L805C28,B7L805C37)</f>
        <v>1951.6555805557437</v>
      </c>
      <c r="AX13" s="16" t="s">
        <v>31122</v>
      </c>
      <c r="AY13" s="33">
        <f>IF(D6L506C23=0,0,D6L506C19/D6L506C23)</f>
        <v>1.7964933739456582E-2</v>
      </c>
      <c r="AZ13" s="16" t="s">
        <v>31123</v>
      </c>
      <c r="BA13" s="33">
        <f>IF(D6L506C5=0,0,D6L506C19/D6L506C5)</f>
        <v>0.38171177469689016</v>
      </c>
    </row>
    <row r="14" spans="1:53" x14ac:dyDescent="0.3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17.377469583862315</v>
      </c>
      <c r="J14" s="16" t="s">
        <v>31146</v>
      </c>
      <c r="K14" s="21">
        <f>IF(FLOW_THRU_100PCT="Y",1,INDEX(VariabilityMatrix,D6L507C1,D6L507C9))</f>
        <v>0.58900342022452146</v>
      </c>
      <c r="L14" s="16" t="s">
        <v>31126</v>
      </c>
      <c r="M14" s="15">
        <f>IF(D6L507C2&lt;&gt;0,D6L507C2*D6L507C4,D6L507C3*D6L507C4)</f>
        <v>10.235389019742495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5.1176945098712476</v>
      </c>
      <c r="R14" s="16" t="s">
        <v>31128</v>
      </c>
      <c r="S14" s="15">
        <f>D6L507C5-D6L507C7</f>
        <v>5.1176945098712476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4.9273137111955494</v>
      </c>
      <c r="X14" s="16" t="s">
        <v>31130</v>
      </c>
      <c r="Y14" s="33">
        <f>D6L507C7-D6L507C10</f>
        <v>0.19038079867569824</v>
      </c>
      <c r="Z14" s="16" t="s">
        <v>31131</v>
      </c>
      <c r="AA14" s="33">
        <f>CHOOSE(MIN(D6L507C9,RUN_YEARS),B7L805C7,B7L805C16,B7L805C25,B7L805C34,B7L805C43)</f>
        <v>287665</v>
      </c>
      <c r="AB14" s="16" t="s">
        <v>31132</v>
      </c>
      <c r="AC14" s="33">
        <f>IF(D6L507C12=0,0,D6L507C10/D6L507C12)</f>
        <v>1.7128652116856584E-5</v>
      </c>
      <c r="AD14" s="16" t="s">
        <v>31133</v>
      </c>
      <c r="AE14" s="33">
        <f>IF(D6L507C5=0,0,D6L507C10/D6L507C5)</f>
        <v>0.48139974960321658</v>
      </c>
      <c r="AF14" s="16" t="s">
        <v>31134</v>
      </c>
      <c r="AG14" s="33">
        <f>CHOOSE(MIN(D6L507C9,RUN_YEARS),B7L805C5,B7L805C14,B7L805C23,B7L805C32,B7L805C41)</f>
        <v>4274.9063736297849</v>
      </c>
      <c r="AH14" s="16" t="s">
        <v>31135</v>
      </c>
      <c r="AI14" s="33">
        <f>IF(D6L507C15=0,0,D6L507C11/D6L507C15)</f>
        <v>4.4534495503827277E-5</v>
      </c>
      <c r="AJ14" s="16" t="s">
        <v>31136</v>
      </c>
      <c r="AK14" s="33">
        <f>IF(D6L507C5=0,0,D6L507C11/D6L507C5)</f>
        <v>1.8600250396783442E-2</v>
      </c>
      <c r="AL14" s="16" t="s">
        <v>31137</v>
      </c>
      <c r="AM14" s="33">
        <f>D6L507C8*CHOOSE(MIN(D6L507C9,RUN_YEARS),B7L805C4,B7L805C13,B7L805C22,B7L805C31,B7L805C40)</f>
        <v>1.2096704797851707</v>
      </c>
      <c r="AN14" s="16" t="s">
        <v>31138</v>
      </c>
      <c r="AO14" s="33">
        <f>D6L507C8-D6L507C18</f>
        <v>3.9080240300860769</v>
      </c>
      <c r="AP14" s="16" t="s">
        <v>31139</v>
      </c>
      <c r="AQ14" s="33">
        <f>CHOOSE(MIN(D6L507C9,RUN_YEARS),B7L805C2,B7L805C11,B7L805C20,B7L805C29,B7L805C38)</f>
        <v>598.96487576088941</v>
      </c>
      <c r="AR14" s="16" t="s">
        <v>31140</v>
      </c>
      <c r="AS14" s="33">
        <f>IF(D6L507C20=0,0,D6L507C18/D6L507C20)</f>
        <v>2.0196016974258751E-3</v>
      </c>
      <c r="AT14" s="16" t="s">
        <v>31141</v>
      </c>
      <c r="AU14" s="33">
        <f>IF(D6L507C5=0,0,D6L507C18/D6L507C5)</f>
        <v>0.118185100483421</v>
      </c>
      <c r="AV14" s="16" t="s">
        <v>31142</v>
      </c>
      <c r="AW14" s="33">
        <f>CHOOSE(MIN(D6L507C9,RUN_YEARS),B7L805C1,B7L805C10,B7L805C19,B7L805C28,B7L805C37)</f>
        <v>1935.0469129963249</v>
      </c>
      <c r="AX14" s="16" t="s">
        <v>31143</v>
      </c>
      <c r="AY14" s="33">
        <f>IF(D6L507C23=0,0,D6L507C19/D6L507C23)</f>
        <v>2.0196016974258751E-3</v>
      </c>
      <c r="AZ14" s="16" t="s">
        <v>31144</v>
      </c>
      <c r="BA14" s="33">
        <f>IF(D6L507C5=0,0,D6L507C19/D6L507C5)</f>
        <v>0.38181489951657899</v>
      </c>
    </row>
    <row r="15" spans="1:53" x14ac:dyDescent="0.3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0.37499372757551763</v>
      </c>
      <c r="J15" s="16" t="s">
        <v>31167</v>
      </c>
      <c r="K15" s="21">
        <f>IF(FLOW_THRU_100PCT="Y",1,INDEX(VariabilityMatrix,D6L508C1,D6L508C9))</f>
        <v>0.58900342022452146</v>
      </c>
      <c r="L15" s="16" t="s">
        <v>31147</v>
      </c>
      <c r="M15" s="15">
        <f>IF(D6L508C2&lt;&gt;0,D6L508C2*D6L508C4,D6L508C3*D6L508C4)</f>
        <v>0.22087258810472232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0.11043629405236116</v>
      </c>
      <c r="R15" s="16" t="s">
        <v>31149</v>
      </c>
      <c r="S15" s="15">
        <f>D6L508C5-D6L508C7</f>
        <v>0.11043629405236116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0.10632800860782772</v>
      </c>
      <c r="X15" s="16" t="s">
        <v>31151</v>
      </c>
      <c r="Y15" s="33">
        <f>D6L508C7-D6L508C10</f>
        <v>4.108285444533441E-3</v>
      </c>
      <c r="Z15" s="16" t="s">
        <v>31152</v>
      </c>
      <c r="AA15" s="33">
        <f>CHOOSE(MIN(D6L508C9,RUN_YEARS),B7L805C7,B7L805C16,B7L805C25,B7L805C34,B7L805C43)</f>
        <v>287665</v>
      </c>
      <c r="AB15" s="16" t="s">
        <v>31153</v>
      </c>
      <c r="AC15" s="33">
        <f>IF(D6L508C12=0,0,D6L508C10/D6L508C12)</f>
        <v>3.6962441940391681E-7</v>
      </c>
      <c r="AD15" s="16" t="s">
        <v>31154</v>
      </c>
      <c r="AE15" s="33">
        <f>IF(D6L508C5=0,0,D6L508C10/D6L508C5)</f>
        <v>0.48139974960321658</v>
      </c>
      <c r="AF15" s="16" t="s">
        <v>31155</v>
      </c>
      <c r="AG15" s="33">
        <f>CHOOSE(MIN(D6L508C9,RUN_YEARS),B7L805C5,B7L805C14,B7L805C23,B7L805C32,B7L805C41)</f>
        <v>4274.9063736297849</v>
      </c>
      <c r="AH15" s="16" t="s">
        <v>31156</v>
      </c>
      <c r="AI15" s="33">
        <f>IF(D6L508C15=0,0,D6L508C11/D6L508C15)</f>
        <v>9.6102349045018559E-7</v>
      </c>
      <c r="AJ15" s="16" t="s">
        <v>31157</v>
      </c>
      <c r="AK15" s="33">
        <f>IF(D6L508C5=0,0,D6L508C11/D6L508C5)</f>
        <v>1.8600250396783414E-2</v>
      </c>
      <c r="AL15" s="16" t="s">
        <v>31158</v>
      </c>
      <c r="AM15" s="33">
        <f>D6L508C8*CHOOSE(MIN(D6L508C9,RUN_YEARS),B7L805C4,B7L805C13,B7L805C22,B7L805C31,B7L805C40)</f>
        <v>2.6103849019189863E-2</v>
      </c>
      <c r="AN15" s="16" t="s">
        <v>31159</v>
      </c>
      <c r="AO15" s="33">
        <f>D6L508C8-D6L508C18</f>
        <v>8.4332445033171305E-2</v>
      </c>
      <c r="AP15" s="16" t="s">
        <v>31160</v>
      </c>
      <c r="AQ15" s="33">
        <f>CHOOSE(MIN(D6L508C9,RUN_YEARS),B7L805C2,B7L805C11,B7L805C20,B7L805C29,B7L805C38)</f>
        <v>598.96487576088941</v>
      </c>
      <c r="AR15" s="16" t="s">
        <v>31161</v>
      </c>
      <c r="AS15" s="33">
        <f>IF(D6L508C20=0,0,D6L508C18/D6L508C20)</f>
        <v>4.3581602320218002E-5</v>
      </c>
      <c r="AT15" s="16" t="s">
        <v>31162</v>
      </c>
      <c r="AU15" s="33">
        <f>IF(D6L508C5=0,0,D6L508C18/D6L508C5)</f>
        <v>0.11818510048342099</v>
      </c>
      <c r="AV15" s="16" t="s">
        <v>31163</v>
      </c>
      <c r="AW15" s="33">
        <f>CHOOSE(MIN(D6L508C9,RUN_YEARS),B7L805C1,B7L805C10,B7L805C19,B7L805C28,B7L805C37)</f>
        <v>1935.0469129963249</v>
      </c>
      <c r="AX15" s="16" t="s">
        <v>31164</v>
      </c>
      <c r="AY15" s="33">
        <f>IF(D6L508C23=0,0,D6L508C19/D6L508C23)</f>
        <v>4.3581602320217995E-5</v>
      </c>
      <c r="AZ15" s="16" t="s">
        <v>31165</v>
      </c>
      <c r="BA15" s="33">
        <f>IF(D6L508C5=0,0,D6L508C19/D6L508C5)</f>
        <v>0.38181489951657904</v>
      </c>
    </row>
    <row r="16" spans="1:53" x14ac:dyDescent="0.3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0.74170683656103964</v>
      </c>
      <c r="J16" s="16" t="s">
        <v>31188</v>
      </c>
      <c r="K16" s="21">
        <f>IF(FLOW_THRU_100PCT="Y",1,INDEX(VariabilityMatrix,D6L509C1,D6L509C9))</f>
        <v>0.58900342022452146</v>
      </c>
      <c r="L16" s="16" t="s">
        <v>31168</v>
      </c>
      <c r="M16" s="15">
        <f>IF(D6L509C2&lt;&gt;0,D6L509C2*D6L509C4,D6L509C3*D6L509C4)</f>
        <v>0.43686786353836249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0.21843393176918124</v>
      </c>
      <c r="R16" s="16" t="s">
        <v>31170</v>
      </c>
      <c r="S16" s="15">
        <f>D6L509C5-D6L509C7</f>
        <v>0.21843393176918124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0.2103080801170599</v>
      </c>
      <c r="X16" s="16" t="s">
        <v>31172</v>
      </c>
      <c r="Y16" s="33">
        <f>D6L509C7-D6L509C10</f>
        <v>8.1258516521213464E-3</v>
      </c>
      <c r="Z16" s="16" t="s">
        <v>31173</v>
      </c>
      <c r="AA16" s="33">
        <f>CHOOSE(MIN(D6L509C9,RUN_YEARS),B7L805C7,B7L805C16,B7L805C25,B7L805C34,B7L805C43)</f>
        <v>287665</v>
      </c>
      <c r="AB16" s="16" t="s">
        <v>31174</v>
      </c>
      <c r="AC16" s="33">
        <f>IF(D6L509C12=0,0,D6L509C10/D6L509C12)</f>
        <v>7.3108678538251055E-7</v>
      </c>
      <c r="AD16" s="16" t="s">
        <v>31175</v>
      </c>
      <c r="AE16" s="33">
        <f>IF(D6L509C5=0,0,D6L509C10/D6L509C5)</f>
        <v>0.48139974960321658</v>
      </c>
      <c r="AF16" s="16" t="s">
        <v>31176</v>
      </c>
      <c r="AG16" s="33">
        <f>CHOOSE(MIN(D6L509C9,RUN_YEARS),B7L805C5,B7L805C14,B7L805C23,B7L805C32,B7L805C41)</f>
        <v>4274.9063736297849</v>
      </c>
      <c r="AH16" s="16" t="s">
        <v>31177</v>
      </c>
      <c r="AI16" s="33">
        <f>IF(D6L509C15=0,0,D6L509C11/D6L509C15)</f>
        <v>1.9008256419945306E-6</v>
      </c>
      <c r="AJ16" s="16" t="s">
        <v>31178</v>
      </c>
      <c r="AK16" s="33">
        <f>IF(D6L509C5=0,0,D6L509C11/D6L509C5)</f>
        <v>1.8600250396783407E-2</v>
      </c>
      <c r="AL16" s="16" t="s">
        <v>31179</v>
      </c>
      <c r="AM16" s="33">
        <f>D6L509C8*CHOOSE(MIN(D6L509C9,RUN_YEARS),B7L805C4,B7L805C13,B7L805C22,B7L805C31,B7L805C40)</f>
        <v>5.1631272350258821E-2</v>
      </c>
      <c r="AN16" s="16" t="s">
        <v>31180</v>
      </c>
      <c r="AO16" s="33">
        <f>D6L509C8-D6L509C18</f>
        <v>0.16680265941892242</v>
      </c>
      <c r="AP16" s="16" t="s">
        <v>31181</v>
      </c>
      <c r="AQ16" s="33">
        <f>CHOOSE(MIN(D6L509C9,RUN_YEARS),B7L805C2,B7L805C11,B7L805C20,B7L805C29,B7L805C38)</f>
        <v>598.96487576088941</v>
      </c>
      <c r="AR16" s="16" t="s">
        <v>31182</v>
      </c>
      <c r="AS16" s="33">
        <f>IF(D6L509C20=0,0,D6L509C18/D6L509C20)</f>
        <v>8.6200834873112586E-5</v>
      </c>
      <c r="AT16" s="16" t="s">
        <v>31183</v>
      </c>
      <c r="AU16" s="33">
        <f>IF(D6L509C5=0,0,D6L509C18/D6L509C5)</f>
        <v>0.118185100483421</v>
      </c>
      <c r="AV16" s="16" t="s">
        <v>31184</v>
      </c>
      <c r="AW16" s="33">
        <f>CHOOSE(MIN(D6L509C9,RUN_YEARS),B7L805C1,B7L805C10,B7L805C19,B7L805C28,B7L805C37)</f>
        <v>1935.0469129963249</v>
      </c>
      <c r="AX16" s="16" t="s">
        <v>31185</v>
      </c>
      <c r="AY16" s="33">
        <f>IF(D6L509C23=0,0,D6L509C19/D6L509C23)</f>
        <v>8.6200834873112559E-5</v>
      </c>
      <c r="AZ16" s="16" t="s">
        <v>31186</v>
      </c>
      <c r="BA16" s="33">
        <f>IF(D6L509C5=0,0,D6L509C19/D6L509C5)</f>
        <v>0.38181489951657899</v>
      </c>
    </row>
    <row r="17" spans="1:53" x14ac:dyDescent="0.3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0.32176117949697414</v>
      </c>
      <c r="J17" s="16" t="s">
        <v>31209</v>
      </c>
      <c r="K17" s="21">
        <f>IF(FLOW_THRU_100PCT="Y",1,INDEX(VariabilityMatrix,D6L510C1,D6L510C9))</f>
        <v>0.58900342022452146</v>
      </c>
      <c r="L17" s="16" t="s">
        <v>31189</v>
      </c>
      <c r="M17" s="15">
        <f>IF(D6L510C2&lt;&gt;0,D6L510C2*D6L510C4,D6L510C3*D6L510C4)</f>
        <v>0.18951843521919393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9.4759217609596963E-2</v>
      </c>
      <c r="R17" s="16" t="s">
        <v>31191</v>
      </c>
      <c r="S17" s="15">
        <f>D6L510C5-D6L510C7</f>
        <v>9.4759217609596963E-2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9.1234127259713374E-2</v>
      </c>
      <c r="X17" s="16" t="s">
        <v>31193</v>
      </c>
      <c r="Y17" s="33">
        <f>D6L510C7-D6L510C10</f>
        <v>3.5250903498835889E-3</v>
      </c>
      <c r="Z17" s="16" t="s">
        <v>31194</v>
      </c>
      <c r="AA17" s="33">
        <f>CHOOSE(MIN(D6L510C9,RUN_YEARS),B7L805C7,B7L805C16,B7L805C25,B7L805C34,B7L805C43)</f>
        <v>287665</v>
      </c>
      <c r="AB17" s="16" t="s">
        <v>31195</v>
      </c>
      <c r="AC17" s="33">
        <f>IF(D6L510C12=0,0,D6L510C10/D6L510C12)</f>
        <v>3.1715407595541125E-7</v>
      </c>
      <c r="AD17" s="16" t="s">
        <v>31196</v>
      </c>
      <c r="AE17" s="33">
        <f>IF(D6L510C5=0,0,D6L510C10/D6L510C5)</f>
        <v>0.48139974960321658</v>
      </c>
      <c r="AF17" s="16" t="s">
        <v>31197</v>
      </c>
      <c r="AG17" s="33">
        <f>CHOOSE(MIN(D6L510C9,RUN_YEARS),B7L805C5,B7L805C14,B7L805C23,B7L805C32,B7L805C41)</f>
        <v>4274.9063736297849</v>
      </c>
      <c r="AH17" s="16" t="s">
        <v>31198</v>
      </c>
      <c r="AI17" s="33">
        <f>IF(D6L510C15=0,0,D6L510C11/D6L510C15)</f>
        <v>8.2460059748407219E-7</v>
      </c>
      <c r="AJ17" s="16" t="s">
        <v>31199</v>
      </c>
      <c r="AK17" s="33">
        <f>IF(D6L510C5=0,0,D6L510C11/D6L510C5)</f>
        <v>1.8600250396783442E-2</v>
      </c>
      <c r="AL17" s="16" t="s">
        <v>31200</v>
      </c>
      <c r="AM17" s="33">
        <f>D6L510C8*CHOOSE(MIN(D6L510C9,RUN_YEARS),B7L805C4,B7L805C13,B7L805C22,B7L805C31,B7L805C40)</f>
        <v>2.2398255309841145E-2</v>
      </c>
      <c r="AN17" s="16" t="s">
        <v>31201</v>
      </c>
      <c r="AO17" s="33">
        <f>D6L510C8-D6L510C18</f>
        <v>7.2360962299755818E-2</v>
      </c>
      <c r="AP17" s="16" t="s">
        <v>31202</v>
      </c>
      <c r="AQ17" s="33">
        <f>CHOOSE(MIN(D6L510C9,RUN_YEARS),B7L805C2,B7L805C11,B7L805C20,B7L805C29,B7L805C38)</f>
        <v>598.96487576088941</v>
      </c>
      <c r="AR17" s="16" t="s">
        <v>31203</v>
      </c>
      <c r="AS17" s="33">
        <f>IF(D6L510C20=0,0,D6L510C18/D6L510C20)</f>
        <v>3.7394939530281687E-5</v>
      </c>
      <c r="AT17" s="16" t="s">
        <v>31204</v>
      </c>
      <c r="AU17" s="33">
        <f>IF(D6L510C5=0,0,D6L510C18/D6L510C5)</f>
        <v>0.11818510048342099</v>
      </c>
      <c r="AV17" s="16" t="s">
        <v>31205</v>
      </c>
      <c r="AW17" s="33">
        <f>CHOOSE(MIN(D6L510C9,RUN_YEARS),B7L805C1,B7L805C10,B7L805C19,B7L805C28,B7L805C37)</f>
        <v>1935.0469129963249</v>
      </c>
      <c r="AX17" s="16" t="s">
        <v>31206</v>
      </c>
      <c r="AY17" s="33">
        <f>IF(D6L510C23=0,0,D6L510C19/D6L510C23)</f>
        <v>3.7394939530281687E-5</v>
      </c>
      <c r="AZ17" s="16" t="s">
        <v>31207</v>
      </c>
      <c r="BA17" s="33">
        <f>IF(D6L510C5=0,0,D6L510C19/D6L510C5)</f>
        <v>0.38181489951657904</v>
      </c>
    </row>
    <row r="18" spans="1:53" x14ac:dyDescent="0.3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0.10883098718280006</v>
      </c>
      <c r="J18" s="16" t="s">
        <v>31230</v>
      </c>
      <c r="K18" s="21">
        <f>IF(FLOW_THRU_100PCT="Y",1,INDEX(VariabilityMatrix,D6L511C1,D6L511C9))</f>
        <v>0.58900342022452146</v>
      </c>
      <c r="L18" s="16" t="s">
        <v>31210</v>
      </c>
      <c r="M18" s="15">
        <f>IF(D6L511C2&lt;&gt;0,D6L511C2*D6L511C4,D6L511C3*D6L511C4)</f>
        <v>6.4101823677080297E-2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3.2050911838540148E-2</v>
      </c>
      <c r="R18" s="16" t="s">
        <v>31212</v>
      </c>
      <c r="S18" s="15">
        <f>D6L511C5-D6L511C7</f>
        <v>3.2050911838540148E-2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3.0858601867255996E-2</v>
      </c>
      <c r="X18" s="16" t="s">
        <v>31214</v>
      </c>
      <c r="Y18" s="33">
        <f>D6L511C7-D6L511C10</f>
        <v>1.1923099712841528E-3</v>
      </c>
      <c r="Z18" s="16" t="s">
        <v>31215</v>
      </c>
      <c r="AA18" s="33">
        <f>CHOOSE(MIN(D6L511C9,RUN_YEARS),B7L805C7,B7L805C16,B7L805C25,B7L805C34,B7L805C43)</f>
        <v>287665</v>
      </c>
      <c r="AB18" s="16" t="s">
        <v>31216</v>
      </c>
      <c r="AC18" s="33">
        <f>IF(D6L511C12=0,0,D6L511C10/D6L511C12)</f>
        <v>1.0727270216138911E-7</v>
      </c>
      <c r="AD18" s="16" t="s">
        <v>31217</v>
      </c>
      <c r="AE18" s="33">
        <f>IF(D6L511C5=0,0,D6L511C10/D6L511C5)</f>
        <v>0.48139974960321658</v>
      </c>
      <c r="AF18" s="16" t="s">
        <v>31218</v>
      </c>
      <c r="AG18" s="33">
        <f>CHOOSE(MIN(D6L511C9,RUN_YEARS),B7L805C5,B7L805C14,B7L805C23,B7L805C32,B7L805C41)</f>
        <v>4274.9063736297849</v>
      </c>
      <c r="AH18" s="16" t="s">
        <v>31219</v>
      </c>
      <c r="AI18" s="33">
        <f>IF(D6L511C15=0,0,D6L511C11/D6L511C15)</f>
        <v>2.7890902561961213E-7</v>
      </c>
      <c r="AJ18" s="16" t="s">
        <v>31220</v>
      </c>
      <c r="AK18" s="33">
        <f>IF(D6L511C5=0,0,D6L511C11/D6L511C5)</f>
        <v>1.8600250396783407E-2</v>
      </c>
      <c r="AL18" s="16" t="s">
        <v>31221</v>
      </c>
      <c r="AM18" s="33">
        <f>D6L511C8*CHOOSE(MIN(D6L511C9,RUN_YEARS),B7L805C4,B7L805C13,B7L805C22,B7L805C31,B7L805C40)</f>
        <v>7.5758804724462697E-3</v>
      </c>
      <c r="AN18" s="16" t="s">
        <v>31222</v>
      </c>
      <c r="AO18" s="33">
        <f>D6L511C8-D6L511C18</f>
        <v>2.4475031366093879E-2</v>
      </c>
      <c r="AP18" s="16" t="s">
        <v>31223</v>
      </c>
      <c r="AQ18" s="33">
        <f>CHOOSE(MIN(D6L511C9,RUN_YEARS),B7L805C2,B7L805C11,B7L805C20,B7L805C29,B7L805C38)</f>
        <v>598.96487576088941</v>
      </c>
      <c r="AR18" s="16" t="s">
        <v>31224</v>
      </c>
      <c r="AS18" s="33">
        <f>IF(D6L511C20=0,0,D6L511C18/D6L511C20)</f>
        <v>1.2648288370536454E-5</v>
      </c>
      <c r="AT18" s="16" t="s">
        <v>31225</v>
      </c>
      <c r="AU18" s="33">
        <f>IF(D6L511C5=0,0,D6L511C18/D6L511C5)</f>
        <v>0.11818510048342099</v>
      </c>
      <c r="AV18" s="16" t="s">
        <v>31226</v>
      </c>
      <c r="AW18" s="33">
        <f>CHOOSE(MIN(D6L511C9,RUN_YEARS),B7L805C1,B7L805C10,B7L805C19,B7L805C28,B7L805C37)</f>
        <v>1935.0469129963249</v>
      </c>
      <c r="AX18" s="16" t="s">
        <v>31227</v>
      </c>
      <c r="AY18" s="33">
        <f>IF(D6L511C23=0,0,D6L511C19/D6L511C23)</f>
        <v>1.2648288370536453E-5</v>
      </c>
      <c r="AZ18" s="16" t="s">
        <v>31228</v>
      </c>
      <c r="BA18" s="33">
        <f>IF(D6L511C5=0,0,D6L511C19/D6L511C5)</f>
        <v>0.38181489951657899</v>
      </c>
    </row>
    <row r="19" spans="1:53" x14ac:dyDescent="0.3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0</v>
      </c>
      <c r="J19" s="16" t="s">
        <v>31251</v>
      </c>
      <c r="K19" s="21">
        <f>IF(FLOW_THRU_100PCT="Y",1,INDEX(VariabilityMatrix,D6L512C1,D6L512C9))</f>
        <v>0.58900342022452146</v>
      </c>
      <c r="L19" s="16" t="s">
        <v>31231</v>
      </c>
      <c r="M19" s="15">
        <f>IF(D6L512C2&lt;&gt;0,D6L512C2*D6L512C4,D6L512C3*D6L512C4)</f>
        <v>0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0</v>
      </c>
      <c r="R19" s="16" t="s">
        <v>31233</v>
      </c>
      <c r="S19" s="15">
        <f>D6L512C5-D6L512C7</f>
        <v>0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0</v>
      </c>
      <c r="X19" s="16" t="s">
        <v>31235</v>
      </c>
      <c r="Y19" s="33">
        <f>D6L512C7-D6L512C10</f>
        <v>0</v>
      </c>
      <c r="Z19" s="16" t="s">
        <v>31236</v>
      </c>
      <c r="AA19" s="33">
        <f>CHOOSE(MIN(D6L512C9,RUN_YEARS),B7L805C7,B7L805C16,B7L805C25,B7L805C34,B7L805C43)</f>
        <v>287665</v>
      </c>
      <c r="AB19" s="16" t="s">
        <v>31237</v>
      </c>
      <c r="AC19" s="33">
        <f>IF(D6L512C12=0,0,D6L512C10/D6L512C12)</f>
        <v>0</v>
      </c>
      <c r="AD19" s="16" t="s">
        <v>31238</v>
      </c>
      <c r="AE19" s="33">
        <f>IF(D6L512C5=0,0,D6L512C10/D6L512C5)</f>
        <v>0</v>
      </c>
      <c r="AF19" s="16" t="s">
        <v>31239</v>
      </c>
      <c r="AG19" s="33">
        <f>CHOOSE(MIN(D6L512C9,RUN_YEARS),B7L805C5,B7L805C14,B7L805C23,B7L805C32,B7L805C41)</f>
        <v>4274.9063736297849</v>
      </c>
      <c r="AH19" s="16" t="s">
        <v>31240</v>
      </c>
      <c r="AI19" s="33">
        <f>IF(D6L512C15=0,0,D6L512C11/D6L512C15)</f>
        <v>0</v>
      </c>
      <c r="AJ19" s="16" t="s">
        <v>31241</v>
      </c>
      <c r="AK19" s="33">
        <f>IF(D6L512C5=0,0,D6L512C11/D6L512C5)</f>
        <v>0</v>
      </c>
      <c r="AL19" s="16" t="s">
        <v>31242</v>
      </c>
      <c r="AM19" s="33">
        <f>D6L512C8*CHOOSE(MIN(D6L512C9,RUN_YEARS),B7L805C4,B7L805C13,B7L805C22,B7L805C31,B7L805C40)</f>
        <v>0</v>
      </c>
      <c r="AN19" s="16" t="s">
        <v>31243</v>
      </c>
      <c r="AO19" s="33">
        <f>D6L512C8-D6L512C18</f>
        <v>0</v>
      </c>
      <c r="AP19" s="16" t="s">
        <v>31244</v>
      </c>
      <c r="AQ19" s="33">
        <f>CHOOSE(MIN(D6L512C9,RUN_YEARS),B7L805C2,B7L805C11,B7L805C20,B7L805C29,B7L805C38)</f>
        <v>598.96487576088941</v>
      </c>
      <c r="AR19" s="16" t="s">
        <v>31245</v>
      </c>
      <c r="AS19" s="33">
        <f>IF(D6L512C20=0,0,D6L512C18/D6L512C20)</f>
        <v>0</v>
      </c>
      <c r="AT19" s="16" t="s">
        <v>31246</v>
      </c>
      <c r="AU19" s="33">
        <f>IF(D6L512C5=0,0,D6L512C18/D6L512C5)</f>
        <v>0</v>
      </c>
      <c r="AV19" s="16" t="s">
        <v>31247</v>
      </c>
      <c r="AW19" s="33">
        <f>CHOOSE(MIN(D6L512C9,RUN_YEARS),B7L805C1,B7L805C10,B7L805C19,B7L805C28,B7L805C37)</f>
        <v>1935.0469129963249</v>
      </c>
      <c r="AX19" s="16" t="s">
        <v>31248</v>
      </c>
      <c r="AY19" s="33">
        <f>IF(D6L512C23=0,0,D6L512C19/D6L512C23)</f>
        <v>0</v>
      </c>
      <c r="AZ19" s="16" t="s">
        <v>31249</v>
      </c>
      <c r="BA19" s="33">
        <f>IF(D6L512C5=0,0,D6L512C19/D6L512C5)</f>
        <v>0</v>
      </c>
    </row>
    <row r="20" spans="1:53" x14ac:dyDescent="0.3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13.867494410960568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IF(D6L513C2&lt;&gt;0,D6L513C2*D6L513C4,D6L513C3*D6L513C4)</f>
        <v>11.926045193426088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5.9630225967130439</v>
      </c>
      <c r="R20" s="16" t="s">
        <v>31254</v>
      </c>
      <c r="S20" s="15">
        <f>D6L513C5-D6L513C7</f>
        <v>5.9630225967130439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5.741195169871963</v>
      </c>
      <c r="X20" s="16" t="s">
        <v>31256</v>
      </c>
      <c r="Y20" s="33">
        <f>D6L513C7-D6L513C10</f>
        <v>0.22182742684108092</v>
      </c>
      <c r="Z20" s="16" t="s">
        <v>31257</v>
      </c>
      <c r="AA20" s="33">
        <f>CHOOSE(MIN(D6L513C9,RUN_YEARS),B7L805C7,B7L805C16,B7L805C25,B7L805C34,B7L805C43)</f>
        <v>287665</v>
      </c>
      <c r="AB20" s="16" t="s">
        <v>31258</v>
      </c>
      <c r="AC20" s="33">
        <f>IF(D6L513C12=0,0,D6L513C10/D6L513C12)</f>
        <v>1.9957920393068196E-5</v>
      </c>
      <c r="AD20" s="16" t="s">
        <v>31259</v>
      </c>
      <c r="AE20" s="33">
        <f>IF(D6L513C5=0,0,D6L513C10/D6L513C5)</f>
        <v>0.48139974960321658</v>
      </c>
      <c r="AF20" s="16" t="s">
        <v>31260</v>
      </c>
      <c r="AG20" s="33">
        <f>CHOOSE(MIN(D6L513C9,RUN_YEARS),B7L805C5,B7L805C14,B7L805C23,B7L805C32,B7L805C41)</f>
        <v>4274.9063736297849</v>
      </c>
      <c r="AH20" s="16" t="s">
        <v>31261</v>
      </c>
      <c r="AI20" s="33">
        <f>IF(D6L513C15=0,0,D6L513C11/D6L513C15)</f>
        <v>5.1890593021977518E-5</v>
      </c>
      <c r="AJ20" s="16" t="s">
        <v>31262</v>
      </c>
      <c r="AK20" s="33">
        <f>IF(D6L513C5=0,0,D6L513C11/D6L513C5)</f>
        <v>1.8600250396783449E-2</v>
      </c>
      <c r="AL20" s="16" t="s">
        <v>31263</v>
      </c>
      <c r="AM20" s="33">
        <f>D6L513C8*CHOOSE(MIN(D6L513C9,RUN_YEARS),B7L805C4,B7L805C13,B7L805C22,B7L805C31,B7L805C40)</f>
        <v>1.4094808495548821</v>
      </c>
      <c r="AN20" s="16" t="s">
        <v>31264</v>
      </c>
      <c r="AO20" s="33">
        <f>D6L513C8-D6L513C18</f>
        <v>4.5535417471581621</v>
      </c>
      <c r="AP20" s="16" t="s">
        <v>31265</v>
      </c>
      <c r="AQ20" s="33">
        <f>CHOOSE(MIN(D6L513C9,RUN_YEARS),B7L805C2,B7L805C11,B7L805C20,B7L805C29,B7L805C38)</f>
        <v>598.96487576088941</v>
      </c>
      <c r="AR20" s="16" t="s">
        <v>31266</v>
      </c>
      <c r="AS20" s="33">
        <f>IF(D6L513C20=0,0,D6L513C18/D6L513C20)</f>
        <v>2.353194497030166E-3</v>
      </c>
      <c r="AT20" s="16" t="s">
        <v>31267</v>
      </c>
      <c r="AU20" s="33">
        <f>IF(D6L513C5=0,0,D6L513C18/D6L513C5)</f>
        <v>0.11818510048342099</v>
      </c>
      <c r="AV20" s="16" t="s">
        <v>31268</v>
      </c>
      <c r="AW20" s="33">
        <f>CHOOSE(MIN(D6L513C9,RUN_YEARS),B7L805C1,B7L805C10,B7L805C19,B7L805C28,B7L805C37)</f>
        <v>1935.0469129963249</v>
      </c>
      <c r="AX20" s="16" t="s">
        <v>31269</v>
      </c>
      <c r="AY20" s="33">
        <f>IF(D6L513C23=0,0,D6L513C19/D6L513C23)</f>
        <v>2.353194497030166E-3</v>
      </c>
      <c r="AZ20" s="16" t="s">
        <v>31270</v>
      </c>
      <c r="BA20" s="33">
        <f>IF(D6L513C5=0,0,D6L513C19/D6L513C5)</f>
        <v>0.38181489951657904</v>
      </c>
    </row>
    <row r="21" spans="1:53" x14ac:dyDescent="0.3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13.595477747492652</v>
      </c>
      <c r="J21" s="16" t="s">
        <v>31292</v>
      </c>
      <c r="K21" s="21">
        <f>IF(FLOW_THRU_100PCT="Y",1,INDEX(VariabilityMatrix,D6L514C1,D6L514C9))</f>
        <v>0.59515377916328649</v>
      </c>
      <c r="L21" s="16" t="s">
        <v>31272</v>
      </c>
      <c r="M21" s="15">
        <f>IF(D6L514C2&lt;&gt;0,D6L514C2*D6L514C4,D6L514C3*D6L514C4)</f>
        <v>8.0913999609506178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4.0456999804753089</v>
      </c>
      <c r="R21" s="16" t="s">
        <v>31274</v>
      </c>
      <c r="S21" s="15">
        <f>D6L514C5-D6L514C7</f>
        <v>4.0456999804753089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3.8945162058939622</v>
      </c>
      <c r="X21" s="16" t="s">
        <v>31276</v>
      </c>
      <c r="Y21" s="33">
        <f>D6L514C7-D6L514C10</f>
        <v>0.15118377458134669</v>
      </c>
      <c r="Z21" s="16" t="s">
        <v>31277</v>
      </c>
      <c r="AA21" s="33">
        <f>CHOOSE(MIN(D6L514C9,RUN_YEARS),B7L805C7,B7L805C16,B7L805C25,B7L805C34,B7L805C43)</f>
        <v>287721.80000000005</v>
      </c>
      <c r="AB21" s="16" t="s">
        <v>31278</v>
      </c>
      <c r="AC21" s="33">
        <f>IF(D6L514C12=0,0,D6L514C10/D6L514C12)</f>
        <v>1.3535700825915733E-5</v>
      </c>
      <c r="AD21" s="16" t="s">
        <v>31279</v>
      </c>
      <c r="AE21" s="33">
        <f>IF(D6L514C5=0,0,D6L514C10/D6L514C5)</f>
        <v>0.4813154985155888</v>
      </c>
      <c r="AF21" s="16" t="s">
        <v>31280</v>
      </c>
      <c r="AG21" s="33">
        <f>CHOOSE(MIN(D6L514C9,RUN_YEARS),B7L805C5,B7L805C14,B7L805C23,B7L805C32,B7L805C41)</f>
        <v>4295.869593754589</v>
      </c>
      <c r="AH21" s="16" t="s">
        <v>31281</v>
      </c>
      <c r="AI21" s="33">
        <f>IF(D6L514C15=0,0,D6L514C11/D6L514C15)</f>
        <v>3.51928221473809E-5</v>
      </c>
      <c r="AJ21" s="16" t="s">
        <v>31282</v>
      </c>
      <c r="AK21" s="33">
        <f>IF(D6L514C5=0,0,D6L514C11/D6L514C5)</f>
        <v>1.8684501484411219E-2</v>
      </c>
      <c r="AL21" s="16" t="s">
        <v>31283</v>
      </c>
      <c r="AM21" s="33">
        <f>D6L514C8*CHOOSE(MIN(D6L514C9,RUN_YEARS),B7L805C4,B7L805C13,B7L805C22,B7L805C31,B7L805C40)</f>
        <v>0.95711734159850059</v>
      </c>
      <c r="AN21" s="16" t="s">
        <v>31284</v>
      </c>
      <c r="AO21" s="33">
        <f>D6L514C8-D6L514C18</f>
        <v>3.0885826388768081</v>
      </c>
      <c r="AP21" s="16" t="s">
        <v>31285</v>
      </c>
      <c r="AQ21" s="33">
        <f>CHOOSE(MIN(D6L514C9,RUN_YEARS),B7L805C2,B7L805C11,B7L805C20,B7L805C29,B7L805C38)</f>
        <v>604.79631578085082</v>
      </c>
      <c r="AR21" s="16" t="s">
        <v>31286</v>
      </c>
      <c r="AS21" s="33">
        <f>IF(D6L514C20=0,0,D6L514C18/D6L514C20)</f>
        <v>1.5825449273161811E-3</v>
      </c>
      <c r="AT21" s="16" t="s">
        <v>31287</v>
      </c>
      <c r="AU21" s="33">
        <f>IF(D6L514C5=0,0,D6L514C18/D6L514C5)</f>
        <v>0.11828822530310981</v>
      </c>
      <c r="AV21" s="16" t="s">
        <v>31288</v>
      </c>
      <c r="AW21" s="33">
        <f>CHOOSE(MIN(D6L514C9,RUN_YEARS),B7L805C1,B7L805C10,B7L805C19,B7L805C28,B7L805C37)</f>
        <v>1951.6555805557437</v>
      </c>
      <c r="AX21" s="16" t="s">
        <v>31289</v>
      </c>
      <c r="AY21" s="33">
        <f>IF(D6L514C23=0,0,D6L514C19/D6L514C23)</f>
        <v>1.5825449273161808E-3</v>
      </c>
      <c r="AZ21" s="16" t="s">
        <v>31290</v>
      </c>
      <c r="BA21" s="33">
        <f>IF(D6L514C5=0,0,D6L514C19/D6L514C5)</f>
        <v>0.38171177469689016</v>
      </c>
    </row>
    <row r="22" spans="1:53" x14ac:dyDescent="0.3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28.662448899208815</v>
      </c>
      <c r="J22" s="16" t="s">
        <v>31313</v>
      </c>
      <c r="K22" s="21">
        <f>IF(FLOW_THRU_100PCT="Y",1,INDEX(VariabilityMatrix,D6L515C1,D6L515C9))</f>
        <v>0.59355104330710573</v>
      </c>
      <c r="L22" s="16" t="s">
        <v>31293</v>
      </c>
      <c r="M22" s="15">
        <f>IF(D6L515C2&lt;&gt;0,D6L515C2*D6L515C4,D6L515C3*D6L515C4)</f>
        <v>17.012626447861997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8.5063132239309986</v>
      </c>
      <c r="R22" s="16" t="s">
        <v>31295</v>
      </c>
      <c r="S22" s="15">
        <f>D6L515C5-D6L515C7</f>
        <v>8.5063132239309986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8.1841651933303083</v>
      </c>
      <c r="X22" s="16" t="s">
        <v>31297</v>
      </c>
      <c r="Y22" s="33">
        <f>D6L515C7-D6L515C10</f>
        <v>0.3221480306006903</v>
      </c>
      <c r="Z22" s="16" t="s">
        <v>31298</v>
      </c>
      <c r="AA22" s="33">
        <f>CHOOSE(MIN(D6L515C9,RUN_YEARS),B7L805C7,B7L805C16,B7L805C25,B7L805C34,B7L805C43)</f>
        <v>288213.66666666663</v>
      </c>
      <c r="AB22" s="16" t="s">
        <v>31299</v>
      </c>
      <c r="AC22" s="33">
        <f>IF(D6L515C12=0,0,D6L515C10/D6L515C12)</f>
        <v>2.8396173186317708E-5</v>
      </c>
      <c r="AD22" s="16" t="s">
        <v>31300</v>
      </c>
      <c r="AE22" s="33">
        <f>IF(D6L515C5=0,0,D6L515C10/D6L515C5)</f>
        <v>0.48106418009071283</v>
      </c>
      <c r="AF22" s="16" t="s">
        <v>31301</v>
      </c>
      <c r="AG22" s="33">
        <f>CHOOSE(MIN(D6L515C9,RUN_YEARS),B7L805C5,B7L805C14,B7L805C23,B7L805C32,B7L805C41)</f>
        <v>4363.3727643369348</v>
      </c>
      <c r="AH22" s="16" t="s">
        <v>31302</v>
      </c>
      <c r="AI22" s="33">
        <f>IF(D6L515C15=0,0,D6L515C11/D6L515C15)</f>
        <v>7.3830050284425891E-5</v>
      </c>
      <c r="AJ22" s="16" t="s">
        <v>31303</v>
      </c>
      <c r="AK22" s="33">
        <f>IF(D6L515C5=0,0,D6L515C11/D6L515C5)</f>
        <v>1.8935819909287149E-2</v>
      </c>
      <c r="AL22" s="16" t="s">
        <v>31304</v>
      </c>
      <c r="AM22" s="33">
        <f>D6L515C8*CHOOSE(MIN(D6L515C9,RUN_YEARS),B7L805C4,B7L805C13,B7L805C22,B7L805C31,B7L805C40)</f>
        <v>2.0230406101742022</v>
      </c>
      <c r="AN22" s="16" t="s">
        <v>31305</v>
      </c>
      <c r="AO22" s="33">
        <f>D6L515C8-D6L515C18</f>
        <v>6.483272613756796</v>
      </c>
      <c r="AP22" s="16" t="s">
        <v>31306</v>
      </c>
      <c r="AQ22" s="33">
        <f>CHOOSE(MIN(D6L515C9,RUN_YEARS),B7L805C2,B7L805C11,B7L805C20,B7L805C29,B7L805C38)</f>
        <v>617.16780278104704</v>
      </c>
      <c r="AR22" s="16" t="s">
        <v>31307</v>
      </c>
      <c r="AS22" s="33">
        <f>IF(D6L515C20=0,0,D6L515C18/D6L515C20)</f>
        <v>3.2779425644988117E-3</v>
      </c>
      <c r="AT22" s="16" t="s">
        <v>31308</v>
      </c>
      <c r="AU22" s="33">
        <f>IF(D6L515C5=0,0,D6L515C18/D6L515C5)</f>
        <v>0.11891406752356223</v>
      </c>
      <c r="AV22" s="16" t="s">
        <v>31309</v>
      </c>
      <c r="AW22" s="33">
        <f>CHOOSE(MIN(D6L515C9,RUN_YEARS),B7L805C1,B7L805C10,B7L805C19,B7L805C28,B7L805C37)</f>
        <v>1977.8481429091396</v>
      </c>
      <c r="AX22" s="16" t="s">
        <v>31310</v>
      </c>
      <c r="AY22" s="33">
        <f>IF(D6L515C23=0,0,D6L515C19/D6L515C23)</f>
        <v>3.2779425644988112E-3</v>
      </c>
      <c r="AZ22" s="16" t="s">
        <v>31311</v>
      </c>
      <c r="BA22" s="33">
        <f>IF(D6L515C5=0,0,D6L515C19/D6L515C5)</f>
        <v>0.38108593247643774</v>
      </c>
    </row>
    <row r="23" spans="1:53" x14ac:dyDescent="0.3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6062.8912770011075</v>
      </c>
      <c r="J23" s="16" t="s">
        <v>31334</v>
      </c>
      <c r="K23" s="21">
        <f>IF(FLOW_THRU_100PCT="Y",1,INDEX(VariabilityMatrix,D6L516C1,D6L516C9))</f>
        <v>0.26571934843196215</v>
      </c>
      <c r="L23" s="16" t="s">
        <v>31314</v>
      </c>
      <c r="M23" s="15">
        <f>IF(D6L516C2&lt;&gt;0,D6L516C2*D6L516C4,D6L516C3*D6L516C4)</f>
        <v>1611.0275197385613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805.51375986928065</v>
      </c>
      <c r="R23" s="16" t="s">
        <v>31316</v>
      </c>
      <c r="S23" s="15">
        <f>D6L516C5-D6L516C7</f>
        <v>805.51375986928065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775.00763288660562</v>
      </c>
      <c r="X23" s="16" t="s">
        <v>31318</v>
      </c>
      <c r="Y23" s="33">
        <f>D6L516C7-D6L516C10</f>
        <v>30.506126982675028</v>
      </c>
      <c r="Z23" s="16" t="s">
        <v>31319</v>
      </c>
      <c r="AA23" s="33">
        <f>CHOOSE(MIN(D6L516C9,RUN_YEARS),B7L805C7,B7L805C16,B7L805C25,B7L805C34,B7L805C43)</f>
        <v>288213.66666666663</v>
      </c>
      <c r="AB23" s="16" t="s">
        <v>31320</v>
      </c>
      <c r="AC23" s="33">
        <f>IF(D6L516C12=0,0,D6L516C10/D6L516C12)</f>
        <v>2.6890037583919999E-3</v>
      </c>
      <c r="AD23" s="16" t="s">
        <v>31321</v>
      </c>
      <c r="AE23" s="33">
        <f>IF(D6L516C5=0,0,D6L516C10/D6L516C5)</f>
        <v>0.48106418009071278</v>
      </c>
      <c r="AF23" s="16" t="s">
        <v>31322</v>
      </c>
      <c r="AG23" s="33">
        <f>CHOOSE(MIN(D6L516C9,RUN_YEARS),B7L805C5,B7L805C14,B7L805C23,B7L805C32,B7L805C41)</f>
        <v>4363.3727643369348</v>
      </c>
      <c r="AH23" s="16" t="s">
        <v>31323</v>
      </c>
      <c r="AI23" s="33">
        <f>IF(D6L516C15=0,0,D6L516C11/D6L516C15)</f>
        <v>6.9914097718192063E-3</v>
      </c>
      <c r="AJ23" s="16" t="s">
        <v>31324</v>
      </c>
      <c r="AK23" s="33">
        <f>IF(D6L516C5=0,0,D6L516C11/D6L516C5)</f>
        <v>1.8935819909287201E-2</v>
      </c>
      <c r="AL23" s="16" t="s">
        <v>31325</v>
      </c>
      <c r="AM23" s="33">
        <f>D6L516C8*CHOOSE(MIN(D6L516C9,RUN_YEARS),B7L805C4,B7L805C13,B7L805C22,B7L805C31,B7L805C40)</f>
        <v>191.57383526450823</v>
      </c>
      <c r="AN23" s="16" t="s">
        <v>31326</v>
      </c>
      <c r="AO23" s="33">
        <f>D6L516C8-D6L516C18</f>
        <v>613.93992460477239</v>
      </c>
      <c r="AP23" s="16" t="s">
        <v>31327</v>
      </c>
      <c r="AQ23" s="33">
        <f>CHOOSE(MIN(D6L516C9,RUN_YEARS),B7L805C2,B7L805C11,B7L805C20,B7L805C29,B7L805C38)</f>
        <v>617.16780278104704</v>
      </c>
      <c r="AR23" s="16" t="s">
        <v>31328</v>
      </c>
      <c r="AS23" s="33">
        <f>IF(D6L516C20=0,0,D6L516C18/D6L516C20)</f>
        <v>0.31040801934457524</v>
      </c>
      <c r="AT23" s="16" t="s">
        <v>31329</v>
      </c>
      <c r="AU23" s="33">
        <f>IF(D6L516C5=0,0,D6L516C18/D6L516C5)</f>
        <v>0.11891406752356221</v>
      </c>
      <c r="AV23" s="16" t="s">
        <v>31330</v>
      </c>
      <c r="AW23" s="33">
        <f>CHOOSE(MIN(D6L516C9,RUN_YEARS),B7L805C1,B7L805C10,B7L805C19,B7L805C28,B7L805C37)</f>
        <v>1977.8481429091396</v>
      </c>
      <c r="AX23" s="16" t="s">
        <v>31331</v>
      </c>
      <c r="AY23" s="33">
        <f>IF(D6L516C23=0,0,D6L516C19/D6L516C23)</f>
        <v>0.31040801934457524</v>
      </c>
      <c r="AZ23" s="16" t="s">
        <v>31332</v>
      </c>
      <c r="BA23" s="33">
        <f>IF(D6L516C5=0,0,D6L516C19/D6L516C5)</f>
        <v>0.38108593247643779</v>
      </c>
    </row>
    <row r="24" spans="1:53" x14ac:dyDescent="0.3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746.79042820424888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IF(D6L517C2&lt;&gt;0,D6L517C2*D6L517C4,D6L517C3*D6L517C4)</f>
        <v>642.23976825565398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321.11988412782699</v>
      </c>
      <c r="R24" s="16" t="s">
        <v>31337</v>
      </c>
      <c r="S24" s="15">
        <f>D6L517C5-D6L517C7</f>
        <v>321.11988412782699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308.9585475375556</v>
      </c>
      <c r="X24" s="16" t="s">
        <v>31339</v>
      </c>
      <c r="Y24" s="33">
        <f>D6L517C7-D6L517C10</f>
        <v>12.161336590271389</v>
      </c>
      <c r="Z24" s="16" t="s">
        <v>31340</v>
      </c>
      <c r="AA24" s="33">
        <f>CHOOSE(MIN(D6L517C9,RUN_YEARS),B7L805C7,B7L805C16,B7L805C25,B7L805C34,B7L805C43)</f>
        <v>288213.66666666663</v>
      </c>
      <c r="AB24" s="16" t="s">
        <v>31341</v>
      </c>
      <c r="AC24" s="33">
        <f>IF(D6L517C12=0,0,D6L517C10/D6L517C12)</f>
        <v>1.0719774364304571E-3</v>
      </c>
      <c r="AD24" s="16" t="s">
        <v>31342</v>
      </c>
      <c r="AE24" s="33">
        <f>IF(D6L517C5=0,0,D6L517C10/D6L517C5)</f>
        <v>0.48106418009071283</v>
      </c>
      <c r="AF24" s="16" t="s">
        <v>31343</v>
      </c>
      <c r="AG24" s="33">
        <f>CHOOSE(MIN(D6L517C9,RUN_YEARS),B7L805C5,B7L805C14,B7L805C23,B7L805C32,B7L805C41)</f>
        <v>4363.3727643369348</v>
      </c>
      <c r="AH24" s="16" t="s">
        <v>31344</v>
      </c>
      <c r="AI24" s="33">
        <f>IF(D6L517C15=0,0,D6L517C11/D6L517C15)</f>
        <v>2.7871413347191863E-3</v>
      </c>
      <c r="AJ24" s="16" t="s">
        <v>31345</v>
      </c>
      <c r="AK24" s="33">
        <f>IF(D6L517C5=0,0,D6L517C11/D6L517C5)</f>
        <v>1.8935819909287169E-2</v>
      </c>
      <c r="AL24" s="16" t="s">
        <v>31346</v>
      </c>
      <c r="AM24" s="33">
        <f>D6L517C8*CHOOSE(MIN(D6L517C9,RUN_YEARS),B7L805C4,B7L805C13,B7L805C22,B7L805C31,B7L805C40)</f>
        <v>76.371343168669796</v>
      </c>
      <c r="AN24" s="16" t="s">
        <v>31347</v>
      </c>
      <c r="AO24" s="33">
        <f>D6L517C8-D6L517C18</f>
        <v>244.7485409591572</v>
      </c>
      <c r="AP24" s="16" t="s">
        <v>31348</v>
      </c>
      <c r="AQ24" s="33">
        <f>CHOOSE(MIN(D6L517C9,RUN_YEARS),B7L805C2,B7L805C11,B7L805C20,B7L805C29,B7L805C38)</f>
        <v>617.16780278104704</v>
      </c>
      <c r="AR24" s="16" t="s">
        <v>31349</v>
      </c>
      <c r="AS24" s="33">
        <f>IF(D6L517C20=0,0,D6L517C18/D6L517C20)</f>
        <v>0.12374485970351908</v>
      </c>
      <c r="AT24" s="16" t="s">
        <v>31350</v>
      </c>
      <c r="AU24" s="33">
        <f>IF(D6L517C5=0,0,D6L517C18/D6L517C5)</f>
        <v>0.11891406752356223</v>
      </c>
      <c r="AV24" s="16" t="s">
        <v>31351</v>
      </c>
      <c r="AW24" s="33">
        <f>CHOOSE(MIN(D6L517C9,RUN_YEARS),B7L805C1,B7L805C10,B7L805C19,B7L805C28,B7L805C37)</f>
        <v>1977.8481429091396</v>
      </c>
      <c r="AX24" s="16" t="s">
        <v>31352</v>
      </c>
      <c r="AY24" s="33">
        <f>IF(D6L517C23=0,0,D6L517C19/D6L517C23)</f>
        <v>0.12374485970351906</v>
      </c>
      <c r="AZ24" s="16" t="s">
        <v>31353</v>
      </c>
      <c r="BA24" s="33">
        <f>IF(D6L517C5=0,0,D6L517C19/D6L517C5)</f>
        <v>0.38108593247643779</v>
      </c>
    </row>
    <row r="25" spans="1:53" x14ac:dyDescent="0.3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872.78999269776602</v>
      </c>
      <c r="J25" s="16" t="s">
        <v>31375</v>
      </c>
      <c r="K25" s="21">
        <f>IF(FLOW_THRU_100PCT="Y",1,INDEX(VariabilityMatrix,D6L518C1,D6L518C9))</f>
        <v>0.25760643933798544</v>
      </c>
      <c r="L25" s="16" t="s">
        <v>31355</v>
      </c>
      <c r="M25" s="15">
        <f>IF(D6L518C2&lt;&gt;0,D6L518C2*D6L518C4,D6L518C3*D6L518C4)</f>
        <v>224.83632230869782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112.41816115434891</v>
      </c>
      <c r="R25" s="16" t="s">
        <v>31357</v>
      </c>
      <c r="S25" s="15">
        <f>D6L518C5-D6L518C7</f>
        <v>112.41816115434891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108.23614926111523</v>
      </c>
      <c r="X25" s="16" t="s">
        <v>31359</v>
      </c>
      <c r="Y25" s="33">
        <f>D6L518C7-D6L518C10</f>
        <v>4.1820118932336783</v>
      </c>
      <c r="Z25" s="16" t="s">
        <v>31360</v>
      </c>
      <c r="AA25" s="33">
        <f>CHOOSE(MIN(D6L518C9,RUN_YEARS),B7L805C7,B7L805C16,B7L805C25,B7L805C34,B7L805C43)</f>
        <v>287665</v>
      </c>
      <c r="AB25" s="16" t="s">
        <v>31361</v>
      </c>
      <c r="AC25" s="33">
        <f>IF(D6L518C12=0,0,D6L518C10/D6L518C12)</f>
        <v>3.7625762348952857E-4</v>
      </c>
      <c r="AD25" s="16" t="s">
        <v>31362</v>
      </c>
      <c r="AE25" s="33">
        <f>IF(D6L518C5=0,0,D6L518C10/D6L518C5)</f>
        <v>0.48139974960321658</v>
      </c>
      <c r="AF25" s="16" t="s">
        <v>31363</v>
      </c>
      <c r="AG25" s="33">
        <f>CHOOSE(MIN(D6L518C9,RUN_YEARS),B7L805C5,B7L805C14,B7L805C23,B7L805C32,B7L805C41)</f>
        <v>4274.9063736297849</v>
      </c>
      <c r="AH25" s="16" t="s">
        <v>31364</v>
      </c>
      <c r="AI25" s="33">
        <f>IF(D6L518C15=0,0,D6L518C11/D6L518C15)</f>
        <v>9.7826982107277567E-4</v>
      </c>
      <c r="AJ25" s="16" t="s">
        <v>31365</v>
      </c>
      <c r="AK25" s="33">
        <f>IF(D6L518C5=0,0,D6L518C11/D6L518C5)</f>
        <v>1.8600250396783407E-2</v>
      </c>
      <c r="AL25" s="16" t="s">
        <v>31366</v>
      </c>
      <c r="AM25" s="33">
        <f>D6L518C8*CHOOSE(MIN(D6L518C9,RUN_YEARS),B7L805C4,B7L805C13,B7L805C22,B7L805C31,B7L805C40)</f>
        <v>26.57230334437628</v>
      </c>
      <c r="AN25" s="16" t="s">
        <v>31367</v>
      </c>
      <c r="AO25" s="33">
        <f>D6L518C8-D6L518C18</f>
        <v>85.845857809972628</v>
      </c>
      <c r="AP25" s="16" t="s">
        <v>31368</v>
      </c>
      <c r="AQ25" s="33">
        <f>CHOOSE(MIN(D6L518C9,RUN_YEARS),B7L805C2,B7L805C11,B7L805C20,B7L805C29,B7L805C38)</f>
        <v>598.96487576088941</v>
      </c>
      <c r="AR25" s="16" t="s">
        <v>31369</v>
      </c>
      <c r="AS25" s="33">
        <f>IF(D6L518C20=0,0,D6L518C18/D6L518C20)</f>
        <v>4.4363708824528988E-2</v>
      </c>
      <c r="AT25" s="16" t="s">
        <v>31370</v>
      </c>
      <c r="AU25" s="33">
        <f>IF(D6L518C5=0,0,D6L518C18/D6L518C5)</f>
        <v>0.11818510048342099</v>
      </c>
      <c r="AV25" s="16" t="s">
        <v>31371</v>
      </c>
      <c r="AW25" s="33">
        <f>CHOOSE(MIN(D6L518C9,RUN_YEARS),B7L805C1,B7L805C10,B7L805C19,B7L805C28,B7L805C37)</f>
        <v>1935.0469129963249</v>
      </c>
      <c r="AX25" s="16" t="s">
        <v>31372</v>
      </c>
      <c r="AY25" s="33">
        <f>IF(D6L518C23=0,0,D6L518C19/D6L518C23)</f>
        <v>4.4363708824528982E-2</v>
      </c>
      <c r="AZ25" s="16" t="s">
        <v>31373</v>
      </c>
      <c r="BA25" s="33">
        <f>IF(D6L518C5=0,0,D6L518C19/D6L518C5)</f>
        <v>0.38181489951657899</v>
      </c>
    </row>
    <row r="26" spans="1:53" x14ac:dyDescent="0.3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6638.1416833530684</v>
      </c>
      <c r="J26" s="16" t="s">
        <v>31396</v>
      </c>
      <c r="K26" s="21">
        <f>IF(FLOW_THRU_100PCT="Y",1,INDEX(VariabilityMatrix,D6L519C1,D6L519C9))</f>
        <v>0.26571934843196215</v>
      </c>
      <c r="L26" s="16" t="s">
        <v>31376</v>
      </c>
      <c r="M26" s="15">
        <f>IF(D6L519C2&lt;&gt;0,D6L519C2*D6L519C4,D6L519C3*D6L519C4)</f>
        <v>1763.8826828996257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881.94134144981285</v>
      </c>
      <c r="R26" s="16" t="s">
        <v>31378</v>
      </c>
      <c r="S26" s="15">
        <f>D6L519C5-D6L519C7</f>
        <v>881.94134144981285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848.54077662531529</v>
      </c>
      <c r="X26" s="16" t="s">
        <v>31380</v>
      </c>
      <c r="Y26" s="33">
        <f>D6L519C7-D6L519C10</f>
        <v>33.400564824497565</v>
      </c>
      <c r="Z26" s="16" t="s">
        <v>31381</v>
      </c>
      <c r="AA26" s="33">
        <f>CHOOSE(MIN(D6L519C9,RUN_YEARS),B7L805C7,B7L805C16,B7L805C25,B7L805C34,B7L805C43)</f>
        <v>288213.66666666663</v>
      </c>
      <c r="AB26" s="16" t="s">
        <v>31382</v>
      </c>
      <c r="AC26" s="33">
        <f>IF(D6L519C12=0,0,D6L519C10/D6L519C12)</f>
        <v>2.9441378906111858E-3</v>
      </c>
      <c r="AD26" s="16" t="s">
        <v>31383</v>
      </c>
      <c r="AE26" s="33">
        <f>IF(D6L519C5=0,0,D6L519C10/D6L519C5)</f>
        <v>0.48106418009071283</v>
      </c>
      <c r="AF26" s="16" t="s">
        <v>31384</v>
      </c>
      <c r="AG26" s="33">
        <f>CHOOSE(MIN(D6L519C9,RUN_YEARS),B7L805C5,B7L805C14,B7L805C23,B7L805C32,B7L805C41)</f>
        <v>4363.3727643369348</v>
      </c>
      <c r="AH26" s="16" t="s">
        <v>31385</v>
      </c>
      <c r="AI26" s="33">
        <f>IF(D6L519C15=0,0,D6L519C11/D6L519C15)</f>
        <v>7.6547585155890682E-3</v>
      </c>
      <c r="AJ26" s="16" t="s">
        <v>31386</v>
      </c>
      <c r="AK26" s="33">
        <f>IF(D6L519C5=0,0,D6L519C11/D6L519C5)</f>
        <v>1.8935819909287149E-2</v>
      </c>
      <c r="AL26" s="16" t="s">
        <v>31387</v>
      </c>
      <c r="AM26" s="33">
        <f>D6L519C8*CHOOSE(MIN(D6L519C9,RUN_YEARS),B7L805C4,B7L805C13,B7L805C22,B7L805C31,B7L805C40)</f>
        <v>209.75046445796818</v>
      </c>
      <c r="AN26" s="16" t="s">
        <v>31388</v>
      </c>
      <c r="AO26" s="33">
        <f>D6L519C8-D6L519C18</f>
        <v>672.19087699184468</v>
      </c>
      <c r="AP26" s="16" t="s">
        <v>31389</v>
      </c>
      <c r="AQ26" s="33">
        <f>CHOOSE(MIN(D6L519C9,RUN_YEARS),B7L805C2,B7L805C11,B7L805C20,B7L805C29,B7L805C38)</f>
        <v>617.16780278104704</v>
      </c>
      <c r="AR26" s="16" t="s">
        <v>31390</v>
      </c>
      <c r="AS26" s="33">
        <f>IF(D6L519C20=0,0,D6L519C18/D6L519C20)</f>
        <v>0.33985970025137791</v>
      </c>
      <c r="AT26" s="16" t="s">
        <v>31391</v>
      </c>
      <c r="AU26" s="33">
        <f>IF(D6L519C5=0,0,D6L519C18/D6L519C5)</f>
        <v>0.11891406752356222</v>
      </c>
      <c r="AV26" s="16" t="s">
        <v>31392</v>
      </c>
      <c r="AW26" s="33">
        <f>CHOOSE(MIN(D6L519C9,RUN_YEARS),B7L805C1,B7L805C10,B7L805C19,B7L805C28,B7L805C37)</f>
        <v>1977.8481429091396</v>
      </c>
      <c r="AX26" s="16" t="s">
        <v>31393</v>
      </c>
      <c r="AY26" s="33">
        <f>IF(D6L519C23=0,0,D6L519C19/D6L519C23)</f>
        <v>0.33985970025137791</v>
      </c>
      <c r="AZ26" s="16" t="s">
        <v>31394</v>
      </c>
      <c r="BA26" s="33">
        <f>IF(D6L519C5=0,0,D6L519C19/D6L519C5)</f>
        <v>0.38108593247643779</v>
      </c>
    </row>
    <row r="27" spans="1:53" x14ac:dyDescent="0.3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3523.6726206021685</v>
      </c>
      <c r="J27" s="16" t="s">
        <v>31417</v>
      </c>
      <c r="K27" s="21">
        <f>IF(FLOW_THRU_100PCT="Y",1,INDEX(VariabilityMatrix,D6L520C1,D6L520C9))</f>
        <v>0.25760643933798544</v>
      </c>
      <c r="L27" s="16" t="s">
        <v>31397</v>
      </c>
      <c r="M27" s="15">
        <f>IF(D6L520C2&lt;&gt;0,D6L520C2*D6L520C4,D6L520C3*D6L520C4)</f>
        <v>907.72075718607266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453.86037859303633</v>
      </c>
      <c r="R27" s="16" t="s">
        <v>31399</v>
      </c>
      <c r="S27" s="15">
        <f>D6L520C5-D6L520C7</f>
        <v>453.86037859303633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436.97654521901751</v>
      </c>
      <c r="X27" s="16" t="s">
        <v>31401</v>
      </c>
      <c r="Y27" s="33">
        <f>D6L520C7-D6L520C10</f>
        <v>16.88383337401882</v>
      </c>
      <c r="Z27" s="16" t="s">
        <v>31402</v>
      </c>
      <c r="AA27" s="33">
        <f>CHOOSE(MIN(D6L520C9,RUN_YEARS),B7L805C7,B7L805C16,B7L805C25,B7L805C34,B7L805C43)</f>
        <v>287665</v>
      </c>
      <c r="AB27" s="16" t="s">
        <v>31403</v>
      </c>
      <c r="AC27" s="33">
        <f>IF(D6L520C12=0,0,D6L520C10/D6L520C12)</f>
        <v>1.5190466174856778E-3</v>
      </c>
      <c r="AD27" s="16" t="s">
        <v>31404</v>
      </c>
      <c r="AE27" s="33">
        <f>IF(D6L520C5=0,0,D6L520C10/D6L520C5)</f>
        <v>0.48139974960321658</v>
      </c>
      <c r="AF27" s="16" t="s">
        <v>31405</v>
      </c>
      <c r="AG27" s="33">
        <f>CHOOSE(MIN(D6L520C9,RUN_YEARS),B7L805C5,B7L805C14,B7L805C23,B7L805C32,B7L805C41)</f>
        <v>4274.9063736297849</v>
      </c>
      <c r="AH27" s="16" t="s">
        <v>31406</v>
      </c>
      <c r="AI27" s="33">
        <f>IF(D6L520C15=0,0,D6L520C11/D6L520C15)</f>
        <v>3.949521205462778E-3</v>
      </c>
      <c r="AJ27" s="16" t="s">
        <v>31407</v>
      </c>
      <c r="AK27" s="33">
        <f>IF(D6L520C5=0,0,D6L520C11/D6L520C5)</f>
        <v>1.8600250396783449E-2</v>
      </c>
      <c r="AL27" s="16" t="s">
        <v>31408</v>
      </c>
      <c r="AM27" s="33">
        <f>D6L520C8*CHOOSE(MIN(D6L520C9,RUN_YEARS),B7L805C4,B7L805C13,B7L805C22,B7L805C31,B7L805C40)</f>
        <v>107.27906889892297</v>
      </c>
      <c r="AN27" s="16" t="s">
        <v>31409</v>
      </c>
      <c r="AO27" s="33">
        <f>D6L520C8-D6L520C18</f>
        <v>346.58130969411337</v>
      </c>
      <c r="AP27" s="16" t="s">
        <v>31410</v>
      </c>
      <c r="AQ27" s="33">
        <f>CHOOSE(MIN(D6L520C9,RUN_YEARS),B7L805C2,B7L805C11,B7L805C20,B7L805C29,B7L805C38)</f>
        <v>598.96487576088941</v>
      </c>
      <c r="AR27" s="16" t="s">
        <v>31411</v>
      </c>
      <c r="AS27" s="33">
        <f>IF(D6L520C20=0,0,D6L520C18/D6L520C20)</f>
        <v>0.17910744559543998</v>
      </c>
      <c r="AT27" s="16" t="s">
        <v>31412</v>
      </c>
      <c r="AU27" s="33">
        <f>IF(D6L520C5=0,0,D6L520C18/D6L520C5)</f>
        <v>0.11818510048342097</v>
      </c>
      <c r="AV27" s="16" t="s">
        <v>31413</v>
      </c>
      <c r="AW27" s="33">
        <f>CHOOSE(MIN(D6L520C9,RUN_YEARS),B7L805C1,B7L805C10,B7L805C19,B7L805C28,B7L805C37)</f>
        <v>1935.0469129963249</v>
      </c>
      <c r="AX27" s="16" t="s">
        <v>31414</v>
      </c>
      <c r="AY27" s="33">
        <f>IF(D6L520C23=0,0,D6L520C19/D6L520C23)</f>
        <v>0.17910744559544001</v>
      </c>
      <c r="AZ27" s="16" t="s">
        <v>31415</v>
      </c>
      <c r="BA27" s="33">
        <f>IF(D6L520C5=0,0,D6L520C19/D6L520C5)</f>
        <v>0.38181489951657904</v>
      </c>
    </row>
    <row r="28" spans="1:53" x14ac:dyDescent="0.3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IF(FLOW_THRU_100PCT="Y",1,INDEX(VariabilityMatrix,D6L521C1,D6L521C9))</f>
        <v>0.25760643933798544</v>
      </c>
      <c r="L28" s="16" t="s">
        <v>31418</v>
      </c>
      <c r="M28" s="15">
        <f>IF(D6L521C2&lt;&gt;0,D6L521C2*D6L521C4,D6L521C3*D6L521C4)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287665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4274.9063736297849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598.96487576088941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1935.0469129963249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3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IF(FLOW_THRU_100PCT="Y",1,INDEX(VariabilityMatrix,D6L522C1,D6L522C9))</f>
        <v>0.25760643933798544</v>
      </c>
      <c r="L29" s="16" t="s">
        <v>31439</v>
      </c>
      <c r="M29" s="15">
        <f>IF(D6L522C2&lt;&gt;0,D6L522C2*D6L522C4,D6L522C3*D6L522C4)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287665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4274.9063736297849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598.96487576088941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1935.0469129963249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3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IF(FLOW_THRU_100PCT="Y",1,INDEX(VariabilityMatrix,D6L523C1,D6L523C9))</f>
        <v>0.25760643933798544</v>
      </c>
      <c r="L30" s="16" t="s">
        <v>31460</v>
      </c>
      <c r="M30" s="15">
        <f>IF(D6L523C2&lt;&gt;0,D6L523C2*D6L523C4,D6L523C3*D6L523C4)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287665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4274.9063736297849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598.96487576088941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1935.0469129963249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3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IF(FLOW_THRU_100PCT="Y",1,INDEX(VariabilityMatrix,D6L524C1,D6L524C9))</f>
        <v>0.25760643933798544</v>
      </c>
      <c r="L31" s="16" t="s">
        <v>31481</v>
      </c>
      <c r="M31" s="15">
        <f>IF(D6L524C2&lt;&gt;0,D6L524C2*D6L524C4,D6L524C3*D6L524C4)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287665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4274.9063736297849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598.96487576088941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1935.0469129963249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3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IF(FLOW_THRU_100PCT="Y",1,INDEX(VariabilityMatrix,D6L525C1,D6L525C9))</f>
        <v>0.25760643933798544</v>
      </c>
      <c r="L32" s="16" t="s">
        <v>31502</v>
      </c>
      <c r="M32" s="15">
        <f>IF(D6L525C2&lt;&gt;0,D6L525C2*D6L525C4,D6L525C3*D6L525C4)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287665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4274.9063736297849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598.96487576088941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1935.0469129963249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3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77.654180127348809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IF(D6L526C2&lt;&gt;0,D6L526C2*D6L526C4,D6L526C3*D6L526C4)</f>
        <v>66.782594909519972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33.391297454759986</v>
      </c>
      <c r="R33" s="16" t="s">
        <v>31525</v>
      </c>
      <c r="S33" s="15">
        <f>D6L526C5-D6L526C7</f>
        <v>33.391297454759986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32.149124467295962</v>
      </c>
      <c r="X33" s="16" t="s">
        <v>31527</v>
      </c>
      <c r="Y33" s="33">
        <f>D6L526C7-D6L526C10</f>
        <v>1.2421729874640235</v>
      </c>
      <c r="Z33" s="16" t="s">
        <v>31528</v>
      </c>
      <c r="AA33" s="33">
        <f>CHOOSE(MIN(D6L526C9,RUN_YEARS),B7L805C7,B7L805C16,B7L805C25,B7L805C34,B7L805C43)</f>
        <v>287665</v>
      </c>
      <c r="AB33" s="16" t="s">
        <v>31529</v>
      </c>
      <c r="AC33" s="33">
        <f>IF(D6L526C12=0,0,D6L526C10/D6L526C12)</f>
        <v>1.1175890173394734E-4</v>
      </c>
      <c r="AD33" s="16" t="s">
        <v>31530</v>
      </c>
      <c r="AE33" s="33">
        <f>IF(D6L526C5=0,0,D6L526C10/D6L526C5)</f>
        <v>0.48139974960321663</v>
      </c>
      <c r="AF33" s="16" t="s">
        <v>31531</v>
      </c>
      <c r="AG33" s="33">
        <f>CHOOSE(MIN(D6L526C9,RUN_YEARS),B7L805C5,B7L805C14,B7L805C23,B7L805C32,B7L805C41)</f>
        <v>4274.9063736297849</v>
      </c>
      <c r="AH33" s="16" t="s">
        <v>31532</v>
      </c>
      <c r="AI33" s="33">
        <f>IF(D6L526C15=0,0,D6L526C11/D6L526C15)</f>
        <v>2.9057314450826334E-4</v>
      </c>
      <c r="AJ33" s="16" t="s">
        <v>31533</v>
      </c>
      <c r="AK33" s="33">
        <f>IF(D6L526C5=0,0,D6L526C11/D6L526C5)</f>
        <v>1.8600250396783393E-2</v>
      </c>
      <c r="AL33" s="16" t="s">
        <v>31534</v>
      </c>
      <c r="AM33" s="33">
        <f>D6L526C8*CHOOSE(MIN(D6L526C9,RUN_YEARS),B7L805C4,B7L805C13,B7L805C22,B7L805C31,B7L805C40)</f>
        <v>7.8927076899252162</v>
      </c>
      <c r="AN33" s="16" t="s">
        <v>31535</v>
      </c>
      <c r="AO33" s="33">
        <f>D6L526C8-D6L526C18</f>
        <v>25.498589764834769</v>
      </c>
      <c r="AP33" s="16" t="s">
        <v>31536</v>
      </c>
      <c r="AQ33" s="33">
        <f>CHOOSE(MIN(D6L526C9,RUN_YEARS),B7L805C2,B7L805C11,B7L805C20,B7L805C29,B7L805C38)</f>
        <v>598.96487576088941</v>
      </c>
      <c r="AR33" s="16" t="s">
        <v>31537</v>
      </c>
      <c r="AS33" s="33">
        <f>IF(D6L526C20=0,0,D6L526C18/D6L526C20)</f>
        <v>1.3177246294949749E-2</v>
      </c>
      <c r="AT33" s="16" t="s">
        <v>31538</v>
      </c>
      <c r="AU33" s="33">
        <f>IF(D6L526C5=0,0,D6L526C18/D6L526C5)</f>
        <v>0.11818510048342099</v>
      </c>
      <c r="AV33" s="16" t="s">
        <v>31539</v>
      </c>
      <c r="AW33" s="33">
        <f>CHOOSE(MIN(D6L526C9,RUN_YEARS),B7L805C1,B7L805C10,B7L805C19,B7L805C28,B7L805C37)</f>
        <v>1935.0469129963249</v>
      </c>
      <c r="AX33" s="16" t="s">
        <v>31540</v>
      </c>
      <c r="AY33" s="33">
        <f>IF(D6L526C23=0,0,D6L526C19/D6L526C23)</f>
        <v>1.3177246294949747E-2</v>
      </c>
      <c r="AZ33" s="16" t="s">
        <v>31541</v>
      </c>
      <c r="BA33" s="33">
        <f>IF(D6L526C5=0,0,D6L526C19/D6L526C5)</f>
        <v>0.38181489951657899</v>
      </c>
    </row>
    <row r="34" spans="1:53" x14ac:dyDescent="0.3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3.2787066965200271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IF(D6L527C2&lt;&gt;0,D6L527C2*D6L527C4,D6L527C3*D6L527C4)</f>
        <v>2.8196877590072233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1.4098438795036117</v>
      </c>
      <c r="R34" s="16" t="s">
        <v>31545</v>
      </c>
      <c r="S34" s="15">
        <f>D6L527C5-D6L527C7</f>
        <v>1.4098438795036117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1.3564507798986294</v>
      </c>
      <c r="X34" s="16" t="s">
        <v>31547</v>
      </c>
      <c r="Y34" s="33">
        <f>D6L527C7-D6L527C10</f>
        <v>5.3393099604982286E-2</v>
      </c>
      <c r="Z34" s="16" t="s">
        <v>31548</v>
      </c>
      <c r="AA34" s="33">
        <f>CHOOSE(MIN(D6L527C9,RUN_YEARS),B7L805C7,B7L805C16,B7L805C25,B7L805C34,B7L805C43)</f>
        <v>288213.66666666663</v>
      </c>
      <c r="AB34" s="16" t="s">
        <v>31549</v>
      </c>
      <c r="AC34" s="33">
        <f>IF(D6L527C12=0,0,D6L527C10/D6L527C12)</f>
        <v>4.7064068667757929E-6</v>
      </c>
      <c r="AD34" s="16" t="s">
        <v>31550</v>
      </c>
      <c r="AE34" s="33">
        <f>IF(D6L527C5=0,0,D6L527C10/D6L527C5)</f>
        <v>0.48106418009071283</v>
      </c>
      <c r="AF34" s="16" t="s">
        <v>31551</v>
      </c>
      <c r="AG34" s="33">
        <f>CHOOSE(MIN(D6L527C9,RUN_YEARS),B7L805C5,B7L805C14,B7L805C23,B7L805C32,B7L805C41)</f>
        <v>4363.3727643369348</v>
      </c>
      <c r="AH34" s="16" t="s">
        <v>31552</v>
      </c>
      <c r="AI34" s="33">
        <f>IF(D6L527C15=0,0,D6L527C11/D6L527C15)</f>
        <v>1.223665785361705E-5</v>
      </c>
      <c r="AJ34" s="16" t="s">
        <v>31553</v>
      </c>
      <c r="AK34" s="33">
        <f>IF(D6L527C5=0,0,D6L527C11/D6L527C5)</f>
        <v>1.8935819909287162E-2</v>
      </c>
      <c r="AL34" s="16" t="s">
        <v>31554</v>
      </c>
      <c r="AM34" s="33">
        <f>D6L527C8*CHOOSE(MIN(D6L527C9,RUN_YEARS),B7L805C4,B7L805C13,B7L805C22,B7L805C31,B7L805C40)</f>
        <v>0.33530054056994679</v>
      </c>
      <c r="AN34" s="16" t="s">
        <v>31555</v>
      </c>
      <c r="AO34" s="33">
        <f>D6L527C8-D6L527C18</f>
        <v>1.0745433389336649</v>
      </c>
      <c r="AP34" s="16" t="s">
        <v>31556</v>
      </c>
      <c r="AQ34" s="33">
        <f>CHOOSE(MIN(D6L527C9,RUN_YEARS),B7L805C2,B7L805C11,B7L805C20,B7L805C29,B7L805C38)</f>
        <v>617.16780278104704</v>
      </c>
      <c r="AR34" s="16" t="s">
        <v>31557</v>
      </c>
      <c r="AS34" s="33">
        <f>IF(D6L527C20=0,0,D6L527C18/D6L527C20)</f>
        <v>5.4328910072598449E-4</v>
      </c>
      <c r="AT34" s="16" t="s">
        <v>31558</v>
      </c>
      <c r="AU34" s="33">
        <f>IF(D6L527C5=0,0,D6L527C18/D6L527C5)</f>
        <v>0.11891406752356222</v>
      </c>
      <c r="AV34" s="16" t="s">
        <v>31559</v>
      </c>
      <c r="AW34" s="33">
        <f>CHOOSE(MIN(D6L527C9,RUN_YEARS),B7L805C1,B7L805C10,B7L805C19,B7L805C28,B7L805C37)</f>
        <v>1977.8481429091396</v>
      </c>
      <c r="AX34" s="16" t="s">
        <v>31560</v>
      </c>
      <c r="AY34" s="33">
        <f>IF(D6L527C23=0,0,D6L527C19/D6L527C23)</f>
        <v>5.4328910072598449E-4</v>
      </c>
      <c r="AZ34" s="16" t="s">
        <v>31561</v>
      </c>
      <c r="BA34" s="33">
        <f>IF(D6L527C5=0,0,D6L527C19/D6L527C5)</f>
        <v>0.38108593247643779</v>
      </c>
    </row>
    <row r="35" spans="1:53" x14ac:dyDescent="0.3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46439.367047240507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29311.416269834222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14655.708134917111</v>
      </c>
      <c r="R35" s="16" t="s">
        <v>31565</v>
      </c>
      <c r="S35" s="15">
        <f>SUM(D6L501C8:D6L527C8)-2*SUM(D6L509C8,D6L511C8,D6L522C8,D6L524C8,D6L527C8)</f>
        <v>14655.708134917111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14101.161935143809</v>
      </c>
      <c r="X35" s="16" t="s">
        <v>31567</v>
      </c>
      <c r="Y35" s="33">
        <f>SUM(D6L501C11:D6L527C11)-2*SUM(D6L509C11,D6L511C11,D6L522C11,D6L524C11,D6L527C11)</f>
        <v>554.54619977329878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4.8930865269319092E-2</v>
      </c>
      <c r="AD35" s="16" t="s">
        <v>31569</v>
      </c>
      <c r="AE35" s="33">
        <f>IF(D6L528C5=0,0,D6L528C10/D6L528C5)</f>
        <v>0.48108088006842536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0.12722024970022955</v>
      </c>
      <c r="AJ35" s="16" t="s">
        <v>31571</v>
      </c>
      <c r="AK35" s="33">
        <f>IF(D6L528C5=0,0,D6L528C11/D6L528C5)</f>
        <v>1.8919119931574538E-2</v>
      </c>
      <c r="AL35" s="16" t="s">
        <v>31572</v>
      </c>
      <c r="AM35" s="33">
        <f>SUM(D6L501C18:D6L527C18)-2*SUM(D6L509C18,D6L511C18,D6L522C18,D6L524C18,D6L527C18)</f>
        <v>3484.4510822431666</v>
      </c>
      <c r="AN35" s="16" t="s">
        <v>31573</v>
      </c>
      <c r="AO35" s="33">
        <f>SUM(D6L501C19:D6L527C19)-2*SUM(D6L509C19,D6L511C19,D6L522C19,D6L524C19,D6L527C19)</f>
        <v>11171.257052673944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5.6542236666686572</v>
      </c>
      <c r="AT35" s="16" t="s">
        <v>31575</v>
      </c>
      <c r="AU35" s="33">
        <f>IF(D6L528C5=0,0,D6L528C18/D6L528C5)</f>
        <v>0.11887692666113789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5.6542236666686572</v>
      </c>
      <c r="AZ35" s="16" t="s">
        <v>31577</v>
      </c>
      <c r="BA35" s="33">
        <f>IF(D6L528C5=0,0,D6L528C19/D6L528C5)</f>
        <v>0.38112307333886208</v>
      </c>
    </row>
    <row r="36" spans="1:53" x14ac:dyDescent="0.3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389.48362798520304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IF(D6L529C2&lt;&gt;0,D6L529C2*D6L529C4,D6L529C3*D6L529C4)</f>
        <v>194.74181399260152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97.370906996300761</v>
      </c>
      <c r="R36" s="16" t="s">
        <v>31582</v>
      </c>
      <c r="S36" s="15">
        <f>D6L529C5-D6L529C7</f>
        <v>97.370906996300761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93.748660493314546</v>
      </c>
      <c r="X36" s="16" t="s">
        <v>31584</v>
      </c>
      <c r="Y36" s="33">
        <f>D6L529C7-D6L529C10</f>
        <v>3.622246502986215</v>
      </c>
      <c r="Z36" s="16" t="s">
        <v>31585</v>
      </c>
      <c r="AA36" s="33">
        <f>CHOOSE(MIN(D6L529C9,RUN_YEARS),B7L805C7,B7L805C16,B7L805C25,B7L805C34,B7L805C43)</f>
        <v>287665</v>
      </c>
      <c r="AB36" s="16" t="s">
        <v>31586</v>
      </c>
      <c r="AC36" s="33">
        <f>IF(D6L529C12=0,0,D6L529C10/D6L529C12)</f>
        <v>3.2589526182648062E-4</v>
      </c>
      <c r="AD36" s="16" t="s">
        <v>31587</v>
      </c>
      <c r="AE36" s="33">
        <f>IF(D6L529C5=0,0,D6L529C10/D6L529C5)</f>
        <v>0.48139974960321658</v>
      </c>
      <c r="AF36" s="16" t="s">
        <v>31588</v>
      </c>
      <c r="AG36" s="33">
        <f>CHOOSE(MIN(D6L529C9,RUN_YEARS),B7L805C5,B7L805C14,B7L805C23,B7L805C32,B7L805C41)</f>
        <v>4274.9063736297849</v>
      </c>
      <c r="AH36" s="16" t="s">
        <v>31589</v>
      </c>
      <c r="AI36" s="33">
        <f>IF(D6L529C15=0,0,D6L529C11/D6L529C15)</f>
        <v>8.4732768074885295E-4</v>
      </c>
      <c r="AJ36" s="16" t="s">
        <v>31590</v>
      </c>
      <c r="AK36" s="33">
        <f>IF(D6L529C5=0,0,D6L529C11/D6L529C5)</f>
        <v>1.8600250396783449E-2</v>
      </c>
      <c r="AL36" s="16" t="s">
        <v>31591</v>
      </c>
      <c r="AM36" s="33">
        <f>D6L529C8*CHOOSE(MIN(D6L529C9,RUN_YEARS),B7L805C4,B7L805C13,B7L805C22,B7L805C31,B7L805C40)</f>
        <v>23.015580855039289</v>
      </c>
      <c r="AN36" s="16" t="s">
        <v>31592</v>
      </c>
      <c r="AO36" s="33">
        <f>D6L529C8-D6L529C18</f>
        <v>74.355326141261472</v>
      </c>
      <c r="AP36" s="16" t="s">
        <v>31593</v>
      </c>
      <c r="AQ36" s="33">
        <f>CHOOSE(MIN(D6L529C9,RUN_YEARS),B7L805C2,B7L805C11,B7L805C20,B7L805C29,B7L805C38)</f>
        <v>598.96487576088941</v>
      </c>
      <c r="AR36" s="16" t="s">
        <v>31594</v>
      </c>
      <c r="AS36" s="33">
        <f>IF(D6L529C20=0,0,D6L529C18/D6L529C20)</f>
        <v>3.8425593530508215E-2</v>
      </c>
      <c r="AT36" s="16" t="s">
        <v>31595</v>
      </c>
      <c r="AU36" s="33">
        <f>IF(D6L529C5=0,0,D6L529C18/D6L529C5)</f>
        <v>0.11818510048342099</v>
      </c>
      <c r="AV36" s="16" t="s">
        <v>31596</v>
      </c>
      <c r="AW36" s="33">
        <f>CHOOSE(MIN(D6L529C9,RUN_YEARS),B7L805C1,B7L805C10,B7L805C19,B7L805C28,B7L805C37)</f>
        <v>1935.0469129963249</v>
      </c>
      <c r="AX36" s="16" t="s">
        <v>31597</v>
      </c>
      <c r="AY36" s="33">
        <f>IF(D6L529C23=0,0,D6L529C19/D6L529C23)</f>
        <v>3.8425593530508215E-2</v>
      </c>
      <c r="AZ36" s="16" t="s">
        <v>31598</v>
      </c>
      <c r="BA36" s="33">
        <f>IF(D6L529C5=0,0,D6L529C19/D6L529C5)</f>
        <v>0.38181489951657904</v>
      </c>
    </row>
    <row r="37" spans="1:53" x14ac:dyDescent="0.3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0.3661937081470506</v>
      </c>
      <c r="J37" s="16" t="s">
        <v>21739</v>
      </c>
      <c r="K37" s="21">
        <f>IF(FLOW_THRU_100PCT="Y",1,1)</f>
        <v>1</v>
      </c>
      <c r="L37" s="16" t="s">
        <v>31600</v>
      </c>
      <c r="M37" s="15">
        <f>IF(D6L530C2&lt;&gt;0,D6L530C2*D6L530C4,D6L530C3*D6L530C4)</f>
        <v>0.3661937081470506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0.1830968540735253</v>
      </c>
      <c r="R37" s="16" t="s">
        <v>31602</v>
      </c>
      <c r="S37" s="15">
        <f>D6L530C5-D6L530C7</f>
        <v>0.1830968540735253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0.17628555940826354</v>
      </c>
      <c r="X37" s="16" t="s">
        <v>31604</v>
      </c>
      <c r="Y37" s="33">
        <f>D6L530C7-D6L530C10</f>
        <v>6.8112946652617579E-3</v>
      </c>
      <c r="Z37" s="16" t="s">
        <v>31605</v>
      </c>
      <c r="AA37" s="33">
        <f>CHOOSE(MIN(D6L530C9,RUN_YEARS),B7L805C7,B7L805C16,B7L805C25,B7L805C34,B7L805C43)</f>
        <v>287665</v>
      </c>
      <c r="AB37" s="16" t="s">
        <v>31606</v>
      </c>
      <c r="AC37" s="33">
        <f>IF(D6L530C12=0,0,D6L530C10/D6L530C12)</f>
        <v>6.1281546037322426E-7</v>
      </c>
      <c r="AD37" s="16" t="s">
        <v>31607</v>
      </c>
      <c r="AE37" s="33">
        <f>IF(D6L530C5=0,0,D6L530C10/D6L530C5)</f>
        <v>0.48139974960321663</v>
      </c>
      <c r="AF37" s="16" t="s">
        <v>31608</v>
      </c>
      <c r="AG37" s="33">
        <f>CHOOSE(MIN(D6L530C9,RUN_YEARS),B7L805C5,B7L805C14,B7L805C23,B7L805C32,B7L805C41)</f>
        <v>4274.9063736297849</v>
      </c>
      <c r="AH37" s="16" t="s">
        <v>31609</v>
      </c>
      <c r="AI37" s="33">
        <f>IF(D6L530C15=0,0,D6L530C11/D6L530C15)</f>
        <v>1.5933201969703839E-6</v>
      </c>
      <c r="AJ37" s="16" t="s">
        <v>31610</v>
      </c>
      <c r="AK37" s="33">
        <f>IF(D6L530C5=0,0,D6L530C11/D6L530C5)</f>
        <v>1.8600250396783386E-2</v>
      </c>
      <c r="AL37" s="16" t="s">
        <v>31611</v>
      </c>
      <c r="AM37" s="33">
        <f>D6L530C8*CHOOSE(MIN(D6L530C9,RUN_YEARS),B7L805C4,B7L805C13,B7L805C22,B7L805C31,B7L805C40)</f>
        <v>4.3278640193755713E-2</v>
      </c>
      <c r="AN37" s="16" t="s">
        <v>31612</v>
      </c>
      <c r="AO37" s="33">
        <f>D6L530C8-D6L530C18</f>
        <v>0.13981821387976959</v>
      </c>
      <c r="AP37" s="16" t="s">
        <v>31613</v>
      </c>
      <c r="AQ37" s="33">
        <f>CHOOSE(MIN(D6L530C9,RUN_YEARS),B7L805C2,B7L805C11,B7L805C20,B7L805C29,B7L805C38)</f>
        <v>598.96487576088941</v>
      </c>
      <c r="AR37" s="16" t="s">
        <v>31614</v>
      </c>
      <c r="AS37" s="33">
        <f>IF(D6L530C20=0,0,D6L530C18/D6L530C20)</f>
        <v>7.2255723073539322E-5</v>
      </c>
      <c r="AT37" s="16" t="s">
        <v>31615</v>
      </c>
      <c r="AU37" s="33">
        <f>IF(D6L530C5=0,0,D6L530C18/D6L530C5)</f>
        <v>0.11818510048342099</v>
      </c>
      <c r="AV37" s="16" t="s">
        <v>31616</v>
      </c>
      <c r="AW37" s="33">
        <f>CHOOSE(MIN(D6L530C9,RUN_YEARS),B7L805C1,B7L805C10,B7L805C19,B7L805C28,B7L805C37)</f>
        <v>1935.0469129963249</v>
      </c>
      <c r="AX37" s="16" t="s">
        <v>31617</v>
      </c>
      <c r="AY37" s="33">
        <f>IF(D6L530C23=0,0,D6L530C19/D6L530C23)</f>
        <v>7.2255723073539322E-5</v>
      </c>
      <c r="AZ37" s="16" t="s">
        <v>31618</v>
      </c>
      <c r="BA37" s="33">
        <f>IF(D6L530C5=0,0,D6L530C19/D6L530C5)</f>
        <v>0.38181489951657904</v>
      </c>
    </row>
    <row r="38" spans="1:53" x14ac:dyDescent="0.3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217.6526301412444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IF(D6L531C2&lt;&gt;0,D6L531C2*D6L531C4,D6L531C3*D6L531C4)</f>
        <v>108.8263150706222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54.4131575353111</v>
      </c>
      <c r="R38" s="16" t="s">
        <v>31622</v>
      </c>
      <c r="S38" s="15">
        <f>D6L531C5-D6L531C7</f>
        <v>54.4131575353111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52.388960825238279</v>
      </c>
      <c r="X38" s="16" t="s">
        <v>31624</v>
      </c>
      <c r="Y38" s="33">
        <f>D6L531C7-D6L531C10</f>
        <v>2.0241967100728218</v>
      </c>
      <c r="Z38" s="16" t="s">
        <v>31625</v>
      </c>
      <c r="AA38" s="33">
        <f>CHOOSE(MIN(D6L531C9,RUN_YEARS),B7L805C7,B7L805C16,B7L805C25,B7L805C34,B7L805C43)</f>
        <v>287665</v>
      </c>
      <c r="AB38" s="16" t="s">
        <v>31626</v>
      </c>
      <c r="AC38" s="33">
        <f>IF(D6L531C12=0,0,D6L531C10/D6L531C12)</f>
        <v>1.8211795256718155E-4</v>
      </c>
      <c r="AD38" s="16" t="s">
        <v>31627</v>
      </c>
      <c r="AE38" s="33">
        <f>IF(D6L531C5=0,0,D6L531C10/D6L531C5)</f>
        <v>0.48139974960321652</v>
      </c>
      <c r="AF38" s="16" t="s">
        <v>31628</v>
      </c>
      <c r="AG38" s="33">
        <f>CHOOSE(MIN(D6L531C9,RUN_YEARS),B7L805C5,B7L805C14,B7L805C23,B7L805C32,B7L805C41)</f>
        <v>4274.9063736297849</v>
      </c>
      <c r="AH38" s="16" t="s">
        <v>31629</v>
      </c>
      <c r="AI38" s="33">
        <f>IF(D6L531C15=0,0,D6L531C11/D6L531C15)</f>
        <v>4.7350667667467403E-4</v>
      </c>
      <c r="AJ38" s="16" t="s">
        <v>31630</v>
      </c>
      <c r="AK38" s="33">
        <f>IF(D6L531C5=0,0,D6L531C11/D6L531C5)</f>
        <v>1.8600250396783456E-2</v>
      </c>
      <c r="AL38" s="16" t="s">
        <v>31631</v>
      </c>
      <c r="AM38" s="33">
        <f>D6L531C8*CHOOSE(MIN(D6L531C9,RUN_YEARS),B7L805C4,B7L805C13,B7L805C22,B7L805C31,B7L805C40)</f>
        <v>12.861648981861917</v>
      </c>
      <c r="AN38" s="16" t="s">
        <v>31632</v>
      </c>
      <c r="AO38" s="33">
        <f>D6L531C8-D6L531C18</f>
        <v>41.551508553449182</v>
      </c>
      <c r="AP38" s="16" t="s">
        <v>31633</v>
      </c>
      <c r="AQ38" s="33">
        <f>CHOOSE(MIN(D6L531C9,RUN_YEARS),B7L805C2,B7L805C11,B7L805C20,B7L805C29,B7L805C38)</f>
        <v>598.96487576088941</v>
      </c>
      <c r="AR38" s="16" t="s">
        <v>31634</v>
      </c>
      <c r="AS38" s="33">
        <f>IF(D6L531C20=0,0,D6L531C18/D6L531C20)</f>
        <v>2.1473127227240565E-2</v>
      </c>
      <c r="AT38" s="16" t="s">
        <v>31635</v>
      </c>
      <c r="AU38" s="33">
        <f>IF(D6L531C5=0,0,D6L531C18/D6L531C5)</f>
        <v>0.11818510048342099</v>
      </c>
      <c r="AV38" s="16" t="s">
        <v>31636</v>
      </c>
      <c r="AW38" s="33">
        <f>CHOOSE(MIN(D6L531C9,RUN_YEARS),B7L805C1,B7L805C10,B7L805C19,B7L805C28,B7L805C37)</f>
        <v>1935.0469129963249</v>
      </c>
      <c r="AX38" s="16" t="s">
        <v>31637</v>
      </c>
      <c r="AY38" s="33">
        <f>IF(D6L531C23=0,0,D6L531C19/D6L531C23)</f>
        <v>2.1473127227240561E-2</v>
      </c>
      <c r="AZ38" s="16" t="s">
        <v>31638</v>
      </c>
      <c r="BA38" s="33">
        <f>IF(D6L531C5=0,0,D6L531C19/D6L531C5)</f>
        <v>0.38181489951657899</v>
      </c>
    </row>
    <row r="39" spans="1:53" x14ac:dyDescent="0.3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IF(D6L532C2&lt;&gt;0,D6L532C2*D6L532C4,D6L532C3*D6L532C4)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287665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4274.9063736297849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598.96487576088941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1935.0469129963249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3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9658</v>
      </c>
      <c r="J40" s="16" t="s">
        <v>21739</v>
      </c>
      <c r="K40" s="21">
        <f>IF(FLOW_THRU_100PCT="Y",1,1)</f>
        <v>1</v>
      </c>
      <c r="L40" s="16" t="s">
        <v>31660</v>
      </c>
      <c r="M40" s="15">
        <f>IF(D6L533C2&lt;&gt;0,D6L533C2*D6L533C4,D6L533C3*D6L533C4)</f>
        <v>9658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3863.2000000000003</v>
      </c>
      <c r="R40" s="16" t="s">
        <v>31663</v>
      </c>
      <c r="S40" s="15">
        <f>D6L533C5-D6L533C7</f>
        <v>5794.7999999999993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3719.4870253342929</v>
      </c>
      <c r="X40" s="16" t="s">
        <v>31665</v>
      </c>
      <c r="Y40" s="33">
        <f>D6L533C7-D6L533C10</f>
        <v>143.71297466570741</v>
      </c>
      <c r="Z40" s="16" t="s">
        <v>31666</v>
      </c>
      <c r="AA40" s="33">
        <f>CHOOSE(MIN(D6L533C9,RUN_YEARS),B7L805C7,B7L805C16,B7L805C25,B7L805C34,B7L805C43)</f>
        <v>287665</v>
      </c>
      <c r="AB40" s="16" t="s">
        <v>31667</v>
      </c>
      <c r="AC40" s="33">
        <f>IF(D6L533C12=0,0,D6L533C10/D6L533C12)</f>
        <v>1.2929925522167427E-2</v>
      </c>
      <c r="AD40" s="16" t="s">
        <v>31668</v>
      </c>
      <c r="AE40" s="33">
        <f>IF(D6L533C5=0,0,D6L533C10/D6L533C5)</f>
        <v>0.38511979968257332</v>
      </c>
      <c r="AF40" s="16" t="s">
        <v>31669</v>
      </c>
      <c r="AG40" s="33">
        <f>CHOOSE(MIN(D6L533C9,RUN_YEARS),B7L805C5,B7L805C14,B7L805C23,B7L805C32,B7L805C41)</f>
        <v>4274.9063736297849</v>
      </c>
      <c r="AH40" s="16" t="s">
        <v>31670</v>
      </c>
      <c r="AI40" s="33">
        <f>IF(D6L533C15=0,0,D6L533C11/D6L533C15)</f>
        <v>3.3617806357635387E-2</v>
      </c>
      <c r="AJ40" s="16" t="s">
        <v>31671</v>
      </c>
      <c r="AK40" s="33">
        <f>IF(D6L533C5=0,0,D6L533C11/D6L533C5)</f>
        <v>1.4880200317426736E-2</v>
      </c>
      <c r="AL40" s="16" t="s">
        <v>31672</v>
      </c>
      <c r="AM40" s="33">
        <f>D6L533C8*CHOOSE(MIN(D6L533C9,RUN_YEARS),B7L805C4,B7L805C13,B7L805C22,B7L805C31,B7L805C40)</f>
        <v>1369.7180405626557</v>
      </c>
      <c r="AN40" s="16" t="s">
        <v>31673</v>
      </c>
      <c r="AO40" s="33">
        <f>D6L533C8-D6L533C18</f>
        <v>4425.0819594373434</v>
      </c>
      <c r="AP40" s="16" t="s">
        <v>31674</v>
      </c>
      <c r="AQ40" s="33">
        <f>CHOOSE(MIN(D6L533C9,RUN_YEARS),B7L805C2,B7L805C11,B7L805C20,B7L805C29,B7L805C38)</f>
        <v>598.96487576088941</v>
      </c>
      <c r="AR40" s="16" t="s">
        <v>31675</v>
      </c>
      <c r="AS40" s="33">
        <f>IF(D6L533C20=0,0,D6L533C18/D6L533C20)</f>
        <v>2.2868086193245425</v>
      </c>
      <c r="AT40" s="16" t="s">
        <v>31676</v>
      </c>
      <c r="AU40" s="33">
        <f>IF(D6L533C5=0,0,D6L533C18/D6L533C5)</f>
        <v>0.14182212058010515</v>
      </c>
      <c r="AV40" s="16" t="s">
        <v>31677</v>
      </c>
      <c r="AW40" s="33">
        <f>CHOOSE(MIN(D6L533C9,RUN_YEARS),B7L805C1,B7L805C10,B7L805C19,B7L805C28,B7L805C37)</f>
        <v>1935.0469129963249</v>
      </c>
      <c r="AX40" s="16" t="s">
        <v>31678</v>
      </c>
      <c r="AY40" s="33">
        <f>IF(D6L533C23=0,0,D6L533C19/D6L533C23)</f>
        <v>2.2868086193245425</v>
      </c>
      <c r="AZ40" s="16" t="s">
        <v>31679</v>
      </c>
      <c r="BA40" s="33">
        <f>IF(D6L533C5=0,0,D6L533C19/D6L533C5)</f>
        <v>0.45817787941989474</v>
      </c>
    </row>
    <row r="41" spans="1:53" x14ac:dyDescent="0.3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63847</v>
      </c>
      <c r="J41" s="16" t="s">
        <v>21739</v>
      </c>
      <c r="K41" s="21">
        <f>IF(FLOW_THRU_100PCT="Y",1,1)</f>
        <v>1</v>
      </c>
      <c r="L41" s="16" t="s">
        <v>31681</v>
      </c>
      <c r="M41" s="15">
        <f>IF(D6L534C2&lt;&gt;0,D6L534C2*D6L534C4,D6L534C3*D6L534C4)</f>
        <v>63847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63847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287665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4274.9063736297849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15091.52822112996</v>
      </c>
      <c r="AN41" s="16" t="s">
        <v>31692</v>
      </c>
      <c r="AO41" s="33">
        <f>D6L534C8-D6L534C18</f>
        <v>48755.471778870036</v>
      </c>
      <c r="AP41" s="16" t="s">
        <v>31693</v>
      </c>
      <c r="AQ41" s="33">
        <f>CHOOSE(MIN(D6L534C9,RUN_YEARS),B7L805C2,B7L805C11,B7L805C20,B7L805C29,B7L805C38)</f>
        <v>598.96487576088941</v>
      </c>
      <c r="AR41" s="16" t="s">
        <v>31694</v>
      </c>
      <c r="AS41" s="33">
        <f>IF(D6L534C20=0,0,D6L534C18/D6L534C20)</f>
        <v>25.19601537896288</v>
      </c>
      <c r="AT41" s="16" t="s">
        <v>31695</v>
      </c>
      <c r="AU41" s="33">
        <f>IF(D6L534C5=0,0,D6L534C18/D6L534C5)</f>
        <v>0.23637020096684197</v>
      </c>
      <c r="AV41" s="16" t="s">
        <v>31696</v>
      </c>
      <c r="AW41" s="33">
        <f>CHOOSE(MIN(D6L534C9,RUN_YEARS),B7L805C1,B7L805C10,B7L805C19,B7L805C28,B7L805C37)</f>
        <v>1935.0469129963249</v>
      </c>
      <c r="AX41" s="16" t="s">
        <v>31697</v>
      </c>
      <c r="AY41" s="33">
        <f>IF(D6L534C23=0,0,D6L534C19/D6L534C23)</f>
        <v>25.196015378962873</v>
      </c>
      <c r="AZ41" s="16" t="s">
        <v>31698</v>
      </c>
      <c r="BA41" s="33">
        <f>IF(D6L534C5=0,0,D6L534C19/D6L534C5)</f>
        <v>0.76362979903315797</v>
      </c>
    </row>
    <row r="42" spans="1:53" x14ac:dyDescent="0.3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7491</v>
      </c>
      <c r="J42" s="16" t="s">
        <v>21739</v>
      </c>
      <c r="K42" s="21">
        <f>IF(FLOW_THRU_100PCT="Y",1,1)</f>
        <v>1</v>
      </c>
      <c r="L42" s="16" t="s">
        <v>31701</v>
      </c>
      <c r="M42" s="15">
        <f>IF(D6L535C2&lt;&gt;0,D6L535C2*D6L535C4,D6L535C3*D6L535C4)</f>
        <v>7491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7491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7212.3310485553911</v>
      </c>
      <c r="X42" s="16" t="s">
        <v>31705</v>
      </c>
      <c r="Y42" s="33">
        <f>D6L535C7-D6L535C10</f>
        <v>278.66895144460887</v>
      </c>
      <c r="Z42" s="16" t="s">
        <v>31706</v>
      </c>
      <c r="AA42" s="33">
        <f>CHOOSE(MIN(D6L535C9,RUN_YEARS),B7L805C7,B7L805C16,B7L805C25,B7L805C34,B7L805C43)</f>
        <v>287665</v>
      </c>
      <c r="AB42" s="16" t="s">
        <v>31707</v>
      </c>
      <c r="AC42" s="33">
        <f>IF(D6L535C12=0,0,D6L535C10/D6L535C12)</f>
        <v>2.507197972834857E-2</v>
      </c>
      <c r="AD42" s="16" t="s">
        <v>31708</v>
      </c>
      <c r="AE42" s="33">
        <f>IF(D6L535C5=0,0,D6L535C10/D6L535C5)</f>
        <v>0.96279949920643315</v>
      </c>
      <c r="AF42" s="16" t="s">
        <v>31709</v>
      </c>
      <c r="AG42" s="33">
        <f>CHOOSE(MIN(D6L535C9,RUN_YEARS),B7L805C5,B7L805C14,B7L805C23,B7L805C32,B7L805C41)</f>
        <v>4274.9063736297849</v>
      </c>
      <c r="AH42" s="16" t="s">
        <v>31710</v>
      </c>
      <c r="AI42" s="33">
        <f>IF(D6L535C15=0,0,D6L535C11/D6L535C15)</f>
        <v>6.5187147293706352E-2</v>
      </c>
      <c r="AJ42" s="16" t="s">
        <v>31711</v>
      </c>
      <c r="AK42" s="33">
        <f>IF(D6L535C5=0,0,D6L535C11/D6L535C5)</f>
        <v>3.7200500793566793E-2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598.96487576088941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1935.0469129963249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3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11181</v>
      </c>
      <c r="J43" s="16" t="s">
        <v>21739</v>
      </c>
      <c r="K43" s="21">
        <f>IF(FLOW_THRU_100PCT="Y",1,1)</f>
        <v>1</v>
      </c>
      <c r="L43" s="16" t="s">
        <v>31722</v>
      </c>
      <c r="M43" s="15">
        <f>IF(D6L536C2&lt;&gt;0,D6L536C2*D6L536C4,D6L536C3*D6L536C4)</f>
        <v>11181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11181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287665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4274.9063736297849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2642.8552170102603</v>
      </c>
      <c r="AN43" s="16" t="s">
        <v>31733</v>
      </c>
      <c r="AO43" s="33">
        <f>D6L536C8-D6L536C18</f>
        <v>8538.1447829897406</v>
      </c>
      <c r="AP43" s="16" t="s">
        <v>31734</v>
      </c>
      <c r="AQ43" s="33">
        <f>CHOOSE(MIN(D6L536C9,RUN_YEARS),B7L805C2,B7L805C11,B7L805C20,B7L805C29,B7L805C38)</f>
        <v>598.96487576088941</v>
      </c>
      <c r="AR43" s="16" t="s">
        <v>31735</v>
      </c>
      <c r="AS43" s="33">
        <f>IF(D6L536C20=0,0,D6L536C18/D6L536C20)</f>
        <v>4.4123709485517564</v>
      </c>
      <c r="AT43" s="16" t="s">
        <v>31736</v>
      </c>
      <c r="AU43" s="33">
        <f>IF(D6L536C5=0,0,D6L536C18/D6L536C5)</f>
        <v>0.236370200966842</v>
      </c>
      <c r="AV43" s="16" t="s">
        <v>31737</v>
      </c>
      <c r="AW43" s="33">
        <f>CHOOSE(MIN(D6L536C9,RUN_YEARS),B7L805C1,B7L805C10,B7L805C19,B7L805C28,B7L805C37)</f>
        <v>1935.0469129963249</v>
      </c>
      <c r="AX43" s="16" t="s">
        <v>31738</v>
      </c>
      <c r="AY43" s="33">
        <f>IF(D6L536C23=0,0,D6L536C19/D6L536C23)</f>
        <v>4.4123709485517555</v>
      </c>
      <c r="AZ43" s="16" t="s">
        <v>31739</v>
      </c>
      <c r="BA43" s="33">
        <f>IF(D6L536C5=0,0,D6L536C19/D6L536C5)</f>
        <v>0.76362979903315809</v>
      </c>
    </row>
    <row r="44" spans="1:53" x14ac:dyDescent="0.3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92784.502451834589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92480.934322771369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11506.167161385685</v>
      </c>
      <c r="R44" s="16" t="s">
        <v>31743</v>
      </c>
      <c r="S44" s="15">
        <f>SUM(D6L529C8:D6L536C8)</f>
        <v>80974.76716138568</v>
      </c>
      <c r="U44" s="21" t="str">
        <f>NULL_VALUE</f>
        <v>n/a</v>
      </c>
      <c r="V44" s="16" t="s">
        <v>31744</v>
      </c>
      <c r="W44" s="33">
        <f>SUM(D6L529C10:D6L536C10)</f>
        <v>11078.131980767645</v>
      </c>
      <c r="X44" s="16" t="s">
        <v>31745</v>
      </c>
      <c r="Y44" s="33">
        <f>SUM(D6L529C11:D6L536C11)</f>
        <v>428.03518061804056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3.8510531280370033E-2</v>
      </c>
      <c r="AD44" s="16" t="s">
        <v>31747</v>
      </c>
      <c r="AE44" s="33">
        <f>IF(D6L537C5=0,0,D6L537C10/D6L537C5)</f>
        <v>0.11978827919388679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0.10012738132896223</v>
      </c>
      <c r="AJ44" s="16" t="s">
        <v>31749</v>
      </c>
      <c r="AK44" s="33">
        <f>IF(D6L537C5=0,0,D6L537C11/D6L537C5)</f>
        <v>4.6283613347172514E-3</v>
      </c>
      <c r="AL44" s="16" t="s">
        <v>31750</v>
      </c>
      <c r="AM44" s="33">
        <f>SUM(D6L529C18:D6L536C18)</f>
        <v>19140.021987179971</v>
      </c>
      <c r="AN44" s="16" t="s">
        <v>31751</v>
      </c>
      <c r="AO44" s="33">
        <f>SUM(D6L529C19:D6L536C19)</f>
        <v>61834.745174205716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31.955165923320003</v>
      </c>
      <c r="AT44" s="16" t="s">
        <v>31753</v>
      </c>
      <c r="AU44" s="33">
        <f>IF(D6L537C5=0,0,D6L537C18/D6L537C5)</f>
        <v>0.2069618146414765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31.955165923319996</v>
      </c>
      <c r="AZ44" s="16" t="s">
        <v>31755</v>
      </c>
      <c r="BA44" s="33">
        <f>IF(D6L537C5=0,0,D6L537C19/D6L537C5)</f>
        <v>0.66862154482991953</v>
      </c>
    </row>
    <row r="45" spans="1:53" x14ac:dyDescent="0.3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1784.6160321567759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IF(D6L538C2&lt;&gt;0,D6L538C2*D6L538C4,D6L538C3*D6L538C4)</f>
        <v>892.30801607838794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446.15400803919397</v>
      </c>
      <c r="R45" s="16" t="s">
        <v>31760</v>
      </c>
      <c r="S45" s="15">
        <f>D6L538C5-D6L538C7</f>
        <v>446.15400803919397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429.5568555090789</v>
      </c>
      <c r="X45" s="16" t="s">
        <v>31762</v>
      </c>
      <c r="Y45" s="33">
        <f>D6L538C7-D6L538C10</f>
        <v>16.597152530115068</v>
      </c>
      <c r="Z45" s="16" t="s">
        <v>31763</v>
      </c>
      <c r="AA45" s="33">
        <f>CHOOSE(MIN(D6L538C9,RUN_YEARS),B7L805C7,B7L805C16,B7L805C25,B7L805C34,B7L805C43)</f>
        <v>287665</v>
      </c>
      <c r="AB45" s="16" t="s">
        <v>31764</v>
      </c>
      <c r="AC45" s="33">
        <f>IF(D6L538C12=0,0,D6L538C10/D6L538C12)</f>
        <v>1.4932538039354071E-3</v>
      </c>
      <c r="AD45" s="16" t="s">
        <v>31765</v>
      </c>
      <c r="AE45" s="33">
        <f>IF(D6L538C5=0,0,D6L538C10/D6L538C5)</f>
        <v>0.48139974960321658</v>
      </c>
      <c r="AF45" s="16" t="s">
        <v>31766</v>
      </c>
      <c r="AG45" s="33">
        <f>CHOOSE(MIN(D6L538C9,RUN_YEARS),B7L805C5,B7L805C14,B7L805C23,B7L805C32,B7L805C41)</f>
        <v>4274.9063736297849</v>
      </c>
      <c r="AH45" s="16" t="s">
        <v>31767</v>
      </c>
      <c r="AI45" s="33">
        <f>IF(D6L538C15=0,0,D6L538C11/D6L538C15)</f>
        <v>3.882459890232069E-3</v>
      </c>
      <c r="AJ45" s="16" t="s">
        <v>31768</v>
      </c>
      <c r="AK45" s="33">
        <f>IF(D6L538C5=0,0,D6L538C11/D6L538C5)</f>
        <v>1.8600250396783428E-2</v>
      </c>
      <c r="AL45" s="16" t="s">
        <v>31769</v>
      </c>
      <c r="AM45" s="33">
        <f>D6L538C8*CHOOSE(MIN(D6L538C9,RUN_YEARS),B7L805C4,B7L805C13,B7L805C22,B7L805C31,B7L805C40)</f>
        <v>105.45751254238631</v>
      </c>
      <c r="AN45" s="16" t="s">
        <v>31770</v>
      </c>
      <c r="AO45" s="33">
        <f>D6L538C8-D6L538C18</f>
        <v>340.69649549680764</v>
      </c>
      <c r="AP45" s="16" t="s">
        <v>31771</v>
      </c>
      <c r="AQ45" s="33">
        <f>CHOOSE(MIN(D6L538C9,RUN_YEARS),B7L805C2,B7L805C11,B7L805C20,B7L805C29,B7L805C38)</f>
        <v>598.96487576088941</v>
      </c>
      <c r="AR45" s="16" t="s">
        <v>31772</v>
      </c>
      <c r="AS45" s="33">
        <f>IF(D6L538C20=0,0,D6L538C18/D6L538C20)</f>
        <v>0.17606627167981986</v>
      </c>
      <c r="AT45" s="16" t="s">
        <v>31773</v>
      </c>
      <c r="AU45" s="33">
        <f>IF(D6L538C5=0,0,D6L538C18/D6L538C5)</f>
        <v>0.11818510048342099</v>
      </c>
      <c r="AV45" s="16" t="s">
        <v>31774</v>
      </c>
      <c r="AW45" s="33">
        <f>CHOOSE(MIN(D6L538C9,RUN_YEARS),B7L805C1,B7L805C10,B7L805C19,B7L805C28,B7L805C37)</f>
        <v>1935.0469129963249</v>
      </c>
      <c r="AX45" s="16" t="s">
        <v>31775</v>
      </c>
      <c r="AY45" s="33">
        <f>IF(D6L538C23=0,0,D6L538C19/D6L538C23)</f>
        <v>0.17606627167981984</v>
      </c>
      <c r="AZ45" s="16" t="s">
        <v>31776</v>
      </c>
      <c r="BA45" s="33">
        <f>IF(D6L538C5=0,0,D6L538C19/D6L538C5)</f>
        <v>0.38181489951657899</v>
      </c>
    </row>
    <row r="46" spans="1:53" x14ac:dyDescent="0.3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20950.286314473837</v>
      </c>
      <c r="J46" s="16" t="s">
        <v>21739</v>
      </c>
      <c r="K46" s="21">
        <f>IF(FLOW_THRU_100PCT="Y",1,1)</f>
        <v>1</v>
      </c>
      <c r="L46" s="16" t="s">
        <v>31778</v>
      </c>
      <c r="M46" s="15">
        <f>IF(D6L539C2&lt;&gt;0,D6L539C2*D6L539C4,D6L539C3*D6L539C4)</f>
        <v>20950.286314473837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8380.114525789535</v>
      </c>
      <c r="R46" s="16" t="s">
        <v>31780</v>
      </c>
      <c r="S46" s="15">
        <f>D6L539C5-D6L539C7</f>
        <v>12570.171788684302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8068.3700687227201</v>
      </c>
      <c r="X46" s="16" t="s">
        <v>31782</v>
      </c>
      <c r="Y46" s="33">
        <f>D6L539C7-D6L539C10</f>
        <v>311.7444570668149</v>
      </c>
      <c r="Z46" s="16" t="s">
        <v>31783</v>
      </c>
      <c r="AA46" s="33">
        <f>CHOOSE(MIN(D6L539C9,RUN_YEARS),B7L805C7,B7L805C16,B7L805C25,B7L805C34,B7L805C43)</f>
        <v>287665</v>
      </c>
      <c r="AB46" s="16" t="s">
        <v>31784</v>
      </c>
      <c r="AC46" s="33">
        <f>IF(D6L539C12=0,0,D6L539C10/D6L539C12)</f>
        <v>2.8047798893583577E-2</v>
      </c>
      <c r="AD46" s="16" t="s">
        <v>31785</v>
      </c>
      <c r="AE46" s="33">
        <f>IF(D6L539C5=0,0,D6L539C10/D6L539C5)</f>
        <v>0.38511979968257326</v>
      </c>
      <c r="AF46" s="16" t="s">
        <v>31786</v>
      </c>
      <c r="AG46" s="33">
        <f>CHOOSE(MIN(D6L539C9,RUN_YEARS),B7L805C5,B7L805C14,B7L805C23,B7L805C32,B7L805C41)</f>
        <v>4274.9063736297849</v>
      </c>
      <c r="AH46" s="16" t="s">
        <v>31787</v>
      </c>
      <c r="AI46" s="33">
        <f>IF(D6L539C15=0,0,D6L539C11/D6L539C15)</f>
        <v>7.2924277123317546E-2</v>
      </c>
      <c r="AJ46" s="16" t="s">
        <v>31788</v>
      </c>
      <c r="AK46" s="33">
        <f>IF(D6L539C5=0,0,D6L539C11/D6L539C5)</f>
        <v>1.4880200317426751E-2</v>
      </c>
      <c r="AL46" s="16" t="s">
        <v>31789</v>
      </c>
      <c r="AM46" s="33">
        <f>D6L539C8*CHOOSE(MIN(D6L539C9,RUN_YEARS),B7L805C4,B7L805C13,B7L805C22,B7L805C31,B7L805C40)</f>
        <v>2971.2140318790357</v>
      </c>
      <c r="AN46" s="16" t="s">
        <v>31790</v>
      </c>
      <c r="AO46" s="33">
        <f>D6L539C8-D6L539C18</f>
        <v>9598.9577568052664</v>
      </c>
      <c r="AP46" s="16" t="s">
        <v>31791</v>
      </c>
      <c r="AQ46" s="33">
        <f>CHOOSE(MIN(D6L539C9,RUN_YEARS),B7L805C2,B7L805C11,B7L805C20,B7L805C29,B7L805C38)</f>
        <v>598.96487576088941</v>
      </c>
      <c r="AR46" s="16" t="s">
        <v>31792</v>
      </c>
      <c r="AS46" s="33">
        <f>IF(D6L539C20=0,0,D6L539C18/D6L539C20)</f>
        <v>4.9605814165723521</v>
      </c>
      <c r="AT46" s="16" t="s">
        <v>31793</v>
      </c>
      <c r="AU46" s="33">
        <f>IF(D6L539C5=0,0,D6L539C18/D6L539C5)</f>
        <v>0.14182212058010518</v>
      </c>
      <c r="AV46" s="16" t="s">
        <v>31794</v>
      </c>
      <c r="AW46" s="33">
        <f>CHOOSE(MIN(D6L539C9,RUN_YEARS),B7L805C1,B7L805C10,B7L805C19,B7L805C28,B7L805C37)</f>
        <v>1935.0469129963249</v>
      </c>
      <c r="AX46" s="16" t="s">
        <v>31795</v>
      </c>
      <c r="AY46" s="33">
        <f>IF(D6L539C23=0,0,D6L539C19/D6L539C23)</f>
        <v>4.9605814165723521</v>
      </c>
      <c r="AZ46" s="16" t="s">
        <v>31796</v>
      </c>
      <c r="BA46" s="33">
        <f>IF(D6L539C5=0,0,D6L539C19/D6L539C5)</f>
        <v>0.45817787941989485</v>
      </c>
    </row>
    <row r="47" spans="1:53" x14ac:dyDescent="0.3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22734.902346630613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21842.594330552223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8826.2685338287283</v>
      </c>
      <c r="R47" s="16" t="s">
        <v>31800</v>
      </c>
      <c r="S47" s="15">
        <f>SUM(D6L538C8:D6L539C8)</f>
        <v>13016.325796723495</v>
      </c>
      <c r="U47" s="21" t="str">
        <f>NULL_VALUE</f>
        <v>n/a</v>
      </c>
      <c r="V47" s="16" t="s">
        <v>31801</v>
      </c>
      <c r="W47" s="33">
        <f>SUM(D6L538C10:D6L539C10)</f>
        <v>8497.9269242317987</v>
      </c>
      <c r="X47" s="16" t="s">
        <v>31802</v>
      </c>
      <c r="Y47" s="33">
        <f>SUM(D6L538C11:D6L539C11)</f>
        <v>328.34160959692997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2.9541052697518985E-2</v>
      </c>
      <c r="AD47" s="16" t="s">
        <v>31804</v>
      </c>
      <c r="AE47" s="33">
        <f>IF(D6L540C5=0,0,D6L540C10/D6L540C5)</f>
        <v>0.38905300330306297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7.680673701354962E-2</v>
      </c>
      <c r="AJ47" s="16" t="s">
        <v>31806</v>
      </c>
      <c r="AK47" s="33">
        <f>IF(D6L540C5=0,0,D6L540C11/D6L540C5)</f>
        <v>1.5032170841430851E-2</v>
      </c>
      <c r="AL47" s="16" t="s">
        <v>31807</v>
      </c>
      <c r="AM47" s="33">
        <f>SUM(D6L538C18:D6L539C18)</f>
        <v>3076.6715444214219</v>
      </c>
      <c r="AN47" s="16" t="s">
        <v>31808</v>
      </c>
      <c r="AO47" s="33">
        <f>SUM(D6L538C19:D6L539C19)</f>
        <v>9939.6542523020744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5.1366476882521717</v>
      </c>
      <c r="AT47" s="16" t="s">
        <v>31810</v>
      </c>
      <c r="AU47" s="33">
        <f>IF(D6L540C5=0,0,D6L540C18/D6L540C5)</f>
        <v>0.14085650714658662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5.1366476882521717</v>
      </c>
      <c r="AZ47" s="16" t="s">
        <v>31812</v>
      </c>
      <c r="BA47" s="33">
        <f>IF(D6L540C5=0,0,D6L540C19/D6L540C5)</f>
        <v>0.45505831870891961</v>
      </c>
    </row>
    <row r="48" spans="1:53" x14ac:dyDescent="0.3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161958.77184570572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143634.9449231578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34988.143830131521</v>
      </c>
      <c r="R48" s="16" t="s">
        <v>31817</v>
      </c>
      <c r="S48" s="15">
        <f>SUM(D6L528C8,D6L537C8,D6L540C8)</f>
        <v>108646.80109302628</v>
      </c>
      <c r="U48" s="21" t="str">
        <f>NULL_VALUE</f>
        <v>n/a</v>
      </c>
      <c r="V48" s="16" t="s">
        <v>31818</v>
      </c>
      <c r="W48" s="33">
        <f>SUM(D6L528C10,D6L537C10,D6L540C10)</f>
        <v>33677.220840143251</v>
      </c>
      <c r="X48" s="16" t="s">
        <v>31819</v>
      </c>
      <c r="Y48" s="33">
        <f>SUM(D6L528C11,D6L537C11,D6L540C11)</f>
        <v>1310.9229899882694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0.11698244924720812</v>
      </c>
      <c r="AD48" s="16" t="s">
        <v>31821</v>
      </c>
      <c r="AE48" s="33">
        <f>IF(D6L541C5=0,0,D6L541C10/D6L541C5)</f>
        <v>0.23446397990516846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0.30415436804274143</v>
      </c>
      <c r="AJ48" s="16" t="s">
        <v>31823</v>
      </c>
      <c r="AK48" s="33">
        <f>IF(D6L541C5=0,0,D6L541C11/D6L541C5)</f>
        <v>9.1267691903915878E-3</v>
      </c>
      <c r="AL48" s="16" t="s">
        <v>31824</v>
      </c>
      <c r="AM48" s="33">
        <f>SUM(D6L528C18,D6L537C18,D6L540C18)</f>
        <v>25701.144613844557</v>
      </c>
      <c r="AN48" s="16" t="s">
        <v>31825</v>
      </c>
      <c r="AO48" s="33">
        <f>SUM(D6L528C19,D6L537C19,D6L540C19)</f>
        <v>82945.656479181736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42.746037278240834</v>
      </c>
      <c r="AT48" s="16" t="s">
        <v>31827</v>
      </c>
      <c r="AU48" s="33">
        <f>IF(D6L541C5=0,0,D6L541C18/D6L541C5)</f>
        <v>0.17893378681346814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42.74603727824082</v>
      </c>
      <c r="AZ48" s="16" t="s">
        <v>31829</v>
      </c>
      <c r="BA48" s="33">
        <f>IF(D6L541C5=0,0,D6L541C19/D6L541C5)</f>
        <v>0.57747546409097184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D9B4C0-C19F-470A-B0BE-E2BC56C3DB77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31832</v>
      </c>
    </row>
    <row r="3" spans="1:53" x14ac:dyDescent="0.3">
      <c r="B3" s="13" t="s">
        <v>27409</v>
      </c>
    </row>
    <row r="4" spans="1:53" x14ac:dyDescent="0.3">
      <c r="B4" s="13" t="s">
        <v>2734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194879.44570833331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IF(D6L601C2&lt;&gt;0,D6L601C2*D6L601C4,D6L601C3*D6L601C4)</f>
        <v>167596.32330916665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83798.161654583324</v>
      </c>
      <c r="R8" s="16" t="s">
        <v>31838</v>
      </c>
      <c r="S8" s="15">
        <f>D6L601C5-D6L601C7</f>
        <v>83798.161654583324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81081.204798865801</v>
      </c>
      <c r="X8" s="16" t="s">
        <v>31840</v>
      </c>
      <c r="Y8" s="33">
        <f>D6L601C7-D6L601C10</f>
        <v>2716.9568557175226</v>
      </c>
      <c r="Z8" s="16" t="s">
        <v>31841</v>
      </c>
      <c r="AA8" s="33">
        <f>CHOOSE(MIN(D6L601C9,RUN_YEARS),B7L806C7,B7L806C16,B7L806C25,B7L806C34,B7L806C43)</f>
        <v>2641246.666666667</v>
      </c>
      <c r="AB8" s="16" t="s">
        <v>31842</v>
      </c>
      <c r="AC8" s="33">
        <f>IF(D6L601C12=0,0,D6L601C10/D6L601C12)</f>
        <v>3.0698081259177785E-2</v>
      </c>
      <c r="AD8" s="16" t="s">
        <v>31843</v>
      </c>
      <c r="AE8" s="33">
        <f>IF(D6L601C5=0,0,D6L601C10/D6L601C5)</f>
        <v>0.48378868460792229</v>
      </c>
      <c r="AF8" s="16" t="s">
        <v>31844</v>
      </c>
      <c r="AG8" s="33">
        <f>CHOOSE(MIN(D6L601C9,RUN_YEARS),B7L806C5,B7L806C14,B7L806C23,B7L806C32,B7L806C41)</f>
        <v>34040.674960190903</v>
      </c>
      <c r="AH8" s="16" t="s">
        <v>31845</v>
      </c>
      <c r="AI8" s="33">
        <f>IF(D6L601C15=0,0,D6L601C11/D6L601C15)</f>
        <v>7.981501127386241E-2</v>
      </c>
      <c r="AJ8" s="16" t="s">
        <v>31846</v>
      </c>
      <c r="AK8" s="33">
        <f>IF(D6L601C5=0,0,D6L601C11/D6L601C5)</f>
        <v>1.6211315392077694E-2</v>
      </c>
      <c r="AL8" s="16" t="s">
        <v>31847</v>
      </c>
      <c r="AM8" s="33">
        <f>D6L601C8*CHOOSE(MIN(D6L601C9,RUN_YEARS),B7L806C4,B7L806C13,B7L806C22,B7L806C31,B7L806C40)</f>
        <v>21814.338765607834</v>
      </c>
      <c r="AN8" s="16" t="s">
        <v>31848</v>
      </c>
      <c r="AO8" s="33">
        <f>D6L601C8-D6L601C18</f>
        <v>61983.82288897549</v>
      </c>
      <c r="AP8" s="16" t="s">
        <v>31849</v>
      </c>
      <c r="AQ8" s="33">
        <f>CHOOSE(MIN(D6L601C9,RUN_YEARS),B7L806C2,B7L806C11,B7L806C20,B7L806C29,B7L806C38)</f>
        <v>5655.8469996314016</v>
      </c>
      <c r="AR8" s="16" t="s">
        <v>31850</v>
      </c>
      <c r="AS8" s="33">
        <f>IF(D6L601C20=0,0,D6L601C18/D6L601C20)</f>
        <v>3.8569534796520313</v>
      </c>
      <c r="AT8" s="16" t="s">
        <v>31851</v>
      </c>
      <c r="AU8" s="33">
        <f>IF(D6L601C5=0,0,D6L601C18/D6L601C5)</f>
        <v>0.13016000789806528</v>
      </c>
      <c r="AV8" s="16" t="s">
        <v>31852</v>
      </c>
      <c r="AW8" s="33">
        <f>CHOOSE(MIN(D6L601C9,RUN_YEARS),B7L806C1,B7L806C10,B7L806C19,B7L806C28,B7L806C37)</f>
        <v>16070.669043840164</v>
      </c>
      <c r="AX8" s="16" t="s">
        <v>31853</v>
      </c>
      <c r="AY8" s="33">
        <f>IF(D6L601C23=0,0,D6L601C19/D6L601C23)</f>
        <v>3.8569534796520304</v>
      </c>
      <c r="AZ8" s="16" t="s">
        <v>31854</v>
      </c>
      <c r="BA8" s="33">
        <f>IF(D6L601C5=0,0,D6L601C19/D6L601C5)</f>
        <v>0.36983999210193469</v>
      </c>
    </row>
    <row r="9" spans="1:53" x14ac:dyDescent="0.3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625.31076832390545</v>
      </c>
      <c r="J9" s="16" t="s">
        <v>31875</v>
      </c>
      <c r="K9" s="21">
        <f>IF(FLOW_THRU_100PCT="Y",1,INDEX(VariabilityMatrix,D6L602C1,D6L602C9))</f>
        <v>0.59515377916328649</v>
      </c>
      <c r="L9" s="16" t="s">
        <v>31855</v>
      </c>
      <c r="M9" s="15">
        <f>IF(D6L602C2&lt;&gt;0,D6L602C2*D6L602C4,D6L602C3*D6L602C4)</f>
        <v>372.15606691947062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186.07803345973531</v>
      </c>
      <c r="R9" s="16" t="s">
        <v>31857</v>
      </c>
      <c r="S9" s="15">
        <f>D6L602C5-D6L602C7</f>
        <v>186.07803345973531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180.02469358324626</v>
      </c>
      <c r="X9" s="16" t="s">
        <v>31859</v>
      </c>
      <c r="Y9" s="33">
        <f>D6L602C7-D6L602C10</f>
        <v>6.0533398764890478</v>
      </c>
      <c r="Z9" s="16" t="s">
        <v>31860</v>
      </c>
      <c r="AA9" s="33">
        <f>CHOOSE(MIN(D6L602C9,RUN_YEARS),B7L806C7,B7L806C16,B7L806C25,B7L806C34,B7L806C43)</f>
        <v>2611954.6</v>
      </c>
      <c r="AB9" s="16" t="s">
        <v>31861</v>
      </c>
      <c r="AC9" s="33">
        <f>IF(D6L602C12=0,0,D6L602C10/D6L602C12)</f>
        <v>6.8923362444066314E-5</v>
      </c>
      <c r="AD9" s="16" t="s">
        <v>31862</v>
      </c>
      <c r="AE9" s="33">
        <f>IF(D6L602C5=0,0,D6L602C10/D6L602C5)</f>
        <v>0.48373440495919978</v>
      </c>
      <c r="AF9" s="16" t="s">
        <v>31863</v>
      </c>
      <c r="AG9" s="33">
        <f>CHOOSE(MIN(D6L602C9,RUN_YEARS),B7L806C5,B7L806C14,B7L806C23,B7L806C32,B7L806C41)</f>
        <v>33779.658482171479</v>
      </c>
      <c r="AH9" s="16" t="s">
        <v>31864</v>
      </c>
      <c r="AI9" s="33">
        <f>IF(D6L602C15=0,0,D6L602C11/D6L602C15)</f>
        <v>1.7920074235457212E-4</v>
      </c>
      <c r="AJ9" s="16" t="s">
        <v>31865</v>
      </c>
      <c r="AK9" s="33">
        <f>IF(D6L602C5=0,0,D6L602C11/D6L602C5)</f>
        <v>1.6265595040800197E-2</v>
      </c>
      <c r="AL9" s="16" t="s">
        <v>31866</v>
      </c>
      <c r="AM9" s="33">
        <f>D6L602C8*CHOOSE(MIN(D6L602C9,RUN_YEARS),B7L806C4,B7L806C13,B7L806C22,B7L806C31,B7L806C40)</f>
        <v>47.65375054656954</v>
      </c>
      <c r="AN9" s="16" t="s">
        <v>31867</v>
      </c>
      <c r="AO9" s="33">
        <f>D6L602C8-D6L602C18</f>
        <v>138.42428291316577</v>
      </c>
      <c r="AP9" s="16" t="s">
        <v>31868</v>
      </c>
      <c r="AQ9" s="33">
        <f>CHOOSE(MIN(D6L602C9,RUN_YEARS),B7L806C2,B7L806C11,B7L806C20,B7L806C29,B7L806C38)</f>
        <v>5490.3747963026981</v>
      </c>
      <c r="AR9" s="16" t="s">
        <v>31869</v>
      </c>
      <c r="AS9" s="33">
        <f>IF(D6L602C20=0,0,D6L602C18/D6L602C20)</f>
        <v>8.6795077411946989E-3</v>
      </c>
      <c r="AT9" s="16" t="s">
        <v>31870</v>
      </c>
      <c r="AU9" s="33">
        <f>IF(D6L602C5=0,0,D6L602C18/D6L602C5)</f>
        <v>0.12804775948172611</v>
      </c>
      <c r="AV9" s="16" t="s">
        <v>31871</v>
      </c>
      <c r="AW9" s="33">
        <f>CHOOSE(MIN(D6L602C9,RUN_YEARS),B7L806C1,B7L806C10,B7L806C19,B7L806C28,B7L806C37)</f>
        <v>15948.402494783906</v>
      </c>
      <c r="AX9" s="16" t="s">
        <v>31872</v>
      </c>
      <c r="AY9" s="33">
        <f>IF(D6L602C23=0,0,D6L602C19/D6L602C23)</f>
        <v>8.6795077411946989E-3</v>
      </c>
      <c r="AZ9" s="16" t="s">
        <v>31873</v>
      </c>
      <c r="BA9" s="33">
        <f>IF(D6L602C5=0,0,D6L602C19/D6L602C5)</f>
        <v>0.37195224051827391</v>
      </c>
    </row>
    <row r="10" spans="1:53" x14ac:dyDescent="0.3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73.365955497606095</v>
      </c>
      <c r="J10" s="16" t="s">
        <v>31896</v>
      </c>
      <c r="K10" s="21">
        <f>IF(FLOW_THRU_100PCT="Y",1,INDEX(VariabilityMatrix,D6L603C1,D6L603C9))</f>
        <v>0.59515377916328649</v>
      </c>
      <c r="L10" s="16" t="s">
        <v>31876</v>
      </c>
      <c r="M10" s="15">
        <f>IF(D6L603C2&lt;&gt;0,D6L603C2*D6L603C4,D6L603C3*D6L603C4)</f>
        <v>43.664025676325764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21.832012838162882</v>
      </c>
      <c r="R10" s="16" t="s">
        <v>31878</v>
      </c>
      <c r="S10" s="15">
        <f>D6L603C5-D6L603C7</f>
        <v>21.832012838162882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21.121791478660665</v>
      </c>
      <c r="X10" s="16" t="s">
        <v>31880</v>
      </c>
      <c r="Y10" s="33">
        <f>D6L603C7-D6L603C10</f>
        <v>0.7102213595022171</v>
      </c>
      <c r="Z10" s="16" t="s">
        <v>31881</v>
      </c>
      <c r="AA10" s="33">
        <f>CHOOSE(MIN(D6L603C9,RUN_YEARS),B7L806C7,B7L806C16,B7L806C25,B7L806C34,B7L806C43)</f>
        <v>2611954.6</v>
      </c>
      <c r="AB10" s="16" t="s">
        <v>31882</v>
      </c>
      <c r="AC10" s="33">
        <f>IF(D6L603C12=0,0,D6L603C10/D6L603C12)</f>
        <v>8.0865844600287701E-6</v>
      </c>
      <c r="AD10" s="16" t="s">
        <v>31883</v>
      </c>
      <c r="AE10" s="33">
        <f>IF(D6L603C5=0,0,D6L603C10/D6L603C5)</f>
        <v>0.48373440495919978</v>
      </c>
      <c r="AF10" s="16" t="s">
        <v>31884</v>
      </c>
      <c r="AG10" s="33">
        <f>CHOOSE(MIN(D6L603C9,RUN_YEARS),B7L806C5,B7L806C14,B7L806C23,B7L806C32,B7L806C41)</f>
        <v>33779.658482171479</v>
      </c>
      <c r="AH10" s="16" t="s">
        <v>31885</v>
      </c>
      <c r="AI10" s="33">
        <f>IF(D6L603C15=0,0,D6L603C11/D6L603C15)</f>
        <v>2.1025119596074776E-5</v>
      </c>
      <c r="AJ10" s="16" t="s">
        <v>31886</v>
      </c>
      <c r="AK10" s="33">
        <f>IF(D6L603C5=0,0,D6L603C11/D6L603C5)</f>
        <v>1.6265595040800204E-2</v>
      </c>
      <c r="AL10" s="16" t="s">
        <v>31887</v>
      </c>
      <c r="AM10" s="33">
        <f>D6L603C8*CHOOSE(MIN(D6L603C9,RUN_YEARS),B7L806C4,B7L806C13,B7L806C22,B7L806C31,B7L806C40)</f>
        <v>5.5910806578060752</v>
      </c>
      <c r="AN10" s="16" t="s">
        <v>31888</v>
      </c>
      <c r="AO10" s="33">
        <f>D6L603C8-D6L603C18</f>
        <v>16.240932180356808</v>
      </c>
      <c r="AP10" s="16" t="s">
        <v>31889</v>
      </c>
      <c r="AQ10" s="33">
        <f>CHOOSE(MIN(D6L603C9,RUN_YEARS),B7L806C2,B7L806C11,B7L806C20,B7L806C29,B7L806C38)</f>
        <v>5490.3747963026981</v>
      </c>
      <c r="AR10" s="16" t="s">
        <v>31890</v>
      </c>
      <c r="AS10" s="33">
        <f>IF(D6L603C20=0,0,D6L603C18/D6L603C20)</f>
        <v>1.0183422562647624E-3</v>
      </c>
      <c r="AT10" s="16" t="s">
        <v>31891</v>
      </c>
      <c r="AU10" s="33">
        <f>IF(D6L603C5=0,0,D6L603C18/D6L603C5)</f>
        <v>0.12804775948172611</v>
      </c>
      <c r="AV10" s="16" t="s">
        <v>31892</v>
      </c>
      <c r="AW10" s="33">
        <f>CHOOSE(MIN(D6L603C9,RUN_YEARS),B7L806C1,B7L806C10,B7L806C19,B7L806C28,B7L806C37)</f>
        <v>15948.402494783906</v>
      </c>
      <c r="AX10" s="16" t="s">
        <v>31893</v>
      </c>
      <c r="AY10" s="33">
        <f>IF(D6L603C23=0,0,D6L603C19/D6L603C23)</f>
        <v>1.0183422562647624E-3</v>
      </c>
      <c r="AZ10" s="16" t="s">
        <v>31894</v>
      </c>
      <c r="BA10" s="33">
        <f>IF(D6L603C5=0,0,D6L603C19/D6L603C5)</f>
        <v>0.37195224051827391</v>
      </c>
    </row>
    <row r="11" spans="1:53" x14ac:dyDescent="0.3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2.1210362965977096</v>
      </c>
      <c r="J11" s="16" t="s">
        <v>31917</v>
      </c>
      <c r="K11" s="21">
        <f>IF(FLOW_THRU_100PCT="Y",1,INDEX(VariabilityMatrix,D6L604C1,D6L604C9))</f>
        <v>0.58900342022452146</v>
      </c>
      <c r="L11" s="16" t="s">
        <v>31897</v>
      </c>
      <c r="M11" s="15">
        <f>IF(D6L604C2&lt;&gt;0,D6L604C2*D6L604C4,D6L604C3*D6L604C4)</f>
        <v>1.2492976331164034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0.6246488165582017</v>
      </c>
      <c r="R11" s="16" t="s">
        <v>31899</v>
      </c>
      <c r="S11" s="15">
        <f>D6L604C5-D6L604C7</f>
        <v>0.6246488165582017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0.60474343480926385</v>
      </c>
      <c r="X11" s="16" t="s">
        <v>31901</v>
      </c>
      <c r="Y11" s="33">
        <f>D6L604C7-D6L604C10</f>
        <v>1.9905381748937856E-2</v>
      </c>
      <c r="Z11" s="16" t="s">
        <v>31902</v>
      </c>
      <c r="AA11" s="33">
        <f>CHOOSE(MIN(D6L604C9,RUN_YEARS),B7L806C7,B7L806C16,B7L806C25,B7L806C34,B7L806C43)</f>
        <v>2482946</v>
      </c>
      <c r="AB11" s="16" t="s">
        <v>31903</v>
      </c>
      <c r="AC11" s="33">
        <f>IF(D6L604C12=0,0,D6L604C10/D6L604C12)</f>
        <v>2.4355883487166609E-7</v>
      </c>
      <c r="AD11" s="16" t="s">
        <v>31904</v>
      </c>
      <c r="AE11" s="33">
        <f>IF(D6L604C5=0,0,D6L604C10/D6L604C5)</f>
        <v>0.48406674180652742</v>
      </c>
      <c r="AF11" s="16" t="s">
        <v>31905</v>
      </c>
      <c r="AG11" s="33">
        <f>CHOOSE(MIN(D6L604C9,RUN_YEARS),B7L806C5,B7L806C14,B7L806C23,B7L806C32,B7L806C41)</f>
        <v>31433.538682009956</v>
      </c>
      <c r="AH11" s="16" t="s">
        <v>31906</v>
      </c>
      <c r="AI11" s="33">
        <f>IF(D6L604C15=0,0,D6L604C11/D6L604C15)</f>
        <v>6.3325297066633182E-7</v>
      </c>
      <c r="AJ11" s="16" t="s">
        <v>31907</v>
      </c>
      <c r="AK11" s="33">
        <f>IF(D6L604C5=0,0,D6L604C11/D6L604C5)</f>
        <v>1.5933258193472598E-2</v>
      </c>
      <c r="AL11" s="16" t="s">
        <v>31908</v>
      </c>
      <c r="AM11" s="33">
        <f>D6L604C8*CHOOSE(MIN(D6L604C9,RUN_YEARS),B7L806C4,B7L806C13,B7L806C22,B7L806C31,B7L806C40)</f>
        <v>0.1608224460151737</v>
      </c>
      <c r="AN11" s="16" t="s">
        <v>31909</v>
      </c>
      <c r="AO11" s="33">
        <f>D6L604C8-D6L604C18</f>
        <v>0.463826370543028</v>
      </c>
      <c r="AP11" s="16" t="s">
        <v>31910</v>
      </c>
      <c r="AQ11" s="33">
        <f>CHOOSE(MIN(D6L604C9,RUN_YEARS),B7L806C2,B7L806C11,B7L806C20,B7L806C29,B7L806C38)</f>
        <v>5169.8935998852749</v>
      </c>
      <c r="AR11" s="16" t="s">
        <v>31911</v>
      </c>
      <c r="AS11" s="33">
        <f>IF(D6L604C20=0,0,D6L604C18/D6L604C20)</f>
        <v>3.1107496297166062E-5</v>
      </c>
      <c r="AT11" s="16" t="s">
        <v>31912</v>
      </c>
      <c r="AU11" s="33">
        <f>IF(D6L604C5=0,0,D6L604C18/D6L604C5)</f>
        <v>0.12873028952596202</v>
      </c>
      <c r="AV11" s="16" t="s">
        <v>31913</v>
      </c>
      <c r="AW11" s="33">
        <f>CHOOSE(MIN(D6L604C9,RUN_YEARS),B7L806C1,B7L806C10,B7L806C19,B7L806C28,B7L806C37)</f>
        <v>14910.437217838175</v>
      </c>
      <c r="AX11" s="16" t="s">
        <v>31914</v>
      </c>
      <c r="AY11" s="33">
        <f>IF(D6L604C23=0,0,D6L604C19/D6L604C23)</f>
        <v>3.1107496297166055E-5</v>
      </c>
      <c r="AZ11" s="16" t="s">
        <v>31915</v>
      </c>
      <c r="BA11" s="33">
        <f>IF(D6L604C5=0,0,D6L604C19/D6L604C5)</f>
        <v>0.37126971047403795</v>
      </c>
    </row>
    <row r="12" spans="1:53" x14ac:dyDescent="0.3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4143.1671599778019</v>
      </c>
      <c r="J12" s="16" t="s">
        <v>31938</v>
      </c>
      <c r="K12" s="21">
        <f>IF(FLOW_THRU_100PCT="Y",1,INDEX(VariabilityMatrix,D6L605C1,D6L605C9))</f>
        <v>0.26880809008116069</v>
      </c>
      <c r="L12" s="16" t="s">
        <v>31918</v>
      </c>
      <c r="M12" s="15">
        <f>IF(D6L605C2&lt;&gt;0,D6L605C2*D6L605C4,D6L605C3*D6L605C4)</f>
        <v>1113.7168511606196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556.85842558030981</v>
      </c>
      <c r="R12" s="16" t="s">
        <v>31920</v>
      </c>
      <c r="S12" s="15">
        <f>D6L605C5-D6L605C7</f>
        <v>556.85842558030981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538.74315828921601</v>
      </c>
      <c r="X12" s="16" t="s">
        <v>31922</v>
      </c>
      <c r="Y12" s="33">
        <f>D6L605C7-D6L605C10</f>
        <v>18.115267291093801</v>
      </c>
      <c r="Z12" s="16" t="s">
        <v>31923</v>
      </c>
      <c r="AA12" s="33">
        <f>CHOOSE(MIN(D6L605C9,RUN_YEARS),B7L806C7,B7L806C16,B7L806C25,B7L806C34,B7L806C43)</f>
        <v>2611954.6</v>
      </c>
      <c r="AB12" s="16" t="s">
        <v>31924</v>
      </c>
      <c r="AC12" s="33">
        <f>IF(D6L605C12=0,0,D6L605C10/D6L605C12)</f>
        <v>2.0626053695160551E-4</v>
      </c>
      <c r="AD12" s="16" t="s">
        <v>31925</v>
      </c>
      <c r="AE12" s="33">
        <f>IF(D6L605C5=0,0,D6L605C10/D6L605C5)</f>
        <v>0.48373440495919978</v>
      </c>
      <c r="AF12" s="16" t="s">
        <v>31926</v>
      </c>
      <c r="AG12" s="33">
        <f>CHOOSE(MIN(D6L605C9,RUN_YEARS),B7L806C5,B7L806C14,B7L806C23,B7L806C32,B7L806C41)</f>
        <v>33779.658482171479</v>
      </c>
      <c r="AH12" s="16" t="s">
        <v>31927</v>
      </c>
      <c r="AI12" s="33">
        <f>IF(D6L605C15=0,0,D6L605C11/D6L605C15)</f>
        <v>5.3627739607417383E-4</v>
      </c>
      <c r="AJ12" s="16" t="s">
        <v>31928</v>
      </c>
      <c r="AK12" s="33">
        <f>IF(D6L605C5=0,0,D6L605C11/D6L605C5)</f>
        <v>1.6265595040800211E-2</v>
      </c>
      <c r="AL12" s="16" t="s">
        <v>31929</v>
      </c>
      <c r="AM12" s="33">
        <f>D6L605C8*CHOOSE(MIN(D6L605C9,RUN_YEARS),B7L806C4,B7L806C13,B7L806C22,B7L806C31,B7L806C40)</f>
        <v>142.6089474881604</v>
      </c>
      <c r="AN12" s="16" t="s">
        <v>31930</v>
      </c>
      <c r="AO12" s="33">
        <f>D6L605C8-D6L605C18</f>
        <v>414.24947809214939</v>
      </c>
      <c r="AP12" s="16" t="s">
        <v>31931</v>
      </c>
      <c r="AQ12" s="33">
        <f>CHOOSE(MIN(D6L605C9,RUN_YEARS),B7L806C2,B7L806C11,B7L806C20,B7L806C29,B7L806C38)</f>
        <v>5490.3747963026981</v>
      </c>
      <c r="AR12" s="16" t="s">
        <v>31932</v>
      </c>
      <c r="AS12" s="33">
        <f>IF(D6L605C20=0,0,D6L605C18/D6L605C20)</f>
        <v>2.5974355627633186E-2</v>
      </c>
      <c r="AT12" s="16" t="s">
        <v>31933</v>
      </c>
      <c r="AU12" s="33">
        <f>IF(D6L605C5=0,0,D6L605C18/D6L605C5)</f>
        <v>0.12804775948172611</v>
      </c>
      <c r="AV12" s="16" t="s">
        <v>31934</v>
      </c>
      <c r="AW12" s="33">
        <f>CHOOSE(MIN(D6L605C9,RUN_YEARS),B7L806C1,B7L806C10,B7L806C19,B7L806C28,B7L806C37)</f>
        <v>15948.402494783906</v>
      </c>
      <c r="AX12" s="16" t="s">
        <v>31935</v>
      </c>
      <c r="AY12" s="33">
        <f>IF(D6L605C23=0,0,D6L605C19/D6L605C23)</f>
        <v>2.5974355627633179E-2</v>
      </c>
      <c r="AZ12" s="16" t="s">
        <v>31936</v>
      </c>
      <c r="BA12" s="33">
        <f>IF(D6L605C5=0,0,D6L605C19/D6L605C5)</f>
        <v>0.37195224051827386</v>
      </c>
    </row>
    <row r="13" spans="1:53" x14ac:dyDescent="0.3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1089.4660156405846</v>
      </c>
      <c r="J13" s="16" t="s">
        <v>31959</v>
      </c>
      <c r="K13" s="21">
        <f>IF(FLOW_THRU_100PCT="Y",1,INDEX(VariabilityMatrix,D6L606C1,D6L606C9))</f>
        <v>0.59515377916328649</v>
      </c>
      <c r="L13" s="16" t="s">
        <v>31939</v>
      </c>
      <c r="M13" s="15">
        <f>IF(D6L606C2&lt;&gt;0,D6L606C2*D6L606C4,D6L606C3*D6L606C4)</f>
        <v>648.39981647846207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324.19990823923104</v>
      </c>
      <c r="R13" s="16" t="s">
        <v>31941</v>
      </c>
      <c r="S13" s="15">
        <f>D6L606C5-D6L606C7</f>
        <v>324.19990823923104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313.65329939986322</v>
      </c>
      <c r="X13" s="16" t="s">
        <v>31943</v>
      </c>
      <c r="Y13" s="33">
        <f>D6L606C7-D6L606C10</f>
        <v>10.546608839367821</v>
      </c>
      <c r="Z13" s="16" t="s">
        <v>31944</v>
      </c>
      <c r="AA13" s="33">
        <f>CHOOSE(MIN(D6L606C9,RUN_YEARS),B7L806C7,B7L806C16,B7L806C25,B7L806C34,B7L806C43)</f>
        <v>2611954.6</v>
      </c>
      <c r="AB13" s="16" t="s">
        <v>31945</v>
      </c>
      <c r="AC13" s="33">
        <f>IF(D6L606C12=0,0,D6L606C10/D6L606C12)</f>
        <v>1.2008374854595987E-4</v>
      </c>
      <c r="AD13" s="16" t="s">
        <v>31946</v>
      </c>
      <c r="AE13" s="33">
        <f>IF(D6L606C5=0,0,D6L606C10/D6L606C5)</f>
        <v>0.48373440495919984</v>
      </c>
      <c r="AF13" s="16" t="s">
        <v>31947</v>
      </c>
      <c r="AG13" s="33">
        <f>CHOOSE(MIN(D6L606C9,RUN_YEARS),B7L806C5,B7L806C14,B7L806C23,B7L806C32,B7L806C41)</f>
        <v>33779.658482171479</v>
      </c>
      <c r="AH13" s="16" t="s">
        <v>31948</v>
      </c>
      <c r="AI13" s="33">
        <f>IF(D6L606C15=0,0,D6L606C11/D6L606C15)</f>
        <v>3.1221774621949483E-4</v>
      </c>
      <c r="AJ13" s="16" t="s">
        <v>31949</v>
      </c>
      <c r="AK13" s="33">
        <f>IF(D6L606C5=0,0,D6L606C11/D6L606C5)</f>
        <v>1.626559504080018E-2</v>
      </c>
      <c r="AL13" s="16" t="s">
        <v>31950</v>
      </c>
      <c r="AM13" s="33">
        <f>D6L606C8*CHOOSE(MIN(D6L606C9,RUN_YEARS),B7L806C4,B7L806C13,B7L806C22,B7L806C31,B7L806C40)</f>
        <v>83.026143748429462</v>
      </c>
      <c r="AN13" s="16" t="s">
        <v>31951</v>
      </c>
      <c r="AO13" s="33">
        <f>D6L606C8-D6L606C18</f>
        <v>241.17376449080157</v>
      </c>
      <c r="AP13" s="16" t="s">
        <v>31952</v>
      </c>
      <c r="AQ13" s="33">
        <f>CHOOSE(MIN(D6L606C9,RUN_YEARS),B7L806C2,B7L806C11,B7L806C20,B7L806C29,B7L806C38)</f>
        <v>5490.3747963026981</v>
      </c>
      <c r="AR13" s="16" t="s">
        <v>31953</v>
      </c>
      <c r="AS13" s="33">
        <f>IF(D6L606C20=0,0,D6L606C18/D6L606C20)</f>
        <v>1.5122126781643493E-2</v>
      </c>
      <c r="AT13" s="16" t="s">
        <v>31954</v>
      </c>
      <c r="AU13" s="33">
        <f>IF(D6L606C5=0,0,D6L606C18/D6L606C5)</f>
        <v>0.12804775948172611</v>
      </c>
      <c r="AV13" s="16" t="s">
        <v>31955</v>
      </c>
      <c r="AW13" s="33">
        <f>CHOOSE(MIN(D6L606C9,RUN_YEARS),B7L806C1,B7L806C10,B7L806C19,B7L806C28,B7L806C37)</f>
        <v>15948.402494783906</v>
      </c>
      <c r="AX13" s="16" t="s">
        <v>31956</v>
      </c>
      <c r="AY13" s="33">
        <f>IF(D6L606C23=0,0,D6L606C19/D6L606C23)</f>
        <v>1.5122126781643491E-2</v>
      </c>
      <c r="AZ13" s="16" t="s">
        <v>31957</v>
      </c>
      <c r="BA13" s="33">
        <f>IF(D6L606C5=0,0,D6L606C19/D6L606C5)</f>
        <v>0.37195224051827391</v>
      </c>
    </row>
    <row r="14" spans="1:53" x14ac:dyDescent="0.3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122.66938266543448</v>
      </c>
      <c r="J14" s="16" t="s">
        <v>31980</v>
      </c>
      <c r="K14" s="21">
        <f>IF(FLOW_THRU_100PCT="Y",1,INDEX(VariabilityMatrix,D6L607C1,D6L607C9))</f>
        <v>0.58900342022452146</v>
      </c>
      <c r="L14" s="16" t="s">
        <v>31960</v>
      </c>
      <c r="M14" s="15">
        <f>IF(D6L607C2&lt;&gt;0,D6L607C2*D6L607C4,D6L607C3*D6L607C4)</f>
        <v>72.252685946771535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36.126342973385768</v>
      </c>
      <c r="R14" s="16" t="s">
        <v>31962</v>
      </c>
      <c r="S14" s="15">
        <f>D6L607C5-D6L607C7</f>
        <v>36.126342973385768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34.975122273023963</v>
      </c>
      <c r="X14" s="16" t="s">
        <v>31964</v>
      </c>
      <c r="Y14" s="33">
        <f>D6L607C7-D6L607C10</f>
        <v>1.1512207003618045</v>
      </c>
      <c r="Z14" s="16" t="s">
        <v>31965</v>
      </c>
      <c r="AA14" s="33">
        <f>CHOOSE(MIN(D6L607C9,RUN_YEARS),B7L806C7,B7L806C16,B7L806C25,B7L806C34,B7L806C43)</f>
        <v>2482946</v>
      </c>
      <c r="AB14" s="16" t="s">
        <v>31966</v>
      </c>
      <c r="AC14" s="33">
        <f>IF(D6L607C12=0,0,D6L607C10/D6L607C12)</f>
        <v>1.408613891442825E-5</v>
      </c>
      <c r="AD14" s="16" t="s">
        <v>31967</v>
      </c>
      <c r="AE14" s="33">
        <f>IF(D6L607C5=0,0,D6L607C10/D6L607C5)</f>
        <v>0.48406674180652737</v>
      </c>
      <c r="AF14" s="16" t="s">
        <v>31968</v>
      </c>
      <c r="AG14" s="33">
        <f>CHOOSE(MIN(D6L607C9,RUN_YEARS),B7L806C5,B7L806C14,B7L806C23,B7L806C32,B7L806C41)</f>
        <v>31433.538682009956</v>
      </c>
      <c r="AH14" s="16" t="s">
        <v>31969</v>
      </c>
      <c r="AI14" s="33">
        <f>IF(D6L607C15=0,0,D6L607C11/D6L607C15)</f>
        <v>3.6623961177513596E-5</v>
      </c>
      <c r="AJ14" s="16" t="s">
        <v>31970</v>
      </c>
      <c r="AK14" s="33">
        <f>IF(D6L607C5=0,0,D6L607C11/D6L607C5)</f>
        <v>1.593325819347266E-2</v>
      </c>
      <c r="AL14" s="16" t="s">
        <v>31971</v>
      </c>
      <c r="AM14" s="33">
        <f>D6L607C8*CHOOSE(MIN(D6L607C9,RUN_YEARS),B7L806C4,B7L806C13,B7L806C22,B7L806C31,B7L806C40)</f>
        <v>9.301109180956308</v>
      </c>
      <c r="AN14" s="16" t="s">
        <v>31972</v>
      </c>
      <c r="AO14" s="33">
        <f>D6L607C8-D6L607C18</f>
        <v>26.825233792429458</v>
      </c>
      <c r="AP14" s="16" t="s">
        <v>31973</v>
      </c>
      <c r="AQ14" s="33">
        <f>CHOOSE(MIN(D6L607C9,RUN_YEARS),B7L806C2,B7L806C11,B7L806C20,B7L806C29,B7L806C38)</f>
        <v>5169.8935998852749</v>
      </c>
      <c r="AR14" s="16" t="s">
        <v>31974</v>
      </c>
      <c r="AS14" s="33">
        <f>IF(D6L607C20=0,0,D6L607C18/D6L607C20)</f>
        <v>1.7990910260053919E-3</v>
      </c>
      <c r="AT14" s="16" t="s">
        <v>31975</v>
      </c>
      <c r="AU14" s="33">
        <f>IF(D6L607C5=0,0,D6L607C18/D6L607C5)</f>
        <v>0.12873028952596202</v>
      </c>
      <c r="AV14" s="16" t="s">
        <v>31976</v>
      </c>
      <c r="AW14" s="33">
        <f>CHOOSE(MIN(D6L607C9,RUN_YEARS),B7L806C1,B7L806C10,B7L806C19,B7L806C28,B7L806C37)</f>
        <v>14910.437217838175</v>
      </c>
      <c r="AX14" s="16" t="s">
        <v>31977</v>
      </c>
      <c r="AY14" s="33">
        <f>IF(D6L607C23=0,0,D6L607C19/D6L607C23)</f>
        <v>1.7990910260053917E-3</v>
      </c>
      <c r="AZ14" s="16" t="s">
        <v>31978</v>
      </c>
      <c r="BA14" s="33">
        <f>IF(D6L607C5=0,0,D6L607C19/D6L607C5)</f>
        <v>0.37126971047403795</v>
      </c>
    </row>
    <row r="15" spans="1:53" x14ac:dyDescent="0.3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2.6471201024467481</v>
      </c>
      <c r="J15" s="16" t="s">
        <v>32001</v>
      </c>
      <c r="K15" s="21">
        <f>IF(FLOW_THRU_100PCT="Y",1,INDEX(VariabilityMatrix,D6L608C1,D6L608C9))</f>
        <v>0.58900342022452146</v>
      </c>
      <c r="L15" s="16" t="s">
        <v>31981</v>
      </c>
      <c r="M15" s="15">
        <f>IF(D6L608C2&lt;&gt;0,D6L608C2*D6L608C4,D6L608C3*D6L608C4)</f>
        <v>1.5591627940862203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0.77958139704311014</v>
      </c>
      <c r="R15" s="16" t="s">
        <v>31983</v>
      </c>
      <c r="S15" s="15">
        <f>D6L608C5-D6L608C7</f>
        <v>0.77958139704311014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0.75473885367927818</v>
      </c>
      <c r="X15" s="16" t="s">
        <v>31985</v>
      </c>
      <c r="Y15" s="33">
        <f>D6L608C7-D6L608C10</f>
        <v>2.4842543363831959E-2</v>
      </c>
      <c r="Z15" s="16" t="s">
        <v>31986</v>
      </c>
      <c r="AA15" s="33">
        <f>CHOOSE(MIN(D6L608C9,RUN_YEARS),B7L806C7,B7L806C16,B7L806C25,B7L806C34,B7L806C43)</f>
        <v>2482946</v>
      </c>
      <c r="AB15" s="16" t="s">
        <v>31987</v>
      </c>
      <c r="AC15" s="33">
        <f>IF(D6L608C12=0,0,D6L608C10/D6L608C12)</f>
        <v>3.0396909706424474E-7</v>
      </c>
      <c r="AD15" s="16" t="s">
        <v>31988</v>
      </c>
      <c r="AE15" s="33">
        <f>IF(D6L608C5=0,0,D6L608C10/D6L608C5)</f>
        <v>0.48406674180652737</v>
      </c>
      <c r="AF15" s="16" t="s">
        <v>31989</v>
      </c>
      <c r="AG15" s="33">
        <f>CHOOSE(MIN(D6L608C9,RUN_YEARS),B7L806C5,B7L806C14,B7L806C23,B7L806C32,B7L806C41)</f>
        <v>31433.538682009956</v>
      </c>
      <c r="AH15" s="16" t="s">
        <v>31990</v>
      </c>
      <c r="AI15" s="33">
        <f>IF(D6L608C15=0,0,D6L608C11/D6L608C15)</f>
        <v>7.9031965236703834E-7</v>
      </c>
      <c r="AJ15" s="16" t="s">
        <v>31991</v>
      </c>
      <c r="AK15" s="33">
        <f>IF(D6L608C5=0,0,D6L608C11/D6L608C5)</f>
        <v>1.5933258193472636E-2</v>
      </c>
      <c r="AL15" s="16" t="s">
        <v>31992</v>
      </c>
      <c r="AM15" s="33">
        <f>D6L608C8*CHOOSE(MIN(D6L608C9,RUN_YEARS),B7L806C4,B7L806C13,B7L806C22,B7L806C31,B7L806C40)</f>
        <v>0.20071147790082705</v>
      </c>
      <c r="AN15" s="16" t="s">
        <v>31993</v>
      </c>
      <c r="AO15" s="33">
        <f>D6L608C8-D6L608C18</f>
        <v>0.57886991914228303</v>
      </c>
      <c r="AP15" s="16" t="s">
        <v>31994</v>
      </c>
      <c r="AQ15" s="33">
        <f>CHOOSE(MIN(D6L608C9,RUN_YEARS),B7L806C2,B7L806C11,B7L806C20,B7L806C29,B7L806C38)</f>
        <v>5169.8935998852749</v>
      </c>
      <c r="AR15" s="16" t="s">
        <v>31995</v>
      </c>
      <c r="AS15" s="33">
        <f>IF(D6L608C20=0,0,D6L608C18/D6L608C20)</f>
        <v>3.8823135142526155E-5</v>
      </c>
      <c r="AT15" s="16" t="s">
        <v>31996</v>
      </c>
      <c r="AU15" s="33">
        <f>IF(D6L608C5=0,0,D6L608C18/D6L608C5)</f>
        <v>0.12873028952596202</v>
      </c>
      <c r="AV15" s="16" t="s">
        <v>31997</v>
      </c>
      <c r="AW15" s="33">
        <f>CHOOSE(MIN(D6L608C9,RUN_YEARS),B7L806C1,B7L806C10,B7L806C19,B7L806C28,B7L806C37)</f>
        <v>14910.437217838175</v>
      </c>
      <c r="AX15" s="16" t="s">
        <v>31998</v>
      </c>
      <c r="AY15" s="33">
        <f>IF(D6L608C23=0,0,D6L608C19/D6L608C23)</f>
        <v>3.8823135142526148E-5</v>
      </c>
      <c r="AZ15" s="16" t="s">
        <v>31999</v>
      </c>
      <c r="BA15" s="33">
        <f>IF(D6L608C5=0,0,D6L608C19/D6L608C5)</f>
        <v>0.37126971047403795</v>
      </c>
    </row>
    <row r="16" spans="1:53" x14ac:dyDescent="0.3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5.2357864486880477</v>
      </c>
      <c r="J16" s="16" t="s">
        <v>32022</v>
      </c>
      <c r="K16" s="21">
        <f>IF(FLOW_THRU_100PCT="Y",1,INDEX(VariabilityMatrix,D6L609C1,D6L609C9))</f>
        <v>0.58900342022452146</v>
      </c>
      <c r="L16" s="16" t="s">
        <v>32002</v>
      </c>
      <c r="M16" s="15">
        <f>IF(D6L609C2&lt;&gt;0,D6L609C2*D6L609C4,D6L609C3*D6L609C4)</f>
        <v>3.0838961258424611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1.5419480629212305</v>
      </c>
      <c r="R16" s="16" t="s">
        <v>32004</v>
      </c>
      <c r="S16" s="15">
        <f>D6L609C5-D6L609C7</f>
        <v>1.5419480629212305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1.4928115497063326</v>
      </c>
      <c r="X16" s="16" t="s">
        <v>32006</v>
      </c>
      <c r="Y16" s="33">
        <f>D6L609C7-D6L609C10</f>
        <v>4.9136513214897981E-2</v>
      </c>
      <c r="Z16" s="16" t="s">
        <v>32007</v>
      </c>
      <c r="AA16" s="33">
        <f>CHOOSE(MIN(D6L609C9,RUN_YEARS),B7L806C7,B7L806C16,B7L806C25,B7L806C34,B7L806C43)</f>
        <v>2482946</v>
      </c>
      <c r="AB16" s="16" t="s">
        <v>32008</v>
      </c>
      <c r="AC16" s="33">
        <f>IF(D6L609C12=0,0,D6L609C10/D6L609C12)</f>
        <v>6.012259427737585E-7</v>
      </c>
      <c r="AD16" s="16" t="s">
        <v>32009</v>
      </c>
      <c r="AE16" s="33">
        <f>IF(D6L609C5=0,0,D6L609C10/D6L609C5)</f>
        <v>0.48406674180652737</v>
      </c>
      <c r="AF16" s="16" t="s">
        <v>32010</v>
      </c>
      <c r="AG16" s="33">
        <f>CHOOSE(MIN(D6L609C9,RUN_YEARS),B7L806C5,B7L806C14,B7L806C23,B7L806C32,B7L806C41)</f>
        <v>31433.538682009956</v>
      </c>
      <c r="AH16" s="16" t="s">
        <v>32011</v>
      </c>
      <c r="AI16" s="33">
        <f>IF(D6L609C15=0,0,D6L609C11/D6L609C15)</f>
        <v>1.5631874512117782E-6</v>
      </c>
      <c r="AJ16" s="16" t="s">
        <v>32012</v>
      </c>
      <c r="AK16" s="33">
        <f>IF(D6L609C5=0,0,D6L609C11/D6L609C5)</f>
        <v>1.5933258193472657E-2</v>
      </c>
      <c r="AL16" s="16" t="s">
        <v>32013</v>
      </c>
      <c r="AM16" s="33">
        <f>D6L609C8*CHOOSE(MIN(D6L609C9,RUN_YEARS),B7L806C4,B7L806C13,B7L806C22,B7L806C31,B7L806C40)</f>
        <v>0.39699084114769262</v>
      </c>
      <c r="AN16" s="16" t="s">
        <v>32014</v>
      </c>
      <c r="AO16" s="33">
        <f>D6L609C8-D6L609C18</f>
        <v>1.144957221773538</v>
      </c>
      <c r="AP16" s="16" t="s">
        <v>32015</v>
      </c>
      <c r="AQ16" s="33">
        <f>CHOOSE(MIN(D6L609C9,RUN_YEARS),B7L806C2,B7L806C11,B7L806C20,B7L806C29,B7L806C38)</f>
        <v>5169.8935998852749</v>
      </c>
      <c r="AR16" s="16" t="s">
        <v>32016</v>
      </c>
      <c r="AS16" s="33">
        <f>IF(D6L609C20=0,0,D6L609C18/D6L609C20)</f>
        <v>7.6788977080012287E-5</v>
      </c>
      <c r="AT16" s="16" t="s">
        <v>32017</v>
      </c>
      <c r="AU16" s="33">
        <f>IF(D6L609C5=0,0,D6L609C18/D6L609C5)</f>
        <v>0.12873028952596202</v>
      </c>
      <c r="AV16" s="16" t="s">
        <v>32018</v>
      </c>
      <c r="AW16" s="33">
        <f>CHOOSE(MIN(D6L609C9,RUN_YEARS),B7L806C1,B7L806C10,B7L806C19,B7L806C28,B7L806C37)</f>
        <v>14910.437217838175</v>
      </c>
      <c r="AX16" s="16" t="s">
        <v>32019</v>
      </c>
      <c r="AY16" s="33">
        <f>IF(D6L609C23=0,0,D6L609C19/D6L609C23)</f>
        <v>7.6788977080012301E-5</v>
      </c>
      <c r="AZ16" s="16" t="s">
        <v>32020</v>
      </c>
      <c r="BA16" s="33">
        <f>IF(D6L609C5=0,0,D6L609C19/D6L609C5)</f>
        <v>0.37126971047403801</v>
      </c>
    </row>
    <row r="17" spans="1:53" x14ac:dyDescent="0.3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2.2713459554117206</v>
      </c>
      <c r="J17" s="16" t="s">
        <v>32043</v>
      </c>
      <c r="K17" s="21">
        <f>IF(FLOW_THRU_100PCT="Y",1,INDEX(VariabilityMatrix,D6L610C1,D6L610C9))</f>
        <v>0.58900342022452146</v>
      </c>
      <c r="L17" s="16" t="s">
        <v>32023</v>
      </c>
      <c r="M17" s="15">
        <f>IF(D6L610C2&lt;&gt;0,D6L610C2*D6L610C4,D6L610C3*D6L610C4)</f>
        <v>1.3378305362506369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0.66891526812531843</v>
      </c>
      <c r="R17" s="16" t="s">
        <v>32025</v>
      </c>
      <c r="S17" s="15">
        <f>D6L610C5-D6L610C7</f>
        <v>0.66891526812531843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0.64759926877212504</v>
      </c>
      <c r="X17" s="16" t="s">
        <v>32027</v>
      </c>
      <c r="Y17" s="33">
        <f>D6L610C7-D6L610C10</f>
        <v>2.1315999353193393E-2</v>
      </c>
      <c r="Z17" s="16" t="s">
        <v>32028</v>
      </c>
      <c r="AA17" s="33">
        <f>CHOOSE(MIN(D6L610C9,RUN_YEARS),B7L806C7,B7L806C16,B7L806C25,B7L806C34,B7L806C43)</f>
        <v>2482946</v>
      </c>
      <c r="AB17" s="16" t="s">
        <v>32029</v>
      </c>
      <c r="AC17" s="33">
        <f>IF(D6L610C12=0,0,D6L610C10/D6L610C12)</f>
        <v>2.6081890978383141E-7</v>
      </c>
      <c r="AD17" s="16" t="s">
        <v>32030</v>
      </c>
      <c r="AE17" s="33">
        <f>IF(D6L610C5=0,0,D6L610C10/D6L610C5)</f>
        <v>0.48406674180652731</v>
      </c>
      <c r="AF17" s="16" t="s">
        <v>32031</v>
      </c>
      <c r="AG17" s="33">
        <f>CHOOSE(MIN(D6L610C9,RUN_YEARS),B7L806C5,B7L806C14,B7L806C23,B7L806C32,B7L806C41)</f>
        <v>31433.538682009956</v>
      </c>
      <c r="AH17" s="16" t="s">
        <v>32032</v>
      </c>
      <c r="AI17" s="33">
        <f>IF(D6L610C15=0,0,D6L610C11/D6L610C15)</f>
        <v>6.7812916543796478E-7</v>
      </c>
      <c r="AJ17" s="16" t="s">
        <v>32033</v>
      </c>
      <c r="AK17" s="33">
        <f>IF(D6L610C5=0,0,D6L610C11/D6L610C5)</f>
        <v>1.5933258193472667E-2</v>
      </c>
      <c r="AL17" s="16" t="s">
        <v>32034</v>
      </c>
      <c r="AM17" s="33">
        <f>D6L610C8*CHOOSE(MIN(D6L610C9,RUN_YEARS),B7L806C4,B7L806C13,B7L806C22,B7L806C31,B7L806C40)</f>
        <v>0.17221931226821752</v>
      </c>
      <c r="AN17" s="16" t="s">
        <v>32035</v>
      </c>
      <c r="AO17" s="33">
        <f>D6L610C8-D6L610C18</f>
        <v>0.49669595585710091</v>
      </c>
      <c r="AP17" s="16" t="s">
        <v>32036</v>
      </c>
      <c r="AQ17" s="33">
        <f>CHOOSE(MIN(D6L610C9,RUN_YEARS),B7L806C2,B7L806C11,B7L806C20,B7L806C29,B7L806C38)</f>
        <v>5169.8935998852749</v>
      </c>
      <c r="AR17" s="16" t="s">
        <v>32037</v>
      </c>
      <c r="AS17" s="33">
        <f>IF(D6L610C20=0,0,D6L610C18/D6L610C20)</f>
        <v>3.3311964538697515E-5</v>
      </c>
      <c r="AT17" s="16" t="s">
        <v>32038</v>
      </c>
      <c r="AU17" s="33">
        <f>IF(D6L610C5=0,0,D6L610C18/D6L610C5)</f>
        <v>0.12873028952596202</v>
      </c>
      <c r="AV17" s="16" t="s">
        <v>32039</v>
      </c>
      <c r="AW17" s="33">
        <f>CHOOSE(MIN(D6L610C9,RUN_YEARS),B7L806C1,B7L806C10,B7L806C19,B7L806C28,B7L806C37)</f>
        <v>14910.437217838175</v>
      </c>
      <c r="AX17" s="16" t="s">
        <v>32040</v>
      </c>
      <c r="AY17" s="33">
        <f>IF(D6L610C23=0,0,D6L610C19/D6L610C23)</f>
        <v>3.3311964538697515E-5</v>
      </c>
      <c r="AZ17" s="16" t="s">
        <v>32041</v>
      </c>
      <c r="BA17" s="33">
        <f>IF(D6L610C5=0,0,D6L610C19/D6L610C5)</f>
        <v>0.37126971047403795</v>
      </c>
    </row>
    <row r="18" spans="1:53" x14ac:dyDescent="0.3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0.76824936727161131</v>
      </c>
      <c r="J18" s="16" t="s">
        <v>32064</v>
      </c>
      <c r="K18" s="21">
        <f>IF(FLOW_THRU_100PCT="Y",1,INDEX(VariabilityMatrix,D6L611C1,D6L611C9))</f>
        <v>0.58900342022452146</v>
      </c>
      <c r="L18" s="16" t="s">
        <v>32044</v>
      </c>
      <c r="M18" s="15">
        <f>IF(D6L611C2&lt;&gt;0,D6L611C2*D6L611C4,D6L611C3*D6L611C4)</f>
        <v>0.4525015049083036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0.2262507524541518</v>
      </c>
      <c r="R18" s="16" t="s">
        <v>32046</v>
      </c>
      <c r="S18" s="15">
        <f>D6L611C5-D6L611C7</f>
        <v>0.2262507524541518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0.21904092914351286</v>
      </c>
      <c r="X18" s="16" t="s">
        <v>32048</v>
      </c>
      <c r="Y18" s="33">
        <f>D6L611C7-D6L611C10</f>
        <v>7.2098233106389353E-3</v>
      </c>
      <c r="Z18" s="16" t="s">
        <v>32049</v>
      </c>
      <c r="AA18" s="33">
        <f>CHOOSE(MIN(D6L611C9,RUN_YEARS),B7L806C7,B7L806C16,B7L806C25,B7L806C34,B7L806C43)</f>
        <v>2482946</v>
      </c>
      <c r="AB18" s="16" t="s">
        <v>32050</v>
      </c>
      <c r="AC18" s="33">
        <f>IF(D6L611C12=0,0,D6L611C10/D6L611C12)</f>
        <v>8.8218160662178264E-8</v>
      </c>
      <c r="AD18" s="16" t="s">
        <v>32051</v>
      </c>
      <c r="AE18" s="33">
        <f>IF(D6L611C5=0,0,D6L611C10/D6L611C5)</f>
        <v>0.48406674180652737</v>
      </c>
      <c r="AF18" s="16" t="s">
        <v>32052</v>
      </c>
      <c r="AG18" s="33">
        <f>CHOOSE(MIN(D6L611C9,RUN_YEARS),B7L806C5,B7L806C14,B7L806C23,B7L806C32,B7L806C41)</f>
        <v>31433.538682009956</v>
      </c>
      <c r="AH18" s="16" t="s">
        <v>32053</v>
      </c>
      <c r="AI18" s="33">
        <f>IF(D6L611C15=0,0,D6L611C11/D6L611C15)</f>
        <v>2.2936721772166433E-7</v>
      </c>
      <c r="AJ18" s="16" t="s">
        <v>32054</v>
      </c>
      <c r="AK18" s="33">
        <f>IF(D6L611C5=0,0,D6L611C11/D6L611C5)</f>
        <v>1.5933258193472657E-2</v>
      </c>
      <c r="AL18" s="16" t="s">
        <v>32055</v>
      </c>
      <c r="AM18" s="33">
        <f>D6L611C8*CHOOSE(MIN(D6L611C9,RUN_YEARS),B7L806C4,B7L806C13,B7L806C22,B7L806C31,B7L806C40)</f>
        <v>5.825064973777945E-2</v>
      </c>
      <c r="AN18" s="16" t="s">
        <v>32056</v>
      </c>
      <c r="AO18" s="33">
        <f>D6L611C8-D6L611C18</f>
        <v>0.16800010271637233</v>
      </c>
      <c r="AP18" s="16" t="s">
        <v>32057</v>
      </c>
      <c r="AQ18" s="33">
        <f>CHOOSE(MIN(D6L611C9,RUN_YEARS),B7L806C2,B7L806C11,B7L806C20,B7L806C29,B7L806C38)</f>
        <v>5169.8935998852749</v>
      </c>
      <c r="AR18" s="16" t="s">
        <v>32058</v>
      </c>
      <c r="AS18" s="33">
        <f>IF(D6L611C20=0,0,D6L611C18/D6L611C20)</f>
        <v>1.1267282123382982E-5</v>
      </c>
      <c r="AT18" s="16" t="s">
        <v>32059</v>
      </c>
      <c r="AU18" s="33">
        <f>IF(D6L611C5=0,0,D6L611C18/D6L611C5)</f>
        <v>0.12873028952596202</v>
      </c>
      <c r="AV18" s="16" t="s">
        <v>32060</v>
      </c>
      <c r="AW18" s="33">
        <f>CHOOSE(MIN(D6L611C9,RUN_YEARS),B7L806C1,B7L806C10,B7L806C19,B7L806C28,B7L806C37)</f>
        <v>14910.437217838175</v>
      </c>
      <c r="AX18" s="16" t="s">
        <v>32061</v>
      </c>
      <c r="AY18" s="33">
        <f>IF(D6L611C23=0,0,D6L611C19/D6L611C23)</f>
        <v>1.126728212338298E-5</v>
      </c>
      <c r="AZ18" s="16" t="s">
        <v>32062</v>
      </c>
      <c r="BA18" s="33">
        <f>IF(D6L611C5=0,0,D6L611C19/D6L611C5)</f>
        <v>0.37126971047403795</v>
      </c>
    </row>
    <row r="19" spans="1:53" x14ac:dyDescent="0.3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0</v>
      </c>
      <c r="J19" s="16" t="s">
        <v>32085</v>
      </c>
      <c r="K19" s="21">
        <f>IF(FLOW_THRU_100PCT="Y",1,INDEX(VariabilityMatrix,D6L612C1,D6L612C9))</f>
        <v>0.58900342022452146</v>
      </c>
      <c r="L19" s="16" t="s">
        <v>32065</v>
      </c>
      <c r="M19" s="15">
        <f>IF(D6L612C2&lt;&gt;0,D6L612C2*D6L612C4,D6L612C3*D6L612C4)</f>
        <v>0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0</v>
      </c>
      <c r="R19" s="16" t="s">
        <v>32067</v>
      </c>
      <c r="S19" s="15">
        <f>D6L612C5-D6L612C7</f>
        <v>0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0</v>
      </c>
      <c r="X19" s="16" t="s">
        <v>32069</v>
      </c>
      <c r="Y19" s="33">
        <f>D6L612C7-D6L612C10</f>
        <v>0</v>
      </c>
      <c r="Z19" s="16" t="s">
        <v>32070</v>
      </c>
      <c r="AA19" s="33">
        <f>CHOOSE(MIN(D6L612C9,RUN_YEARS),B7L806C7,B7L806C16,B7L806C25,B7L806C34,B7L806C43)</f>
        <v>2482946</v>
      </c>
      <c r="AB19" s="16" t="s">
        <v>32071</v>
      </c>
      <c r="AC19" s="33">
        <f>IF(D6L612C12=0,0,D6L612C10/D6L612C12)</f>
        <v>0</v>
      </c>
      <c r="AD19" s="16" t="s">
        <v>32072</v>
      </c>
      <c r="AE19" s="33">
        <f>IF(D6L612C5=0,0,D6L612C10/D6L612C5)</f>
        <v>0</v>
      </c>
      <c r="AF19" s="16" t="s">
        <v>32073</v>
      </c>
      <c r="AG19" s="33">
        <f>CHOOSE(MIN(D6L612C9,RUN_YEARS),B7L806C5,B7L806C14,B7L806C23,B7L806C32,B7L806C41)</f>
        <v>31433.538682009956</v>
      </c>
      <c r="AH19" s="16" t="s">
        <v>32074</v>
      </c>
      <c r="AI19" s="33">
        <f>IF(D6L612C15=0,0,D6L612C11/D6L612C15)</f>
        <v>0</v>
      </c>
      <c r="AJ19" s="16" t="s">
        <v>32075</v>
      </c>
      <c r="AK19" s="33">
        <f>IF(D6L612C5=0,0,D6L612C11/D6L612C5)</f>
        <v>0</v>
      </c>
      <c r="AL19" s="16" t="s">
        <v>32076</v>
      </c>
      <c r="AM19" s="33">
        <f>D6L612C8*CHOOSE(MIN(D6L612C9,RUN_YEARS),B7L806C4,B7L806C13,B7L806C22,B7L806C31,B7L806C40)</f>
        <v>0</v>
      </c>
      <c r="AN19" s="16" t="s">
        <v>32077</v>
      </c>
      <c r="AO19" s="33">
        <f>D6L612C8-D6L612C18</f>
        <v>0</v>
      </c>
      <c r="AP19" s="16" t="s">
        <v>32078</v>
      </c>
      <c r="AQ19" s="33">
        <f>CHOOSE(MIN(D6L612C9,RUN_YEARS),B7L806C2,B7L806C11,B7L806C20,B7L806C29,B7L806C38)</f>
        <v>5169.8935998852749</v>
      </c>
      <c r="AR19" s="16" t="s">
        <v>32079</v>
      </c>
      <c r="AS19" s="33">
        <f>IF(D6L612C20=0,0,D6L612C18/D6L612C20)</f>
        <v>0</v>
      </c>
      <c r="AT19" s="16" t="s">
        <v>32080</v>
      </c>
      <c r="AU19" s="33">
        <f>IF(D6L612C5=0,0,D6L612C18/D6L612C5)</f>
        <v>0</v>
      </c>
      <c r="AV19" s="16" t="s">
        <v>32081</v>
      </c>
      <c r="AW19" s="33">
        <f>CHOOSE(MIN(D6L612C9,RUN_YEARS),B7L806C1,B7L806C10,B7L806C19,B7L806C28,B7L806C37)</f>
        <v>14910.437217838175</v>
      </c>
      <c r="AX19" s="16" t="s">
        <v>32082</v>
      </c>
      <c r="AY19" s="33">
        <f>IF(D6L612C23=0,0,D6L612C19/D6L612C23)</f>
        <v>0</v>
      </c>
      <c r="AZ19" s="16" t="s">
        <v>32083</v>
      </c>
      <c r="BA19" s="33">
        <f>IF(D6L612C5=0,0,D6L612C19/D6L612C5)</f>
        <v>0</v>
      </c>
    </row>
    <row r="20" spans="1:53" x14ac:dyDescent="0.3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97.892099324325542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IF(D6L613C2&lt;&gt;0,D6L613C2*D6L613C4,D6L613C3*D6L613C4)</f>
        <v>84.187205418919959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42.093602709459979</v>
      </c>
      <c r="R20" s="16" t="s">
        <v>32088</v>
      </c>
      <c r="S20" s="15">
        <f>D6L613C5-D6L613C7</f>
        <v>42.093602709459979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40.752226228933409</v>
      </c>
      <c r="X20" s="16" t="s">
        <v>32090</v>
      </c>
      <c r="Y20" s="33">
        <f>D6L613C7-D6L613C10</f>
        <v>1.34137648052657</v>
      </c>
      <c r="Z20" s="16" t="s">
        <v>32091</v>
      </c>
      <c r="AA20" s="33">
        <f>CHOOSE(MIN(D6L613C9,RUN_YEARS),B7L806C7,B7L806C16,B7L806C25,B7L806C34,B7L806C43)</f>
        <v>2482946</v>
      </c>
      <c r="AB20" s="16" t="s">
        <v>32092</v>
      </c>
      <c r="AC20" s="33">
        <f>IF(D6L613C12=0,0,D6L613C10/D6L613C12)</f>
        <v>1.6412852405543016E-5</v>
      </c>
      <c r="AD20" s="16" t="s">
        <v>32093</v>
      </c>
      <c r="AE20" s="33">
        <f>IF(D6L613C5=0,0,D6L613C10/D6L613C5)</f>
        <v>0.48406674180652737</v>
      </c>
      <c r="AF20" s="16" t="s">
        <v>32094</v>
      </c>
      <c r="AG20" s="33">
        <f>CHOOSE(MIN(D6L613C9,RUN_YEARS),B7L806C5,B7L806C14,B7L806C23,B7L806C32,B7L806C41)</f>
        <v>31433.538682009956</v>
      </c>
      <c r="AH20" s="16" t="s">
        <v>32095</v>
      </c>
      <c r="AI20" s="33">
        <f>IF(D6L613C15=0,0,D6L613C11/D6L613C15)</f>
        <v>4.2673416254411937E-5</v>
      </c>
      <c r="AJ20" s="16" t="s">
        <v>32096</v>
      </c>
      <c r="AK20" s="33">
        <f>IF(D6L613C5=0,0,D6L613C11/D6L613C5)</f>
        <v>1.5933258193472633E-2</v>
      </c>
      <c r="AL20" s="16" t="s">
        <v>32097</v>
      </c>
      <c r="AM20" s="33">
        <f>D6L613C8*CHOOSE(MIN(D6L613C9,RUN_YEARS),B7L806C4,B7L806C13,B7L806C22,B7L806C31,B7L806C40)</f>
        <v>10.837443327959205</v>
      </c>
      <c r="AN20" s="16" t="s">
        <v>32098</v>
      </c>
      <c r="AO20" s="33">
        <f>D6L613C8-D6L613C18</f>
        <v>31.256159381500773</v>
      </c>
      <c r="AP20" s="16" t="s">
        <v>32099</v>
      </c>
      <c r="AQ20" s="33">
        <f>CHOOSE(MIN(D6L613C9,RUN_YEARS),B7L806C2,B7L806C11,B7L806C20,B7L806C29,B7L806C38)</f>
        <v>5169.8935998852749</v>
      </c>
      <c r="AR20" s="16" t="s">
        <v>32100</v>
      </c>
      <c r="AS20" s="33">
        <f>IF(D6L613C20=0,0,D6L613C18/D6L613C20)</f>
        <v>2.0962604197888521E-3</v>
      </c>
      <c r="AT20" s="16" t="s">
        <v>32101</v>
      </c>
      <c r="AU20" s="33">
        <f>IF(D6L613C5=0,0,D6L613C18/D6L613C5)</f>
        <v>0.12873028952596202</v>
      </c>
      <c r="AV20" s="16" t="s">
        <v>32102</v>
      </c>
      <c r="AW20" s="33">
        <f>CHOOSE(MIN(D6L613C9,RUN_YEARS),B7L806C1,B7L806C10,B7L806C19,B7L806C28,B7L806C37)</f>
        <v>14910.437217838175</v>
      </c>
      <c r="AX20" s="16" t="s">
        <v>32103</v>
      </c>
      <c r="AY20" s="33">
        <f>IF(D6L613C23=0,0,D6L613C19/D6L613C23)</f>
        <v>2.0962604197888521E-3</v>
      </c>
      <c r="AZ20" s="16" t="s">
        <v>32104</v>
      </c>
      <c r="BA20" s="33">
        <f>IF(D6L613C5=0,0,D6L613C19/D6L613C5)</f>
        <v>0.37126971047403795</v>
      </c>
    </row>
    <row r="21" spans="1:53" x14ac:dyDescent="0.3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95.971905131420257</v>
      </c>
      <c r="J21" s="16" t="s">
        <v>32126</v>
      </c>
      <c r="K21" s="21">
        <f>IF(FLOW_THRU_100PCT="Y",1,INDEX(VariabilityMatrix,D6L614C1,D6L614C9))</f>
        <v>0.59515377916328649</v>
      </c>
      <c r="L21" s="16" t="s">
        <v>32106</v>
      </c>
      <c r="M21" s="15">
        <f>IF(D6L614C2&lt;&gt;0,D6L614C2*D6L614C4,D6L614C3*D6L614C4)</f>
        <v>57.118042032465176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28.559021016232588</v>
      </c>
      <c r="R21" s="16" t="s">
        <v>32108</v>
      </c>
      <c r="S21" s="15">
        <f>D6L614C5-D6L614C7</f>
        <v>28.559021016232588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27.629962075009104</v>
      </c>
      <c r="X21" s="16" t="s">
        <v>32110</v>
      </c>
      <c r="Y21" s="33">
        <f>D6L614C7-D6L614C10</f>
        <v>0.92905894122348442</v>
      </c>
      <c r="Z21" s="16" t="s">
        <v>32111</v>
      </c>
      <c r="AA21" s="33">
        <f>CHOOSE(MIN(D6L614C9,RUN_YEARS),B7L806C7,B7L806C16,B7L806C25,B7L806C34,B7L806C43)</f>
        <v>2611954.6</v>
      </c>
      <c r="AB21" s="16" t="s">
        <v>32112</v>
      </c>
      <c r="AC21" s="33">
        <f>IF(D6L614C12=0,0,D6L614C10/D6L614C12)</f>
        <v>1.0578270416725124E-5</v>
      </c>
      <c r="AD21" s="16" t="s">
        <v>32113</v>
      </c>
      <c r="AE21" s="33">
        <f>IF(D6L614C5=0,0,D6L614C10/D6L614C5)</f>
        <v>0.48373440495919978</v>
      </c>
      <c r="AF21" s="16" t="s">
        <v>32114</v>
      </c>
      <c r="AG21" s="33">
        <f>CHOOSE(MIN(D6L614C9,RUN_YEARS),B7L806C5,B7L806C14,B7L806C23,B7L806C32,B7L806C41)</f>
        <v>33779.658482171479</v>
      </c>
      <c r="AH21" s="16" t="s">
        <v>32115</v>
      </c>
      <c r="AI21" s="33">
        <f>IF(D6L614C15=0,0,D6L614C11/D6L614C15)</f>
        <v>2.7503503083485322E-5</v>
      </c>
      <c r="AJ21" s="16" t="s">
        <v>32116</v>
      </c>
      <c r="AK21" s="33">
        <f>IF(D6L614C5=0,0,D6L614C11/D6L614C5)</f>
        <v>1.6265595040800225E-2</v>
      </c>
      <c r="AL21" s="16" t="s">
        <v>32117</v>
      </c>
      <c r="AM21" s="33">
        <f>D6L614C8*CHOOSE(MIN(D6L614C9,RUN_YEARS),B7L806C4,B7L806C13,B7L806C22,B7L806C31,B7L806C40)</f>
        <v>7.3138373082402239</v>
      </c>
      <c r="AN21" s="16" t="s">
        <v>32118</v>
      </c>
      <c r="AO21" s="33">
        <f>D6L614C8-D6L614C18</f>
        <v>21.245183707992364</v>
      </c>
      <c r="AP21" s="16" t="s">
        <v>32119</v>
      </c>
      <c r="AQ21" s="33">
        <f>CHOOSE(MIN(D6L614C9,RUN_YEARS),B7L806C2,B7L806C11,B7L806C20,B7L806C29,B7L806C38)</f>
        <v>5490.3747963026981</v>
      </c>
      <c r="AR21" s="16" t="s">
        <v>32120</v>
      </c>
      <c r="AS21" s="33">
        <f>IF(D6L614C20=0,0,D6L614C18/D6L614C20)</f>
        <v>1.3321198605904779E-3</v>
      </c>
      <c r="AT21" s="16" t="s">
        <v>32121</v>
      </c>
      <c r="AU21" s="33">
        <f>IF(D6L614C5=0,0,D6L614C18/D6L614C5)</f>
        <v>0.12804775948172611</v>
      </c>
      <c r="AV21" s="16" t="s">
        <v>32122</v>
      </c>
      <c r="AW21" s="33">
        <f>CHOOSE(MIN(D6L614C9,RUN_YEARS),B7L806C1,B7L806C10,B7L806C19,B7L806C28,B7L806C37)</f>
        <v>15948.402494783906</v>
      </c>
      <c r="AX21" s="16" t="s">
        <v>32123</v>
      </c>
      <c r="AY21" s="33">
        <f>IF(D6L614C23=0,0,D6L614C19/D6L614C23)</f>
        <v>1.3321198605904777E-3</v>
      </c>
      <c r="AZ21" s="16" t="s">
        <v>32124</v>
      </c>
      <c r="BA21" s="33">
        <f>IF(D6L614C5=0,0,D6L614C19/D6L614C5)</f>
        <v>0.37195224051827386</v>
      </c>
    </row>
    <row r="22" spans="1:53" x14ac:dyDescent="0.3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202.33123673026969</v>
      </c>
      <c r="J22" s="16" t="s">
        <v>32147</v>
      </c>
      <c r="K22" s="21">
        <f>IF(FLOW_THRU_100PCT="Y",1,INDEX(VariabilityMatrix,D6L615C1,D6L615C9))</f>
        <v>0.59355104330710573</v>
      </c>
      <c r="L22" s="16" t="s">
        <v>32127</v>
      </c>
      <c r="M22" s="15">
        <f>IF(D6L615C2&lt;&gt;0,D6L615C2*D6L615C4,D6L615C3*D6L615C4)</f>
        <v>120.09391665486856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60.046958327434282</v>
      </c>
      <c r="R22" s="16" t="s">
        <v>32129</v>
      </c>
      <c r="S22" s="15">
        <f>D6L615C5-D6L615C7</f>
        <v>60.046958327434282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58.100077967872323</v>
      </c>
      <c r="X22" s="16" t="s">
        <v>32131</v>
      </c>
      <c r="Y22" s="33">
        <f>D6L615C7-D6L615C10</f>
        <v>1.946880359561959</v>
      </c>
      <c r="Z22" s="16" t="s">
        <v>32132</v>
      </c>
      <c r="AA22" s="33">
        <f>CHOOSE(MIN(D6L615C9,RUN_YEARS),B7L806C7,B7L806C16,B7L806C25,B7L806C34,B7L806C43)</f>
        <v>2641246.666666667</v>
      </c>
      <c r="AB22" s="16" t="s">
        <v>32133</v>
      </c>
      <c r="AC22" s="33">
        <f>IF(D6L615C12=0,0,D6L615C10/D6L615C12)</f>
        <v>2.1997217715828252E-5</v>
      </c>
      <c r="AD22" s="16" t="s">
        <v>32134</v>
      </c>
      <c r="AE22" s="33">
        <f>IF(D6L615C5=0,0,D6L615C10/D6L615C5)</f>
        <v>0.48378868460792235</v>
      </c>
      <c r="AF22" s="16" t="s">
        <v>32135</v>
      </c>
      <c r="AG22" s="33">
        <f>CHOOSE(MIN(D6L615C9,RUN_YEARS),B7L806C5,B7L806C14,B7L806C23,B7L806C32,B7L806C41)</f>
        <v>34040.674960190903</v>
      </c>
      <c r="AH22" s="16" t="s">
        <v>32136</v>
      </c>
      <c r="AI22" s="33">
        <f>IF(D6L615C15=0,0,D6L615C11/D6L615C15)</f>
        <v>5.7192766061153352E-5</v>
      </c>
      <c r="AJ22" s="16" t="s">
        <v>32137</v>
      </c>
      <c r="AK22" s="33">
        <f>IF(D6L615C5=0,0,D6L615C11/D6L615C5)</f>
        <v>1.6211315392077631E-2</v>
      </c>
      <c r="AL22" s="16" t="s">
        <v>32138</v>
      </c>
      <c r="AM22" s="33">
        <f>D6L615C8*CHOOSE(MIN(D6L615C9,RUN_YEARS),B7L806C4,B7L806C13,B7L806C22,B7L806C31,B7L806C40)</f>
        <v>15.631425140307286</v>
      </c>
      <c r="AN22" s="16" t="s">
        <v>32139</v>
      </c>
      <c r="AO22" s="33">
        <f>D6L615C8-D6L615C18</f>
        <v>44.415533187126996</v>
      </c>
      <c r="AP22" s="16" t="s">
        <v>32140</v>
      </c>
      <c r="AQ22" s="33">
        <f>CHOOSE(MIN(D6L615C9,RUN_YEARS),B7L806C2,B7L806C11,B7L806C20,B7L806C29,B7L806C38)</f>
        <v>5655.8469996314016</v>
      </c>
      <c r="AR22" s="16" t="s">
        <v>32141</v>
      </c>
      <c r="AS22" s="33">
        <f>IF(D6L615C20=0,0,D6L615C18/D6L615C20)</f>
        <v>2.7637637901672383E-3</v>
      </c>
      <c r="AT22" s="16" t="s">
        <v>32142</v>
      </c>
      <c r="AU22" s="33">
        <f>IF(D6L615C5=0,0,D6L615C18/D6L615C5)</f>
        <v>0.13016000789806528</v>
      </c>
      <c r="AV22" s="16" t="s">
        <v>32143</v>
      </c>
      <c r="AW22" s="33">
        <f>CHOOSE(MIN(D6L615C9,RUN_YEARS),B7L806C1,B7L806C10,B7L806C19,B7L806C28,B7L806C37)</f>
        <v>16070.669043840164</v>
      </c>
      <c r="AX22" s="16" t="s">
        <v>32144</v>
      </c>
      <c r="AY22" s="33">
        <f>IF(D6L615C23=0,0,D6L615C19/D6L615C23)</f>
        <v>2.7637637901672383E-3</v>
      </c>
      <c r="AZ22" s="16" t="s">
        <v>32145</v>
      </c>
      <c r="BA22" s="33">
        <f>IF(D6L615C5=0,0,D6L615C19/D6L615C5)</f>
        <v>0.36983999210193474</v>
      </c>
    </row>
    <row r="23" spans="1:53" x14ac:dyDescent="0.3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42798.586211196343</v>
      </c>
      <c r="J23" s="16" t="s">
        <v>32168</v>
      </c>
      <c r="K23" s="21">
        <f>IF(FLOW_THRU_100PCT="Y",1,INDEX(VariabilityMatrix,D6L616C1,D6L616C9))</f>
        <v>0.26571934843196215</v>
      </c>
      <c r="L23" s="16" t="s">
        <v>32148</v>
      </c>
      <c r="M23" s="15">
        <f>IF(D6L616C2&lt;&gt;0,D6L616C2*D6L616C4,D6L616C3*D6L616C4)</f>
        <v>11372.412441848252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5686.2062209241258</v>
      </c>
      <c r="R23" s="16" t="s">
        <v>32150</v>
      </c>
      <c r="S23" s="15">
        <f>D6L616C5-D6L616C7</f>
        <v>5686.2062209241258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5501.8444560605358</v>
      </c>
      <c r="X23" s="16" t="s">
        <v>32152</v>
      </c>
      <c r="Y23" s="33">
        <f>D6L616C7-D6L616C10</f>
        <v>184.36176486359</v>
      </c>
      <c r="Z23" s="16" t="s">
        <v>32153</v>
      </c>
      <c r="AA23" s="33">
        <f>CHOOSE(MIN(D6L616C9,RUN_YEARS),B7L806C7,B7L806C16,B7L806C25,B7L806C34,B7L806C43)</f>
        <v>2641246.666666667</v>
      </c>
      <c r="AB23" s="16" t="s">
        <v>32154</v>
      </c>
      <c r="AC23" s="33">
        <f>IF(D6L616C12=0,0,D6L616C10/D6L616C12)</f>
        <v>2.083048329221E-3</v>
      </c>
      <c r="AD23" s="16" t="s">
        <v>32155</v>
      </c>
      <c r="AE23" s="33">
        <f>IF(D6L616C5=0,0,D6L616C10/D6L616C5)</f>
        <v>0.48378868460792235</v>
      </c>
      <c r="AF23" s="16" t="s">
        <v>32156</v>
      </c>
      <c r="AG23" s="33">
        <f>CHOOSE(MIN(D6L616C9,RUN_YEARS),B7L806C5,B7L806C14,B7L806C23,B7L806C32,B7L806C41)</f>
        <v>34040.674960190903</v>
      </c>
      <c r="AH23" s="16" t="s">
        <v>32157</v>
      </c>
      <c r="AI23" s="33">
        <f>IF(D6L616C15=0,0,D6L616C11/D6L616C15)</f>
        <v>5.4159256559745978E-3</v>
      </c>
      <c r="AJ23" s="16" t="s">
        <v>32158</v>
      </c>
      <c r="AK23" s="33">
        <f>IF(D6L616C5=0,0,D6L616C11/D6L616C5)</f>
        <v>1.6211315392077656E-2</v>
      </c>
      <c r="AL23" s="16" t="s">
        <v>32159</v>
      </c>
      <c r="AM23" s="33">
        <f>D6L616C8*CHOOSE(MIN(D6L616C9,RUN_YEARS),B7L806C4,B7L806C13,B7L806C22,B7L806C31,B7L806C40)</f>
        <v>1480.2332932510244</v>
      </c>
      <c r="AN23" s="16" t="s">
        <v>32160</v>
      </c>
      <c r="AO23" s="33">
        <f>D6L616C8-D6L616C18</f>
        <v>4205.9729276731014</v>
      </c>
      <c r="AP23" s="16" t="s">
        <v>32161</v>
      </c>
      <c r="AQ23" s="33">
        <f>CHOOSE(MIN(D6L616C9,RUN_YEARS),B7L806C2,B7L806C11,B7L806C20,B7L806C29,B7L806C38)</f>
        <v>5655.8469996314016</v>
      </c>
      <c r="AR23" s="16" t="s">
        <v>32162</v>
      </c>
      <c r="AS23" s="33">
        <f>IF(D6L616C20=0,0,D6L616C18/D6L616C20)</f>
        <v>0.261717350795998</v>
      </c>
      <c r="AT23" s="16" t="s">
        <v>32163</v>
      </c>
      <c r="AU23" s="33">
        <f>IF(D6L616C5=0,0,D6L616C18/D6L616C5)</f>
        <v>0.13016000789806528</v>
      </c>
      <c r="AV23" s="16" t="s">
        <v>32164</v>
      </c>
      <c r="AW23" s="33">
        <f>CHOOSE(MIN(D6L616C9,RUN_YEARS),B7L806C1,B7L806C10,B7L806C19,B7L806C28,B7L806C37)</f>
        <v>16070.669043840164</v>
      </c>
      <c r="AX23" s="16" t="s">
        <v>32165</v>
      </c>
      <c r="AY23" s="33">
        <f>IF(D6L616C23=0,0,D6L616C19/D6L616C23)</f>
        <v>0.26171735079599795</v>
      </c>
      <c r="AZ23" s="16" t="s">
        <v>32166</v>
      </c>
      <c r="BA23" s="33">
        <f>IF(D6L616C5=0,0,D6L616C19/D6L616C5)</f>
        <v>0.36983999210193469</v>
      </c>
    </row>
    <row r="24" spans="1:53" x14ac:dyDescent="0.3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5271.6720559443975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IF(D6L617C2&lt;&gt;0,D6L617C2*D6L617C4,D6L617C3*D6L617C4)</f>
        <v>4533.6379681121816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2266.8189840560908</v>
      </c>
      <c r="R24" s="16" t="s">
        <v>32171</v>
      </c>
      <c r="S24" s="15">
        <f>D6L617C5-D6L617C7</f>
        <v>2266.8189840560908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2193.3227490815261</v>
      </c>
      <c r="X24" s="16" t="s">
        <v>32173</v>
      </c>
      <c r="Y24" s="33">
        <f>D6L617C7-D6L617C10</f>
        <v>73.496234974564686</v>
      </c>
      <c r="Z24" s="16" t="s">
        <v>32174</v>
      </c>
      <c r="AA24" s="33">
        <f>CHOOSE(MIN(D6L617C9,RUN_YEARS),B7L806C7,B7L806C16,B7L806C25,B7L806C34,B7L806C43)</f>
        <v>2641246.666666667</v>
      </c>
      <c r="AB24" s="16" t="s">
        <v>32175</v>
      </c>
      <c r="AC24" s="33">
        <f>IF(D6L617C12=0,0,D6L617C10/D6L617C12)</f>
        <v>8.3041193265359257E-4</v>
      </c>
      <c r="AD24" s="16" t="s">
        <v>32176</v>
      </c>
      <c r="AE24" s="33">
        <f>IF(D6L617C5=0,0,D6L617C10/D6L617C5)</f>
        <v>0.48378868460792235</v>
      </c>
      <c r="AF24" s="16" t="s">
        <v>32177</v>
      </c>
      <c r="AG24" s="33">
        <f>CHOOSE(MIN(D6L617C9,RUN_YEARS),B7L806C5,B7L806C14,B7L806C23,B7L806C32,B7L806C41)</f>
        <v>34040.674960190903</v>
      </c>
      <c r="AH24" s="16" t="s">
        <v>32178</v>
      </c>
      <c r="AI24" s="33">
        <f>IF(D6L617C15=0,0,D6L617C11/D6L617C15)</f>
        <v>2.1590710248993402E-3</v>
      </c>
      <c r="AJ24" s="16" t="s">
        <v>32179</v>
      </c>
      <c r="AK24" s="33">
        <f>IF(D6L617C5=0,0,D6L617C11/D6L617C5)</f>
        <v>1.6211315392077659E-2</v>
      </c>
      <c r="AL24" s="16" t="s">
        <v>32180</v>
      </c>
      <c r="AM24" s="33">
        <f>D6L617C8*CHOOSE(MIN(D6L617C9,RUN_YEARS),B7L806C4,B7L806C13,B7L806C22,B7L806C31,B7L806C40)</f>
        <v>590.09835373645024</v>
      </c>
      <c r="AN24" s="16" t="s">
        <v>32181</v>
      </c>
      <c r="AO24" s="33">
        <f>D6L617C8-D6L617C18</f>
        <v>1676.7206303196406</v>
      </c>
      <c r="AP24" s="16" t="s">
        <v>32182</v>
      </c>
      <c r="AQ24" s="33">
        <f>CHOOSE(MIN(D6L617C9,RUN_YEARS),B7L806C2,B7L806C11,B7L806C20,B7L806C29,B7L806C38)</f>
        <v>5655.8469996314016</v>
      </c>
      <c r="AR24" s="16" t="s">
        <v>32183</v>
      </c>
      <c r="AS24" s="33">
        <f>IF(D6L617C20=0,0,D6L617C18/D6L617C20)</f>
        <v>0.10433421444655551</v>
      </c>
      <c r="AT24" s="16" t="s">
        <v>32184</v>
      </c>
      <c r="AU24" s="33">
        <f>IF(D6L617C5=0,0,D6L617C18/D6L617C5)</f>
        <v>0.13016000789806528</v>
      </c>
      <c r="AV24" s="16" t="s">
        <v>32185</v>
      </c>
      <c r="AW24" s="33">
        <f>CHOOSE(MIN(D6L617C9,RUN_YEARS),B7L806C1,B7L806C10,B7L806C19,B7L806C28,B7L806C37)</f>
        <v>16070.669043840164</v>
      </c>
      <c r="AX24" s="16" t="s">
        <v>32186</v>
      </c>
      <c r="AY24" s="33">
        <f>IF(D6L617C23=0,0,D6L617C19/D6L617C23)</f>
        <v>0.1043342144465555</v>
      </c>
      <c r="AZ24" s="16" t="s">
        <v>32187</v>
      </c>
      <c r="BA24" s="33">
        <f>IF(D6L617C5=0,0,D6L617C19/D6L617C5)</f>
        <v>0.36983999210193469</v>
      </c>
    </row>
    <row r="25" spans="1:53" x14ac:dyDescent="0.3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6161.1162133887537</v>
      </c>
      <c r="J25" s="16" t="s">
        <v>32209</v>
      </c>
      <c r="K25" s="21">
        <f>IF(FLOW_THRU_100PCT="Y",1,INDEX(VariabilityMatrix,D6L618C1,D6L618C9))</f>
        <v>0.25760643933798544</v>
      </c>
      <c r="L25" s="16" t="s">
        <v>32189</v>
      </c>
      <c r="M25" s="15">
        <f>IF(D6L618C2&lt;&gt;0,D6L618C2*D6L618C4,D6L618C3*D6L618C4)</f>
        <v>1587.1432100786085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793.57160503930425</v>
      </c>
      <c r="R25" s="16" t="s">
        <v>32191</v>
      </c>
      <c r="S25" s="15">
        <f>D6L618C5-D6L618C7</f>
        <v>793.57160503930425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768.2832424831048</v>
      </c>
      <c r="X25" s="16" t="s">
        <v>32193</v>
      </c>
      <c r="Y25" s="33">
        <f>D6L618C7-D6L618C10</f>
        <v>25.288362556199445</v>
      </c>
      <c r="Z25" s="16" t="s">
        <v>32194</v>
      </c>
      <c r="AA25" s="33">
        <f>CHOOSE(MIN(D6L618C9,RUN_YEARS),B7L806C7,B7L806C16,B7L806C25,B7L806C34,B7L806C43)</f>
        <v>2482946</v>
      </c>
      <c r="AB25" s="16" t="s">
        <v>32195</v>
      </c>
      <c r="AC25" s="33">
        <f>IF(D6L618C12=0,0,D6L618C10/D6L618C12)</f>
        <v>3.0942406418951713E-4</v>
      </c>
      <c r="AD25" s="16" t="s">
        <v>32196</v>
      </c>
      <c r="AE25" s="33">
        <f>IF(D6L618C5=0,0,D6L618C10/D6L618C5)</f>
        <v>0.48406674180652737</v>
      </c>
      <c r="AF25" s="16" t="s">
        <v>32197</v>
      </c>
      <c r="AG25" s="33">
        <f>CHOOSE(MIN(D6L618C9,RUN_YEARS),B7L806C5,B7L806C14,B7L806C23,B7L806C32,B7L806C41)</f>
        <v>31433.538682009956</v>
      </c>
      <c r="AH25" s="16" t="s">
        <v>32198</v>
      </c>
      <c r="AI25" s="33">
        <f>IF(D6L618C15=0,0,D6L618C11/D6L618C15)</f>
        <v>8.0450256689274641E-4</v>
      </c>
      <c r="AJ25" s="16" t="s">
        <v>32199</v>
      </c>
      <c r="AK25" s="33">
        <f>IF(D6L618C5=0,0,D6L618C11/D6L618C5)</f>
        <v>1.5933258193472633E-2</v>
      </c>
      <c r="AL25" s="16" t="s">
        <v>32200</v>
      </c>
      <c r="AM25" s="33">
        <f>D6L618C8*CHOOSE(MIN(D6L618C9,RUN_YEARS),B7L806C4,B7L806C13,B7L806C22,B7L806C31,B7L806C40)</f>
        <v>204.31340495258402</v>
      </c>
      <c r="AN25" s="16" t="s">
        <v>32201</v>
      </c>
      <c r="AO25" s="33">
        <f>D6L618C8-D6L618C18</f>
        <v>589.25820008672019</v>
      </c>
      <c r="AP25" s="16" t="s">
        <v>32202</v>
      </c>
      <c r="AQ25" s="33">
        <f>CHOOSE(MIN(D6L618C9,RUN_YEARS),B7L806C2,B7L806C11,B7L806C20,B7L806C29,B7L806C38)</f>
        <v>5169.8935998852749</v>
      </c>
      <c r="AR25" s="16" t="s">
        <v>32203</v>
      </c>
      <c r="AS25" s="33">
        <f>IF(D6L618C20=0,0,D6L618C18/D6L618C20)</f>
        <v>3.951984716999165E-2</v>
      </c>
      <c r="AT25" s="16" t="s">
        <v>32204</v>
      </c>
      <c r="AU25" s="33">
        <f>IF(D6L618C5=0,0,D6L618C18/D6L618C5)</f>
        <v>0.12873028952596202</v>
      </c>
      <c r="AV25" s="16" t="s">
        <v>32205</v>
      </c>
      <c r="AW25" s="33">
        <f>CHOOSE(MIN(D6L618C9,RUN_YEARS),B7L806C1,B7L806C10,B7L806C19,B7L806C28,B7L806C37)</f>
        <v>14910.437217838175</v>
      </c>
      <c r="AX25" s="16" t="s">
        <v>32206</v>
      </c>
      <c r="AY25" s="33">
        <f>IF(D6L618C23=0,0,D6L618C19/D6L618C23)</f>
        <v>3.951984716999165E-2</v>
      </c>
      <c r="AZ25" s="16" t="s">
        <v>32207</v>
      </c>
      <c r="BA25" s="33">
        <f>IF(D6L618C5=0,0,D6L618C19/D6L618C5)</f>
        <v>0.37126971047403795</v>
      </c>
    </row>
    <row r="26" spans="1:53" x14ac:dyDescent="0.3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46859.339238827393</v>
      </c>
      <c r="J26" s="16" t="s">
        <v>32230</v>
      </c>
      <c r="K26" s="21">
        <f>IF(FLOW_THRU_100PCT="Y",1,INDEX(VariabilityMatrix,D6L619C1,D6L619C9))</f>
        <v>0.26571934843196215</v>
      </c>
      <c r="L26" s="16" t="s">
        <v>32210</v>
      </c>
      <c r="M26" s="15">
        <f>IF(D6L619C2&lt;&gt;0,D6L619C2*D6L619C4,D6L619C3*D6L619C4)</f>
        <v>12451.433090493492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6225.7165452467461</v>
      </c>
      <c r="R26" s="16" t="s">
        <v>32212</v>
      </c>
      <c r="S26" s="15">
        <f>D6L619C5-D6L619C7</f>
        <v>6225.7165452467461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6023.8624363334038</v>
      </c>
      <c r="X26" s="16" t="s">
        <v>32214</v>
      </c>
      <c r="Y26" s="33">
        <f>D6L619C7-D6L619C10</f>
        <v>201.85410891334232</v>
      </c>
      <c r="Z26" s="16" t="s">
        <v>32215</v>
      </c>
      <c r="AA26" s="33">
        <f>CHOOSE(MIN(D6L619C9,RUN_YEARS),B7L806C7,B7L806C16,B7L806C25,B7L806C34,B7L806C43)</f>
        <v>2641246.666666667</v>
      </c>
      <c r="AB26" s="16" t="s">
        <v>32216</v>
      </c>
      <c r="AC26" s="33">
        <f>IF(D6L619C12=0,0,D6L619C10/D6L619C12)</f>
        <v>2.2806890823020708E-3</v>
      </c>
      <c r="AD26" s="16" t="s">
        <v>32217</v>
      </c>
      <c r="AE26" s="33">
        <f>IF(D6L619C5=0,0,D6L619C10/D6L619C5)</f>
        <v>0.48378868460792235</v>
      </c>
      <c r="AF26" s="16" t="s">
        <v>32218</v>
      </c>
      <c r="AG26" s="33">
        <f>CHOOSE(MIN(D6L619C9,RUN_YEARS),B7L806C5,B7L806C14,B7L806C23,B7L806C32,B7L806C41)</f>
        <v>34040.674960190903</v>
      </c>
      <c r="AH26" s="16" t="s">
        <v>32219</v>
      </c>
      <c r="AI26" s="33">
        <f>IF(D6L619C15=0,0,D6L619C11/D6L619C15)</f>
        <v>5.9297916139853853E-3</v>
      </c>
      <c r="AJ26" s="16" t="s">
        <v>32220</v>
      </c>
      <c r="AK26" s="33">
        <f>IF(D6L619C5=0,0,D6L619C11/D6L619C5)</f>
        <v>1.6211315392077666E-2</v>
      </c>
      <c r="AL26" s="16" t="s">
        <v>32221</v>
      </c>
      <c r="AM26" s="33">
        <f>D6L619C8*CHOOSE(MIN(D6L619C9,RUN_YEARS),B7L806C4,B7L806C13,B7L806C22,B7L806C31,B7L806C40)</f>
        <v>1620.6786294008643</v>
      </c>
      <c r="AN26" s="16" t="s">
        <v>32222</v>
      </c>
      <c r="AO26" s="33">
        <f>D6L619C8-D6L619C18</f>
        <v>4605.0379158458818</v>
      </c>
      <c r="AP26" s="16" t="s">
        <v>32223</v>
      </c>
      <c r="AQ26" s="33">
        <f>CHOOSE(MIN(D6L619C9,RUN_YEARS),B7L806C2,B7L806C11,B7L806C20,B7L806C29,B7L806C38)</f>
        <v>5655.8469996314016</v>
      </c>
      <c r="AR26" s="16" t="s">
        <v>32224</v>
      </c>
      <c r="AS26" s="33">
        <f>IF(D6L619C20=0,0,D6L619C18/D6L619C20)</f>
        <v>0.28654923471347188</v>
      </c>
      <c r="AT26" s="16" t="s">
        <v>32225</v>
      </c>
      <c r="AU26" s="33">
        <f>IF(D6L619C5=0,0,D6L619C18/D6L619C5)</f>
        <v>0.13016000789806528</v>
      </c>
      <c r="AV26" s="16" t="s">
        <v>32226</v>
      </c>
      <c r="AW26" s="33">
        <f>CHOOSE(MIN(D6L619C9,RUN_YEARS),B7L806C1,B7L806C10,B7L806C19,B7L806C28,B7L806C37)</f>
        <v>16070.669043840164</v>
      </c>
      <c r="AX26" s="16" t="s">
        <v>32227</v>
      </c>
      <c r="AY26" s="33">
        <f>IF(D6L619C23=0,0,D6L619C19/D6L619C23)</f>
        <v>0.28654923471347188</v>
      </c>
      <c r="AZ26" s="16" t="s">
        <v>32228</v>
      </c>
      <c r="BA26" s="33">
        <f>IF(D6L619C5=0,0,D6L619C19/D6L619C5)</f>
        <v>0.36983999210193474</v>
      </c>
    </row>
    <row r="27" spans="1:53" x14ac:dyDescent="0.3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24873.975062846326</v>
      </c>
      <c r="J27" s="16" t="s">
        <v>32251</v>
      </c>
      <c r="K27" s="21">
        <f>IF(FLOW_THRU_100PCT="Y",1,INDEX(VariabilityMatrix,D6L620C1,D6L620C9))</f>
        <v>0.25760643933798544</v>
      </c>
      <c r="L27" s="16" t="s">
        <v>32231</v>
      </c>
      <c r="M27" s="15">
        <f>IF(D6L620C2&lt;&gt;0,D6L620C2*D6L620C4,D6L620C3*D6L620C4)</f>
        <v>6407.6961481216849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3203.8480740608425</v>
      </c>
      <c r="R27" s="16" t="s">
        <v>32233</v>
      </c>
      <c r="S27" s="15">
        <f>D6L620C5-D6L620C7</f>
        <v>3203.8480740608425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3101.7525969074995</v>
      </c>
      <c r="X27" s="16" t="s">
        <v>32235</v>
      </c>
      <c r="Y27" s="33">
        <f>D6L620C7-D6L620C10</f>
        <v>102.09547715334293</v>
      </c>
      <c r="Z27" s="16" t="s">
        <v>32236</v>
      </c>
      <c r="AA27" s="33">
        <f>CHOOSE(MIN(D6L620C9,RUN_YEARS),B7L806C7,B7L806C16,B7L806C25,B7L806C34,B7L806C43)</f>
        <v>2482946</v>
      </c>
      <c r="AB27" s="16" t="s">
        <v>32237</v>
      </c>
      <c r="AC27" s="33">
        <f>IF(D6L620C12=0,0,D6L620C10/D6L620C12)</f>
        <v>1.2492227365828736E-3</v>
      </c>
      <c r="AD27" s="16" t="s">
        <v>32238</v>
      </c>
      <c r="AE27" s="33">
        <f>IF(D6L620C5=0,0,D6L620C10/D6L620C5)</f>
        <v>0.48406674180652737</v>
      </c>
      <c r="AF27" s="16" t="s">
        <v>32239</v>
      </c>
      <c r="AG27" s="33">
        <f>CHOOSE(MIN(D6L620C9,RUN_YEARS),B7L806C5,B7L806C14,B7L806C23,B7L806C32,B7L806C41)</f>
        <v>31433.538682009956</v>
      </c>
      <c r="AH27" s="16" t="s">
        <v>32240</v>
      </c>
      <c r="AI27" s="33">
        <f>IF(D6L620C15=0,0,D6L620C11/D6L620C15)</f>
        <v>3.2479791151154807E-3</v>
      </c>
      <c r="AJ27" s="16" t="s">
        <v>32241</v>
      </c>
      <c r="AK27" s="33">
        <f>IF(D6L620C5=0,0,D6L620C11/D6L620C5)</f>
        <v>1.5933258193472643E-2</v>
      </c>
      <c r="AL27" s="16" t="s">
        <v>32242</v>
      </c>
      <c r="AM27" s="33">
        <f>D6L620C8*CHOOSE(MIN(D6L620C9,RUN_YEARS),B7L806C4,B7L806C13,B7L806C22,B7L806C31,B7L806C40)</f>
        <v>824.86458034209613</v>
      </c>
      <c r="AN27" s="16" t="s">
        <v>32243</v>
      </c>
      <c r="AO27" s="33">
        <f>D6L620C8-D6L620C18</f>
        <v>2378.9834937187461</v>
      </c>
      <c r="AP27" s="16" t="s">
        <v>32244</v>
      </c>
      <c r="AQ27" s="33">
        <f>CHOOSE(MIN(D6L620C9,RUN_YEARS),B7L806C2,B7L806C11,B7L806C20,B7L806C29,B7L806C38)</f>
        <v>5169.8935998852749</v>
      </c>
      <c r="AR27" s="16" t="s">
        <v>32245</v>
      </c>
      <c r="AS27" s="33">
        <f>IF(D6L620C20=0,0,D6L620C18/D6L620C20)</f>
        <v>0.15955155834549492</v>
      </c>
      <c r="AT27" s="16" t="s">
        <v>32246</v>
      </c>
      <c r="AU27" s="33">
        <f>IF(D6L620C5=0,0,D6L620C18/D6L620C5)</f>
        <v>0.12873028952596202</v>
      </c>
      <c r="AV27" s="16" t="s">
        <v>32247</v>
      </c>
      <c r="AW27" s="33">
        <f>CHOOSE(MIN(D6L620C9,RUN_YEARS),B7L806C1,B7L806C10,B7L806C19,B7L806C28,B7L806C37)</f>
        <v>14910.437217838175</v>
      </c>
      <c r="AX27" s="16" t="s">
        <v>32248</v>
      </c>
      <c r="AY27" s="33">
        <f>IF(D6L620C23=0,0,D6L620C19/D6L620C23)</f>
        <v>0.15955155834549489</v>
      </c>
      <c r="AZ27" s="16" t="s">
        <v>32249</v>
      </c>
      <c r="BA27" s="33">
        <f>IF(D6L620C5=0,0,D6L620C19/D6L620C5)</f>
        <v>0.37126971047403795</v>
      </c>
    </row>
    <row r="28" spans="1:53" x14ac:dyDescent="0.3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IF(FLOW_THRU_100PCT="Y",1,INDEX(VariabilityMatrix,D6L621C1,D6L621C9))</f>
        <v>0.25760643933798544</v>
      </c>
      <c r="L28" s="16" t="s">
        <v>32252</v>
      </c>
      <c r="M28" s="15">
        <f>IF(D6L621C2&lt;&gt;0,D6L621C2*D6L621C4,D6L621C3*D6L621C4)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2482946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31433.538682009956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5169.8935998852749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14910.437217838175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3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IF(FLOW_THRU_100PCT="Y",1,INDEX(VariabilityMatrix,D6L622C1,D6L622C9))</f>
        <v>0.25760643933798544</v>
      </c>
      <c r="L29" s="16" t="s">
        <v>32273</v>
      </c>
      <c r="M29" s="15">
        <f>IF(D6L622C2&lt;&gt;0,D6L622C2*D6L622C4,D6L622C3*D6L622C4)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2482946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31433.538682009956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5169.8935998852749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14910.437217838175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3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IF(FLOW_THRU_100PCT="Y",1,INDEX(VariabilityMatrix,D6L623C1,D6L623C9))</f>
        <v>0.25760643933798544</v>
      </c>
      <c r="L30" s="16" t="s">
        <v>32294</v>
      </c>
      <c r="M30" s="15">
        <f>IF(D6L623C2&lt;&gt;0,D6L623C2*D6L623C4,D6L623C3*D6L623C4)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2482946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31433.538682009956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5169.8935998852749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14910.437217838175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3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IF(FLOW_THRU_100PCT="Y",1,INDEX(VariabilityMatrix,D6L624C1,D6L624C9))</f>
        <v>0.25760643933798544</v>
      </c>
      <c r="L31" s="16" t="s">
        <v>32315</v>
      </c>
      <c r="M31" s="15">
        <f>IF(D6L624C2&lt;&gt;0,D6L624C2*D6L624C4,D6L624C3*D6L624C4)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2482946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31433.538682009956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5169.8935998852749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14910.437217838175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3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IF(FLOW_THRU_100PCT="Y",1,INDEX(VariabilityMatrix,D6L625C1,D6L625C9))</f>
        <v>0.25760643933798544</v>
      </c>
      <c r="L32" s="16" t="s">
        <v>32336</v>
      </c>
      <c r="M32" s="15">
        <f>IF(D6L625C2&lt;&gt;0,D6L625C2*D6L625C4,D6L625C3*D6L625C4)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2482946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31433.538682009956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5169.8935998852749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14910.437217838175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3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548.16901227429025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IF(D6L626C2&lt;&gt;0,D6L626C2*D6L626C4,D6L626C3*D6L626C4)</f>
        <v>471.42535055588962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235.71267527794481</v>
      </c>
      <c r="R33" s="16" t="s">
        <v>32359</v>
      </c>
      <c r="S33" s="15">
        <f>D6L626C5-D6L626C7</f>
        <v>235.71267527794481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228.20133344858948</v>
      </c>
      <c r="X33" s="16" t="s">
        <v>32361</v>
      </c>
      <c r="Y33" s="33">
        <f>D6L626C7-D6L626C10</f>
        <v>7.5113418293553309</v>
      </c>
      <c r="Z33" s="16" t="s">
        <v>32362</v>
      </c>
      <c r="AA33" s="33">
        <f>CHOOSE(MIN(D6L626C9,RUN_YEARS),B7L806C7,B7L806C16,B7L806C25,B7L806C34,B7L806C43)</f>
        <v>2482946</v>
      </c>
      <c r="AB33" s="16" t="s">
        <v>32363</v>
      </c>
      <c r="AC33" s="33">
        <f>IF(D6L626C12=0,0,D6L626C10/D6L626C12)</f>
        <v>9.1907489509876359E-5</v>
      </c>
      <c r="AD33" s="16" t="s">
        <v>32364</v>
      </c>
      <c r="AE33" s="33">
        <f>IF(D6L626C5=0,0,D6L626C10/D6L626C5)</f>
        <v>0.48406674180652737</v>
      </c>
      <c r="AF33" s="16" t="s">
        <v>32365</v>
      </c>
      <c r="AG33" s="33">
        <f>CHOOSE(MIN(D6L626C9,RUN_YEARS),B7L806C5,B7L806C14,B7L806C23,B7L806C32,B7L806C41)</f>
        <v>31433.538682009956</v>
      </c>
      <c r="AH33" s="16" t="s">
        <v>32366</v>
      </c>
      <c r="AI33" s="33">
        <f>IF(D6L626C15=0,0,D6L626C11/D6L626C15)</f>
        <v>2.389594727256789E-4</v>
      </c>
      <c r="AJ33" s="16" t="s">
        <v>32367</v>
      </c>
      <c r="AK33" s="33">
        <f>IF(D6L626C5=0,0,D6L626C11/D6L626C5)</f>
        <v>1.5933258193472622E-2</v>
      </c>
      <c r="AL33" s="16" t="s">
        <v>32368</v>
      </c>
      <c r="AM33" s="33">
        <f>D6L626C8*CHOOSE(MIN(D6L626C9,RUN_YEARS),B7L806C4,B7L806C13,B7L806C22,B7L806C31,B7L806C40)</f>
        <v>60.686721866937809</v>
      </c>
      <c r="AN33" s="16" t="s">
        <v>32369</v>
      </c>
      <c r="AO33" s="33">
        <f>D6L626C8-D6L626C18</f>
        <v>175.02595341100701</v>
      </c>
      <c r="AP33" s="16" t="s">
        <v>32370</v>
      </c>
      <c r="AQ33" s="33">
        <f>CHOOSE(MIN(D6L626C9,RUN_YEARS),B7L806C2,B7L806C11,B7L806C20,B7L806C29,B7L806C38)</f>
        <v>5169.8935998852749</v>
      </c>
      <c r="AR33" s="16" t="s">
        <v>32371</v>
      </c>
      <c r="AS33" s="33">
        <f>IF(D6L626C20=0,0,D6L626C18/D6L626C20)</f>
        <v>1.1738485656316893E-2</v>
      </c>
      <c r="AT33" s="16" t="s">
        <v>32372</v>
      </c>
      <c r="AU33" s="33">
        <f>IF(D6L626C5=0,0,D6L626C18/D6L626C5)</f>
        <v>0.12873028952596202</v>
      </c>
      <c r="AV33" s="16" t="s">
        <v>32373</v>
      </c>
      <c r="AW33" s="33">
        <f>CHOOSE(MIN(D6L626C9,RUN_YEARS),B7L806C1,B7L806C10,B7L806C19,B7L806C28,B7L806C37)</f>
        <v>14910.437217838175</v>
      </c>
      <c r="AX33" s="16" t="s">
        <v>32374</v>
      </c>
      <c r="AY33" s="33">
        <f>IF(D6L626C23=0,0,D6L626C19/D6L626C23)</f>
        <v>1.1738485656316895E-2</v>
      </c>
      <c r="AZ33" s="16" t="s">
        <v>32375</v>
      </c>
      <c r="BA33" s="33">
        <f>IF(D6L626C5=0,0,D6L626C19/D6L626C5)</f>
        <v>0.37126971047403801</v>
      </c>
    </row>
    <row r="34" spans="1:53" x14ac:dyDescent="0.3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23.14473487996435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IF(D6L627C2&lt;&gt;0,D6L627C2*D6L627C4,D6L627C3*D6L627C4)</f>
        <v>19.904471996769342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9.9522359983846709</v>
      </c>
      <c r="R34" s="16" t="s">
        <v>32379</v>
      </c>
      <c r="S34" s="15">
        <f>D6L627C5-D6L627C7</f>
        <v>9.9522359983846709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9.6295583251322654</v>
      </c>
      <c r="X34" s="16" t="s">
        <v>32381</v>
      </c>
      <c r="Y34" s="33">
        <f>D6L627C7-D6L627C10</f>
        <v>0.32267767325240548</v>
      </c>
      <c r="Z34" s="16" t="s">
        <v>32382</v>
      </c>
      <c r="AA34" s="33">
        <f>CHOOSE(MIN(D6L627C9,RUN_YEARS),B7L806C7,B7L806C16,B7L806C25,B7L806C34,B7L806C43)</f>
        <v>2641246.666666667</v>
      </c>
      <c r="AB34" s="16" t="s">
        <v>32383</v>
      </c>
      <c r="AC34" s="33">
        <f>IF(D6L627C12=0,0,D6L627C10/D6L627C12)</f>
        <v>3.6458383257649537E-6</v>
      </c>
      <c r="AD34" s="16" t="s">
        <v>32384</v>
      </c>
      <c r="AE34" s="33">
        <f>IF(D6L627C5=0,0,D6L627C10/D6L627C5)</f>
        <v>0.48378868460792235</v>
      </c>
      <c r="AF34" s="16" t="s">
        <v>32385</v>
      </c>
      <c r="AG34" s="33">
        <f>CHOOSE(MIN(D6L627C9,RUN_YEARS),B7L806C5,B7L806C14,B7L806C23,B7L806C32,B7L806C41)</f>
        <v>34040.674960190903</v>
      </c>
      <c r="AH34" s="16" t="s">
        <v>32386</v>
      </c>
      <c r="AI34" s="33">
        <f>IF(D6L627C15=0,0,D6L627C11/D6L627C15)</f>
        <v>9.4791796469888761E-6</v>
      </c>
      <c r="AJ34" s="16" t="s">
        <v>32387</v>
      </c>
      <c r="AK34" s="33">
        <f>IF(D6L627C5=0,0,D6L627C11/D6L627C5)</f>
        <v>1.6211315392077656E-2</v>
      </c>
      <c r="AL34" s="16" t="s">
        <v>32388</v>
      </c>
      <c r="AM34" s="33">
        <f>D6L627C8*CHOOSE(MIN(D6L627C9,RUN_YEARS),B7L806C4,B7L806C13,B7L806C22,B7L806C31,B7L806C40)</f>
        <v>2.5907662323063168</v>
      </c>
      <c r="AN34" s="16" t="s">
        <v>32389</v>
      </c>
      <c r="AO34" s="33">
        <f>D6L627C8-D6L627C18</f>
        <v>7.3614697660783541</v>
      </c>
      <c r="AP34" s="16" t="s">
        <v>32390</v>
      </c>
      <c r="AQ34" s="33">
        <f>CHOOSE(MIN(D6L627C9,RUN_YEARS),B7L806C2,B7L806C11,B7L806C20,B7L806C29,B7L806C38)</f>
        <v>5655.8469996314016</v>
      </c>
      <c r="AR34" s="16" t="s">
        <v>32391</v>
      </c>
      <c r="AS34" s="33">
        <f>IF(D6L627C20=0,0,D6L627C18/D6L627C20)</f>
        <v>4.5806865576016471E-4</v>
      </c>
      <c r="AT34" s="16" t="s">
        <v>32392</v>
      </c>
      <c r="AU34" s="33">
        <f>IF(D6L627C5=0,0,D6L627C18/D6L627C5)</f>
        <v>0.13016000789806528</v>
      </c>
      <c r="AV34" s="16" t="s">
        <v>32393</v>
      </c>
      <c r="AW34" s="33">
        <f>CHOOSE(MIN(D6L627C9,RUN_YEARS),B7L806C1,B7L806C10,B7L806C19,B7L806C28,B7L806C37)</f>
        <v>16070.669043840164</v>
      </c>
      <c r="AX34" s="16" t="s">
        <v>32394</v>
      </c>
      <c r="AY34" s="33">
        <f>IF(D6L627C23=0,0,D6L627C19/D6L627C23)</f>
        <v>4.5806865576016465E-4</v>
      </c>
      <c r="AZ34" s="16" t="s">
        <v>32395</v>
      </c>
      <c r="BA34" s="33">
        <f>IF(D6L627C5=0,0,D6L627C19/D6L627C5)</f>
        <v>0.36983999210193474</v>
      </c>
    </row>
    <row r="35" spans="1:53" x14ac:dyDescent="0.3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327820.36875776068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206912.3655500006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103456.1827750003</v>
      </c>
      <c r="R35" s="16" t="s">
        <v>32399</v>
      </c>
      <c r="S35" s="15">
        <f>SUM(D6L601C8:D6L627C8)-2*SUM(D6L609C8,D6L611C8,D6L622C8,D6L624C8,D6L627C8)</f>
        <v>103456.1827750003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100104.13761522959</v>
      </c>
      <c r="X35" s="16" t="s">
        <v>32401</v>
      </c>
      <c r="Y35" s="33">
        <f>SUM(D6L601C11:D6L627C11)-2*SUM(D6L609C11,D6L611C11,D6L622C11,D6L624C11,D6L627C11)</f>
        <v>3352.0451597707315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3.8005686669903421E-2</v>
      </c>
      <c r="AD35" s="16" t="s">
        <v>32403</v>
      </c>
      <c r="AE35" s="33">
        <f>IF(D6L628C5=0,0,D6L628C10/D6L628C5)</f>
        <v>0.48379968664095774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9.8814785341749062E-2</v>
      </c>
      <c r="AJ35" s="16" t="s">
        <v>32405</v>
      </c>
      <c r="AK35" s="33">
        <f>IF(D6L628C5=0,0,D6L628C11/D6L628C5)</f>
        <v>1.6200313359042363E-2</v>
      </c>
      <c r="AL35" s="16" t="s">
        <v>32406</v>
      </c>
      <c r="AM35" s="33">
        <f>SUM(D6L601C18:D6L627C18)-2*SUM(D6L609C18,D6L611C18,D6L622C18,D6L624C18,D6L627C18)</f>
        <v>26914.665232069219</v>
      </c>
      <c r="AN35" s="16" t="s">
        <v>32407</v>
      </c>
      <c r="AO35" s="33">
        <f>SUM(D6L601C19:D6L627C19)-2*SUM(D6L609C19,D6L611C19,D6L622C19,D6L624C19,D6L627C19)</f>
        <v>76541.517542931091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4.7787068559641632</v>
      </c>
      <c r="AT35" s="16" t="s">
        <v>32409</v>
      </c>
      <c r="AU35" s="33">
        <f>IF(D6L628C5=0,0,D6L628C18/D6L628C5)</f>
        <v>0.13007760633602761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4.7787068559641623</v>
      </c>
      <c r="AZ35" s="16" t="s">
        <v>32411</v>
      </c>
      <c r="BA35" s="33">
        <f>IF(D6L628C5=0,0,D6L628C19/D6L628C5)</f>
        <v>0.36992239366397245</v>
      </c>
    </row>
    <row r="36" spans="1:53" x14ac:dyDescent="0.3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2749.4058310772493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IF(D6L629C2&lt;&gt;0,D6L629C2*D6L629C4,D6L629C3*D6L629C4)</f>
        <v>1374.7029155386247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687.35145776931233</v>
      </c>
      <c r="R36" s="16" t="s">
        <v>32416</v>
      </c>
      <c r="S36" s="15">
        <f>D6L629C5-D6L629C7</f>
        <v>687.35145776931233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665.44796127671577</v>
      </c>
      <c r="X36" s="16" t="s">
        <v>32418</v>
      </c>
      <c r="Y36" s="33">
        <f>D6L629C7-D6L629C10</f>
        <v>21.90349649259656</v>
      </c>
      <c r="Z36" s="16" t="s">
        <v>32419</v>
      </c>
      <c r="AA36" s="33">
        <f>CHOOSE(MIN(D6L629C9,RUN_YEARS),B7L806C7,B7L806C16,B7L806C25,B7L806C34,B7L806C43)</f>
        <v>2482946</v>
      </c>
      <c r="AB36" s="16" t="s">
        <v>32420</v>
      </c>
      <c r="AC36" s="33">
        <f>IF(D6L629C12=0,0,D6L629C10/D6L629C12)</f>
        <v>2.6800742395393046E-4</v>
      </c>
      <c r="AD36" s="16" t="s">
        <v>32421</v>
      </c>
      <c r="AE36" s="33">
        <f>IF(D6L629C5=0,0,D6L629C10/D6L629C5)</f>
        <v>0.48406674180652731</v>
      </c>
      <c r="AF36" s="16" t="s">
        <v>32422</v>
      </c>
      <c r="AG36" s="33">
        <f>CHOOSE(MIN(D6L629C9,RUN_YEARS),B7L806C5,B7L806C14,B7L806C23,B7L806C32,B7L806C41)</f>
        <v>31433.538682009956</v>
      </c>
      <c r="AH36" s="16" t="s">
        <v>32423</v>
      </c>
      <c r="AI36" s="33">
        <f>IF(D6L629C15=0,0,D6L629C11/D6L629C15)</f>
        <v>6.9681930228022244E-4</v>
      </c>
      <c r="AJ36" s="16" t="s">
        <v>32424</v>
      </c>
      <c r="AK36" s="33">
        <f>IF(D6L629C5=0,0,D6L629C11/D6L629C5)</f>
        <v>1.5933258193472671E-2</v>
      </c>
      <c r="AL36" s="16" t="s">
        <v>32425</v>
      </c>
      <c r="AM36" s="33">
        <f>D6L629C8*CHOOSE(MIN(D6L629C9,RUN_YEARS),B7L806C4,B7L806C13,B7L806C22,B7L806C31,B7L806C40)</f>
        <v>176.96590432947127</v>
      </c>
      <c r="AN36" s="16" t="s">
        <v>32426</v>
      </c>
      <c r="AO36" s="33">
        <f>D6L629C8-D6L629C18</f>
        <v>510.38555343984103</v>
      </c>
      <c r="AP36" s="16" t="s">
        <v>32427</v>
      </c>
      <c r="AQ36" s="33">
        <f>CHOOSE(MIN(D6L629C9,RUN_YEARS),B7L806C2,B7L806C11,B7L806C20,B7L806C29,B7L806C38)</f>
        <v>5169.8935998852749</v>
      </c>
      <c r="AR36" s="16" t="s">
        <v>32428</v>
      </c>
      <c r="AS36" s="33">
        <f>IF(D6L629C20=0,0,D6L629C18/D6L629C20)</f>
        <v>3.4230086347115211E-2</v>
      </c>
      <c r="AT36" s="16" t="s">
        <v>32429</v>
      </c>
      <c r="AU36" s="33">
        <f>IF(D6L629C5=0,0,D6L629C18/D6L629C5)</f>
        <v>0.12873028952596202</v>
      </c>
      <c r="AV36" s="16" t="s">
        <v>32430</v>
      </c>
      <c r="AW36" s="33">
        <f>CHOOSE(MIN(D6L629C9,RUN_YEARS),B7L806C1,B7L806C10,B7L806C19,B7L806C28,B7L806C37)</f>
        <v>14910.437217838175</v>
      </c>
      <c r="AX36" s="16" t="s">
        <v>32431</v>
      </c>
      <c r="AY36" s="33">
        <f>IF(D6L629C23=0,0,D6L629C19/D6L629C23)</f>
        <v>3.4230086347115211E-2</v>
      </c>
      <c r="AZ36" s="16" t="s">
        <v>32432</v>
      </c>
      <c r="BA36" s="33">
        <f>IF(D6L629C5=0,0,D6L629C19/D6L629C5)</f>
        <v>0.37126971047403795</v>
      </c>
    </row>
    <row r="37" spans="1:53" x14ac:dyDescent="0.3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2.5849998411783091</v>
      </c>
      <c r="J37" s="16" t="s">
        <v>21739</v>
      </c>
      <c r="K37" s="21">
        <f>IF(FLOW_THRU_100PCT="Y",1,1)</f>
        <v>1</v>
      </c>
      <c r="L37" s="16" t="s">
        <v>32434</v>
      </c>
      <c r="M37" s="15">
        <f>IF(D6L630C2&lt;&gt;0,D6L630C2*D6L630C4,D6L630C3*D6L630C4)</f>
        <v>2.5849998411783091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1.2924999205891545</v>
      </c>
      <c r="R37" s="16" t="s">
        <v>32436</v>
      </c>
      <c r="S37" s="15">
        <f>D6L630C5-D6L630C7</f>
        <v>1.2924999205891545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1.2513124506895748</v>
      </c>
      <c r="X37" s="16" t="s">
        <v>32438</v>
      </c>
      <c r="Y37" s="33">
        <f>D6L630C7-D6L630C10</f>
        <v>4.1187469899579776E-2</v>
      </c>
      <c r="Z37" s="16" t="s">
        <v>32439</v>
      </c>
      <c r="AA37" s="33">
        <f>CHOOSE(MIN(D6L630C9,RUN_YEARS),B7L806C7,B7L806C16,B7L806C25,B7L806C34,B7L806C43)</f>
        <v>2482946</v>
      </c>
      <c r="AB37" s="16" t="s">
        <v>32440</v>
      </c>
      <c r="AC37" s="33">
        <f>IF(D6L630C12=0,0,D6L630C10/D6L630C12)</f>
        <v>5.0396281300099755E-7</v>
      </c>
      <c r="AD37" s="16" t="s">
        <v>32441</v>
      </c>
      <c r="AE37" s="33">
        <f>IF(D6L630C5=0,0,D6L630C10/D6L630C5)</f>
        <v>0.48406674180652737</v>
      </c>
      <c r="AF37" s="16" t="s">
        <v>32442</v>
      </c>
      <c r="AG37" s="33">
        <f>CHOOSE(MIN(D6L630C9,RUN_YEARS),B7L806C5,B7L806C14,B7L806C23,B7L806C32,B7L806C41)</f>
        <v>31433.538682009956</v>
      </c>
      <c r="AH37" s="16" t="s">
        <v>32443</v>
      </c>
      <c r="AI37" s="33">
        <f>IF(D6L630C15=0,0,D6L630C11/D6L630C15)</f>
        <v>1.3103033138025974E-6</v>
      </c>
      <c r="AJ37" s="16" t="s">
        <v>32444</v>
      </c>
      <c r="AK37" s="33">
        <f>IF(D6L630C5=0,0,D6L630C11/D6L630C5)</f>
        <v>1.5933258193472643E-2</v>
      </c>
      <c r="AL37" s="16" t="s">
        <v>32445</v>
      </c>
      <c r="AM37" s="33">
        <f>D6L630C8*CHOOSE(MIN(D6L630C9,RUN_YEARS),B7L806C4,B7L806C13,B7L806C22,B7L806C31,B7L806C40)</f>
        <v>0.33276777797944956</v>
      </c>
      <c r="AN37" s="16" t="s">
        <v>32446</v>
      </c>
      <c r="AO37" s="33">
        <f>D6L630C8-D6L630C18</f>
        <v>0.95973214260970496</v>
      </c>
      <c r="AP37" s="16" t="s">
        <v>32447</v>
      </c>
      <c r="AQ37" s="33">
        <f>CHOOSE(MIN(D6L630C9,RUN_YEARS),B7L806C2,B7L806C11,B7L806C20,B7L806C29,B7L806C38)</f>
        <v>5169.8935998852749</v>
      </c>
      <c r="AR37" s="16" t="s">
        <v>32448</v>
      </c>
      <c r="AS37" s="33">
        <f>IF(D6L630C20=0,0,D6L630C18/D6L630C20)</f>
        <v>6.4366465489122251E-5</v>
      </c>
      <c r="AT37" s="16" t="s">
        <v>32449</v>
      </c>
      <c r="AU37" s="33">
        <f>IF(D6L630C5=0,0,D6L630C18/D6L630C5)</f>
        <v>0.12873028952596202</v>
      </c>
      <c r="AV37" s="16" t="s">
        <v>32450</v>
      </c>
      <c r="AW37" s="33">
        <f>CHOOSE(MIN(D6L630C9,RUN_YEARS),B7L806C1,B7L806C10,B7L806C19,B7L806C28,B7L806C37)</f>
        <v>14910.437217838175</v>
      </c>
      <c r="AX37" s="16" t="s">
        <v>32451</v>
      </c>
      <c r="AY37" s="33">
        <f>IF(D6L630C23=0,0,D6L630C19/D6L630C23)</f>
        <v>6.4366465489122264E-5</v>
      </c>
      <c r="AZ37" s="16" t="s">
        <v>32452</v>
      </c>
      <c r="BA37" s="33">
        <f>IF(D6L630C5=0,0,D6L630C19/D6L630C5)</f>
        <v>0.37126971047403801</v>
      </c>
    </row>
    <row r="38" spans="1:53" x14ac:dyDescent="0.3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1362.9769176788632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IF(D6L631C2&lt;&gt;0,D6L631C2*D6L631C4,D6L631C3*D6L631C4)</f>
        <v>681.48845883943159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340.74422941971579</v>
      </c>
      <c r="R38" s="16" t="s">
        <v>32456</v>
      </c>
      <c r="S38" s="15">
        <f>D6L631C5-D6L631C7</f>
        <v>340.74422941971579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329.88589784915536</v>
      </c>
      <c r="X38" s="16" t="s">
        <v>32458</v>
      </c>
      <c r="Y38" s="33">
        <f>D6L631C7-D6L631C10</f>
        <v>10.858331570560438</v>
      </c>
      <c r="Z38" s="16" t="s">
        <v>32459</v>
      </c>
      <c r="AA38" s="33">
        <f>CHOOSE(MIN(D6L631C9,RUN_YEARS),B7L806C7,B7L806C16,B7L806C25,B7L806C34,B7L806C43)</f>
        <v>2482946</v>
      </c>
      <c r="AB38" s="16" t="s">
        <v>32460</v>
      </c>
      <c r="AC38" s="33">
        <f>IF(D6L631C12=0,0,D6L631C10/D6L631C12)</f>
        <v>1.3286068156502612E-4</v>
      </c>
      <c r="AD38" s="16" t="s">
        <v>32461</v>
      </c>
      <c r="AE38" s="33">
        <f>IF(D6L631C5=0,0,D6L631C10/D6L631C5)</f>
        <v>0.48406674180652731</v>
      </c>
      <c r="AF38" s="16" t="s">
        <v>32462</v>
      </c>
      <c r="AG38" s="33">
        <f>CHOOSE(MIN(D6L631C9,RUN_YEARS),B7L806C5,B7L806C14,B7L806C23,B7L806C32,B7L806C41)</f>
        <v>31433.538682009956</v>
      </c>
      <c r="AH38" s="16" t="s">
        <v>32463</v>
      </c>
      <c r="AI38" s="33">
        <f>IF(D6L631C15=0,0,D6L631C11/D6L631C15)</f>
        <v>3.4543777206906963E-4</v>
      </c>
      <c r="AJ38" s="16" t="s">
        <v>32464</v>
      </c>
      <c r="AK38" s="33">
        <f>IF(D6L631C5=0,0,D6L631C11/D6L631C5)</f>
        <v>1.5933258193472674E-2</v>
      </c>
      <c r="AL38" s="16" t="s">
        <v>32465</v>
      </c>
      <c r="AM38" s="33">
        <f>D6L631C8*CHOOSE(MIN(D6L631C9,RUN_YEARS),B7L806C4,B7L806C13,B7L806C22,B7L806C31,B7L806C40)</f>
        <v>87.728206615001682</v>
      </c>
      <c r="AN38" s="16" t="s">
        <v>32466</v>
      </c>
      <c r="AO38" s="33">
        <f>D6L631C8-D6L631C18</f>
        <v>253.01602280471411</v>
      </c>
      <c r="AP38" s="16" t="s">
        <v>32467</v>
      </c>
      <c r="AQ38" s="33">
        <f>CHOOSE(MIN(D6L631C9,RUN_YEARS),B7L806C2,B7L806C11,B7L806C20,B7L806C29,B7L806C38)</f>
        <v>5169.8935998852749</v>
      </c>
      <c r="AR38" s="16" t="s">
        <v>32468</v>
      </c>
      <c r="AS38" s="33">
        <f>IF(D6L631C20=0,0,D6L631C18/D6L631C20)</f>
        <v>1.6969054569507671E-2</v>
      </c>
      <c r="AT38" s="16" t="s">
        <v>32469</v>
      </c>
      <c r="AU38" s="33">
        <f>IF(D6L631C5=0,0,D6L631C18/D6L631C5)</f>
        <v>0.12873028952596202</v>
      </c>
      <c r="AV38" s="16" t="s">
        <v>32470</v>
      </c>
      <c r="AW38" s="33">
        <f>CHOOSE(MIN(D6L631C9,RUN_YEARS),B7L806C1,B7L806C10,B7L806C19,B7L806C28,B7L806C37)</f>
        <v>14910.437217838175</v>
      </c>
      <c r="AX38" s="16" t="s">
        <v>32471</v>
      </c>
      <c r="AY38" s="33">
        <f>IF(D6L631C23=0,0,D6L631C19/D6L631C23)</f>
        <v>1.6969054569507671E-2</v>
      </c>
      <c r="AZ38" s="16" t="s">
        <v>32472</v>
      </c>
      <c r="BA38" s="33">
        <f>IF(D6L631C5=0,0,D6L631C19/D6L631C5)</f>
        <v>0.37126971047403795</v>
      </c>
    </row>
    <row r="39" spans="1:53" x14ac:dyDescent="0.3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IF(D6L632C2&lt;&gt;0,D6L632C2*D6L632C4,D6L632C3*D6L632C4)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2482946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31433.538682009956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5169.8935998852749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14910.437217838175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3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60480</v>
      </c>
      <c r="J40" s="16" t="s">
        <v>21739</v>
      </c>
      <c r="K40" s="21">
        <f>IF(FLOW_THRU_100PCT="Y",1,1)</f>
        <v>1</v>
      </c>
      <c r="L40" s="16" t="s">
        <v>32494</v>
      </c>
      <c r="M40" s="15">
        <f>IF(D6L633C2&lt;&gt;0,D6L633C2*D6L633C4,D6L633C3*D6L633C4)</f>
        <v>60480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24192</v>
      </c>
      <c r="R40" s="16" t="s">
        <v>32497</v>
      </c>
      <c r="S40" s="15">
        <f>D6L633C5-D6L633C7</f>
        <v>36288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23421.085235567021</v>
      </c>
      <c r="X40" s="16" t="s">
        <v>32499</v>
      </c>
      <c r="Y40" s="33">
        <f>D6L633C7-D6L633C10</f>
        <v>770.9147644329787</v>
      </c>
      <c r="Z40" s="16" t="s">
        <v>32500</v>
      </c>
      <c r="AA40" s="33">
        <f>CHOOSE(MIN(D6L633C9,RUN_YEARS),B7L806C7,B7L806C16,B7L806C25,B7L806C34,B7L806C43)</f>
        <v>2482946</v>
      </c>
      <c r="AB40" s="16" t="s">
        <v>32501</v>
      </c>
      <c r="AC40" s="33">
        <f>IF(D6L633C12=0,0,D6L633C10/D6L633C12)</f>
        <v>9.4327807514005633E-3</v>
      </c>
      <c r="AD40" s="16" t="s">
        <v>32502</v>
      </c>
      <c r="AE40" s="33">
        <f>IF(D6L633C5=0,0,D6L633C10/D6L633C5)</f>
        <v>0.38725339344522192</v>
      </c>
      <c r="AF40" s="16" t="s">
        <v>32503</v>
      </c>
      <c r="AG40" s="33">
        <f>CHOOSE(MIN(D6L633C9,RUN_YEARS),B7L806C5,B7L806C14,B7L806C23,B7L806C32,B7L806C41)</f>
        <v>31433.538682009956</v>
      </c>
      <c r="AH40" s="16" t="s">
        <v>32504</v>
      </c>
      <c r="AI40" s="33">
        <f>IF(D6L633C15=0,0,D6L633C11/D6L633C15)</f>
        <v>2.4525229953641481E-2</v>
      </c>
      <c r="AJ40" s="16" t="s">
        <v>32505</v>
      </c>
      <c r="AK40" s="33">
        <f>IF(D6L633C5=0,0,D6L633C11/D6L633C5)</f>
        <v>1.2746606554778087E-2</v>
      </c>
      <c r="AL40" s="16" t="s">
        <v>32506</v>
      </c>
      <c r="AM40" s="33">
        <f>D6L633C8*CHOOSE(MIN(D6L633C9,RUN_YEARS),B7L806C4,B7L806C13,B7L806C22,B7L806C31,B7L806C40)</f>
        <v>9342.7294926362192</v>
      </c>
      <c r="AN40" s="16" t="s">
        <v>32507</v>
      </c>
      <c r="AO40" s="33">
        <f>D6L633C8-D6L633C18</f>
        <v>26945.270507363781</v>
      </c>
      <c r="AP40" s="16" t="s">
        <v>32508</v>
      </c>
      <c r="AQ40" s="33">
        <f>CHOOSE(MIN(D6L633C9,RUN_YEARS),B7L806C2,B7L806C11,B7L806C20,B7L806C29,B7L806C38)</f>
        <v>5169.8935998852749</v>
      </c>
      <c r="AR40" s="16" t="s">
        <v>32509</v>
      </c>
      <c r="AS40" s="33">
        <f>IF(D6L633C20=0,0,D6L633C18/D6L633C20)</f>
        <v>1.8071415421090182</v>
      </c>
      <c r="AT40" s="16" t="s">
        <v>32510</v>
      </c>
      <c r="AU40" s="33">
        <f>IF(D6L633C5=0,0,D6L633C18/D6L633C5)</f>
        <v>0.15447634743115443</v>
      </c>
      <c r="AV40" s="16" t="s">
        <v>32511</v>
      </c>
      <c r="AW40" s="33">
        <f>CHOOSE(MIN(D6L633C9,RUN_YEARS),B7L806C1,B7L806C10,B7L806C19,B7L806C28,B7L806C37)</f>
        <v>14910.437217838175</v>
      </c>
      <c r="AX40" s="16" t="s">
        <v>32512</v>
      </c>
      <c r="AY40" s="33">
        <f>IF(D6L633C23=0,0,D6L633C19/D6L633C23)</f>
        <v>1.8071415421090185</v>
      </c>
      <c r="AZ40" s="16" t="s">
        <v>32513</v>
      </c>
      <c r="BA40" s="33">
        <f>IF(D6L633C5=0,0,D6L633C19/D6L633C5)</f>
        <v>0.44552365256884557</v>
      </c>
    </row>
    <row r="41" spans="1:53" x14ac:dyDescent="0.3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150445</v>
      </c>
      <c r="J41" s="16" t="s">
        <v>21739</v>
      </c>
      <c r="K41" s="21">
        <f>IF(FLOW_THRU_100PCT="Y",1,1)</f>
        <v>1</v>
      </c>
      <c r="L41" s="16" t="s">
        <v>32515</v>
      </c>
      <c r="M41" s="15">
        <f>IF(D6L634C2&lt;&gt;0,D6L634C2*D6L634C4,D6L634C3*D6L634C4)</f>
        <v>150445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150445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2482946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31433.538682009956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38733.656815466711</v>
      </c>
      <c r="AN41" s="16" t="s">
        <v>32526</v>
      </c>
      <c r="AO41" s="33">
        <f>D6L634C8-D6L634C18</f>
        <v>111711.3431845333</v>
      </c>
      <c r="AP41" s="16" t="s">
        <v>32527</v>
      </c>
      <c r="AQ41" s="33">
        <f>CHOOSE(MIN(D6L634C9,RUN_YEARS),B7L806C2,B7L806C11,B7L806C20,B7L806C29,B7L806C38)</f>
        <v>5169.8935998852749</v>
      </c>
      <c r="AR41" s="16" t="s">
        <v>32528</v>
      </c>
      <c r="AS41" s="33">
        <f>IF(D6L634C20=0,0,D6L634C18/D6L634C20)</f>
        <v>7.4921574433033307</v>
      </c>
      <c r="AT41" s="16" t="s">
        <v>32529</v>
      </c>
      <c r="AU41" s="33">
        <f>IF(D6L634C5=0,0,D6L634C18/D6L634C5)</f>
        <v>0.25746057905192404</v>
      </c>
      <c r="AV41" s="16" t="s">
        <v>32530</v>
      </c>
      <c r="AW41" s="33">
        <f>CHOOSE(MIN(D6L634C9,RUN_YEARS),B7L806C1,B7L806C10,B7L806C19,B7L806C28,B7L806C37)</f>
        <v>14910.437217838175</v>
      </c>
      <c r="AX41" s="16" t="s">
        <v>32531</v>
      </c>
      <c r="AY41" s="33">
        <f>IF(D6L634C23=0,0,D6L634C19/D6L634C23)</f>
        <v>7.4921574433033316</v>
      </c>
      <c r="AZ41" s="16" t="s">
        <v>32532</v>
      </c>
      <c r="BA41" s="33">
        <f>IF(D6L634C5=0,0,D6L634C19/D6L634C5)</f>
        <v>0.74253942094807601</v>
      </c>
    </row>
    <row r="42" spans="1:53" x14ac:dyDescent="0.3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-26838</v>
      </c>
      <c r="J42" s="16" t="s">
        <v>21739</v>
      </c>
      <c r="K42" s="21">
        <f>IF(FLOW_THRU_100PCT="Y",1,1)</f>
        <v>1</v>
      </c>
      <c r="L42" s="16" t="s">
        <v>32535</v>
      </c>
      <c r="M42" s="15">
        <f>IF(D6L635C2&lt;&gt;0,D6L635C2*D6L635C4,D6L635C3*D6L635C4)</f>
        <v>-26838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-26838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-25982.766433207162</v>
      </c>
      <c r="X42" s="16" t="s">
        <v>32539</v>
      </c>
      <c r="Y42" s="33">
        <f>D6L635C7-D6L635C10</f>
        <v>-855.23356679283825</v>
      </c>
      <c r="Z42" s="16" t="s">
        <v>32540</v>
      </c>
      <c r="AA42" s="33">
        <f>CHOOSE(MIN(D6L635C9,RUN_YEARS),B7L806C7,B7L806C16,B7L806C25,B7L806C34,B7L806C43)</f>
        <v>2482946</v>
      </c>
      <c r="AB42" s="16" t="s">
        <v>32541</v>
      </c>
      <c r="AC42" s="33">
        <f>IF(D6L635C12=0,0,D6L635C10/D6L635C12)</f>
        <v>-1.0464491146084998E-2</v>
      </c>
      <c r="AD42" s="16" t="s">
        <v>32542</v>
      </c>
      <c r="AE42" s="33">
        <f>IF(D6L635C5=0,0,D6L635C10/D6L635C5)</f>
        <v>0.96813348361305473</v>
      </c>
      <c r="AF42" s="16" t="s">
        <v>32543</v>
      </c>
      <c r="AG42" s="33">
        <f>CHOOSE(MIN(D6L635C9,RUN_YEARS),B7L806C5,B7L806C14,B7L806C23,B7L806C32,B7L806C41)</f>
        <v>31433.538682009956</v>
      </c>
      <c r="AH42" s="16" t="s">
        <v>32544</v>
      </c>
      <c r="AI42" s="33">
        <f>IF(D6L635C15=0,0,D6L635C11/D6L635C15)</f>
        <v>-2.7207676979821096E-2</v>
      </c>
      <c r="AJ42" s="16" t="s">
        <v>32545</v>
      </c>
      <c r="AK42" s="33">
        <f>IF(D6L635C5=0,0,D6L635C11/D6L635C5)</f>
        <v>3.1866516386945314E-2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5169.8935998852749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14910.437217838175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3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-62921</v>
      </c>
      <c r="J43" s="16" t="s">
        <v>21739</v>
      </c>
      <c r="K43" s="21">
        <f>IF(FLOW_THRU_100PCT="Y",1,1)</f>
        <v>1</v>
      </c>
      <c r="L43" s="16" t="s">
        <v>32556</v>
      </c>
      <c r="M43" s="15">
        <f>IF(D6L636C2&lt;&gt;0,D6L636C2*D6L636C4,D6L636C3*D6L636C4)</f>
        <v>-62921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-62921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2482946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31433.538682009956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-16199.677094526112</v>
      </c>
      <c r="AN43" s="16" t="s">
        <v>32567</v>
      </c>
      <c r="AO43" s="33">
        <f>D6L636C8-D6L636C18</f>
        <v>-46721.322905473891</v>
      </c>
      <c r="AP43" s="16" t="s">
        <v>32568</v>
      </c>
      <c r="AQ43" s="33">
        <f>CHOOSE(MIN(D6L636C9,RUN_YEARS),B7L806C2,B7L806C11,B7L806C20,B7L806C29,B7L806C38)</f>
        <v>5169.8935998852749</v>
      </c>
      <c r="AR43" s="16" t="s">
        <v>32569</v>
      </c>
      <c r="AS43" s="33">
        <f>IF(D6L636C20=0,0,D6L636C18/D6L636C20)</f>
        <v>-3.1334643124735875</v>
      </c>
      <c r="AT43" s="16" t="s">
        <v>32570</v>
      </c>
      <c r="AU43" s="33">
        <f>IF(D6L636C5=0,0,D6L636C18/D6L636C5)</f>
        <v>0.25746057905192404</v>
      </c>
      <c r="AV43" s="16" t="s">
        <v>32571</v>
      </c>
      <c r="AW43" s="33">
        <f>CHOOSE(MIN(D6L636C9,RUN_YEARS),B7L806C1,B7L806C10,B7L806C19,B7L806C28,B7L806C37)</f>
        <v>14910.437217838175</v>
      </c>
      <c r="AX43" s="16" t="s">
        <v>32572</v>
      </c>
      <c r="AY43" s="33">
        <f>IF(D6L636C23=0,0,D6L636C19/D6L636C23)</f>
        <v>-3.1334643124735879</v>
      </c>
      <c r="AZ43" s="16" t="s">
        <v>32573</v>
      </c>
      <c r="BA43" s="33">
        <f>IF(D6L636C5=0,0,D6L636C19/D6L636C5)</f>
        <v>0.74253942094807601</v>
      </c>
    </row>
    <row r="44" spans="1:53" x14ac:dyDescent="0.3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125280.96774859729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123224.77637421922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-1616.6118128903836</v>
      </c>
      <c r="R44" s="16" t="s">
        <v>32577</v>
      </c>
      <c r="S44" s="15">
        <f>SUM(D6L629C8:D6L636C8)</f>
        <v>124841.38818710961</v>
      </c>
      <c r="U44" s="21" t="str">
        <f>NULL_VALUE</f>
        <v>n/a</v>
      </c>
      <c r="V44" s="16" t="s">
        <v>32578</v>
      </c>
      <c r="W44" s="33">
        <f>SUM(D6L629C10:D6L636C10)</f>
        <v>-1565.0960260635802</v>
      </c>
      <c r="X44" s="16" t="s">
        <v>32579</v>
      </c>
      <c r="Y44" s="33">
        <f>SUM(D6L629C11:D6L636C11)</f>
        <v>-51.515786826802923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-6.3033832635247741E-4</v>
      </c>
      <c r="AD44" s="16" t="s">
        <v>32581</v>
      </c>
      <c r="AE44" s="33">
        <f>IF(D6L637C5=0,0,D6L637C10/D6L637C5)</f>
        <v>-1.2701147221485449E-2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-1.6388796485165211E-3</v>
      </c>
      <c r="AJ44" s="16" t="s">
        <v>32583</v>
      </c>
      <c r="AK44" s="33">
        <f>IF(D6L637C5=0,0,D6L637C11/D6L637C5)</f>
        <v>-4.1806354486986861E-4</v>
      </c>
      <c r="AL44" s="16" t="s">
        <v>32584</v>
      </c>
      <c r="AM44" s="33">
        <f>SUM(D6L629C18:D6L636C18)</f>
        <v>32141.73609229927</v>
      </c>
      <c r="AN44" s="16" t="s">
        <v>32585</v>
      </c>
      <c r="AO44" s="33">
        <f>SUM(D6L629C19:D6L636C19)</f>
        <v>92699.652094810343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6.2170981803208738</v>
      </c>
      <c r="AT44" s="16" t="s">
        <v>32587</v>
      </c>
      <c r="AU44" s="33">
        <f>IF(D6L637C5=0,0,D6L637C18/D6L637C5)</f>
        <v>0.26083825865253413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6.2170981803208729</v>
      </c>
      <c r="AZ44" s="16" t="s">
        <v>32589</v>
      </c>
      <c r="BA44" s="33">
        <f>IF(D6L637C5=0,0,D6L637C19/D6L637C5)</f>
        <v>0.75228095211382129</v>
      </c>
    </row>
    <row r="45" spans="1:53" x14ac:dyDescent="0.3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12193.7091630833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IF(D6L638C2&lt;&gt;0,D6L638C2*D6L638C4,D6L638C3*D6L638C4)</f>
        <v>6096.8545815416501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3048.427290770825</v>
      </c>
      <c r="R45" s="16" t="s">
        <v>32594</v>
      </c>
      <c r="S45" s="15">
        <f>D6L638C5-D6L638C7</f>
        <v>3048.427290770825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2951.2845325550652</v>
      </c>
      <c r="X45" s="16" t="s">
        <v>32596</v>
      </c>
      <c r="Y45" s="33">
        <f>D6L638C7-D6L638C10</f>
        <v>97.142758215759841</v>
      </c>
      <c r="Z45" s="16" t="s">
        <v>32597</v>
      </c>
      <c r="AA45" s="33">
        <f>CHOOSE(MIN(D6L638C9,RUN_YEARS),B7L806C7,B7L806C16,B7L806C25,B7L806C34,B7L806C43)</f>
        <v>2482946</v>
      </c>
      <c r="AB45" s="16" t="s">
        <v>32598</v>
      </c>
      <c r="AC45" s="33">
        <f>IF(D6L638C12=0,0,D6L638C10/D6L638C12)</f>
        <v>1.1886221176598546E-3</v>
      </c>
      <c r="AD45" s="16" t="s">
        <v>32599</v>
      </c>
      <c r="AE45" s="33">
        <f>IF(D6L638C5=0,0,D6L638C10/D6L638C5)</f>
        <v>0.48406674180652731</v>
      </c>
      <c r="AF45" s="16" t="s">
        <v>32600</v>
      </c>
      <c r="AG45" s="33">
        <f>CHOOSE(MIN(D6L638C9,RUN_YEARS),B7L806C5,B7L806C14,B7L806C23,B7L806C32,B7L806C41)</f>
        <v>31433.538682009956</v>
      </c>
      <c r="AH45" s="16" t="s">
        <v>32601</v>
      </c>
      <c r="AI45" s="33">
        <f>IF(D6L638C15=0,0,D6L638C11/D6L638C15)</f>
        <v>3.0904175059156347E-3</v>
      </c>
      <c r="AJ45" s="16" t="s">
        <v>32602</v>
      </c>
      <c r="AK45" s="33">
        <f>IF(D6L638C5=0,0,D6L638C11/D6L638C5)</f>
        <v>1.5933258193472664E-2</v>
      </c>
      <c r="AL45" s="16" t="s">
        <v>32603</v>
      </c>
      <c r="AM45" s="33">
        <f>D6L638C8*CHOOSE(MIN(D6L638C9,RUN_YEARS),B7L806C4,B7L806C13,B7L806C22,B7L806C31,B7L806C40)</f>
        <v>784.84985547954466</v>
      </c>
      <c r="AN45" s="16" t="s">
        <v>32604</v>
      </c>
      <c r="AO45" s="33">
        <f>D6L638C8-D6L638C18</f>
        <v>2263.5774352912804</v>
      </c>
      <c r="AP45" s="16" t="s">
        <v>32605</v>
      </c>
      <c r="AQ45" s="33">
        <f>CHOOSE(MIN(D6L638C9,RUN_YEARS),B7L806C2,B7L806C11,B7L806C20,B7L806C29,B7L806C38)</f>
        <v>5169.8935998852749</v>
      </c>
      <c r="AR45" s="16" t="s">
        <v>32606</v>
      </c>
      <c r="AS45" s="33">
        <f>IF(D6L638C20=0,0,D6L638C18/D6L638C20)</f>
        <v>0.15181160701198207</v>
      </c>
      <c r="AT45" s="16" t="s">
        <v>32607</v>
      </c>
      <c r="AU45" s="33">
        <f>IF(D6L638C5=0,0,D6L638C18/D6L638C5)</f>
        <v>0.12873028952596202</v>
      </c>
      <c r="AV45" s="16" t="s">
        <v>32608</v>
      </c>
      <c r="AW45" s="33">
        <f>CHOOSE(MIN(D6L638C9,RUN_YEARS),B7L806C1,B7L806C10,B7L806C19,B7L806C28,B7L806C37)</f>
        <v>14910.437217838175</v>
      </c>
      <c r="AX45" s="16" t="s">
        <v>32609</v>
      </c>
      <c r="AY45" s="33">
        <f>IF(D6L638C23=0,0,D6L638C19/D6L638C23)</f>
        <v>0.15181160701198207</v>
      </c>
      <c r="AZ45" s="16" t="s">
        <v>32610</v>
      </c>
      <c r="BA45" s="33">
        <f>IF(D6L638C5=0,0,D6L638C19/D6L638C5)</f>
        <v>0.37126971047403795</v>
      </c>
    </row>
    <row r="46" spans="1:53" x14ac:dyDescent="0.3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151241.85441238838</v>
      </c>
      <c r="J46" s="16" t="s">
        <v>21739</v>
      </c>
      <c r="K46" s="21">
        <f>IF(FLOW_THRU_100PCT="Y",1,1)</f>
        <v>1</v>
      </c>
      <c r="L46" s="16" t="s">
        <v>32612</v>
      </c>
      <c r="M46" s="15">
        <f>IF(D6L639C2&lt;&gt;0,D6L639C2*D6L639C4,D6L639C3*D6L639C4)</f>
        <v>151241.85441238838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60496.741764955354</v>
      </c>
      <c r="R46" s="16" t="s">
        <v>32614</v>
      </c>
      <c r="S46" s="15">
        <f>D6L639C5-D6L639C7</f>
        <v>90745.112647433023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58568.921352145611</v>
      </c>
      <c r="X46" s="16" t="s">
        <v>32616</v>
      </c>
      <c r="Y46" s="33">
        <f>D6L639C7-D6L639C10</f>
        <v>1927.8204128097423</v>
      </c>
      <c r="Z46" s="16" t="s">
        <v>32617</v>
      </c>
      <c r="AA46" s="33">
        <f>CHOOSE(MIN(D6L639C9,RUN_YEARS),B7L806C7,B7L806C16,B7L806C25,B7L806C34,B7L806C43)</f>
        <v>2482946</v>
      </c>
      <c r="AB46" s="16" t="s">
        <v>32618</v>
      </c>
      <c r="AC46" s="33">
        <f>IF(D6L639C12=0,0,D6L639C10/D6L639C12)</f>
        <v>2.3588479714075784E-2</v>
      </c>
      <c r="AD46" s="16" t="s">
        <v>32619</v>
      </c>
      <c r="AE46" s="33">
        <f>IF(D6L639C5=0,0,D6L639C10/D6L639C5)</f>
        <v>0.38725339344522192</v>
      </c>
      <c r="AF46" s="16" t="s">
        <v>32620</v>
      </c>
      <c r="AG46" s="33">
        <f>CHOOSE(MIN(D6L639C9,RUN_YEARS),B7L806C5,B7L806C14,B7L806C23,B7L806C32,B7L806C41)</f>
        <v>31433.538682009956</v>
      </c>
      <c r="AH46" s="16" t="s">
        <v>32621</v>
      </c>
      <c r="AI46" s="33">
        <f>IF(D6L639C15=0,0,D6L639C11/D6L639C15)</f>
        <v>6.1330047256597062E-2</v>
      </c>
      <c r="AJ46" s="16" t="s">
        <v>32622</v>
      </c>
      <c r="AK46" s="33">
        <f>IF(D6L639C5=0,0,D6L639C11/D6L639C5)</f>
        <v>1.2746606554778083E-2</v>
      </c>
      <c r="AL46" s="16" t="s">
        <v>32623</v>
      </c>
      <c r="AM46" s="33">
        <f>D6L639C8*CHOOSE(MIN(D6L639C9,RUN_YEARS),B7L806C4,B7L806C13,B7L806C22,B7L806C31,B7L806C40)</f>
        <v>23363.289248340181</v>
      </c>
      <c r="AN46" s="16" t="s">
        <v>32624</v>
      </c>
      <c r="AO46" s="33">
        <f>D6L639C8-D6L639C18</f>
        <v>67381.823399092842</v>
      </c>
      <c r="AP46" s="16" t="s">
        <v>32625</v>
      </c>
      <c r="AQ46" s="33">
        <f>CHOOSE(MIN(D6L639C9,RUN_YEARS),B7L806C2,B7L806C11,B7L806C20,B7L806C29,B7L806C38)</f>
        <v>5169.8935998852749</v>
      </c>
      <c r="AR46" s="16" t="s">
        <v>32626</v>
      </c>
      <c r="AS46" s="33">
        <f>IF(D6L639C20=0,0,D6L639C18/D6L639C20)</f>
        <v>4.5191044645210177</v>
      </c>
      <c r="AT46" s="16" t="s">
        <v>32627</v>
      </c>
      <c r="AU46" s="33">
        <f>IF(D6L639C5=0,0,D6L639C18/D6L639C5)</f>
        <v>0.1544763474311544</v>
      </c>
      <c r="AV46" s="16" t="s">
        <v>32628</v>
      </c>
      <c r="AW46" s="33">
        <f>CHOOSE(MIN(D6L639C9,RUN_YEARS),B7L806C1,B7L806C10,B7L806C19,B7L806C28,B7L806C37)</f>
        <v>14910.437217838175</v>
      </c>
      <c r="AX46" s="16" t="s">
        <v>32629</v>
      </c>
      <c r="AY46" s="33">
        <f>IF(D6L639C23=0,0,D6L639C19/D6L639C23)</f>
        <v>4.5191044645210177</v>
      </c>
      <c r="AZ46" s="16" t="s">
        <v>32630</v>
      </c>
      <c r="BA46" s="33">
        <f>IF(D6L639C5=0,0,D6L639C19/D6L639C5)</f>
        <v>0.44552365256884557</v>
      </c>
    </row>
    <row r="47" spans="1:53" x14ac:dyDescent="0.3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163435.56357547166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157338.70899393002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63545.169055726175</v>
      </c>
      <c r="R47" s="16" t="s">
        <v>32634</v>
      </c>
      <c r="S47" s="15">
        <f>SUM(D6L638C8:D6L639C8)</f>
        <v>93793.539938203845</v>
      </c>
      <c r="U47" s="21" t="str">
        <f>NULL_VALUE</f>
        <v>n/a</v>
      </c>
      <c r="V47" s="16" t="s">
        <v>32635</v>
      </c>
      <c r="W47" s="33">
        <f>SUM(D6L638C10:D6L639C10)</f>
        <v>61520.205884700677</v>
      </c>
      <c r="X47" s="16" t="s">
        <v>32636</v>
      </c>
      <c r="Y47" s="33">
        <f>SUM(D6L638C11:D6L639C11)</f>
        <v>2024.9631710255021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2.4777101831735638E-2</v>
      </c>
      <c r="AD47" s="16" t="s">
        <v>32638</v>
      </c>
      <c r="AE47" s="33">
        <f>IF(D6L640C5=0,0,D6L640C10/D6L640C5)</f>
        <v>0.39100489814667327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6.4420464762512702E-2</v>
      </c>
      <c r="AJ47" s="16" t="s">
        <v>32640</v>
      </c>
      <c r="AK47" s="33">
        <f>IF(D6L640C5=0,0,D6L640C11/D6L640C5)</f>
        <v>1.2870088892769695E-2</v>
      </c>
      <c r="AL47" s="16" t="s">
        <v>32641</v>
      </c>
      <c r="AM47" s="33">
        <f>SUM(D6L638C18:D6L639C18)</f>
        <v>24148.139103819725</v>
      </c>
      <c r="AN47" s="16" t="s">
        <v>32642</v>
      </c>
      <c r="AO47" s="33">
        <f>SUM(D6L638C19:D6L639C19)</f>
        <v>69645.400834384127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4.670916071533</v>
      </c>
      <c r="AT47" s="16" t="s">
        <v>32644</v>
      </c>
      <c r="AU47" s="33">
        <f>IF(D6L640C5=0,0,D6L640C18/D6L640C5)</f>
        <v>0.15347869102416073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4.670916071533</v>
      </c>
      <c r="AZ47" s="16" t="s">
        <v>32646</v>
      </c>
      <c r="BA47" s="33">
        <f>IF(D6L640C5=0,0,D6L640C19/D6L640C5)</f>
        <v>0.44264632193639636</v>
      </c>
    </row>
    <row r="48" spans="1:53" x14ac:dyDescent="0.3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616536.90008182963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487475.85091814981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165384.7400178361</v>
      </c>
      <c r="R48" s="16" t="s">
        <v>32651</v>
      </c>
      <c r="S48" s="15">
        <f>SUM(D6L628C8,D6L637C8,D6L640C8)</f>
        <v>322091.11090031371</v>
      </c>
      <c r="U48" s="21" t="str">
        <f>NULL_VALUE</f>
        <v>n/a</v>
      </c>
      <c r="V48" s="16" t="s">
        <v>32652</v>
      </c>
      <c r="W48" s="33">
        <f>SUM(D6L628C10,D6L637C10,D6L640C10)</f>
        <v>160059.24747386668</v>
      </c>
      <c r="X48" s="16" t="s">
        <v>32653</v>
      </c>
      <c r="Y48" s="33">
        <f>SUM(D6L628C11,D6L637C11,D6L640C11)</f>
        <v>5325.4925439694307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6.2152450175286575E-2</v>
      </c>
      <c r="AD48" s="16" t="s">
        <v>32655</v>
      </c>
      <c r="AE48" s="33">
        <f>IF(D6L641C5=0,0,D6L641C10/D6L641C5)</f>
        <v>0.32834292646989321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0.16159637045574524</v>
      </c>
      <c r="AJ48" s="16" t="s">
        <v>32657</v>
      </c>
      <c r="AK48" s="33">
        <f>IF(D6L641C5=0,0,D6L641C11/D6L641C5)</f>
        <v>1.0924628438391327E-2</v>
      </c>
      <c r="AL48" s="16" t="s">
        <v>32658</v>
      </c>
      <c r="AM48" s="33">
        <f>SUM(D6L628C18,D6L637C18,D6L640C18)</f>
        <v>83204.540428188222</v>
      </c>
      <c r="AN48" s="16" t="s">
        <v>32659</v>
      </c>
      <c r="AO48" s="33">
        <f>SUM(D6L628C19,D6L637C19,D6L640C19)</f>
        <v>238886.57047212555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15.666721107818038</v>
      </c>
      <c r="AT48" s="16" t="s">
        <v>32661</v>
      </c>
      <c r="AU48" s="33">
        <f>IF(D6L641C5=0,0,D6L641C18/D6L641C5)</f>
        <v>0.17068443548839257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15.666721107818034</v>
      </c>
      <c r="AZ48" s="16" t="s">
        <v>32663</v>
      </c>
      <c r="BA48" s="33">
        <f>IF(D6L641C5=0,0,D6L641C19/D6L641C5)</f>
        <v>0.49004800960332301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8F550D-EF15-4939-A24E-B380D2783D5B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32666</v>
      </c>
    </row>
    <row r="3" spans="1:53" x14ac:dyDescent="0.3">
      <c r="B3" s="13" t="s">
        <v>27409</v>
      </c>
    </row>
    <row r="4" spans="1:53" x14ac:dyDescent="0.3">
      <c r="B4" s="13" t="s">
        <v>32667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13803.745580333334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IF(D6L701C2&lt;&gt;0,D6L701C2*D6L701C4,D6L701C3*D6L701C4)</f>
        <v>11871.221199086667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5935.6105995433336</v>
      </c>
      <c r="R8" s="16" t="s">
        <v>32673</v>
      </c>
      <c r="S8" s="15">
        <f>D6L701C5-D6L701C7</f>
        <v>5935.6105995433336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5590.2002251659869</v>
      </c>
      <c r="X8" s="16" t="s">
        <v>32675</v>
      </c>
      <c r="Y8" s="33">
        <f>D6L701C7-D6L701C10</f>
        <v>345.41037437734667</v>
      </c>
      <c r="Z8" s="16" t="s">
        <v>32676</v>
      </c>
      <c r="AA8" s="33">
        <f>CHOOSE(MIN(D6L701C9,RUN_YEARS),B7L807C7,B7L807C16,B7L807C25,B7L807C34,B7L807C43)</f>
        <v>102872.33333333334</v>
      </c>
      <c r="AB8" s="16" t="s">
        <v>32677</v>
      </c>
      <c r="AC8" s="33">
        <f>IF(D6L701C12=0,0,D6L701C10/D6L701C12)</f>
        <v>5.4341143473943296E-2</v>
      </c>
      <c r="AD8" s="16" t="s">
        <v>32678</v>
      </c>
      <c r="AE8" s="33">
        <f>IF(D6L701C5=0,0,D6L701C10/D6L701C5)</f>
        <v>0.47090355165785963</v>
      </c>
      <c r="AF8" s="16" t="s">
        <v>32679</v>
      </c>
      <c r="AG8" s="33">
        <f>CHOOSE(MIN(D6L701C9,RUN_YEARS),B7L807C5,B7L807C14,B7L807C23,B7L807C32,B7L807C41)</f>
        <v>2444.7432552645678</v>
      </c>
      <c r="AH8" s="16" t="s">
        <v>32680</v>
      </c>
      <c r="AI8" s="33">
        <f>IF(D6L701C15=0,0,D6L701C11/D6L701C15)</f>
        <v>0.14128697303225271</v>
      </c>
      <c r="AJ8" s="16" t="s">
        <v>32681</v>
      </c>
      <c r="AK8" s="33">
        <f>IF(D6L701C5=0,0,D6L701C11/D6L701C5)</f>
        <v>2.9096448342140355E-2</v>
      </c>
      <c r="AL8" s="16" t="s">
        <v>32682</v>
      </c>
      <c r="AM8" s="33">
        <f>D6L701C8*CHOOSE(MIN(D6L701C9,RUN_YEARS),B7L807C4,B7L807C13,B7L807C22,B7L807C31,B7L807C40)</f>
        <v>917.92737183969257</v>
      </c>
      <c r="AN8" s="16" t="s">
        <v>32683</v>
      </c>
      <c r="AO8" s="33">
        <f>D6L701C8-D6L701C18</f>
        <v>5017.683227703641</v>
      </c>
      <c r="AP8" s="16" t="s">
        <v>32684</v>
      </c>
      <c r="AQ8" s="33">
        <f>CHOOSE(MIN(D6L701C9,RUN_YEARS),B7L807C2,B7L807C11,B7L807C20,B7L807C29,B7L807C38)</f>
        <v>220.28619483794827</v>
      </c>
      <c r="AR8" s="16" t="s">
        <v>32685</v>
      </c>
      <c r="AS8" s="33">
        <f>IF(D6L701C20=0,0,D6L701C18/D6L701C20)</f>
        <v>4.1669763850383736</v>
      </c>
      <c r="AT8" s="16" t="s">
        <v>32686</v>
      </c>
      <c r="AU8" s="33">
        <f>IF(D6L701C5=0,0,D6L701C18/D6L701C5)</f>
        <v>7.7323752665843251E-2</v>
      </c>
      <c r="AV8" s="16" t="s">
        <v>32687</v>
      </c>
      <c r="AW8" s="33">
        <f>CHOOSE(MIN(D6L701C9,RUN_YEARS),B7L807C1,B7L807C10,B7L807C19,B7L807C28,B7L807C37)</f>
        <v>1204.1544669462851</v>
      </c>
      <c r="AX8" s="16" t="s">
        <v>32688</v>
      </c>
      <c r="AY8" s="33">
        <f>IF(D6L701C23=0,0,D6L701C19/D6L701C23)</f>
        <v>4.1669763850383736</v>
      </c>
      <c r="AZ8" s="16" t="s">
        <v>32689</v>
      </c>
      <c r="BA8" s="33">
        <f>IF(D6L701C5=0,0,D6L701C19/D6L701C5)</f>
        <v>0.42267624733415676</v>
      </c>
    </row>
    <row r="9" spans="1:53" x14ac:dyDescent="0.3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44.29215571304784</v>
      </c>
      <c r="J9" s="16" t="s">
        <v>32710</v>
      </c>
      <c r="K9" s="21">
        <f>IF(FLOW_THRU_100PCT="Y",1,INDEX(VariabilityMatrix,D6L702C1,D6L702C9))</f>
        <v>0.59515377916328649</v>
      </c>
      <c r="L9" s="16" t="s">
        <v>32690</v>
      </c>
      <c r="M9" s="15">
        <f>IF(D6L702C2&lt;&gt;0,D6L702C2*D6L702C4,D6L702C3*D6L702C4)</f>
        <v>26.360643859909171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13.180321929954586</v>
      </c>
      <c r="R9" s="16" t="s">
        <v>32692</v>
      </c>
      <c r="S9" s="15">
        <f>D6L702C5-D6L702C7</f>
        <v>13.180321929954586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12.429964988415643</v>
      </c>
      <c r="X9" s="16" t="s">
        <v>32694</v>
      </c>
      <c r="Y9" s="33">
        <f>D6L702C7-D6L702C10</f>
        <v>0.75035694153894283</v>
      </c>
      <c r="Z9" s="16" t="s">
        <v>32695</v>
      </c>
      <c r="AA9" s="33">
        <f>CHOOSE(MIN(D6L702C9,RUN_YEARS),B7L807C7,B7L807C16,B7L807C25,B7L807C34,B7L807C43)</f>
        <v>113851.6</v>
      </c>
      <c r="AB9" s="16" t="s">
        <v>32696</v>
      </c>
      <c r="AC9" s="33">
        <f>IF(D6L702C12=0,0,D6L702C10/D6L702C12)</f>
        <v>1.0917690211130666E-4</v>
      </c>
      <c r="AD9" s="16" t="s">
        <v>32697</v>
      </c>
      <c r="AE9" s="33">
        <f>IF(D6L702C5=0,0,D6L702C10/D6L702C5)</f>
        <v>0.4715349539439691</v>
      </c>
      <c r="AF9" s="16" t="s">
        <v>32698</v>
      </c>
      <c r="AG9" s="33">
        <f>CHOOSE(MIN(D6L702C9,RUN_YEARS),B7L807C5,B7L807C14,B7L807C23,B7L807C32,B7L807C41)</f>
        <v>2643.4055014181968</v>
      </c>
      <c r="AH9" s="16" t="s">
        <v>32699</v>
      </c>
      <c r="AI9" s="33">
        <f>IF(D6L702C15=0,0,D6L702C11/D6L702C15)</f>
        <v>2.8385994548939752E-4</v>
      </c>
      <c r="AJ9" s="16" t="s">
        <v>32700</v>
      </c>
      <c r="AK9" s="33">
        <f>IF(D6L702C5=0,0,D6L702C11/D6L702C5)</f>
        <v>2.8465046056030906E-2</v>
      </c>
      <c r="AL9" s="16" t="s">
        <v>32701</v>
      </c>
      <c r="AM9" s="33">
        <f>D6L702C8*CHOOSE(MIN(D6L702C9,RUN_YEARS),B7L807C4,B7L807C13,B7L807C22,B7L807C31,B7L807C40)</f>
        <v>2.0457458216901996</v>
      </c>
      <c r="AN9" s="16" t="s">
        <v>32702</v>
      </c>
      <c r="AO9" s="33">
        <f>D6L702C8-D6L702C18</f>
        <v>11.134576108264387</v>
      </c>
      <c r="AP9" s="16" t="s">
        <v>32703</v>
      </c>
      <c r="AQ9" s="33">
        <f>CHOOSE(MIN(D6L702C9,RUN_YEARS),B7L807C2,B7L807C11,B7L807C20,B7L807C29,B7L807C38)</f>
        <v>239.3180781774447</v>
      </c>
      <c r="AR9" s="16" t="s">
        <v>32704</v>
      </c>
      <c r="AS9" s="33">
        <f>IF(D6L702C20=0,0,D6L702C18/D6L702C20)</f>
        <v>8.5482293576390894E-3</v>
      </c>
      <c r="AT9" s="16" t="s">
        <v>32705</v>
      </c>
      <c r="AU9" s="33">
        <f>IF(D6L702C5=0,0,D6L702C18/D6L702C5)</f>
        <v>7.7606064273774852E-2</v>
      </c>
      <c r="AV9" s="16" t="s">
        <v>32706</v>
      </c>
      <c r="AW9" s="33">
        <f>CHOOSE(MIN(D6L702C9,RUN_YEARS),B7L807C1,B7L807C10,B7L807C19,B7L807C28,B7L807C37)</f>
        <v>1302.5593538051266</v>
      </c>
      <c r="AX9" s="16" t="s">
        <v>32707</v>
      </c>
      <c r="AY9" s="33">
        <f>IF(D6L702C23=0,0,D6L702C19/D6L702C23)</f>
        <v>8.5482293576390912E-3</v>
      </c>
      <c r="AZ9" s="16" t="s">
        <v>32708</v>
      </c>
      <c r="BA9" s="33">
        <f>IF(D6L702C5=0,0,D6L702C19/D6L702C5)</f>
        <v>0.42239393572622519</v>
      </c>
    </row>
    <row r="10" spans="1:53" x14ac:dyDescent="0.3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5.1966741811381638</v>
      </c>
      <c r="J10" s="16" t="s">
        <v>32731</v>
      </c>
      <c r="K10" s="21">
        <f>IF(FLOW_THRU_100PCT="Y",1,INDEX(VariabilityMatrix,D6L703C1,D6L703C9))</f>
        <v>0.59515377916328649</v>
      </c>
      <c r="L10" s="16" t="s">
        <v>32711</v>
      </c>
      <c r="M10" s="15">
        <f>IF(D6L703C2&lt;&gt;0,D6L703C2*D6L703C4,D6L703C3*D6L703C4)</f>
        <v>3.0928202779846554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1.5464101389923277</v>
      </c>
      <c r="R10" s="16" t="s">
        <v>32713</v>
      </c>
      <c r="S10" s="15">
        <f>D6L703C5-D6L703C7</f>
        <v>1.5464101389923277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1.4583728673364682</v>
      </c>
      <c r="X10" s="16" t="s">
        <v>32715</v>
      </c>
      <c r="Y10" s="33">
        <f>D6L703C7-D6L703C10</f>
        <v>8.8037271655859506E-2</v>
      </c>
      <c r="Z10" s="16" t="s">
        <v>32716</v>
      </c>
      <c r="AA10" s="33">
        <f>CHOOSE(MIN(D6L703C9,RUN_YEARS),B7L807C7,B7L807C16,B7L807C25,B7L807C34,B7L807C43)</f>
        <v>113851.6</v>
      </c>
      <c r="AB10" s="16" t="s">
        <v>32717</v>
      </c>
      <c r="AC10" s="33">
        <f>IF(D6L703C12=0,0,D6L703C10/D6L703C12)</f>
        <v>1.2809419167903377E-5</v>
      </c>
      <c r="AD10" s="16" t="s">
        <v>32718</v>
      </c>
      <c r="AE10" s="33">
        <f>IF(D6L703C5=0,0,D6L703C10/D6L703C5)</f>
        <v>0.4715349539439691</v>
      </c>
      <c r="AF10" s="16" t="s">
        <v>32719</v>
      </c>
      <c r="AG10" s="33">
        <f>CHOOSE(MIN(D6L703C9,RUN_YEARS),B7L807C5,B7L807C14,B7L807C23,B7L807C32,B7L807C41)</f>
        <v>2643.4055014181968</v>
      </c>
      <c r="AH10" s="16" t="s">
        <v>32720</v>
      </c>
      <c r="AI10" s="33">
        <f>IF(D6L703C15=0,0,D6L703C11/D6L703C15)</f>
        <v>3.3304489836548796E-5</v>
      </c>
      <c r="AJ10" s="16" t="s">
        <v>32721</v>
      </c>
      <c r="AK10" s="33">
        <f>IF(D6L703C5=0,0,D6L703C11/D6L703C5)</f>
        <v>2.8465046056030899E-2</v>
      </c>
      <c r="AL10" s="16" t="s">
        <v>32722</v>
      </c>
      <c r="AM10" s="33">
        <f>D6L703C8*CHOOSE(MIN(D6L703C9,RUN_YEARS),B7L807C4,B7L807C13,B7L807C22,B7L807C31,B7L807C40)</f>
        <v>0.24002160928051136</v>
      </c>
      <c r="AN10" s="16" t="s">
        <v>32723</v>
      </c>
      <c r="AO10" s="33">
        <f>D6L703C8-D6L703C18</f>
        <v>1.3063885297118163</v>
      </c>
      <c r="AP10" s="16" t="s">
        <v>32724</v>
      </c>
      <c r="AQ10" s="33">
        <f>CHOOSE(MIN(D6L703C9,RUN_YEARS),B7L807C2,B7L807C11,B7L807C20,B7L807C29,B7L807C38)</f>
        <v>239.3180781774447</v>
      </c>
      <c r="AR10" s="16" t="s">
        <v>32725</v>
      </c>
      <c r="AS10" s="33">
        <f>IF(D6L703C20=0,0,D6L703C18/D6L703C20)</f>
        <v>1.0029397323780321E-3</v>
      </c>
      <c r="AT10" s="16" t="s">
        <v>32726</v>
      </c>
      <c r="AU10" s="33">
        <f>IF(D6L703C5=0,0,D6L703C18/D6L703C5)</f>
        <v>7.7606064273774852E-2</v>
      </c>
      <c r="AV10" s="16" t="s">
        <v>32727</v>
      </c>
      <c r="AW10" s="33">
        <f>CHOOSE(MIN(D6L703C9,RUN_YEARS),B7L807C1,B7L807C10,B7L807C19,B7L807C28,B7L807C37)</f>
        <v>1302.5593538051266</v>
      </c>
      <c r="AX10" s="16" t="s">
        <v>32728</v>
      </c>
      <c r="AY10" s="33">
        <f>IF(D6L703C23=0,0,D6L703C19/D6L703C23)</f>
        <v>1.0029397323780321E-3</v>
      </c>
      <c r="AZ10" s="16" t="s">
        <v>32729</v>
      </c>
      <c r="BA10" s="33">
        <f>IF(D6L703C5=0,0,D6L703C19/D6L703C5)</f>
        <v>0.42239393572622513</v>
      </c>
    </row>
    <row r="11" spans="1:53" x14ac:dyDescent="0.3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0.15023772927139048</v>
      </c>
      <c r="J11" s="16" t="s">
        <v>32752</v>
      </c>
      <c r="K11" s="21">
        <f>IF(FLOW_THRU_100PCT="Y",1,INDEX(VariabilityMatrix,D6L704C1,D6L704C9))</f>
        <v>0.58900342022452146</v>
      </c>
      <c r="L11" s="16" t="s">
        <v>32732</v>
      </c>
      <c r="M11" s="15">
        <f>IF(D6L704C2&lt;&gt;0,D6L704C2*D6L704C4,D6L704C3*D6L704C4)</f>
        <v>8.8490536387614699E-2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4.4245268193807349E-2</v>
      </c>
      <c r="R11" s="16" t="s">
        <v>32734</v>
      </c>
      <c r="S11" s="15">
        <f>D6L704C5-D6L704C7</f>
        <v>4.4245268193807349E-2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4.1587225535436131E-2</v>
      </c>
      <c r="X11" s="16" t="s">
        <v>32736</v>
      </c>
      <c r="Y11" s="33">
        <f>D6L704C7-D6L704C10</f>
        <v>2.658042658371218E-3</v>
      </c>
      <c r="Z11" s="16" t="s">
        <v>32737</v>
      </c>
      <c r="AA11" s="33">
        <f>CHOOSE(MIN(D6L704C9,RUN_YEARS),B7L807C7,B7L807C16,B7L807C25,B7L807C34,B7L807C43)</f>
        <v>90541</v>
      </c>
      <c r="AB11" s="16" t="s">
        <v>32738</v>
      </c>
      <c r="AC11" s="33">
        <f>IF(D6L704C12=0,0,D6L704C10/D6L704C12)</f>
        <v>4.5931926459213097E-7</v>
      </c>
      <c r="AD11" s="16" t="s">
        <v>32739</v>
      </c>
      <c r="AE11" s="33">
        <f>IF(D6L704C5=0,0,D6L704C10/D6L704C5)</f>
        <v>0.46996240765534286</v>
      </c>
      <c r="AF11" s="16" t="s">
        <v>32740</v>
      </c>
      <c r="AG11" s="33">
        <f>CHOOSE(MIN(D6L704C9,RUN_YEARS),B7L807C5,B7L807C14,B7L807C23,B7L807C32,B7L807C41)</f>
        <v>2225.7374732177982</v>
      </c>
      <c r="AH11" s="16" t="s">
        <v>32741</v>
      </c>
      <c r="AI11" s="33">
        <f>IF(D6L704C15=0,0,D6L704C11/D6L704C15)</f>
        <v>1.1942300879395388E-6</v>
      </c>
      <c r="AJ11" s="16" t="s">
        <v>32742</v>
      </c>
      <c r="AK11" s="33">
        <f>IF(D6L704C5=0,0,D6L704C11/D6L704C5)</f>
        <v>3.0037592344657124E-2</v>
      </c>
      <c r="AL11" s="16" t="s">
        <v>32743</v>
      </c>
      <c r="AM11" s="33">
        <f>D6L704C8*CHOOSE(MIN(D6L704C9,RUN_YEARS),B7L807C4,B7L807C13,B7L807C22,B7L807C31,B7L807C40)</f>
        <v>6.5365804374509957E-3</v>
      </c>
      <c r="AN11" s="16" t="s">
        <v>32744</v>
      </c>
      <c r="AO11" s="33">
        <f>D6L704C8-D6L704C18</f>
        <v>3.7708687756356357E-2</v>
      </c>
      <c r="AP11" s="16" t="s">
        <v>32745</v>
      </c>
      <c r="AQ11" s="33">
        <f>CHOOSE(MIN(D6L704C9,RUN_YEARS),B7L807C2,B7L807C11,B7L807C20,B7L807C29,B7L807C38)</f>
        <v>188.52094907710946</v>
      </c>
      <c r="AR11" s="16" t="s">
        <v>32746</v>
      </c>
      <c r="AS11" s="33">
        <f>IF(D6L704C20=0,0,D6L704C18/D6L704C20)</f>
        <v>3.4672965892917192E-5</v>
      </c>
      <c r="AT11" s="16" t="s">
        <v>32747</v>
      </c>
      <c r="AU11" s="33">
        <f>IF(D6L704C5=0,0,D6L704C18/D6L704C5)</f>
        <v>7.3867564875173111E-2</v>
      </c>
      <c r="AV11" s="16" t="s">
        <v>32748</v>
      </c>
      <c r="AW11" s="33">
        <f>CHOOSE(MIN(D6L704C9,RUN_YEARS),B7L807C1,B7L807C10,B7L807C19,B7L807C28,B7L807C37)</f>
        <v>1087.5529907886905</v>
      </c>
      <c r="AX11" s="16" t="s">
        <v>32749</v>
      </c>
      <c r="AY11" s="33">
        <f>IF(D6L704C23=0,0,D6L704C19/D6L704C23)</f>
        <v>3.4672965892917199E-5</v>
      </c>
      <c r="AZ11" s="16" t="s">
        <v>32750</v>
      </c>
      <c r="BA11" s="33">
        <f>IF(D6L704C5=0,0,D6L704C19/D6L704C5)</f>
        <v>0.4261324351248269</v>
      </c>
    </row>
    <row r="12" spans="1:53" x14ac:dyDescent="0.3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293.46976622009254</v>
      </c>
      <c r="J12" s="16" t="s">
        <v>32773</v>
      </c>
      <c r="K12" s="21">
        <f>IF(FLOW_THRU_100PCT="Y",1,INDEX(VariabilityMatrix,D6L705C1,D6L705C9))</f>
        <v>0.26880809008116069</v>
      </c>
      <c r="L12" s="16" t="s">
        <v>32753</v>
      </c>
      <c r="M12" s="15">
        <f>IF(D6L705C2&lt;&gt;0,D6L705C2*D6L705C4,D6L705C3*D6L705C4)</f>
        <v>78.8870473541878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39.4435236770939</v>
      </c>
      <c r="R12" s="16" t="s">
        <v>32755</v>
      </c>
      <c r="S12" s="15">
        <f>D6L705C5-D6L705C7</f>
        <v>39.4435236770939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37.198000240932657</v>
      </c>
      <c r="X12" s="16" t="s">
        <v>32757</v>
      </c>
      <c r="Y12" s="33">
        <f>D6L705C7-D6L705C10</f>
        <v>2.2455234361612426</v>
      </c>
      <c r="Z12" s="16" t="s">
        <v>32758</v>
      </c>
      <c r="AA12" s="33">
        <f>CHOOSE(MIN(D6L705C9,RUN_YEARS),B7L807C7,B7L807C16,B7L807C25,B7L807C34,B7L807C43)</f>
        <v>113851.6</v>
      </c>
      <c r="AB12" s="16" t="s">
        <v>32759</v>
      </c>
      <c r="AC12" s="33">
        <f>IF(D6L705C12=0,0,D6L705C10/D6L705C12)</f>
        <v>3.2672356155673401E-4</v>
      </c>
      <c r="AD12" s="16" t="s">
        <v>32760</v>
      </c>
      <c r="AE12" s="33">
        <f>IF(D6L705C5=0,0,D6L705C10/D6L705C5)</f>
        <v>0.47153495394396916</v>
      </c>
      <c r="AF12" s="16" t="s">
        <v>32761</v>
      </c>
      <c r="AG12" s="33">
        <f>CHOOSE(MIN(D6L705C9,RUN_YEARS),B7L807C5,B7L807C14,B7L807C23,B7L807C32,B7L807C41)</f>
        <v>2643.4055014181968</v>
      </c>
      <c r="AH12" s="16" t="s">
        <v>32762</v>
      </c>
      <c r="AI12" s="33">
        <f>IF(D6L705C15=0,0,D6L705C11/D6L705C15)</f>
        <v>8.4948126004750731E-4</v>
      </c>
      <c r="AJ12" s="16" t="s">
        <v>32763</v>
      </c>
      <c r="AK12" s="33">
        <f>IF(D6L705C5=0,0,D6L705C11/D6L705C5)</f>
        <v>2.8465046056030854E-2</v>
      </c>
      <c r="AL12" s="16" t="s">
        <v>32764</v>
      </c>
      <c r="AM12" s="33">
        <f>D6L705C8*CHOOSE(MIN(D6L705C9,RUN_YEARS),B7L807C4,B7L807C13,B7L807C22,B7L807C31,B7L807C40)</f>
        <v>6.1221132673374186</v>
      </c>
      <c r="AN12" s="16" t="s">
        <v>32765</v>
      </c>
      <c r="AO12" s="33">
        <f>D6L705C8-D6L705C18</f>
        <v>33.321410409756481</v>
      </c>
      <c r="AP12" s="16" t="s">
        <v>32766</v>
      </c>
      <c r="AQ12" s="33">
        <f>CHOOSE(MIN(D6L705C9,RUN_YEARS),B7L807C2,B7L807C11,B7L807C20,B7L807C29,B7L807C38)</f>
        <v>239.3180781774447</v>
      </c>
      <c r="AR12" s="16" t="s">
        <v>32767</v>
      </c>
      <c r="AS12" s="33">
        <f>IF(D6L705C20=0,0,D6L705C18/D6L705C20)</f>
        <v>2.5581491017983682E-2</v>
      </c>
      <c r="AT12" s="16" t="s">
        <v>32768</v>
      </c>
      <c r="AU12" s="33">
        <f>IF(D6L705C5=0,0,D6L705C18/D6L705C5)</f>
        <v>7.7606064273774852E-2</v>
      </c>
      <c r="AV12" s="16" t="s">
        <v>32769</v>
      </c>
      <c r="AW12" s="33">
        <f>CHOOSE(MIN(D6L705C9,RUN_YEARS),B7L807C1,B7L807C10,B7L807C19,B7L807C28,B7L807C37)</f>
        <v>1302.5593538051266</v>
      </c>
      <c r="AX12" s="16" t="s">
        <v>32770</v>
      </c>
      <c r="AY12" s="33">
        <f>IF(D6L705C23=0,0,D6L705C19/D6L705C23)</f>
        <v>2.5581491017983685E-2</v>
      </c>
      <c r="AZ12" s="16" t="s">
        <v>32771</v>
      </c>
      <c r="BA12" s="33">
        <f>IF(D6L705C5=0,0,D6L705C19/D6L705C5)</f>
        <v>0.42239393572622513</v>
      </c>
    </row>
    <row r="13" spans="1:53" x14ac:dyDescent="0.3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77.169306612405933</v>
      </c>
      <c r="J13" s="16" t="s">
        <v>32794</v>
      </c>
      <c r="K13" s="21">
        <f>IF(FLOW_THRU_100PCT="Y",1,INDEX(VariabilityMatrix,D6L706C1,D6L706C9))</f>
        <v>0.59515377916328649</v>
      </c>
      <c r="L13" s="16" t="s">
        <v>32774</v>
      </c>
      <c r="M13" s="15">
        <f>IF(D6L706C2&lt;&gt;0,D6L706C2*D6L706C4,D6L706C3*D6L706C4)</f>
        <v>45.927604465783787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22.963802232891894</v>
      </c>
      <c r="R13" s="16" t="s">
        <v>32776</v>
      </c>
      <c r="S13" s="15">
        <f>D6L706C5-D6L706C7</f>
        <v>22.963802232891894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21.656470856530188</v>
      </c>
      <c r="X13" s="16" t="s">
        <v>32778</v>
      </c>
      <c r="Y13" s="33">
        <f>D6L706C7-D6L706C10</f>
        <v>1.3073313763617058</v>
      </c>
      <c r="Z13" s="16" t="s">
        <v>32779</v>
      </c>
      <c r="AA13" s="33">
        <f>CHOOSE(MIN(D6L706C9,RUN_YEARS),B7L807C7,B7L807C16,B7L807C25,B7L807C34,B7L807C43)</f>
        <v>113851.6</v>
      </c>
      <c r="AB13" s="16" t="s">
        <v>32780</v>
      </c>
      <c r="AC13" s="33">
        <f>IF(D6L706C12=0,0,D6L706C10/D6L706C12)</f>
        <v>1.9021665796993794E-4</v>
      </c>
      <c r="AD13" s="16" t="s">
        <v>32781</v>
      </c>
      <c r="AE13" s="33">
        <f>IF(D6L706C5=0,0,D6L706C10/D6L706C5)</f>
        <v>0.4715349539439691</v>
      </c>
      <c r="AF13" s="16" t="s">
        <v>32782</v>
      </c>
      <c r="AG13" s="33">
        <f>CHOOSE(MIN(D6L706C9,RUN_YEARS),B7L807C5,B7L807C14,B7L807C23,B7L807C32,B7L807C41)</f>
        <v>2643.4055014181968</v>
      </c>
      <c r="AH13" s="16" t="s">
        <v>32783</v>
      </c>
      <c r="AI13" s="33">
        <f>IF(D6L706C15=0,0,D6L706C11/D6L706C15)</f>
        <v>4.9456331072183883E-4</v>
      </c>
      <c r="AJ13" s="16" t="s">
        <v>32784</v>
      </c>
      <c r="AK13" s="33">
        <f>IF(D6L706C5=0,0,D6L706C11/D6L706C5)</f>
        <v>2.8465046056030896E-2</v>
      </c>
      <c r="AL13" s="16" t="s">
        <v>32785</v>
      </c>
      <c r="AM13" s="33">
        <f>D6L706C8*CHOOSE(MIN(D6L706C9,RUN_YEARS),B7L807C4,B7L807C13,B7L807C22,B7L807C31,B7L807C40)</f>
        <v>3.5642606241121255</v>
      </c>
      <c r="AN13" s="16" t="s">
        <v>32786</v>
      </c>
      <c r="AO13" s="33">
        <f>D6L706C8-D6L706C18</f>
        <v>19.399541608779767</v>
      </c>
      <c r="AP13" s="16" t="s">
        <v>32787</v>
      </c>
      <c r="AQ13" s="33">
        <f>CHOOSE(MIN(D6L706C9,RUN_YEARS),B7L807C2,B7L807C11,B7L807C20,B7L807C29,B7L807C38)</f>
        <v>239.3180781774447</v>
      </c>
      <c r="AR13" s="16" t="s">
        <v>32788</v>
      </c>
      <c r="AS13" s="33">
        <f>IF(D6L706C20=0,0,D6L706C18/D6L706C20)</f>
        <v>1.4893403169773785E-2</v>
      </c>
      <c r="AT13" s="16" t="s">
        <v>32789</v>
      </c>
      <c r="AU13" s="33">
        <f>IF(D6L706C5=0,0,D6L706C18/D6L706C5)</f>
        <v>7.7606064273774852E-2</v>
      </c>
      <c r="AV13" s="16" t="s">
        <v>32790</v>
      </c>
      <c r="AW13" s="33">
        <f>CHOOSE(MIN(D6L706C9,RUN_YEARS),B7L807C1,B7L807C10,B7L807C19,B7L807C28,B7L807C37)</f>
        <v>1302.5593538051266</v>
      </c>
      <c r="AX13" s="16" t="s">
        <v>32791</v>
      </c>
      <c r="AY13" s="33">
        <f>IF(D6L706C23=0,0,D6L706C19/D6L706C23)</f>
        <v>1.4893403169773785E-2</v>
      </c>
      <c r="AZ13" s="16" t="s">
        <v>32792</v>
      </c>
      <c r="BA13" s="33">
        <f>IF(D6L706C5=0,0,D6L706C19/D6L706C5)</f>
        <v>0.42239393572622513</v>
      </c>
    </row>
    <row r="14" spans="1:53" x14ac:dyDescent="0.3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8.6889458385697882</v>
      </c>
      <c r="J14" s="16" t="s">
        <v>32815</v>
      </c>
      <c r="K14" s="21">
        <f>IF(FLOW_THRU_100PCT="Y",1,INDEX(VariabilityMatrix,D6L707C1,D6L707C9))</f>
        <v>0.58900342022452146</v>
      </c>
      <c r="L14" s="16" t="s">
        <v>32795</v>
      </c>
      <c r="M14" s="15">
        <f>IF(D6L707C2&lt;&gt;0,D6L707C2*D6L707C4,D6L707C3*D6L707C4)</f>
        <v>5.1178188170632275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2.5589094085316137</v>
      </c>
      <c r="R14" s="16" t="s">
        <v>32797</v>
      </c>
      <c r="S14" s="15">
        <f>D6L707C5-D6L707C7</f>
        <v>2.5589094085316137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2.4051824532108532</v>
      </c>
      <c r="X14" s="16" t="s">
        <v>32799</v>
      </c>
      <c r="Y14" s="33">
        <f>D6L707C7-D6L707C10</f>
        <v>0.15372695532076053</v>
      </c>
      <c r="Z14" s="16" t="s">
        <v>32800</v>
      </c>
      <c r="AA14" s="33">
        <f>CHOOSE(MIN(D6L707C9,RUN_YEARS),B7L807C7,B7L807C16,B7L807C25,B7L807C34,B7L807C43)</f>
        <v>90541</v>
      </c>
      <c r="AB14" s="16" t="s">
        <v>32801</v>
      </c>
      <c r="AC14" s="33">
        <f>IF(D6L707C12=0,0,D6L707C10/D6L707C12)</f>
        <v>2.6564566916765368E-5</v>
      </c>
      <c r="AD14" s="16" t="s">
        <v>32802</v>
      </c>
      <c r="AE14" s="33">
        <f>IF(D6L707C5=0,0,D6L707C10/D6L707C5)</f>
        <v>0.46996240765534286</v>
      </c>
      <c r="AF14" s="16" t="s">
        <v>32803</v>
      </c>
      <c r="AG14" s="33">
        <f>CHOOSE(MIN(D6L707C9,RUN_YEARS),B7L807C5,B7L807C14,B7L807C23,B7L807C32,B7L807C41)</f>
        <v>2225.7374732177982</v>
      </c>
      <c r="AH14" s="16" t="s">
        <v>32804</v>
      </c>
      <c r="AI14" s="33">
        <f>IF(D6L707C15=0,0,D6L707C11/D6L707C15)</f>
        <v>6.9067873983589826E-5</v>
      </c>
      <c r="AJ14" s="16" t="s">
        <v>32805</v>
      </c>
      <c r="AK14" s="33">
        <f>IF(D6L707C5=0,0,D6L707C11/D6L707C5)</f>
        <v>3.0037592344657114E-2</v>
      </c>
      <c r="AL14" s="16" t="s">
        <v>32806</v>
      </c>
      <c r="AM14" s="33">
        <f>D6L707C8*CHOOSE(MIN(D6L707C9,RUN_YEARS),B7L807C4,B7L807C13,B7L807C22,B7L807C31,B7L807C40)</f>
        <v>0.37804081348879964</v>
      </c>
      <c r="AN14" s="16" t="s">
        <v>32807</v>
      </c>
      <c r="AO14" s="33">
        <f>D6L707C8-D6L707C18</f>
        <v>2.1808685950428139</v>
      </c>
      <c r="AP14" s="16" t="s">
        <v>32808</v>
      </c>
      <c r="AQ14" s="33">
        <f>CHOOSE(MIN(D6L707C9,RUN_YEARS),B7L807C2,B7L807C11,B7L807C20,B7L807C29,B7L807C38)</f>
        <v>188.52094907710946</v>
      </c>
      <c r="AR14" s="16" t="s">
        <v>32809</v>
      </c>
      <c r="AS14" s="33">
        <f>IF(D6L707C20=0,0,D6L707C18/D6L707C20)</f>
        <v>2.0052986967202895E-3</v>
      </c>
      <c r="AT14" s="16" t="s">
        <v>32810</v>
      </c>
      <c r="AU14" s="33">
        <f>IF(D6L707C5=0,0,D6L707C18/D6L707C5)</f>
        <v>7.3867564875173111E-2</v>
      </c>
      <c r="AV14" s="16" t="s">
        <v>32811</v>
      </c>
      <c r="AW14" s="33">
        <f>CHOOSE(MIN(D6L707C9,RUN_YEARS),B7L807C1,B7L807C10,B7L807C19,B7L807C28,B7L807C37)</f>
        <v>1087.5529907886905</v>
      </c>
      <c r="AX14" s="16" t="s">
        <v>32812</v>
      </c>
      <c r="AY14" s="33">
        <f>IF(D6L707C23=0,0,D6L707C19/D6L707C23)</f>
        <v>2.0052986967202895E-3</v>
      </c>
      <c r="AZ14" s="16" t="s">
        <v>32813</v>
      </c>
      <c r="BA14" s="33">
        <f>IF(D6L707C5=0,0,D6L707C19/D6L707C5)</f>
        <v>0.42613243512482685</v>
      </c>
    </row>
    <row r="15" spans="1:53" x14ac:dyDescent="0.3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0.18750141802768025</v>
      </c>
      <c r="J15" s="16" t="s">
        <v>32836</v>
      </c>
      <c r="K15" s="21">
        <f>IF(FLOW_THRU_100PCT="Y",1,INDEX(VariabilityMatrix,D6L708C1,D6L708C9))</f>
        <v>0.58900342022452146</v>
      </c>
      <c r="L15" s="16" t="s">
        <v>32816</v>
      </c>
      <c r="M15" s="15">
        <f>IF(D6L708C2&lt;&gt;0,D6L708C2*D6L708C4,D6L708C3*D6L708C4)</f>
        <v>0.11043897651525142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5.521948825762571E-2</v>
      </c>
      <c r="R15" s="16" t="s">
        <v>32818</v>
      </c>
      <c r="S15" s="15">
        <f>D6L708C5-D6L708C7</f>
        <v>5.521948825762571E-2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5.1902167302099421E-2</v>
      </c>
      <c r="X15" s="16" t="s">
        <v>32820</v>
      </c>
      <c r="Y15" s="33">
        <f>D6L708C7-D6L708C10</f>
        <v>3.3173209555262886E-3</v>
      </c>
      <c r="Z15" s="16" t="s">
        <v>32821</v>
      </c>
      <c r="AA15" s="33">
        <f>CHOOSE(MIN(D6L708C9,RUN_YEARS),B7L807C7,B7L807C16,B7L807C25,B7L807C34,B7L807C43)</f>
        <v>90541</v>
      </c>
      <c r="AB15" s="16" t="s">
        <v>32822</v>
      </c>
      <c r="AC15" s="33">
        <f>IF(D6L708C12=0,0,D6L708C10/D6L708C12)</f>
        <v>5.7324490895947057E-7</v>
      </c>
      <c r="AD15" s="16" t="s">
        <v>32823</v>
      </c>
      <c r="AE15" s="33">
        <f>IF(D6L708C5=0,0,D6L708C10/D6L708C5)</f>
        <v>0.46996240765534281</v>
      </c>
      <c r="AF15" s="16" t="s">
        <v>32824</v>
      </c>
      <c r="AG15" s="33">
        <f>CHOOSE(MIN(D6L708C9,RUN_YEARS),B7L807C5,B7L807C14,B7L807C23,B7L807C32,B7L807C41)</f>
        <v>2225.7374732177982</v>
      </c>
      <c r="AH15" s="16" t="s">
        <v>32825</v>
      </c>
      <c r="AI15" s="33">
        <f>IF(D6L708C15=0,0,D6L708C11/D6L708C15)</f>
        <v>1.4904367632946235E-6</v>
      </c>
      <c r="AJ15" s="16" t="s">
        <v>32826</v>
      </c>
      <c r="AK15" s="33">
        <f>IF(D6L708C5=0,0,D6L708C11/D6L708C5)</f>
        <v>3.0037592344657166E-2</v>
      </c>
      <c r="AL15" s="16" t="s">
        <v>32827</v>
      </c>
      <c r="AM15" s="33">
        <f>D6L708C8*CHOOSE(MIN(D6L708C9,RUN_YEARS),B7L807C4,B7L807C13,B7L807C22,B7L807C31,B7L807C40)</f>
        <v>8.1578582624880543E-3</v>
      </c>
      <c r="AN15" s="16" t="s">
        <v>32828</v>
      </c>
      <c r="AO15" s="33">
        <f>D6L708C8-D6L708C18</f>
        <v>4.7061629995137653E-2</v>
      </c>
      <c r="AP15" s="16" t="s">
        <v>32829</v>
      </c>
      <c r="AQ15" s="33">
        <f>CHOOSE(MIN(D6L708C9,RUN_YEARS),B7L807C2,B7L807C11,B7L807C20,B7L807C29,B7L807C38)</f>
        <v>188.52094907710946</v>
      </c>
      <c r="AR15" s="16" t="s">
        <v>32830</v>
      </c>
      <c r="AS15" s="33">
        <f>IF(D6L708C20=0,0,D6L708C18/D6L708C20)</f>
        <v>4.3272953496278551E-5</v>
      </c>
      <c r="AT15" s="16" t="s">
        <v>32831</v>
      </c>
      <c r="AU15" s="33">
        <f>IF(D6L708C5=0,0,D6L708C18/D6L708C5)</f>
        <v>7.3867564875173111E-2</v>
      </c>
      <c r="AV15" s="16" t="s">
        <v>32832</v>
      </c>
      <c r="AW15" s="33">
        <f>CHOOSE(MIN(D6L708C9,RUN_YEARS),B7L807C1,B7L807C10,B7L807C19,B7L807C28,B7L807C37)</f>
        <v>1087.5529907886905</v>
      </c>
      <c r="AX15" s="16" t="s">
        <v>32833</v>
      </c>
      <c r="AY15" s="33">
        <f>IF(D6L708C23=0,0,D6L708C19/D6L708C23)</f>
        <v>4.3272953496278544E-5</v>
      </c>
      <c r="AZ15" s="16" t="s">
        <v>32834</v>
      </c>
      <c r="BA15" s="33">
        <f>IF(D6L708C5=0,0,D6L708C19/D6L708C5)</f>
        <v>0.42613243512482685</v>
      </c>
    </row>
    <row r="16" spans="1:53" x14ac:dyDescent="0.3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0.37086242619355053</v>
      </c>
      <c r="J16" s="16" t="s">
        <v>32857</v>
      </c>
      <c r="K16" s="21">
        <f>IF(FLOW_THRU_100PCT="Y",1,INDEX(VariabilityMatrix,D6L709C1,D6L709C9))</f>
        <v>0.58900342022452146</v>
      </c>
      <c r="L16" s="16" t="s">
        <v>32837</v>
      </c>
      <c r="M16" s="15">
        <f>IF(D6L709C2&lt;&gt;0,D6L709C2*D6L709C4,D6L709C3*D6L709C4)</f>
        <v>0.21843923746076541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0.1092196187303827</v>
      </c>
      <c r="R16" s="16" t="s">
        <v>32839</v>
      </c>
      <c r="S16" s="15">
        <f>D6L709C5-D6L709C7</f>
        <v>0.1092196187303827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0.10265822996345847</v>
      </c>
      <c r="X16" s="16" t="s">
        <v>32841</v>
      </c>
      <c r="Y16" s="33">
        <f>D6L709C7-D6L709C10</f>
        <v>6.5613887669242338E-3</v>
      </c>
      <c r="Z16" s="16" t="s">
        <v>32842</v>
      </c>
      <c r="AA16" s="33">
        <f>CHOOSE(MIN(D6L709C9,RUN_YEARS),B7L807C7,B7L807C16,B7L807C25,B7L807C34,B7L807C43)</f>
        <v>90541</v>
      </c>
      <c r="AB16" s="16" t="s">
        <v>32843</v>
      </c>
      <c r="AC16" s="33">
        <f>IF(D6L709C12=0,0,D6L709C10/D6L709C12)</f>
        <v>1.1338314129892365E-6</v>
      </c>
      <c r="AD16" s="16" t="s">
        <v>32844</v>
      </c>
      <c r="AE16" s="33">
        <f>IF(D6L709C5=0,0,D6L709C10/D6L709C5)</f>
        <v>0.46996240765534286</v>
      </c>
      <c r="AF16" s="16" t="s">
        <v>32845</v>
      </c>
      <c r="AG16" s="33">
        <f>CHOOSE(MIN(D6L709C9,RUN_YEARS),B7L807C5,B7L807C14,B7L807C23,B7L807C32,B7L807C41)</f>
        <v>2225.7374732177982</v>
      </c>
      <c r="AH16" s="16" t="s">
        <v>32846</v>
      </c>
      <c r="AI16" s="33">
        <f>IF(D6L709C15=0,0,D6L709C11/D6L709C15)</f>
        <v>2.947961673772014E-6</v>
      </c>
      <c r="AJ16" s="16" t="s">
        <v>32847</v>
      </c>
      <c r="AK16" s="33">
        <f>IF(D6L709C5=0,0,D6L709C11/D6L709C5)</f>
        <v>3.0037592344657155E-2</v>
      </c>
      <c r="AL16" s="16" t="s">
        <v>32848</v>
      </c>
      <c r="AM16" s="33">
        <f>D6L709C8*CHOOSE(MIN(D6L709C9,RUN_YEARS),B7L807C4,B7L807C13,B7L807C22,B7L807C31,B7L807C40)</f>
        <v>1.6135574544416432E-2</v>
      </c>
      <c r="AN16" s="16" t="s">
        <v>32849</v>
      </c>
      <c r="AO16" s="33">
        <f>D6L709C8-D6L709C18</f>
        <v>9.3084044185966275E-2</v>
      </c>
      <c r="AP16" s="16" t="s">
        <v>32850</v>
      </c>
      <c r="AQ16" s="33">
        <f>CHOOSE(MIN(D6L709C9,RUN_YEARS),B7L807C2,B7L807C11,B7L807C20,B7L807C29,B7L807C38)</f>
        <v>188.52094907710946</v>
      </c>
      <c r="AR16" s="16" t="s">
        <v>32851</v>
      </c>
      <c r="AS16" s="33">
        <f>IF(D6L709C20=0,0,D6L709C18/D6L709C20)</f>
        <v>8.5590352814405823E-5</v>
      </c>
      <c r="AT16" s="16" t="s">
        <v>32852</v>
      </c>
      <c r="AU16" s="33">
        <f>IF(D6L709C5=0,0,D6L709C18/D6L709C5)</f>
        <v>7.3867564875173111E-2</v>
      </c>
      <c r="AV16" s="16" t="s">
        <v>32853</v>
      </c>
      <c r="AW16" s="33">
        <f>CHOOSE(MIN(D6L709C9,RUN_YEARS),B7L807C1,B7L807C10,B7L807C19,B7L807C28,B7L807C37)</f>
        <v>1087.5529907886905</v>
      </c>
      <c r="AX16" s="16" t="s">
        <v>32854</v>
      </c>
      <c r="AY16" s="33">
        <f>IF(D6L709C23=0,0,D6L709C19/D6L709C23)</f>
        <v>8.5590352814405823E-5</v>
      </c>
      <c r="AZ16" s="16" t="s">
        <v>32855</v>
      </c>
      <c r="BA16" s="33">
        <f>IF(D6L709C5=0,0,D6L709C19/D6L709C5)</f>
        <v>0.4261324351248269</v>
      </c>
    </row>
    <row r="17" spans="1:53" x14ac:dyDescent="0.3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0.16088449748747327</v>
      </c>
      <c r="J17" s="16" t="s">
        <v>32878</v>
      </c>
      <c r="K17" s="21">
        <f>IF(FLOW_THRU_100PCT="Y",1,INDEX(VariabilityMatrix,D6L710C1,D6L710C9))</f>
        <v>0.58900342022452146</v>
      </c>
      <c r="L17" s="16" t="s">
        <v>32858</v>
      </c>
      <c r="M17" s="15">
        <f>IF(D6L710C2&lt;&gt;0,D6L710C2*D6L710C4,D6L710C3*D6L710C4)</f>
        <v>9.4761519281225184E-2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4.7380759640612592E-2</v>
      </c>
      <c r="R17" s="16" t="s">
        <v>32860</v>
      </c>
      <c r="S17" s="15">
        <f>D6L710C5-D6L710C7</f>
        <v>4.7380759640612592E-2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4.4534351754482782E-2</v>
      </c>
      <c r="X17" s="16" t="s">
        <v>32862</v>
      </c>
      <c r="Y17" s="33">
        <f>D6L710C7-D6L710C10</f>
        <v>2.8464078861298106E-3</v>
      </c>
      <c r="Z17" s="16" t="s">
        <v>32863</v>
      </c>
      <c r="AA17" s="33">
        <f>CHOOSE(MIN(D6L710C9,RUN_YEARS),B7L807C7,B7L807C16,B7L807C25,B7L807C34,B7L807C43)</f>
        <v>90541</v>
      </c>
      <c r="AB17" s="16" t="s">
        <v>32864</v>
      </c>
      <c r="AC17" s="33">
        <f>IF(D6L710C12=0,0,D6L710C10/D6L710C12)</f>
        <v>4.9186944869708507E-7</v>
      </c>
      <c r="AD17" s="16" t="s">
        <v>32865</v>
      </c>
      <c r="AE17" s="33">
        <f>IF(D6L710C5=0,0,D6L710C10/D6L710C5)</f>
        <v>0.46996240765534286</v>
      </c>
      <c r="AF17" s="16" t="s">
        <v>32866</v>
      </c>
      <c r="AG17" s="33">
        <f>CHOOSE(MIN(D6L710C9,RUN_YEARS),B7L807C5,B7L807C14,B7L807C23,B7L807C32,B7L807C41)</f>
        <v>2225.7374732177982</v>
      </c>
      <c r="AH17" s="16" t="s">
        <v>32867</v>
      </c>
      <c r="AI17" s="33">
        <f>IF(D6L710C15=0,0,D6L710C11/D6L710C15)</f>
        <v>1.2788605666124205E-6</v>
      </c>
      <c r="AJ17" s="16" t="s">
        <v>32868</v>
      </c>
      <c r="AK17" s="33">
        <f>IF(D6L710C5=0,0,D6L710C11/D6L710C5)</f>
        <v>3.0037592344657152E-2</v>
      </c>
      <c r="AL17" s="16" t="s">
        <v>32869</v>
      </c>
      <c r="AM17" s="33">
        <f>D6L710C8*CHOOSE(MIN(D6L710C9,RUN_YEARS),B7L807C4,B7L807C13,B7L807C22,B7L807C31,B7L807C40)</f>
        <v>6.9998026731758686E-3</v>
      </c>
      <c r="AN17" s="16" t="s">
        <v>32870</v>
      </c>
      <c r="AO17" s="33">
        <f>D6L710C8-D6L710C18</f>
        <v>4.0380956967436724E-2</v>
      </c>
      <c r="AP17" s="16" t="s">
        <v>32871</v>
      </c>
      <c r="AQ17" s="33">
        <f>CHOOSE(MIN(D6L710C9,RUN_YEARS),B7L807C2,B7L807C11,B7L807C20,B7L807C29,B7L807C38)</f>
        <v>188.52094907710946</v>
      </c>
      <c r="AR17" s="16" t="s">
        <v>32872</v>
      </c>
      <c r="AS17" s="33">
        <f>IF(D6L710C20=0,0,D6L710C18/D6L710C20)</f>
        <v>3.7130105208163293E-5</v>
      </c>
      <c r="AT17" s="16" t="s">
        <v>32873</v>
      </c>
      <c r="AU17" s="33">
        <f>IF(D6L710C5=0,0,D6L710C18/D6L710C5)</f>
        <v>7.3867564875173111E-2</v>
      </c>
      <c r="AV17" s="16" t="s">
        <v>32874</v>
      </c>
      <c r="AW17" s="33">
        <f>CHOOSE(MIN(D6L710C9,RUN_YEARS),B7L807C1,B7L807C10,B7L807C19,B7L807C28,B7L807C37)</f>
        <v>1087.5529907886905</v>
      </c>
      <c r="AX17" s="16" t="s">
        <v>32875</v>
      </c>
      <c r="AY17" s="33">
        <f>IF(D6L710C23=0,0,D6L710C19/D6L710C23)</f>
        <v>3.7130105208163293E-5</v>
      </c>
      <c r="AZ17" s="16" t="s">
        <v>32876</v>
      </c>
      <c r="BA17" s="33">
        <f>IF(D6L710C5=0,0,D6L710C19/D6L710C5)</f>
        <v>0.4261324351248269</v>
      </c>
    </row>
    <row r="18" spans="1:53" x14ac:dyDescent="0.3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5.4416815326645371E-2</v>
      </c>
      <c r="J18" s="16" t="s">
        <v>32899</v>
      </c>
      <c r="K18" s="21">
        <f>IF(FLOW_THRU_100PCT="Y",1,INDEX(VariabilityMatrix,D6L711C1,D6L711C9))</f>
        <v>0.58900342022452146</v>
      </c>
      <c r="L18" s="16" t="s">
        <v>32879</v>
      </c>
      <c r="M18" s="15">
        <f>IF(D6L711C2&lt;&gt;0,D6L711C2*D6L711C4,D6L711C3*D6L711C4)</f>
        <v>3.205169034512028E-2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1.602584517256014E-2</v>
      </c>
      <c r="R18" s="16" t="s">
        <v>32881</v>
      </c>
      <c r="S18" s="15">
        <f>D6L711C5-D6L711C7</f>
        <v>1.602584517256014E-2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1.5063089564016235E-2</v>
      </c>
      <c r="X18" s="16" t="s">
        <v>32883</v>
      </c>
      <c r="Y18" s="33">
        <f>D6L711C7-D6L711C10</f>
        <v>9.6275560854390541E-4</v>
      </c>
      <c r="Z18" s="16" t="s">
        <v>32884</v>
      </c>
      <c r="AA18" s="33">
        <f>CHOOSE(MIN(D6L711C9,RUN_YEARS),B7L807C7,B7L807C16,B7L807C25,B7L807C34,B7L807C43)</f>
        <v>90541</v>
      </c>
      <c r="AB18" s="16" t="s">
        <v>32885</v>
      </c>
      <c r="AC18" s="33">
        <f>IF(D6L711C12=0,0,D6L711C10/D6L711C12)</f>
        <v>1.6636760764754348E-7</v>
      </c>
      <c r="AD18" s="16" t="s">
        <v>32886</v>
      </c>
      <c r="AE18" s="33">
        <f>IF(D6L711C5=0,0,D6L711C10/D6L711C5)</f>
        <v>0.46996240765534286</v>
      </c>
      <c r="AF18" s="16" t="s">
        <v>32887</v>
      </c>
      <c r="AG18" s="33">
        <f>CHOOSE(MIN(D6L711C9,RUN_YEARS),B7L807C5,B7L807C14,B7L807C23,B7L807C32,B7L807C41)</f>
        <v>2225.7374732177982</v>
      </c>
      <c r="AH18" s="16" t="s">
        <v>32888</v>
      </c>
      <c r="AI18" s="33">
        <f>IF(D6L711C15=0,0,D6L711C11/D6L711C15)</f>
        <v>4.3255577988361232E-7</v>
      </c>
      <c r="AJ18" s="16" t="s">
        <v>32889</v>
      </c>
      <c r="AK18" s="33">
        <f>IF(D6L711C5=0,0,D6L711C11/D6L711C5)</f>
        <v>3.0037592344657117E-2</v>
      </c>
      <c r="AL18" s="16" t="s">
        <v>32890</v>
      </c>
      <c r="AM18" s="33">
        <f>D6L711C8*CHOOSE(MIN(D6L711C9,RUN_YEARS),B7L807C4,B7L807C13,B7L807C22,B7L807C31,B7L807C40)</f>
        <v>2.3675803159271319E-3</v>
      </c>
      <c r="AN18" s="16" t="s">
        <v>32891</v>
      </c>
      <c r="AO18" s="33">
        <f>D6L711C8-D6L711C18</f>
        <v>1.3658264856633007E-2</v>
      </c>
      <c r="AP18" s="16" t="s">
        <v>32892</v>
      </c>
      <c r="AQ18" s="33">
        <f>CHOOSE(MIN(D6L711C9,RUN_YEARS),B7L807C2,B7L807C11,B7L807C20,B7L807C29,B7L807C38)</f>
        <v>188.52094907710946</v>
      </c>
      <c r="AR18" s="16" t="s">
        <v>32893</v>
      </c>
      <c r="AS18" s="33">
        <f>IF(D6L711C20=0,0,D6L711C18/D6L711C20)</f>
        <v>1.2558712055702289E-5</v>
      </c>
      <c r="AT18" s="16" t="s">
        <v>32894</v>
      </c>
      <c r="AU18" s="33">
        <f>IF(D6L711C5=0,0,D6L711C18/D6L711C5)</f>
        <v>7.3867564875173111E-2</v>
      </c>
      <c r="AV18" s="16" t="s">
        <v>32895</v>
      </c>
      <c r="AW18" s="33">
        <f>CHOOSE(MIN(D6L711C9,RUN_YEARS),B7L807C1,B7L807C10,B7L807C19,B7L807C28,B7L807C37)</f>
        <v>1087.5529907886905</v>
      </c>
      <c r="AX18" s="16" t="s">
        <v>32896</v>
      </c>
      <c r="AY18" s="33">
        <f>IF(D6L711C23=0,0,D6L711C19/D6L711C23)</f>
        <v>1.2558712055702288E-5</v>
      </c>
      <c r="AZ18" s="16" t="s">
        <v>32897</v>
      </c>
      <c r="BA18" s="33">
        <f>IF(D6L711C5=0,0,D6L711C19/D6L711C5)</f>
        <v>0.42613243512482685</v>
      </c>
    </row>
    <row r="19" spans="1:53" x14ac:dyDescent="0.3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0</v>
      </c>
      <c r="J19" s="16" t="s">
        <v>32920</v>
      </c>
      <c r="K19" s="21">
        <f>IF(FLOW_THRU_100PCT="Y",1,INDEX(VariabilityMatrix,D6L712C1,D6L712C9))</f>
        <v>0.58900342022452146</v>
      </c>
      <c r="L19" s="16" t="s">
        <v>32900</v>
      </c>
      <c r="M19" s="15">
        <f>IF(D6L712C2&lt;&gt;0,D6L712C2*D6L712C4,D6L712C3*D6L712C4)</f>
        <v>0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0</v>
      </c>
      <c r="R19" s="16" t="s">
        <v>32902</v>
      </c>
      <c r="S19" s="15">
        <f>D6L712C5-D6L712C7</f>
        <v>0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0</v>
      </c>
      <c r="X19" s="16" t="s">
        <v>32904</v>
      </c>
      <c r="Y19" s="33">
        <f>D6L712C7-D6L712C10</f>
        <v>0</v>
      </c>
      <c r="Z19" s="16" t="s">
        <v>32905</v>
      </c>
      <c r="AA19" s="33">
        <f>CHOOSE(MIN(D6L712C9,RUN_YEARS),B7L807C7,B7L807C16,B7L807C25,B7L807C34,B7L807C43)</f>
        <v>90541</v>
      </c>
      <c r="AB19" s="16" t="s">
        <v>32906</v>
      </c>
      <c r="AC19" s="33">
        <f>IF(D6L712C12=0,0,D6L712C10/D6L712C12)</f>
        <v>0</v>
      </c>
      <c r="AD19" s="16" t="s">
        <v>32907</v>
      </c>
      <c r="AE19" s="33">
        <f>IF(D6L712C5=0,0,D6L712C10/D6L712C5)</f>
        <v>0</v>
      </c>
      <c r="AF19" s="16" t="s">
        <v>32908</v>
      </c>
      <c r="AG19" s="33">
        <f>CHOOSE(MIN(D6L712C9,RUN_YEARS),B7L807C5,B7L807C14,B7L807C23,B7L807C32,B7L807C41)</f>
        <v>2225.7374732177982</v>
      </c>
      <c r="AH19" s="16" t="s">
        <v>32909</v>
      </c>
      <c r="AI19" s="33">
        <f>IF(D6L712C15=0,0,D6L712C11/D6L712C15)</f>
        <v>0</v>
      </c>
      <c r="AJ19" s="16" t="s">
        <v>32910</v>
      </c>
      <c r="AK19" s="33">
        <f>IF(D6L712C5=0,0,D6L712C11/D6L712C5)</f>
        <v>0</v>
      </c>
      <c r="AL19" s="16" t="s">
        <v>32911</v>
      </c>
      <c r="AM19" s="33">
        <f>D6L712C8*CHOOSE(MIN(D6L712C9,RUN_YEARS),B7L807C4,B7L807C13,B7L807C22,B7L807C31,B7L807C40)</f>
        <v>0</v>
      </c>
      <c r="AN19" s="16" t="s">
        <v>32912</v>
      </c>
      <c r="AO19" s="33">
        <f>D6L712C8-D6L712C18</f>
        <v>0</v>
      </c>
      <c r="AP19" s="16" t="s">
        <v>32913</v>
      </c>
      <c r="AQ19" s="33">
        <f>CHOOSE(MIN(D6L712C9,RUN_YEARS),B7L807C2,B7L807C11,B7L807C20,B7L807C29,B7L807C38)</f>
        <v>188.52094907710946</v>
      </c>
      <c r="AR19" s="16" t="s">
        <v>32914</v>
      </c>
      <c r="AS19" s="33">
        <f>IF(D6L712C20=0,0,D6L712C18/D6L712C20)</f>
        <v>0</v>
      </c>
      <c r="AT19" s="16" t="s">
        <v>32915</v>
      </c>
      <c r="AU19" s="33">
        <f>IF(D6L712C5=0,0,D6L712C18/D6L712C5)</f>
        <v>0</v>
      </c>
      <c r="AV19" s="16" t="s">
        <v>32916</v>
      </c>
      <c r="AW19" s="33">
        <f>CHOOSE(MIN(D6L712C9,RUN_YEARS),B7L807C1,B7L807C10,B7L807C19,B7L807C28,B7L807C37)</f>
        <v>1087.5529907886905</v>
      </c>
      <c r="AX19" s="16" t="s">
        <v>32917</v>
      </c>
      <c r="AY19" s="33">
        <f>IF(D6L712C23=0,0,D6L712C19/D6L712C23)</f>
        <v>0</v>
      </c>
      <c r="AZ19" s="16" t="s">
        <v>32918</v>
      </c>
      <c r="BA19" s="33">
        <f>IF(D6L712C5=0,0,D6L712C19/D6L712C5)</f>
        <v>0</v>
      </c>
    </row>
    <row r="20" spans="1:53" x14ac:dyDescent="0.3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6.9339156240217488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IF(D6L713C2&lt;&gt;0,D6L713C2*D6L713C4,D6L713C3*D6L713C4)</f>
        <v>5.9631674366587042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2.9815837183293521</v>
      </c>
      <c r="R20" s="16" t="s">
        <v>32923</v>
      </c>
      <c r="S20" s="15">
        <f>D6L713C5-D6L713C7</f>
        <v>2.9815837183293521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2.8024645257840639</v>
      </c>
      <c r="X20" s="16" t="s">
        <v>32925</v>
      </c>
      <c r="Y20" s="33">
        <f>D6L713C7-D6L713C10</f>
        <v>0.17911919254528819</v>
      </c>
      <c r="Z20" s="16" t="s">
        <v>32926</v>
      </c>
      <c r="AA20" s="33">
        <f>CHOOSE(MIN(D6L713C9,RUN_YEARS),B7L807C7,B7L807C16,B7L807C25,B7L807C34,B7L807C43)</f>
        <v>90541</v>
      </c>
      <c r="AB20" s="16" t="s">
        <v>32927</v>
      </c>
      <c r="AC20" s="33">
        <f>IF(D6L713C12=0,0,D6L713C10/D6L713C12)</f>
        <v>3.0952436197789556E-5</v>
      </c>
      <c r="AD20" s="16" t="s">
        <v>32928</v>
      </c>
      <c r="AE20" s="33">
        <f>IF(D6L713C5=0,0,D6L713C10/D6L713C5)</f>
        <v>0.46996240765534286</v>
      </c>
      <c r="AF20" s="16" t="s">
        <v>32929</v>
      </c>
      <c r="AG20" s="33">
        <f>CHOOSE(MIN(D6L713C9,RUN_YEARS),B7L807C5,B7L807C14,B7L807C23,B7L807C32,B7L807C41)</f>
        <v>2225.7374732177982</v>
      </c>
      <c r="AH20" s="16" t="s">
        <v>32930</v>
      </c>
      <c r="AI20" s="33">
        <f>IF(D6L713C15=0,0,D6L713C11/D6L713C15)</f>
        <v>8.0476334114252737E-5</v>
      </c>
      <c r="AJ20" s="16" t="s">
        <v>32931</v>
      </c>
      <c r="AK20" s="33">
        <f>IF(D6L713C5=0,0,D6L713C11/D6L713C5)</f>
        <v>3.0037592344657131E-2</v>
      </c>
      <c r="AL20" s="16" t="s">
        <v>32932</v>
      </c>
      <c r="AM20" s="33">
        <f>D6L713C8*CHOOSE(MIN(D6L713C9,RUN_YEARS),B7L807C4,B7L807C13,B7L807C22,B7L807C31,B7L807C40)</f>
        <v>0.44048465748890658</v>
      </c>
      <c r="AN20" s="16" t="s">
        <v>32933</v>
      </c>
      <c r="AO20" s="33">
        <f>D6L713C8-D6L713C18</f>
        <v>2.5410990608404456</v>
      </c>
      <c r="AP20" s="16" t="s">
        <v>32934</v>
      </c>
      <c r="AQ20" s="33">
        <f>CHOOSE(MIN(D6L713C9,RUN_YEARS),B7L807C2,B7L807C11,B7L807C20,B7L807C29,B7L807C38)</f>
        <v>188.52094907710946</v>
      </c>
      <c r="AR20" s="16" t="s">
        <v>32935</v>
      </c>
      <c r="AS20" s="33">
        <f>IF(D6L713C20=0,0,D6L713C18/D6L713C20)</f>
        <v>2.3365289621406376E-3</v>
      </c>
      <c r="AT20" s="16" t="s">
        <v>32936</v>
      </c>
      <c r="AU20" s="33">
        <f>IF(D6L713C5=0,0,D6L713C18/D6L713C5)</f>
        <v>7.3867564875173111E-2</v>
      </c>
      <c r="AV20" s="16" t="s">
        <v>32937</v>
      </c>
      <c r="AW20" s="33">
        <f>CHOOSE(MIN(D6L713C9,RUN_YEARS),B7L807C1,B7L807C10,B7L807C19,B7L807C28,B7L807C37)</f>
        <v>1087.5529907886905</v>
      </c>
      <c r="AX20" s="16" t="s">
        <v>32938</v>
      </c>
      <c r="AY20" s="33">
        <f>IF(D6L713C23=0,0,D6L713C19/D6L713C23)</f>
        <v>2.3365289621406376E-3</v>
      </c>
      <c r="AZ20" s="16" t="s">
        <v>32939</v>
      </c>
      <c r="BA20" s="33">
        <f>IF(D6L713C5=0,0,D6L713C19/D6L713C5)</f>
        <v>0.4261324351248269</v>
      </c>
    </row>
    <row r="21" spans="1:53" x14ac:dyDescent="0.3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6.7979039886881383</v>
      </c>
      <c r="J21" s="16" t="s">
        <v>32961</v>
      </c>
      <c r="K21" s="21">
        <f>IF(FLOW_THRU_100PCT="Y",1,INDEX(VariabilityMatrix,D6L714C1,D6L714C9))</f>
        <v>0.59515377916328649</v>
      </c>
      <c r="L21" s="16" t="s">
        <v>32941</v>
      </c>
      <c r="M21" s="15">
        <f>IF(D6L714C2&lt;&gt;0,D6L714C2*D6L714C4,D6L714C3*D6L714C4)</f>
        <v>4.0457982492569249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2.0228991246284624</v>
      </c>
      <c r="R21" s="16" t="s">
        <v>32943</v>
      </c>
      <c r="S21" s="15">
        <f>D6L714C5-D6L714C7</f>
        <v>2.0228991246284624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1.907735291129955</v>
      </c>
      <c r="X21" s="16" t="s">
        <v>32945</v>
      </c>
      <c r="Y21" s="33">
        <f>D6L714C7-D6L714C10</f>
        <v>0.11516383349850745</v>
      </c>
      <c r="Z21" s="16" t="s">
        <v>32946</v>
      </c>
      <c r="AA21" s="33">
        <f>CHOOSE(MIN(D6L714C9,RUN_YEARS),B7L807C7,B7L807C16,B7L807C25,B7L807C34,B7L807C43)</f>
        <v>113851.6</v>
      </c>
      <c r="AB21" s="16" t="s">
        <v>32947</v>
      </c>
      <c r="AC21" s="33">
        <f>IF(D6L714C12=0,0,D6L714C10/D6L714C12)</f>
        <v>1.675633272725157E-5</v>
      </c>
      <c r="AD21" s="16" t="s">
        <v>32948</v>
      </c>
      <c r="AE21" s="33">
        <f>IF(D6L714C5=0,0,D6L714C10/D6L714C5)</f>
        <v>0.4715349539439691</v>
      </c>
      <c r="AF21" s="16" t="s">
        <v>32949</v>
      </c>
      <c r="AG21" s="33">
        <f>CHOOSE(MIN(D6L714C9,RUN_YEARS),B7L807C5,B7L807C14,B7L807C23,B7L807C32,B7L807C41)</f>
        <v>2643.4055014181968</v>
      </c>
      <c r="AH21" s="16" t="s">
        <v>32950</v>
      </c>
      <c r="AI21" s="33">
        <f>IF(D6L714C15=0,0,D6L714C11/D6L714C15)</f>
        <v>4.3566465090854063E-5</v>
      </c>
      <c r="AJ21" s="16" t="s">
        <v>32951</v>
      </c>
      <c r="AK21" s="33">
        <f>IF(D6L714C5=0,0,D6L714C11/D6L714C5)</f>
        <v>2.8465046056030875E-2</v>
      </c>
      <c r="AL21" s="16" t="s">
        <v>32952</v>
      </c>
      <c r="AM21" s="33">
        <f>D6L714C8*CHOOSE(MIN(D6L714C9,RUN_YEARS),B7L807C4,B7L807C13,B7L807C22,B7L807C31,B7L807C40)</f>
        <v>0.31397847897055869</v>
      </c>
      <c r="AN21" s="16" t="s">
        <v>32953</v>
      </c>
      <c r="AO21" s="33">
        <f>D6L714C8-D6L714C18</f>
        <v>1.7089206456579038</v>
      </c>
      <c r="AP21" s="16" t="s">
        <v>32954</v>
      </c>
      <c r="AQ21" s="33">
        <f>CHOOSE(MIN(D6L714C9,RUN_YEARS),B7L807C2,B7L807C11,B7L807C20,B7L807C29,B7L807C38)</f>
        <v>239.3180781774447</v>
      </c>
      <c r="AR21" s="16" t="s">
        <v>32955</v>
      </c>
      <c r="AS21" s="33">
        <f>IF(D6L714C20=0,0,D6L714C18/D6L714C20)</f>
        <v>1.3119714204697746E-3</v>
      </c>
      <c r="AT21" s="16" t="s">
        <v>32956</v>
      </c>
      <c r="AU21" s="33">
        <f>IF(D6L714C5=0,0,D6L714C18/D6L714C5)</f>
        <v>7.7606064273774852E-2</v>
      </c>
      <c r="AV21" s="16" t="s">
        <v>32957</v>
      </c>
      <c r="AW21" s="33">
        <f>CHOOSE(MIN(D6L714C9,RUN_YEARS),B7L807C1,B7L807C10,B7L807C19,B7L807C28,B7L807C37)</f>
        <v>1302.5593538051266</v>
      </c>
      <c r="AX21" s="16" t="s">
        <v>32958</v>
      </c>
      <c r="AY21" s="33">
        <f>IF(D6L714C23=0,0,D6L714C19/D6L714C23)</f>
        <v>1.3119714204697748E-3</v>
      </c>
      <c r="AZ21" s="16" t="s">
        <v>32959</v>
      </c>
      <c r="BA21" s="33">
        <f>IF(D6L714C5=0,0,D6L714C19/D6L714C5)</f>
        <v>0.42239393572622513</v>
      </c>
    </row>
    <row r="22" spans="1:53" x14ac:dyDescent="0.3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14.331572550544301</v>
      </c>
      <c r="J22" s="16" t="s">
        <v>32982</v>
      </c>
      <c r="K22" s="21">
        <f>IF(FLOW_THRU_100PCT="Y",1,INDEX(VariabilityMatrix,D6L715C1,D6L715C9))</f>
        <v>0.59355104330710573</v>
      </c>
      <c r="L22" s="16" t="s">
        <v>32962</v>
      </c>
      <c r="M22" s="15">
        <f>IF(D6L715C2&lt;&gt;0,D6L715C2*D6L715C4,D6L715C3*D6L715C4)</f>
        <v>8.5065198396070478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4.2532599198035239</v>
      </c>
      <c r="R22" s="16" t="s">
        <v>32964</v>
      </c>
      <c r="S22" s="15">
        <f>D6L715C5-D6L715C7</f>
        <v>4.2532599198035239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4.0057504047190049</v>
      </c>
      <c r="X22" s="16" t="s">
        <v>32966</v>
      </c>
      <c r="Y22" s="33">
        <f>D6L715C7-D6L715C10</f>
        <v>0.24750951508451902</v>
      </c>
      <c r="Z22" s="16" t="s">
        <v>32967</v>
      </c>
      <c r="AA22" s="33">
        <f>CHOOSE(MIN(D6L715C9,RUN_YEARS),B7L807C7,B7L807C16,B7L807C25,B7L807C34,B7L807C43)</f>
        <v>102872.33333333334</v>
      </c>
      <c r="AB22" s="16" t="s">
        <v>32968</v>
      </c>
      <c r="AC22" s="33">
        <f>IF(D6L715C12=0,0,D6L715C10/D6L715C12)</f>
        <v>3.8939044881380528E-5</v>
      </c>
      <c r="AD22" s="16" t="s">
        <v>32969</v>
      </c>
      <c r="AE22" s="33">
        <f>IF(D6L715C5=0,0,D6L715C10/D6L715C5)</f>
        <v>0.47090355165785958</v>
      </c>
      <c r="AF22" s="16" t="s">
        <v>32970</v>
      </c>
      <c r="AG22" s="33">
        <f>CHOOSE(MIN(D6L715C9,RUN_YEARS),B7L807C5,B7L807C14,B7L807C23,B7L807C32,B7L807C41)</f>
        <v>2444.7432552645678</v>
      </c>
      <c r="AH22" s="16" t="s">
        <v>32971</v>
      </c>
      <c r="AI22" s="33">
        <f>IF(D6L715C15=0,0,D6L715C11/D6L715C15)</f>
        <v>1.0124151669158968E-4</v>
      </c>
      <c r="AJ22" s="16" t="s">
        <v>32972</v>
      </c>
      <c r="AK22" s="33">
        <f>IF(D6L715C5=0,0,D6L715C11/D6L715C5)</f>
        <v>2.9096448342140414E-2</v>
      </c>
      <c r="AL22" s="16" t="s">
        <v>32973</v>
      </c>
      <c r="AM22" s="33">
        <f>D6L715C8*CHOOSE(MIN(D6L715C9,RUN_YEARS),B7L807C4,B7L807C13,B7L807C22,B7L807C31,B7L807C40)</f>
        <v>0.657756036124864</v>
      </c>
      <c r="AN22" s="16" t="s">
        <v>32974</v>
      </c>
      <c r="AO22" s="33">
        <f>D6L715C8-D6L715C18</f>
        <v>3.5955038836786599</v>
      </c>
      <c r="AP22" s="16" t="s">
        <v>32975</v>
      </c>
      <c r="AQ22" s="33">
        <f>CHOOSE(MIN(D6L715C9,RUN_YEARS),B7L807C2,B7L807C11,B7L807C20,B7L807C29,B7L807C38)</f>
        <v>220.28619483794827</v>
      </c>
      <c r="AR22" s="16" t="s">
        <v>32976</v>
      </c>
      <c r="AS22" s="33">
        <f>IF(D6L715C20=0,0,D6L715C18/D6L715C20)</f>
        <v>2.9859158292181534E-3</v>
      </c>
      <c r="AT22" s="16" t="s">
        <v>32977</v>
      </c>
      <c r="AU22" s="33">
        <f>IF(D6L715C5=0,0,D6L715C18/D6L715C5)</f>
        <v>7.7323752665843251E-2</v>
      </c>
      <c r="AV22" s="16" t="s">
        <v>32978</v>
      </c>
      <c r="AW22" s="33">
        <f>CHOOSE(MIN(D6L715C9,RUN_YEARS),B7L807C1,B7L807C10,B7L807C19,B7L807C28,B7L807C37)</f>
        <v>1204.1544669462851</v>
      </c>
      <c r="AX22" s="16" t="s">
        <v>32979</v>
      </c>
      <c r="AY22" s="33">
        <f>IF(D6L715C23=0,0,D6L715C19/D6L715C23)</f>
        <v>2.9859158292181529E-3</v>
      </c>
      <c r="AZ22" s="16" t="s">
        <v>32980</v>
      </c>
      <c r="BA22" s="33">
        <f>IF(D6L715C5=0,0,D6L715C19/D6L715C5)</f>
        <v>0.42267624733415676</v>
      </c>
    </row>
    <row r="23" spans="1:53" x14ac:dyDescent="0.3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3031.5192713628194</v>
      </c>
      <c r="J23" s="16" t="s">
        <v>33003</v>
      </c>
      <c r="K23" s="21">
        <f>IF(FLOW_THRU_100PCT="Y",1,INDEX(VariabilityMatrix,D6L716C1,D6L716C9))</f>
        <v>0.26571934843196215</v>
      </c>
      <c r="L23" s="16" t="s">
        <v>32983</v>
      </c>
      <c r="M23" s="15">
        <f>IF(D6L716C2&lt;&gt;0,D6L716C2*D6L716C4,D6L716C3*D6L716C4)</f>
        <v>805.533325545465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402.7666627727325</v>
      </c>
      <c r="R23" s="16" t="s">
        <v>32985</v>
      </c>
      <c r="S23" s="15">
        <f>D6L716C5-D6L716C7</f>
        <v>402.7666627727325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379.32850397812632</v>
      </c>
      <c r="X23" s="16" t="s">
        <v>32987</v>
      </c>
      <c r="Y23" s="33">
        <f>D6L716C7-D6L716C10</f>
        <v>23.438158794606181</v>
      </c>
      <c r="Z23" s="16" t="s">
        <v>32988</v>
      </c>
      <c r="AA23" s="33">
        <f>CHOOSE(MIN(D6L716C9,RUN_YEARS),B7L807C7,B7L807C16,B7L807C25,B7L807C34,B7L807C43)</f>
        <v>102872.33333333334</v>
      </c>
      <c r="AB23" s="16" t="s">
        <v>32989</v>
      </c>
      <c r="AC23" s="33">
        <f>IF(D6L716C12=0,0,D6L716C10/D6L716C12)</f>
        <v>3.6873714407643743E-3</v>
      </c>
      <c r="AD23" s="16" t="s">
        <v>32990</v>
      </c>
      <c r="AE23" s="33">
        <f>IF(D6L716C5=0,0,D6L716C10/D6L716C5)</f>
        <v>0.47090355165785963</v>
      </c>
      <c r="AF23" s="16" t="s">
        <v>32991</v>
      </c>
      <c r="AG23" s="33">
        <f>CHOOSE(MIN(D6L716C9,RUN_YEARS),B7L807C5,B7L807C14,B7L807C23,B7L807C32,B7L807C41)</f>
        <v>2444.7432552645678</v>
      </c>
      <c r="AH23" s="16" t="s">
        <v>32992</v>
      </c>
      <c r="AI23" s="33">
        <f>IF(D6L716C15=0,0,D6L716C11/D6L716C15)</f>
        <v>9.587165745987395E-3</v>
      </c>
      <c r="AJ23" s="16" t="s">
        <v>32993</v>
      </c>
      <c r="AK23" s="33">
        <f>IF(D6L716C5=0,0,D6L716C11/D6L716C5)</f>
        <v>2.9096448342140393E-2</v>
      </c>
      <c r="AL23" s="16" t="s">
        <v>32994</v>
      </c>
      <c r="AM23" s="33">
        <f>D6L716C8*CHOOSE(MIN(D6L716C9,RUN_YEARS),B7L807C4,B7L807C13,B7L807C22,B7L807C31,B7L807C40)</f>
        <v>62.286859628571726</v>
      </c>
      <c r="AN23" s="16" t="s">
        <v>32995</v>
      </c>
      <c r="AO23" s="33">
        <f>D6L716C8-D6L716C18</f>
        <v>340.47980314416077</v>
      </c>
      <c r="AP23" s="16" t="s">
        <v>32996</v>
      </c>
      <c r="AQ23" s="33">
        <f>CHOOSE(MIN(D6L716C9,RUN_YEARS),B7L807C2,B7L807C11,B7L807C20,B7L807C29,B7L807C38)</f>
        <v>220.28619483794827</v>
      </c>
      <c r="AR23" s="16" t="s">
        <v>32997</v>
      </c>
      <c r="AS23" s="33">
        <f>IF(D6L716C20=0,0,D6L716C18/D6L716C20)</f>
        <v>0.28275425827021317</v>
      </c>
      <c r="AT23" s="16" t="s">
        <v>32998</v>
      </c>
      <c r="AU23" s="33">
        <f>IF(D6L716C5=0,0,D6L716C18/D6L716C5)</f>
        <v>7.7323752665843251E-2</v>
      </c>
      <c r="AV23" s="16" t="s">
        <v>32999</v>
      </c>
      <c r="AW23" s="33">
        <f>CHOOSE(MIN(D6L716C9,RUN_YEARS),B7L807C1,B7L807C10,B7L807C19,B7L807C28,B7L807C37)</f>
        <v>1204.1544669462851</v>
      </c>
      <c r="AX23" s="16" t="s">
        <v>33000</v>
      </c>
      <c r="AY23" s="33">
        <f>IF(D6L716C23=0,0,D6L716C19/D6L716C23)</f>
        <v>0.28275425827021317</v>
      </c>
      <c r="AZ23" s="16" t="s">
        <v>33001</v>
      </c>
      <c r="BA23" s="33">
        <f>IF(D6L716C5=0,0,D6L716C19/D6L716C5)</f>
        <v>0.42267624733415676</v>
      </c>
    </row>
    <row r="24" spans="1:53" x14ac:dyDescent="0.3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373.40428375457725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IF(D6L717C2&lt;&gt;0,D6L717C2*D6L717C4,D6L717C3*D6L717C4)</f>
        <v>321.12768402893641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160.56384201446821</v>
      </c>
      <c r="R24" s="16" t="s">
        <v>33006</v>
      </c>
      <c r="S24" s="15">
        <f>D6L717C5-D6L717C7</f>
        <v>160.56384201446821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151.22016694488909</v>
      </c>
      <c r="X24" s="16" t="s">
        <v>33008</v>
      </c>
      <c r="Y24" s="33">
        <f>D6L717C7-D6L717C10</f>
        <v>9.3436750695791204</v>
      </c>
      <c r="Z24" s="16" t="s">
        <v>33009</v>
      </c>
      <c r="AA24" s="33">
        <f>CHOOSE(MIN(D6L717C9,RUN_YEARS),B7L807C7,B7L807C16,B7L807C25,B7L807C34,B7L807C43)</f>
        <v>102872.33333333334</v>
      </c>
      <c r="AB24" s="16" t="s">
        <v>33010</v>
      </c>
      <c r="AC24" s="33">
        <f>IF(D6L717C12=0,0,D6L717C10/D6L717C12)</f>
        <v>1.4699789734028495E-3</v>
      </c>
      <c r="AD24" s="16" t="s">
        <v>33011</v>
      </c>
      <c r="AE24" s="33">
        <f>IF(D6L717C5=0,0,D6L717C10/D6L717C5)</f>
        <v>0.47090355165785963</v>
      </c>
      <c r="AF24" s="16" t="s">
        <v>33012</v>
      </c>
      <c r="AG24" s="33">
        <f>CHOOSE(MIN(D6L717C9,RUN_YEARS),B7L807C5,B7L807C14,B7L807C23,B7L807C32,B7L807C41)</f>
        <v>2444.7432552645678</v>
      </c>
      <c r="AH24" s="16" t="s">
        <v>33013</v>
      </c>
      <c r="AI24" s="33">
        <f>IF(D6L717C15=0,0,D6L717C11/D6L717C15)</f>
        <v>3.821945330847413E-3</v>
      </c>
      <c r="AJ24" s="16" t="s">
        <v>33014</v>
      </c>
      <c r="AK24" s="33">
        <f>IF(D6L717C5=0,0,D6L717C11/D6L717C5)</f>
        <v>2.9096448342140362E-2</v>
      </c>
      <c r="AL24" s="16" t="s">
        <v>33015</v>
      </c>
      <c r="AM24" s="33">
        <f>D6L717C8*CHOOSE(MIN(D6L717C9,RUN_YEARS),B7L807C4,B7L807C13,B7L807C22,B7L807C31,B7L807C40)</f>
        <v>24.830797614008542</v>
      </c>
      <c r="AN24" s="16" t="s">
        <v>33016</v>
      </c>
      <c r="AO24" s="33">
        <f>D6L717C8-D6L717C18</f>
        <v>135.73304440045968</v>
      </c>
      <c r="AP24" s="16" t="s">
        <v>33017</v>
      </c>
      <c r="AQ24" s="33">
        <f>CHOOSE(MIN(D6L717C9,RUN_YEARS),B7L807C2,B7L807C11,B7L807C20,B7L807C29,B7L807C38)</f>
        <v>220.28619483794827</v>
      </c>
      <c r="AR24" s="16" t="s">
        <v>33018</v>
      </c>
      <c r="AS24" s="33">
        <f>IF(D6L717C20=0,0,D6L717C18/D6L717C20)</f>
        <v>0.11272062524061081</v>
      </c>
      <c r="AT24" s="16" t="s">
        <v>33019</v>
      </c>
      <c r="AU24" s="33">
        <f>IF(D6L717C5=0,0,D6L717C18/D6L717C5)</f>
        <v>7.7323752665843251E-2</v>
      </c>
      <c r="AV24" s="16" t="s">
        <v>33020</v>
      </c>
      <c r="AW24" s="33">
        <f>CHOOSE(MIN(D6L717C9,RUN_YEARS),B7L807C1,B7L807C10,B7L807C19,B7L807C28,B7L807C37)</f>
        <v>1204.1544669462851</v>
      </c>
      <c r="AX24" s="16" t="s">
        <v>33021</v>
      </c>
      <c r="AY24" s="33">
        <f>IF(D6L717C23=0,0,D6L717C19/D6L717C23)</f>
        <v>0.11272062524061081</v>
      </c>
      <c r="AZ24" s="16" t="s">
        <v>33022</v>
      </c>
      <c r="BA24" s="33">
        <f>IF(D6L717C5=0,0,D6L717C19/D6L717C5)</f>
        <v>0.42267624733415676</v>
      </c>
    </row>
    <row r="25" spans="1:53" x14ac:dyDescent="0.3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436.40559624625593</v>
      </c>
      <c r="J25" s="16" t="s">
        <v>33044</v>
      </c>
      <c r="K25" s="21">
        <f>IF(FLOW_THRU_100PCT="Y",1,INDEX(VariabilityMatrix,D6L718C1,D6L718C9))</f>
        <v>0.25760643933798544</v>
      </c>
      <c r="L25" s="16" t="s">
        <v>33024</v>
      </c>
      <c r="M25" s="15">
        <f>IF(D6L718C2&lt;&gt;0,D6L718C2*D6L718C4,D6L718C3*D6L718C4)</f>
        <v>112.42089175616849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56.210445878084244</v>
      </c>
      <c r="R25" s="16" t="s">
        <v>33026</v>
      </c>
      <c r="S25" s="15">
        <f>D6L718C5-D6L718C7</f>
        <v>56.210445878084244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52.833592960489625</v>
      </c>
      <c r="X25" s="16" t="s">
        <v>33028</v>
      </c>
      <c r="Y25" s="33">
        <f>D6L718C7-D6L718C10</f>
        <v>3.3768529175946185</v>
      </c>
      <c r="Z25" s="16" t="s">
        <v>33029</v>
      </c>
      <c r="AA25" s="33">
        <f>CHOOSE(MIN(D6L718C9,RUN_YEARS),B7L807C7,B7L807C16,B7L807C25,B7L807C34,B7L807C43)</f>
        <v>90541</v>
      </c>
      <c r="AB25" s="16" t="s">
        <v>33030</v>
      </c>
      <c r="AC25" s="33">
        <f>IF(D6L718C12=0,0,D6L718C10/D6L718C12)</f>
        <v>5.8353224462386792E-4</v>
      </c>
      <c r="AD25" s="16" t="s">
        <v>33031</v>
      </c>
      <c r="AE25" s="33">
        <f>IF(D6L718C5=0,0,D6L718C10/D6L718C5)</f>
        <v>0.46996240765534281</v>
      </c>
      <c r="AF25" s="16" t="s">
        <v>33032</v>
      </c>
      <c r="AG25" s="33">
        <f>CHOOSE(MIN(D6L718C9,RUN_YEARS),B7L807C5,B7L807C14,B7L807C23,B7L807C32,B7L807C41)</f>
        <v>2225.7374732177982</v>
      </c>
      <c r="AH25" s="16" t="s">
        <v>33033</v>
      </c>
      <c r="AI25" s="33">
        <f>IF(D6L718C15=0,0,D6L718C11/D6L718C15)</f>
        <v>1.5171838360220566E-3</v>
      </c>
      <c r="AJ25" s="16" t="s">
        <v>33034</v>
      </c>
      <c r="AK25" s="33">
        <f>IF(D6L718C5=0,0,D6L718C11/D6L718C5)</f>
        <v>3.0037592344657166E-2</v>
      </c>
      <c r="AL25" s="16" t="s">
        <v>33035</v>
      </c>
      <c r="AM25" s="33">
        <f>D6L718C8*CHOOSE(MIN(D6L718C9,RUN_YEARS),B7L807C4,B7L807C13,B7L807C22,B7L807C31,B7L807C40)</f>
        <v>8.3042575151235898</v>
      </c>
      <c r="AN25" s="16" t="s">
        <v>33036</v>
      </c>
      <c r="AO25" s="33">
        <f>D6L718C8-D6L718C18</f>
        <v>47.906188362960656</v>
      </c>
      <c r="AP25" s="16" t="s">
        <v>33037</v>
      </c>
      <c r="AQ25" s="33">
        <f>CHOOSE(MIN(D6L718C9,RUN_YEARS),B7L807C2,B7L807C11,B7L807C20,B7L807C29,B7L807C38)</f>
        <v>188.52094907710946</v>
      </c>
      <c r="AR25" s="16" t="s">
        <v>33038</v>
      </c>
      <c r="AS25" s="33">
        <f>IF(D6L718C20=0,0,D6L718C18/D6L718C20)</f>
        <v>4.4049521052044752E-2</v>
      </c>
      <c r="AT25" s="16" t="s">
        <v>33039</v>
      </c>
      <c r="AU25" s="33">
        <f>IF(D6L718C5=0,0,D6L718C18/D6L718C5)</f>
        <v>7.3867564875173111E-2</v>
      </c>
      <c r="AV25" s="16" t="s">
        <v>33040</v>
      </c>
      <c r="AW25" s="33">
        <f>CHOOSE(MIN(D6L718C9,RUN_YEARS),B7L807C1,B7L807C10,B7L807C19,B7L807C28,B7L807C37)</f>
        <v>1087.5529907886905</v>
      </c>
      <c r="AX25" s="16" t="s">
        <v>33041</v>
      </c>
      <c r="AY25" s="33">
        <f>IF(D6L718C23=0,0,D6L718C19/D6L718C23)</f>
        <v>4.4049521052044752E-2</v>
      </c>
      <c r="AZ25" s="16" t="s">
        <v>33042</v>
      </c>
      <c r="BA25" s="33">
        <f>IF(D6L718C5=0,0,D6L718C19/D6L718C5)</f>
        <v>0.4261324351248269</v>
      </c>
    </row>
    <row r="26" spans="1:53" x14ac:dyDescent="0.3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3319.1514608646312</v>
      </c>
      <c r="J26" s="16" t="s">
        <v>33065</v>
      </c>
      <c r="K26" s="21">
        <f>IF(FLOW_THRU_100PCT="Y",1,INDEX(VariabilityMatrix,D6L719C1,D6L719C9))</f>
        <v>0.26571934843196215</v>
      </c>
      <c r="L26" s="16" t="s">
        <v>33045</v>
      </c>
      <c r="M26" s="15">
        <f>IF(D6L719C2&lt;&gt;0,D6L719C2*D6L719C4,D6L719C3*D6L719C4)</f>
        <v>881.96276352794519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440.98138176397259</v>
      </c>
      <c r="R26" s="16" t="s">
        <v>33047</v>
      </c>
      <c r="S26" s="15">
        <f>D6L719C5-D6L719C7</f>
        <v>440.98138176397259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415.31939777529038</v>
      </c>
      <c r="X26" s="16" t="s">
        <v>33049</v>
      </c>
      <c r="Y26" s="33">
        <f>D6L719C7-D6L719C10</f>
        <v>25.661983988682209</v>
      </c>
      <c r="Z26" s="16" t="s">
        <v>33050</v>
      </c>
      <c r="AA26" s="33">
        <f>CHOOSE(MIN(D6L719C9,RUN_YEARS),B7L807C7,B7L807C16,B7L807C25,B7L807C34,B7L807C43)</f>
        <v>102872.33333333334</v>
      </c>
      <c r="AB26" s="16" t="s">
        <v>33051</v>
      </c>
      <c r="AC26" s="33">
        <f>IF(D6L719C12=0,0,D6L719C10/D6L719C12)</f>
        <v>4.0372312391276921E-3</v>
      </c>
      <c r="AD26" s="16" t="s">
        <v>33052</v>
      </c>
      <c r="AE26" s="33">
        <f>IF(D6L719C5=0,0,D6L719C10/D6L719C5)</f>
        <v>0.47090355165785963</v>
      </c>
      <c r="AF26" s="16" t="s">
        <v>33053</v>
      </c>
      <c r="AG26" s="33">
        <f>CHOOSE(MIN(D6L719C9,RUN_YEARS),B7L807C5,B7L807C14,B7L807C23,B7L807C32,B7L807C41)</f>
        <v>2444.7432552645678</v>
      </c>
      <c r="AH26" s="16" t="s">
        <v>33054</v>
      </c>
      <c r="AI26" s="33">
        <f>IF(D6L719C15=0,0,D6L719C11/D6L719C15)</f>
        <v>1.0496801221732011E-2</v>
      </c>
      <c r="AJ26" s="16" t="s">
        <v>33055</v>
      </c>
      <c r="AK26" s="33">
        <f>IF(D6L719C5=0,0,D6L719C11/D6L719C5)</f>
        <v>2.9096448342140358E-2</v>
      </c>
      <c r="AL26" s="16" t="s">
        <v>33056</v>
      </c>
      <c r="AM26" s="33">
        <f>D6L719C8*CHOOSE(MIN(D6L719C9,RUN_YEARS),B7L807C4,B7L807C13,B7L807C22,B7L807C31,B7L807C40)</f>
        <v>68.196670587518426</v>
      </c>
      <c r="AN26" s="16" t="s">
        <v>33057</v>
      </c>
      <c r="AO26" s="33">
        <f>D6L719C8-D6L719C18</f>
        <v>372.78471117645415</v>
      </c>
      <c r="AP26" s="16" t="s">
        <v>33058</v>
      </c>
      <c r="AQ26" s="33">
        <f>CHOOSE(MIN(D6L719C9,RUN_YEARS),B7L807C2,B7L807C11,B7L807C20,B7L807C29,B7L807C38)</f>
        <v>220.28619483794827</v>
      </c>
      <c r="AR26" s="16" t="s">
        <v>33059</v>
      </c>
      <c r="AS26" s="33">
        <f>IF(D6L719C20=0,0,D6L719C18/D6L719C20)</f>
        <v>0.30958213535662887</v>
      </c>
      <c r="AT26" s="16" t="s">
        <v>33060</v>
      </c>
      <c r="AU26" s="33">
        <f>IF(D6L719C5=0,0,D6L719C18/D6L719C5)</f>
        <v>7.7323752665843237E-2</v>
      </c>
      <c r="AV26" s="16" t="s">
        <v>33061</v>
      </c>
      <c r="AW26" s="33">
        <f>CHOOSE(MIN(D6L719C9,RUN_YEARS),B7L807C1,B7L807C10,B7L807C19,B7L807C28,B7L807C37)</f>
        <v>1204.1544669462851</v>
      </c>
      <c r="AX26" s="16" t="s">
        <v>33062</v>
      </c>
      <c r="AY26" s="33">
        <f>IF(D6L719C23=0,0,D6L719C19/D6L719C23)</f>
        <v>0.30958213535662893</v>
      </c>
      <c r="AZ26" s="16" t="s">
        <v>33063</v>
      </c>
      <c r="BA26" s="33">
        <f>IF(D6L719C5=0,0,D6L719C19/D6L719C5)</f>
        <v>0.42267624733415676</v>
      </c>
    </row>
    <row r="27" spans="1:53" x14ac:dyDescent="0.3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1761.8791047516013</v>
      </c>
      <c r="J27" s="16" t="s">
        <v>33086</v>
      </c>
      <c r="K27" s="21">
        <f>IF(FLOW_THRU_100PCT="Y",1,INDEX(VariabilityMatrix,D6L720C1,D6L720C9))</f>
        <v>0.25760643933798544</v>
      </c>
      <c r="L27" s="16" t="s">
        <v>33066</v>
      </c>
      <c r="M27" s="15">
        <f>IF(D6L720C2&lt;&gt;0,D6L720C2*D6L720C4,D6L720C3*D6L720C4)</f>
        <v>453.87140271905747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226.93570135952874</v>
      </c>
      <c r="R27" s="16" t="s">
        <v>33068</v>
      </c>
      <c r="S27" s="15">
        <f>D6L720C5-D6L720C7</f>
        <v>226.93570135952874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213.30249718775599</v>
      </c>
      <c r="X27" s="16" t="s">
        <v>33070</v>
      </c>
      <c r="Y27" s="33">
        <f>D6L720C7-D6L720C10</f>
        <v>13.633204171772746</v>
      </c>
      <c r="Z27" s="16" t="s">
        <v>33071</v>
      </c>
      <c r="AA27" s="33">
        <f>CHOOSE(MIN(D6L720C9,RUN_YEARS),B7L807C7,B7L807C16,B7L807C25,B7L807C34,B7L807C43)</f>
        <v>90541</v>
      </c>
      <c r="AB27" s="16" t="s">
        <v>33072</v>
      </c>
      <c r="AC27" s="33">
        <f>IF(D6L720C12=0,0,D6L720C10/D6L720C12)</f>
        <v>2.3558663720055664E-3</v>
      </c>
      <c r="AD27" s="16" t="s">
        <v>33073</v>
      </c>
      <c r="AE27" s="33">
        <f>IF(D6L720C5=0,0,D6L720C10/D6L720C5)</f>
        <v>0.46996240765534286</v>
      </c>
      <c r="AF27" s="16" t="s">
        <v>33074</v>
      </c>
      <c r="AG27" s="33">
        <f>CHOOSE(MIN(D6L720C9,RUN_YEARS),B7L807C5,B7L807C14,B7L807C23,B7L807C32,B7L807C41)</f>
        <v>2225.7374732177982</v>
      </c>
      <c r="AH27" s="16" t="s">
        <v>33075</v>
      </c>
      <c r="AI27" s="33">
        <f>IF(D6L720C15=0,0,D6L720C11/D6L720C15)</f>
        <v>6.1252525672144615E-3</v>
      </c>
      <c r="AJ27" s="16" t="s">
        <v>33076</v>
      </c>
      <c r="AK27" s="33">
        <f>IF(D6L720C5=0,0,D6L720C11/D6L720C5)</f>
        <v>3.0037592344657114E-2</v>
      </c>
      <c r="AL27" s="16" t="s">
        <v>33077</v>
      </c>
      <c r="AM27" s="33">
        <f>D6L720C8*CHOOSE(MIN(D6L720C9,RUN_YEARS),B7L807C4,B7L807C13,B7L807C22,B7L807C31,B7L807C40)</f>
        <v>33.526375285335803</v>
      </c>
      <c r="AN27" s="16" t="s">
        <v>33078</v>
      </c>
      <c r="AO27" s="33">
        <f>D6L720C8-D6L720C18</f>
        <v>193.40932607419293</v>
      </c>
      <c r="AP27" s="16" t="s">
        <v>33079</v>
      </c>
      <c r="AQ27" s="33">
        <f>CHOOSE(MIN(D6L720C9,RUN_YEARS),B7L807C2,B7L807C11,B7L807C20,B7L807C29,B7L807C38)</f>
        <v>188.52094907710946</v>
      </c>
      <c r="AR27" s="16" t="s">
        <v>33080</v>
      </c>
      <c r="AS27" s="33">
        <f>IF(D6L720C20=0,0,D6L720C18/D6L720C20)</f>
        <v>0.17783899057087144</v>
      </c>
      <c r="AT27" s="16" t="s">
        <v>33081</v>
      </c>
      <c r="AU27" s="33">
        <f>IF(D6L720C5=0,0,D6L720C18/D6L720C5)</f>
        <v>7.3867564875173125E-2</v>
      </c>
      <c r="AV27" s="16" t="s">
        <v>33082</v>
      </c>
      <c r="AW27" s="33">
        <f>CHOOSE(MIN(D6L720C9,RUN_YEARS),B7L807C1,B7L807C10,B7L807C19,B7L807C28,B7L807C37)</f>
        <v>1087.5529907886905</v>
      </c>
      <c r="AX27" s="16" t="s">
        <v>33083</v>
      </c>
      <c r="AY27" s="33">
        <f>IF(D6L720C23=0,0,D6L720C19/D6L720C23)</f>
        <v>0.17783899057087141</v>
      </c>
      <c r="AZ27" s="16" t="s">
        <v>33084</v>
      </c>
      <c r="BA27" s="33">
        <f>IF(D6L720C5=0,0,D6L720C19/D6L720C5)</f>
        <v>0.4261324351248269</v>
      </c>
    </row>
    <row r="28" spans="1:53" x14ac:dyDescent="0.3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IF(FLOW_THRU_100PCT="Y",1,INDEX(VariabilityMatrix,D6L721C1,D6L721C9))</f>
        <v>0.25760643933798544</v>
      </c>
      <c r="L28" s="16" t="s">
        <v>33087</v>
      </c>
      <c r="M28" s="15">
        <f>IF(D6L721C2&lt;&gt;0,D6L721C2*D6L721C4,D6L721C3*D6L721C4)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90541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2225.7374732177982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188.52094907710946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1087.5529907886905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3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IF(FLOW_THRU_100PCT="Y",1,INDEX(VariabilityMatrix,D6L722C1,D6L722C9))</f>
        <v>0.25760643933798544</v>
      </c>
      <c r="L29" s="16" t="s">
        <v>33108</v>
      </c>
      <c r="M29" s="15">
        <f>IF(D6L722C2&lt;&gt;0,D6L722C2*D6L722C4,D6L722C3*D6L722C4)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90541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2225.7374732177982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188.52094907710946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1087.5529907886905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3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IF(FLOW_THRU_100PCT="Y",1,INDEX(VariabilityMatrix,D6L723C1,D6L723C9))</f>
        <v>0.25760643933798544</v>
      </c>
      <c r="L30" s="16" t="s">
        <v>33129</v>
      </c>
      <c r="M30" s="15">
        <f>IF(D6L723C2&lt;&gt;0,D6L723C2*D6L723C4,D6L723C3*D6L723C4)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90541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2225.7374732177982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188.52094907710946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1087.5529907886905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3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IF(FLOW_THRU_100PCT="Y",1,INDEX(VariabilityMatrix,D6L724C1,D6L724C9))</f>
        <v>0.25760643933798544</v>
      </c>
      <c r="L31" s="16" t="s">
        <v>33150</v>
      </c>
      <c r="M31" s="15">
        <f>IF(D6L724C2&lt;&gt;0,D6L724C2*D6L724C4,D6L724C3*D6L724C4)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90541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2225.7374732177982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188.52094907710946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1087.5529907886905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3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IF(FLOW_THRU_100PCT="Y",1,INDEX(VariabilityMatrix,D6L725C1,D6L725C9))</f>
        <v>0.25760643933798544</v>
      </c>
      <c r="L32" s="16" t="s">
        <v>33171</v>
      </c>
      <c r="M32" s="15">
        <f>IF(D6L725C2&lt;&gt;0,D6L725C2*D6L725C4,D6L725C3*D6L725C4)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90541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2225.7374732177982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188.52094907710946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1087.5529907886905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3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38.828033161494972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IF(D6L726C2&lt;&gt;0,D6L726C2*D6L726C4,D6L726C3*D6L726C4)</f>
        <v>33.392108518885678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16.696054259442839</v>
      </c>
      <c r="R33" s="16" t="s">
        <v>33194</v>
      </c>
      <c r="S33" s="15">
        <f>D6L726C5-D6L726C7</f>
        <v>16.696054259442839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15.693035716223998</v>
      </c>
      <c r="X33" s="16" t="s">
        <v>33196</v>
      </c>
      <c r="Y33" s="33">
        <f>D6L726C7-D6L726C10</f>
        <v>1.0030185432188414</v>
      </c>
      <c r="Z33" s="16" t="s">
        <v>33197</v>
      </c>
      <c r="AA33" s="33">
        <f>CHOOSE(MIN(D6L726C9,RUN_YEARS),B7L807C7,B7L807C16,B7L807C25,B7L807C34,B7L807C43)</f>
        <v>90541</v>
      </c>
      <c r="AB33" s="16" t="s">
        <v>33198</v>
      </c>
      <c r="AC33" s="33">
        <f>IF(D6L726C12=0,0,D6L726C10/D6L726C12)</f>
        <v>1.7332518655884072E-4</v>
      </c>
      <c r="AD33" s="16" t="s">
        <v>33199</v>
      </c>
      <c r="AE33" s="33">
        <f>IF(D6L726C5=0,0,D6L726C10/D6L726C5)</f>
        <v>0.46996240765534286</v>
      </c>
      <c r="AF33" s="16" t="s">
        <v>33200</v>
      </c>
      <c r="AG33" s="33">
        <f>CHOOSE(MIN(D6L726C9,RUN_YEARS),B7L807C5,B7L807C14,B7L807C23,B7L807C32,B7L807C41)</f>
        <v>2225.7374732177982</v>
      </c>
      <c r="AH33" s="16" t="s">
        <v>33201</v>
      </c>
      <c r="AI33" s="33">
        <f>IF(D6L726C15=0,0,D6L726C11/D6L726C15)</f>
        <v>4.5064548505298568E-4</v>
      </c>
      <c r="AJ33" s="16" t="s">
        <v>33202</v>
      </c>
      <c r="AK33" s="33">
        <f>IF(D6L726C5=0,0,D6L726C11/D6L726C5)</f>
        <v>3.0037592344657155E-2</v>
      </c>
      <c r="AL33" s="16" t="s">
        <v>33203</v>
      </c>
      <c r="AM33" s="33">
        <f>D6L726C8*CHOOSE(MIN(D6L726C9,RUN_YEARS),B7L807C4,B7L807C13,B7L807C22,B7L807C31,B7L807C40)</f>
        <v>2.4665937423376083</v>
      </c>
      <c r="AN33" s="16" t="s">
        <v>33204</v>
      </c>
      <c r="AO33" s="33">
        <f>D6L726C8-D6L726C18</f>
        <v>14.229460517105231</v>
      </c>
      <c r="AP33" s="16" t="s">
        <v>33205</v>
      </c>
      <c r="AQ33" s="33">
        <f>CHOOSE(MIN(D6L726C9,RUN_YEARS),B7L807C2,B7L807C11,B7L807C20,B7L807C29,B7L807C38)</f>
        <v>188.52094907710946</v>
      </c>
      <c r="AR33" s="16" t="s">
        <v>33206</v>
      </c>
      <c r="AS33" s="33">
        <f>IF(D6L726C20=0,0,D6L726C18/D6L726C20)</f>
        <v>1.3083923852561945E-2</v>
      </c>
      <c r="AT33" s="16" t="s">
        <v>33207</v>
      </c>
      <c r="AU33" s="33">
        <f>IF(D6L726C5=0,0,D6L726C18/D6L726C5)</f>
        <v>7.3867564875173111E-2</v>
      </c>
      <c r="AV33" s="16" t="s">
        <v>33208</v>
      </c>
      <c r="AW33" s="33">
        <f>CHOOSE(MIN(D6L726C9,RUN_YEARS),B7L807C1,B7L807C10,B7L807C19,B7L807C28,B7L807C37)</f>
        <v>1087.5529907886905</v>
      </c>
      <c r="AX33" s="16" t="s">
        <v>33209</v>
      </c>
      <c r="AY33" s="33">
        <f>IF(D6L726C23=0,0,D6L726C19/D6L726C23)</f>
        <v>1.3083923852561947E-2</v>
      </c>
      <c r="AZ33" s="16" t="s">
        <v>33210</v>
      </c>
      <c r="BA33" s="33">
        <f>IF(D6L726C5=0,0,D6L726C19/D6L726C5)</f>
        <v>0.4261324351248269</v>
      </c>
    </row>
    <row r="34" spans="1:53" x14ac:dyDescent="0.3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1.6393931676378588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IF(D6L727C2&lt;&gt;0,D6L727C2*D6L727C4,D6L727C3*D6L727C4)</f>
        <v>1.4098781241685585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0.70493906208427926</v>
      </c>
      <c r="R34" s="16" t="s">
        <v>33214</v>
      </c>
      <c r="S34" s="15">
        <f>D6L727C5-D6L727C7</f>
        <v>0.70493906208427926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0.66391661607569508</v>
      </c>
      <c r="X34" s="16" t="s">
        <v>33216</v>
      </c>
      <c r="Y34" s="33">
        <f>D6L727C7-D6L727C10</f>
        <v>4.1022446008584179E-2</v>
      </c>
      <c r="Z34" s="16" t="s">
        <v>33217</v>
      </c>
      <c r="AA34" s="33">
        <f>CHOOSE(MIN(D6L727C9,RUN_YEARS),B7L807C7,B7L807C16,B7L807C25,B7L807C34,B7L807C43)</f>
        <v>102872.33333333334</v>
      </c>
      <c r="AB34" s="16" t="s">
        <v>33218</v>
      </c>
      <c r="AC34" s="33">
        <f>IF(D6L727C12=0,0,D6L727C10/D6L727C12)</f>
        <v>6.4537917490840913E-6</v>
      </c>
      <c r="AD34" s="16" t="s">
        <v>33219</v>
      </c>
      <c r="AE34" s="33">
        <f>IF(D6L727C5=0,0,D6L727C10/D6L727C5)</f>
        <v>0.47090355165785969</v>
      </c>
      <c r="AF34" s="16" t="s">
        <v>33220</v>
      </c>
      <c r="AG34" s="33">
        <f>CHOOSE(MIN(D6L727C9,RUN_YEARS),B7L807C5,B7L807C14,B7L807C23,B7L807C32,B7L807C41)</f>
        <v>2444.7432552645678</v>
      </c>
      <c r="AH34" s="16" t="s">
        <v>33221</v>
      </c>
      <c r="AI34" s="33">
        <f>IF(D6L727C15=0,0,D6L727C11/D6L727C15)</f>
        <v>1.6779858547618642E-5</v>
      </c>
      <c r="AJ34" s="16" t="s">
        <v>33222</v>
      </c>
      <c r="AK34" s="33">
        <f>IF(D6L727C5=0,0,D6L727C11/D6L727C5)</f>
        <v>2.9096448342140334E-2</v>
      </c>
      <c r="AL34" s="16" t="s">
        <v>33223</v>
      </c>
      <c r="AM34" s="33">
        <f>D6L727C8*CHOOSE(MIN(D6L727C9,RUN_YEARS),B7L807C4,B7L807C13,B7L807C22,B7L807C31,B7L807C40)</f>
        <v>0.10901706736219266</v>
      </c>
      <c r="AN34" s="16" t="s">
        <v>33224</v>
      </c>
      <c r="AO34" s="33">
        <f>D6L727C8-D6L727C18</f>
        <v>0.59592199472208662</v>
      </c>
      <c r="AP34" s="16" t="s">
        <v>33225</v>
      </c>
      <c r="AQ34" s="33">
        <f>CHOOSE(MIN(D6L727C9,RUN_YEARS),B7L807C2,B7L807C11,B7L807C20,B7L807C29,B7L807C38)</f>
        <v>220.28619483794827</v>
      </c>
      <c r="AR34" s="16" t="s">
        <v>33226</v>
      </c>
      <c r="AS34" s="33">
        <f>IF(D6L727C20=0,0,D6L727C18/D6L727C20)</f>
        <v>4.9488833125648282E-4</v>
      </c>
      <c r="AT34" s="16" t="s">
        <v>33227</v>
      </c>
      <c r="AU34" s="33">
        <f>IF(D6L727C5=0,0,D6L727C18/D6L727C5)</f>
        <v>7.7323752665843251E-2</v>
      </c>
      <c r="AV34" s="16" t="s">
        <v>33228</v>
      </c>
      <c r="AW34" s="33">
        <f>CHOOSE(MIN(D6L727C9,RUN_YEARS),B7L807C1,B7L807C10,B7L807C19,B7L807C28,B7L807C37)</f>
        <v>1204.1544669462851</v>
      </c>
      <c r="AX34" s="16" t="s">
        <v>33229</v>
      </c>
      <c r="AY34" s="33">
        <f>IF(D6L727C23=0,0,D6L727C19/D6L727C23)</f>
        <v>4.9488833125648282E-4</v>
      </c>
      <c r="AZ34" s="16" t="s">
        <v>33230</v>
      </c>
      <c r="BA34" s="33">
        <f>IF(D6L727C5=0,0,D6L727C19/D6L727C5)</f>
        <v>0.42267624733415676</v>
      </c>
    </row>
    <row r="35" spans="1:53" x14ac:dyDescent="0.3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23220.247522438855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14656.064117463786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7328.0320587318929</v>
      </c>
      <c r="R35" s="16" t="s">
        <v>33234</v>
      </c>
      <c r="S35" s="15">
        <f>SUM(D6L701C8:D6L727C8)-2*SUM(D6L709C8,D6L711C8,D6L722C8,D6L724C8,D6L727C8)</f>
        <v>7328.0320587318929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6901.1177471658102</v>
      </c>
      <c r="X35" s="16" t="s">
        <v>33236</v>
      </c>
      <c r="Y35" s="33">
        <f>SUM(D6L701C11:D6L727C11)-2*SUM(D6L709C11,D6L711C11,D6L722C11,D6L724C11,D6L727C11)</f>
        <v>426.91431156608314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6.7394358294808054E-2</v>
      </c>
      <c r="AD35" s="16" t="s">
        <v>33238</v>
      </c>
      <c r="AE35" s="33">
        <f>IF(D6L728C5=0,0,D6L728C10/D6L728C5)</f>
        <v>0.47087114875149988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0.17522533156650119</v>
      </c>
      <c r="AJ35" s="16" t="s">
        <v>33240</v>
      </c>
      <c r="AK35" s="33">
        <f>IF(D6L728C5=0,0,D6L728C11/D6L728C5)</f>
        <v>2.9128851248500141E-2</v>
      </c>
      <c r="AL35" s="16" t="s">
        <v>33241</v>
      </c>
      <c r="AM35" s="33">
        <f>SUM(D6L701C18:D6L727C18)-2*SUM(D6L709C18,D6L711C18,D6L722C18,D6L724C18,D6L727C18)</f>
        <v>1131.1955015402318</v>
      </c>
      <c r="AN35" s="16" t="s">
        <v>33242</v>
      </c>
      <c r="AO35" s="33">
        <f>SUM(D6L701C19:D6L727C19)-2*SUM(D6L709C19,D6L711C19,D6L722C19,D6L724C19,D6L727C19)</f>
        <v>6196.8365571916593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5.1651936561960969</v>
      </c>
      <c r="AT35" s="16" t="s">
        <v>33244</v>
      </c>
      <c r="AU35" s="33">
        <f>IF(D6L728C5=0,0,D6L728C18/D6L728C5)</f>
        <v>7.7182761515919449E-2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5.1651936561960969</v>
      </c>
      <c r="AZ35" s="16" t="s">
        <v>33246</v>
      </c>
      <c r="BA35" s="33">
        <f>IF(D6L728C5=0,0,D6L728C19/D6L728C5)</f>
        <v>0.42281723848408043</v>
      </c>
    </row>
    <row r="36" spans="1:53" x14ac:dyDescent="0.3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194.74654421008748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IF(D6L729C2&lt;&gt;0,D6L729C2*D6L729C4,D6L729C3*D6L729C4)</f>
        <v>97.373272105043739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48.68663605252187</v>
      </c>
      <c r="R36" s="16" t="s">
        <v>33251</v>
      </c>
      <c r="S36" s="15">
        <f>D6L729C5-D6L729C7</f>
        <v>48.68663605252187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45.761777399765194</v>
      </c>
      <c r="X36" s="16" t="s">
        <v>33253</v>
      </c>
      <c r="Y36" s="33">
        <f>D6L729C7-D6L729C10</f>
        <v>2.9248586527566758</v>
      </c>
      <c r="Z36" s="16" t="s">
        <v>33254</v>
      </c>
      <c r="AA36" s="33">
        <f>CHOOSE(MIN(D6L729C9,RUN_YEARS),B7L807C7,B7L807C16,B7L807C25,B7L807C34,B7L807C43)</f>
        <v>90541</v>
      </c>
      <c r="AB36" s="16" t="s">
        <v>33255</v>
      </c>
      <c r="AC36" s="33">
        <f>IF(D6L729C12=0,0,D6L729C10/D6L729C12)</f>
        <v>5.0542602135789528E-4</v>
      </c>
      <c r="AD36" s="16" t="s">
        <v>33256</v>
      </c>
      <c r="AE36" s="33">
        <f>IF(D6L729C5=0,0,D6L729C10/D6L729C5)</f>
        <v>0.46996240765534286</v>
      </c>
      <c r="AF36" s="16" t="s">
        <v>33257</v>
      </c>
      <c r="AG36" s="33">
        <f>CHOOSE(MIN(D6L729C9,RUN_YEARS),B7L807C5,B7L807C14,B7L807C23,B7L807C32,B7L807C41)</f>
        <v>2225.7374732177982</v>
      </c>
      <c r="AH36" s="16" t="s">
        <v>33258</v>
      </c>
      <c r="AI36" s="33">
        <f>IF(D6L729C15=0,0,D6L729C11/D6L729C15)</f>
        <v>1.3141076555305252E-3</v>
      </c>
      <c r="AJ36" s="16" t="s">
        <v>33259</v>
      </c>
      <c r="AK36" s="33">
        <f>IF(D6L729C5=0,0,D6L729C11/D6L729C5)</f>
        <v>3.0037592344657114E-2</v>
      </c>
      <c r="AL36" s="16" t="s">
        <v>33260</v>
      </c>
      <c r="AM36" s="33">
        <f>D6L729C8*CHOOSE(MIN(D6L729C9,RUN_YEARS),B7L807C4,B7L807C13,B7L807C22,B7L807C31,B7L807C40)</f>
        <v>7.1927264943272027</v>
      </c>
      <c r="AN36" s="16" t="s">
        <v>33261</v>
      </c>
      <c r="AO36" s="33">
        <f>D6L729C8-D6L729C18</f>
        <v>41.493909558194666</v>
      </c>
      <c r="AP36" s="16" t="s">
        <v>33262</v>
      </c>
      <c r="AQ36" s="33">
        <f>CHOOSE(MIN(D6L729C9,RUN_YEARS),B7L807C2,B7L807C11,B7L807C20,B7L807C29,B7L807C38)</f>
        <v>188.52094907710946</v>
      </c>
      <c r="AR36" s="16" t="s">
        <v>33263</v>
      </c>
      <c r="AS36" s="33">
        <f>IF(D6L729C20=0,0,D6L729C18/D6L729C20)</f>
        <v>3.8153460024144104E-2</v>
      </c>
      <c r="AT36" s="16" t="s">
        <v>33264</v>
      </c>
      <c r="AU36" s="33">
        <f>IF(D6L729C5=0,0,D6L729C18/D6L729C5)</f>
        <v>7.3867564875173111E-2</v>
      </c>
      <c r="AV36" s="16" t="s">
        <v>33265</v>
      </c>
      <c r="AW36" s="33">
        <f>CHOOSE(MIN(D6L729C9,RUN_YEARS),B7L807C1,B7L807C10,B7L807C19,B7L807C28,B7L807C37)</f>
        <v>1087.5529907886905</v>
      </c>
      <c r="AX36" s="16" t="s">
        <v>33266</v>
      </c>
      <c r="AY36" s="33">
        <f>IF(D6L729C23=0,0,D6L729C19/D6L729C23)</f>
        <v>3.8153460024144104E-2</v>
      </c>
      <c r="AZ36" s="16" t="s">
        <v>33267</v>
      </c>
      <c r="BA36" s="33">
        <f>IF(D6L729C5=0,0,D6L729C19/D6L729C5)</f>
        <v>0.4261324351248269</v>
      </c>
    </row>
    <row r="37" spans="1:53" x14ac:dyDescent="0.3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0.18310130143859299</v>
      </c>
      <c r="J37" s="16" t="s">
        <v>21739</v>
      </c>
      <c r="K37" s="21">
        <f>IF(FLOW_THRU_100PCT="Y",1,1)</f>
        <v>1</v>
      </c>
      <c r="L37" s="16" t="s">
        <v>33269</v>
      </c>
      <c r="M37" s="15">
        <f>IF(D6L730C2&lt;&gt;0,D6L730C2*D6L730C4,D6L730C3*D6L730C4)</f>
        <v>0.18310130143859299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9.1550650719296495E-2</v>
      </c>
      <c r="R37" s="16" t="s">
        <v>33271</v>
      </c>
      <c r="S37" s="15">
        <f>D6L730C5-D6L730C7</f>
        <v>9.1550650719296495E-2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8.605072846890785E-2</v>
      </c>
      <c r="X37" s="16" t="s">
        <v>33273</v>
      </c>
      <c r="Y37" s="33">
        <f>D6L730C7-D6L730C10</f>
        <v>5.4999222503886447E-3</v>
      </c>
      <c r="Z37" s="16" t="s">
        <v>33274</v>
      </c>
      <c r="AA37" s="33">
        <f>CHOOSE(MIN(D6L730C9,RUN_YEARS),B7L807C7,B7L807C16,B7L807C25,B7L807C34,B7L807C43)</f>
        <v>90541</v>
      </c>
      <c r="AB37" s="16" t="s">
        <v>33275</v>
      </c>
      <c r="AC37" s="33">
        <f>IF(D6L730C12=0,0,D6L730C10/D6L730C12)</f>
        <v>9.5040620789374809E-7</v>
      </c>
      <c r="AD37" s="16" t="s">
        <v>33276</v>
      </c>
      <c r="AE37" s="33">
        <f>IF(D6L730C5=0,0,D6L730C10/D6L730C5)</f>
        <v>0.46996240765534286</v>
      </c>
      <c r="AF37" s="16" t="s">
        <v>33277</v>
      </c>
      <c r="AG37" s="33">
        <f>CHOOSE(MIN(D6L730C9,RUN_YEARS),B7L807C5,B7L807C14,B7L807C23,B7L807C32,B7L807C41)</f>
        <v>2225.7374732177982</v>
      </c>
      <c r="AH37" s="16" t="s">
        <v>33278</v>
      </c>
      <c r="AI37" s="33">
        <f>IF(D6L730C15=0,0,D6L730C11/D6L730C15)</f>
        <v>2.4710561405237451E-6</v>
      </c>
      <c r="AJ37" s="16" t="s">
        <v>33279</v>
      </c>
      <c r="AK37" s="33">
        <f>IF(D6L730C5=0,0,D6L730C11/D6L730C5)</f>
        <v>3.0037592344657166E-2</v>
      </c>
      <c r="AL37" s="16" t="s">
        <v>33280</v>
      </c>
      <c r="AM37" s="33">
        <f>D6L730C8*CHOOSE(MIN(D6L730C9,RUN_YEARS),B7L807C4,B7L807C13,B7L807C22,B7L807C31,B7L807C40)</f>
        <v>1.3525247262743895E-2</v>
      </c>
      <c r="AN37" s="16" t="s">
        <v>33281</v>
      </c>
      <c r="AO37" s="33">
        <f>D6L730C8-D6L730C18</f>
        <v>7.8025403456552594E-2</v>
      </c>
      <c r="AP37" s="16" t="s">
        <v>33282</v>
      </c>
      <c r="AQ37" s="33">
        <f>CHOOSE(MIN(D6L730C9,RUN_YEARS),B7L807C2,B7L807C11,B7L807C20,B7L807C29,B7L807C38)</f>
        <v>188.52094907710946</v>
      </c>
      <c r="AR37" s="16" t="s">
        <v>33283</v>
      </c>
      <c r="AS37" s="33">
        <f>IF(D6L730C20=0,0,D6L730C18/D6L730C20)</f>
        <v>7.1744001549725662E-5</v>
      </c>
      <c r="AT37" s="16" t="s">
        <v>33284</v>
      </c>
      <c r="AU37" s="33">
        <f>IF(D6L730C5=0,0,D6L730C18/D6L730C5)</f>
        <v>7.3867564875173111E-2</v>
      </c>
      <c r="AV37" s="16" t="s">
        <v>33285</v>
      </c>
      <c r="AW37" s="33">
        <f>CHOOSE(MIN(D6L730C9,RUN_YEARS),B7L807C1,B7L807C10,B7L807C19,B7L807C28,B7L807C37)</f>
        <v>1087.5529907886905</v>
      </c>
      <c r="AX37" s="16" t="s">
        <v>33286</v>
      </c>
      <c r="AY37" s="33">
        <f>IF(D6L730C23=0,0,D6L730C19/D6L730C23)</f>
        <v>7.1744001549725662E-5</v>
      </c>
      <c r="AZ37" s="16" t="s">
        <v>33287</v>
      </c>
      <c r="BA37" s="33">
        <f>IF(D6L730C5=0,0,D6L730C19/D6L730C5)</f>
        <v>0.42613243512482685</v>
      </c>
    </row>
    <row r="38" spans="1:53" x14ac:dyDescent="0.3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149.66153621536594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IF(D6L731C2&lt;&gt;0,D6L731C2*D6L731C4,D6L731C3*D6L731C4)</f>
        <v>74.830768107682971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37.415384053841485</v>
      </c>
      <c r="R38" s="16" t="s">
        <v>33291</v>
      </c>
      <c r="S38" s="15">
        <f>D6L731C5-D6L731C7</f>
        <v>37.415384053841485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35.167647946585333</v>
      </c>
      <c r="X38" s="16" t="s">
        <v>33293</v>
      </c>
      <c r="Y38" s="33">
        <f>D6L731C7-D6L731C10</f>
        <v>2.2477361072561521</v>
      </c>
      <c r="Z38" s="16" t="s">
        <v>33294</v>
      </c>
      <c r="AA38" s="33">
        <f>CHOOSE(MIN(D6L731C9,RUN_YEARS),B7L807C7,B7L807C16,B7L807C25,B7L807C34,B7L807C43)</f>
        <v>90541</v>
      </c>
      <c r="AB38" s="16" t="s">
        <v>33295</v>
      </c>
      <c r="AC38" s="33">
        <f>IF(D6L731C12=0,0,D6L731C10/D6L731C12)</f>
        <v>3.8841682714555099E-4</v>
      </c>
      <c r="AD38" s="16" t="s">
        <v>33296</v>
      </c>
      <c r="AE38" s="33">
        <f>IF(D6L731C5=0,0,D6L731C10/D6L731C5)</f>
        <v>0.46996240765534286</v>
      </c>
      <c r="AF38" s="16" t="s">
        <v>33297</v>
      </c>
      <c r="AG38" s="33">
        <f>CHOOSE(MIN(D6L731C9,RUN_YEARS),B7L807C5,B7L807C14,B7L807C23,B7L807C32,B7L807C41)</f>
        <v>2225.7374732177982</v>
      </c>
      <c r="AH38" s="16" t="s">
        <v>33298</v>
      </c>
      <c r="AI38" s="33">
        <f>IF(D6L731C15=0,0,D6L731C11/D6L731C15)</f>
        <v>1.0098837505784319E-3</v>
      </c>
      <c r="AJ38" s="16" t="s">
        <v>33299</v>
      </c>
      <c r="AK38" s="33">
        <f>IF(D6L731C5=0,0,D6L731C11/D6L731C5)</f>
        <v>3.0037592344657145E-2</v>
      </c>
      <c r="AL38" s="16" t="s">
        <v>33300</v>
      </c>
      <c r="AM38" s="33">
        <f>D6L731C8*CHOOSE(MIN(D6L731C9,RUN_YEARS),B7L807C4,B7L807C13,B7L807C22,B7L807C31,B7L807C40)</f>
        <v>5.5275666178533065</v>
      </c>
      <c r="AN38" s="16" t="s">
        <v>33301</v>
      </c>
      <c r="AO38" s="33">
        <f>D6L731C8-D6L731C18</f>
        <v>31.887817435988179</v>
      </c>
      <c r="AP38" s="16" t="s">
        <v>33302</v>
      </c>
      <c r="AQ38" s="33">
        <f>CHOOSE(MIN(D6L731C9,RUN_YEARS),B7L807C2,B7L807C11,B7L807C20,B7L807C29,B7L807C38)</f>
        <v>188.52094907710946</v>
      </c>
      <c r="AR38" s="16" t="s">
        <v>33303</v>
      </c>
      <c r="AS38" s="33">
        <f>IF(D6L731C20=0,0,D6L731C18/D6L731C20)</f>
        <v>2.9320702261011865E-2</v>
      </c>
      <c r="AT38" s="16" t="s">
        <v>33304</v>
      </c>
      <c r="AU38" s="33">
        <f>IF(D6L731C5=0,0,D6L731C18/D6L731C5)</f>
        <v>7.3867564875173111E-2</v>
      </c>
      <c r="AV38" s="16" t="s">
        <v>33305</v>
      </c>
      <c r="AW38" s="33">
        <f>CHOOSE(MIN(D6L731C9,RUN_YEARS),B7L807C1,B7L807C10,B7L807C19,B7L807C28,B7L807C37)</f>
        <v>1087.5529907886905</v>
      </c>
      <c r="AX38" s="16" t="s">
        <v>33306</v>
      </c>
      <c r="AY38" s="33">
        <f>IF(D6L731C23=0,0,D6L731C19/D6L731C23)</f>
        <v>2.9320702261011869E-2</v>
      </c>
      <c r="AZ38" s="16" t="s">
        <v>33307</v>
      </c>
      <c r="BA38" s="33">
        <f>IF(D6L731C5=0,0,D6L731C19/D6L731C5)</f>
        <v>0.4261324351248269</v>
      </c>
    </row>
    <row r="39" spans="1:53" x14ac:dyDescent="0.3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IF(D6L732C2&lt;&gt;0,D6L732C2*D6L732C4,D6L732C3*D6L732C4)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90541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2225.7374732177982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188.52094907710946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1087.5529907886905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3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6641</v>
      </c>
      <c r="J40" s="16" t="s">
        <v>21739</v>
      </c>
      <c r="K40" s="21">
        <f>IF(FLOW_THRU_100PCT="Y",1,1)</f>
        <v>1</v>
      </c>
      <c r="L40" s="16" t="s">
        <v>33329</v>
      </c>
      <c r="M40" s="15">
        <f>IF(D6L733C2&lt;&gt;0,D6L733C2*D6L733C4,D6L733C3*D6L733C4)</f>
        <v>6641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2656.4</v>
      </c>
      <c r="R40" s="16" t="s">
        <v>33332</v>
      </c>
      <c r="S40" s="15">
        <f>D6L733C5-D6L733C7</f>
        <v>3984.6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2496.8162793913057</v>
      </c>
      <c r="X40" s="16" t="s">
        <v>33334</v>
      </c>
      <c r="Y40" s="33">
        <f>D6L733C7-D6L733C10</f>
        <v>159.58372060869442</v>
      </c>
      <c r="Z40" s="16" t="s">
        <v>33335</v>
      </c>
      <c r="AA40" s="33">
        <f>CHOOSE(MIN(D6L733C9,RUN_YEARS),B7L807C7,B7L807C16,B7L807C25,B7L807C34,B7L807C43)</f>
        <v>90541</v>
      </c>
      <c r="AB40" s="16" t="s">
        <v>33336</v>
      </c>
      <c r="AC40" s="33">
        <f>IF(D6L733C12=0,0,D6L733C10/D6L733C12)</f>
        <v>2.7576636876015349E-2</v>
      </c>
      <c r="AD40" s="16" t="s">
        <v>33337</v>
      </c>
      <c r="AE40" s="33">
        <f>IF(D6L733C5=0,0,D6L733C10/D6L733C5)</f>
        <v>0.37596992612427432</v>
      </c>
      <c r="AF40" s="16" t="s">
        <v>33338</v>
      </c>
      <c r="AG40" s="33">
        <f>CHOOSE(MIN(D6L733C9,RUN_YEARS),B7L807C5,B7L807C14,B7L807C23,B7L807C32,B7L807C41)</f>
        <v>2225.7374732177982</v>
      </c>
      <c r="AH40" s="16" t="s">
        <v>33339</v>
      </c>
      <c r="AI40" s="33">
        <f>IF(D6L733C15=0,0,D6L733C11/D6L733C15)</f>
        <v>7.1699255877639825E-2</v>
      </c>
      <c r="AJ40" s="16" t="s">
        <v>33340</v>
      </c>
      <c r="AK40" s="33">
        <f>IF(D6L733C5=0,0,D6L733C11/D6L733C5)</f>
        <v>2.4030073875725706E-2</v>
      </c>
      <c r="AL40" s="16" t="s">
        <v>33341</v>
      </c>
      <c r="AM40" s="33">
        <f>D6L733C8*CHOOSE(MIN(D6L733C9,RUN_YEARS),B7L807C4,B7L807C13,B7L807C22,B7L807C31,B7L807C40)</f>
        <v>588.6653980032296</v>
      </c>
      <c r="AN40" s="16" t="s">
        <v>33342</v>
      </c>
      <c r="AO40" s="33">
        <f>D6L733C8-D6L733C18</f>
        <v>3395.9346019967702</v>
      </c>
      <c r="AP40" s="16" t="s">
        <v>33343</v>
      </c>
      <c r="AQ40" s="33">
        <f>CHOOSE(MIN(D6L733C9,RUN_YEARS),B7L807C2,B7L807C11,B7L807C20,B7L807C29,B7L807C38)</f>
        <v>188.52094907710946</v>
      </c>
      <c r="AR40" s="16" t="s">
        <v>33344</v>
      </c>
      <c r="AS40" s="33">
        <f>IF(D6L733C20=0,0,D6L733C18/D6L733C20)</f>
        <v>3.1225463317737261</v>
      </c>
      <c r="AT40" s="16" t="s">
        <v>33345</v>
      </c>
      <c r="AU40" s="33">
        <f>IF(D6L733C5=0,0,D6L733C18/D6L733C5)</f>
        <v>8.8641077850207736E-2</v>
      </c>
      <c r="AV40" s="16" t="s">
        <v>33346</v>
      </c>
      <c r="AW40" s="33">
        <f>CHOOSE(MIN(D6L733C9,RUN_YEARS),B7L807C1,B7L807C10,B7L807C19,B7L807C28,B7L807C37)</f>
        <v>1087.5529907886905</v>
      </c>
      <c r="AX40" s="16" t="s">
        <v>33347</v>
      </c>
      <c r="AY40" s="33">
        <f>IF(D6L733C23=0,0,D6L733C19/D6L733C23)</f>
        <v>3.1225463317737256</v>
      </c>
      <c r="AZ40" s="16" t="s">
        <v>33348</v>
      </c>
      <c r="BA40" s="33">
        <f>IF(D6L733C5=0,0,D6L733C19/D6L733C5)</f>
        <v>0.51135892214979228</v>
      </c>
    </row>
    <row r="41" spans="1:53" x14ac:dyDescent="0.3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41</v>
      </c>
      <c r="J41" s="16" t="s">
        <v>21739</v>
      </c>
      <c r="K41" s="21">
        <f>IF(FLOW_THRU_100PCT="Y",1,1)</f>
        <v>1</v>
      </c>
      <c r="L41" s="16" t="s">
        <v>33350</v>
      </c>
      <c r="M41" s="15">
        <f>IF(D6L734C2&lt;&gt;0,D6L734C2*D6L734C4,D6L734C3*D6L734C4)</f>
        <v>41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41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90541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2225.7374732177982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6.0571403197641951</v>
      </c>
      <c r="AN41" s="16" t="s">
        <v>33361</v>
      </c>
      <c r="AO41" s="33">
        <f>D6L734C8-D6L734C18</f>
        <v>34.942859680235806</v>
      </c>
      <c r="AP41" s="16" t="s">
        <v>33362</v>
      </c>
      <c r="AQ41" s="33">
        <f>CHOOSE(MIN(D6L734C9,RUN_YEARS),B7L807C2,B7L807C11,B7L807C20,B7L807C29,B7L807C38)</f>
        <v>188.52094907710946</v>
      </c>
      <c r="AR41" s="16" t="s">
        <v>33363</v>
      </c>
      <c r="AS41" s="33">
        <f>IF(D6L734C20=0,0,D6L734C18/D6L734C20)</f>
        <v>3.2129799629253317E-2</v>
      </c>
      <c r="AT41" s="16" t="s">
        <v>33364</v>
      </c>
      <c r="AU41" s="33">
        <f>IF(D6L734C5=0,0,D6L734C18/D6L734C5)</f>
        <v>0.14773512975034622</v>
      </c>
      <c r="AV41" s="16" t="s">
        <v>33365</v>
      </c>
      <c r="AW41" s="33">
        <f>CHOOSE(MIN(D6L734C9,RUN_YEARS),B7L807C1,B7L807C10,B7L807C19,B7L807C28,B7L807C37)</f>
        <v>1087.5529907886905</v>
      </c>
      <c r="AX41" s="16" t="s">
        <v>33366</v>
      </c>
      <c r="AY41" s="33">
        <f>IF(D6L734C23=0,0,D6L734C19/D6L734C23)</f>
        <v>3.2129799629253317E-2</v>
      </c>
      <c r="AZ41" s="16" t="s">
        <v>33367</v>
      </c>
      <c r="BA41" s="33">
        <f>IF(D6L734C5=0,0,D6L734C19/D6L734C5)</f>
        <v>0.85226487024965381</v>
      </c>
    </row>
    <row r="42" spans="1:53" x14ac:dyDescent="0.3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-24</v>
      </c>
      <c r="J42" s="16" t="s">
        <v>21739</v>
      </c>
      <c r="K42" s="21">
        <f>IF(FLOW_THRU_100PCT="Y",1,1)</f>
        <v>1</v>
      </c>
      <c r="L42" s="16" t="s">
        <v>33370</v>
      </c>
      <c r="M42" s="15">
        <f>IF(D6L735C2&lt;&gt;0,D6L735C2*D6L735C4,D6L735C3*D6L735C4)</f>
        <v>-24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-24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-22.558195567456458</v>
      </c>
      <c r="X42" s="16" t="s">
        <v>33374</v>
      </c>
      <c r="Y42" s="33">
        <f>D6L735C7-D6L735C10</f>
        <v>-1.4418044325435417</v>
      </c>
      <c r="Z42" s="16" t="s">
        <v>33375</v>
      </c>
      <c r="AA42" s="33">
        <f>CHOOSE(MIN(D6L735C9,RUN_YEARS),B7L807C7,B7L807C16,B7L807C25,B7L807C34,B7L807C43)</f>
        <v>90541</v>
      </c>
      <c r="AB42" s="16" t="s">
        <v>33376</v>
      </c>
      <c r="AC42" s="33">
        <f>IF(D6L735C12=0,0,D6L735C10/D6L735C12)</f>
        <v>-2.4914895536228292E-4</v>
      </c>
      <c r="AD42" s="16" t="s">
        <v>33377</v>
      </c>
      <c r="AE42" s="33">
        <f>IF(D6L735C5=0,0,D6L735C10/D6L735C5)</f>
        <v>0.93992481531068572</v>
      </c>
      <c r="AF42" s="16" t="s">
        <v>33378</v>
      </c>
      <c r="AG42" s="33">
        <f>CHOOSE(MIN(D6L735C9,RUN_YEARS),B7L807C5,B7L807C14,B7L807C23,B7L807C32,B7L807C41)</f>
        <v>2225.7374732177982</v>
      </c>
      <c r="AH42" s="16" t="s">
        <v>33379</v>
      </c>
      <c r="AI42" s="33">
        <f>IF(D6L735C15=0,0,D6L735C11/D6L735C15)</f>
        <v>-6.4778728394193456E-4</v>
      </c>
      <c r="AJ42" s="16" t="s">
        <v>33380</v>
      </c>
      <c r="AK42" s="33">
        <f>IF(D6L735C5=0,0,D6L735C11/D6L735C5)</f>
        <v>6.0075184689314241E-2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188.52094907710946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1087.5529907886905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3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-1125</v>
      </c>
      <c r="J43" s="16" t="s">
        <v>21739</v>
      </c>
      <c r="K43" s="21">
        <f>IF(FLOW_THRU_100PCT="Y",1,1)</f>
        <v>1</v>
      </c>
      <c r="L43" s="16" t="s">
        <v>33391</v>
      </c>
      <c r="M43" s="15">
        <f>IF(D6L736C2&lt;&gt;0,D6L736C2*D6L736C4,D6L736C3*D6L736C4)</f>
        <v>-1125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-1125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90541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2225.7374732177982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-166.20202096913951</v>
      </c>
      <c r="AN43" s="16" t="s">
        <v>33402</v>
      </c>
      <c r="AO43" s="33">
        <f>D6L736C8-D6L736C18</f>
        <v>-958.79797903086046</v>
      </c>
      <c r="AP43" s="16" t="s">
        <v>33403</v>
      </c>
      <c r="AQ43" s="33">
        <f>CHOOSE(MIN(D6L736C9,RUN_YEARS),B7L807C2,B7L807C11,B7L807C20,B7L807C29,B7L807C38)</f>
        <v>188.52094907710946</v>
      </c>
      <c r="AR43" s="16" t="s">
        <v>33404</v>
      </c>
      <c r="AS43" s="33">
        <f>IF(D6L736C20=0,0,D6L736C18/D6L736C20)</f>
        <v>-0.88161035568073132</v>
      </c>
      <c r="AT43" s="16" t="s">
        <v>33405</v>
      </c>
      <c r="AU43" s="33">
        <f>IF(D6L736C5=0,0,D6L736C18/D6L736C5)</f>
        <v>0.14773512975034622</v>
      </c>
      <c r="AV43" s="16" t="s">
        <v>33406</v>
      </c>
      <c r="AW43" s="33">
        <f>CHOOSE(MIN(D6L736C9,RUN_YEARS),B7L807C1,B7L807C10,B7L807C19,B7L807C28,B7L807C37)</f>
        <v>1087.5529907886905</v>
      </c>
      <c r="AX43" s="16" t="s">
        <v>33407</v>
      </c>
      <c r="AY43" s="33">
        <f>IF(D6L736C23=0,0,D6L736C19/D6L736C23)</f>
        <v>-0.88161035568073121</v>
      </c>
      <c r="AZ43" s="16" t="s">
        <v>33408</v>
      </c>
      <c r="BA43" s="33">
        <f>IF(D6L736C5=0,0,D6L736C19/D6L736C5)</f>
        <v>0.85226487024965369</v>
      </c>
    </row>
    <row r="44" spans="1:53" x14ac:dyDescent="0.3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5877.5911817268916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5705.3871415141657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2718.5935707570829</v>
      </c>
      <c r="R44" s="16" t="s">
        <v>33412</v>
      </c>
      <c r="S44" s="15">
        <f>SUM(D6L729C8:D6L736C8)</f>
        <v>2986.7935707570832</v>
      </c>
      <c r="U44" s="21" t="str">
        <f>NULL_VALUE</f>
        <v>n/a</v>
      </c>
      <c r="V44" s="16" t="s">
        <v>33413</v>
      </c>
      <c r="W44" s="33">
        <f>SUM(D6L729C10:D6L736C10)</f>
        <v>2555.2735598986687</v>
      </c>
      <c r="X44" s="16" t="s">
        <v>33414</v>
      </c>
      <c r="Y44" s="33">
        <f>SUM(D6L729C11:D6L736C11)</f>
        <v>163.32001085841409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2.8222281175364405E-2</v>
      </c>
      <c r="AD44" s="16" t="s">
        <v>33416</v>
      </c>
      <c r="AE44" s="33">
        <f>IF(D6L737C5=0,0,D6L737C10/D6L737C5)</f>
        <v>0.44787031914200987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7.3377931055947365E-2</v>
      </c>
      <c r="AJ44" s="16" t="s">
        <v>33418</v>
      </c>
      <c r="AK44" s="33">
        <f>IF(D6L737C5=0,0,D6L737C11/D6L737C5)</f>
        <v>2.8625579089987963E-2</v>
      </c>
      <c r="AL44" s="16" t="s">
        <v>33419</v>
      </c>
      <c r="AM44" s="33">
        <f>SUM(D6L729C18:D6L736C18)</f>
        <v>441.25433571329756</v>
      </c>
      <c r="AN44" s="16" t="s">
        <v>33420</v>
      </c>
      <c r="AO44" s="33">
        <f>SUM(D6L729C19:D6L736C19)</f>
        <v>2545.5392350437851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2.3406116820089538</v>
      </c>
      <c r="AT44" s="16" t="s">
        <v>33422</v>
      </c>
      <c r="AU44" s="33">
        <f>IF(D6L737C5=0,0,D6L737C18/D6L737C5)</f>
        <v>7.733994639953426E-2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2.3406116820089533</v>
      </c>
      <c r="AZ44" s="16" t="s">
        <v>33424</v>
      </c>
      <c r="BA44" s="33">
        <f>IF(D6L737C5=0,0,D6L737C19/D6L737C5)</f>
        <v>0.44616415536846787</v>
      </c>
    </row>
    <row r="45" spans="1:53" x14ac:dyDescent="0.3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987.45327665981313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IF(D6L738C2&lt;&gt;0,D6L738C2*D6L738C4,D6L738C3*D6L738C4)</f>
        <v>493.72663832990656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246.86331916495328</v>
      </c>
      <c r="R45" s="16" t="s">
        <v>33429</v>
      </c>
      <c r="S45" s="15">
        <f>D6L738C5-D6L738C7</f>
        <v>246.86331916495328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232.03295967310157</v>
      </c>
      <c r="X45" s="16" t="s">
        <v>33431</v>
      </c>
      <c r="Y45" s="33">
        <f>D6L738C7-D6L738C10</f>
        <v>14.830359491851709</v>
      </c>
      <c r="Z45" s="16" t="s">
        <v>33432</v>
      </c>
      <c r="AA45" s="33">
        <f>CHOOSE(MIN(D6L738C9,RUN_YEARS),B7L807C7,B7L807C16,B7L807C25,B7L807C34,B7L807C43)</f>
        <v>90541</v>
      </c>
      <c r="AB45" s="16" t="s">
        <v>33433</v>
      </c>
      <c r="AC45" s="33">
        <f>IF(D6L738C12=0,0,D6L738C10/D6L738C12)</f>
        <v>2.5627390869672477E-3</v>
      </c>
      <c r="AD45" s="16" t="s">
        <v>33434</v>
      </c>
      <c r="AE45" s="33">
        <f>IF(D6L738C5=0,0,D6L738C10/D6L738C5)</f>
        <v>0.46996240765534286</v>
      </c>
      <c r="AF45" s="16" t="s">
        <v>33435</v>
      </c>
      <c r="AG45" s="33">
        <f>CHOOSE(MIN(D6L738C9,RUN_YEARS),B7L807C5,B7L807C14,B7L807C23,B7L807C32,B7L807C41)</f>
        <v>2225.7374732177982</v>
      </c>
      <c r="AH45" s="16" t="s">
        <v>33436</v>
      </c>
      <c r="AI45" s="33">
        <f>IF(D6L738C15=0,0,D6L738C11/D6L738C15)</f>
        <v>6.6631216261148389E-3</v>
      </c>
      <c r="AJ45" s="16" t="s">
        <v>33437</v>
      </c>
      <c r="AK45" s="33">
        <f>IF(D6L738C5=0,0,D6L738C11/D6L738C5)</f>
        <v>3.0037592344657148E-2</v>
      </c>
      <c r="AL45" s="16" t="s">
        <v>33438</v>
      </c>
      <c r="AM45" s="33">
        <f>D6L738C8*CHOOSE(MIN(D6L738C9,RUN_YEARS),B7L807C4,B7L807C13,B7L807C22,B7L807C31,B7L807C40)</f>
        <v>36.470384487435503</v>
      </c>
      <c r="AN45" s="16" t="s">
        <v>33439</v>
      </c>
      <c r="AO45" s="33">
        <f>D6L738C8-D6L738C18</f>
        <v>210.39293467751779</v>
      </c>
      <c r="AP45" s="16" t="s">
        <v>33440</v>
      </c>
      <c r="AQ45" s="33">
        <f>CHOOSE(MIN(D6L738C9,RUN_YEARS),B7L807C2,B7L807C11,B7L807C20,B7L807C29,B7L807C38)</f>
        <v>188.52094907710946</v>
      </c>
      <c r="AR45" s="16" t="s">
        <v>33441</v>
      </c>
      <c r="AS45" s="33">
        <f>IF(D6L738C20=0,0,D6L738C18/D6L738C20)</f>
        <v>0.19345534098981362</v>
      </c>
      <c r="AT45" s="16" t="s">
        <v>33442</v>
      </c>
      <c r="AU45" s="33">
        <f>IF(D6L738C5=0,0,D6L738C18/D6L738C5)</f>
        <v>7.3867564875173111E-2</v>
      </c>
      <c r="AV45" s="16" t="s">
        <v>33443</v>
      </c>
      <c r="AW45" s="33">
        <f>CHOOSE(MIN(D6L738C9,RUN_YEARS),B7L807C1,B7L807C10,B7L807C19,B7L807C28,B7L807C37)</f>
        <v>1087.5529907886905</v>
      </c>
      <c r="AX45" s="16" t="s">
        <v>33444</v>
      </c>
      <c r="AY45" s="33">
        <f>IF(D6L738C23=0,0,D6L738C19/D6L738C23)</f>
        <v>0.19345534098981365</v>
      </c>
      <c r="AZ45" s="16" t="s">
        <v>33445</v>
      </c>
      <c r="BA45" s="33">
        <f>IF(D6L738C5=0,0,D6L738C19/D6L738C5)</f>
        <v>0.4261324351248269</v>
      </c>
    </row>
    <row r="46" spans="1:53" x14ac:dyDescent="0.3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6150.5706268588256</v>
      </c>
      <c r="J46" s="16" t="s">
        <v>21739</v>
      </c>
      <c r="K46" s="21">
        <f>IF(FLOW_THRU_100PCT="Y",1,1)</f>
        <v>1</v>
      </c>
      <c r="L46" s="16" t="s">
        <v>33447</v>
      </c>
      <c r="M46" s="15">
        <f>IF(D6L739C2&lt;&gt;0,D6L739C2*D6L739C4,D6L739C3*D6L739C4)</f>
        <v>6150.5706268588256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2460.2282507435302</v>
      </c>
      <c r="R46" s="16" t="s">
        <v>33449</v>
      </c>
      <c r="S46" s="15">
        <f>D6L739C5-D6L739C7</f>
        <v>3690.3423761152953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2312.4295842022439</v>
      </c>
      <c r="X46" s="16" t="s">
        <v>33451</v>
      </c>
      <c r="Y46" s="33">
        <f>D6L739C7-D6L739C10</f>
        <v>147.79866654128637</v>
      </c>
      <c r="Z46" s="16" t="s">
        <v>33452</v>
      </c>
      <c r="AA46" s="33">
        <f>CHOOSE(MIN(D6L739C9,RUN_YEARS),B7L807C7,B7L807C16,B7L807C25,B7L807C34,B7L807C43)</f>
        <v>90541</v>
      </c>
      <c r="AB46" s="16" t="s">
        <v>33453</v>
      </c>
      <c r="AC46" s="33">
        <f>IF(D6L739C12=0,0,D6L739C10/D6L739C12)</f>
        <v>2.5540137442730298E-2</v>
      </c>
      <c r="AD46" s="16" t="s">
        <v>33454</v>
      </c>
      <c r="AE46" s="33">
        <f>IF(D6L739C5=0,0,D6L739C10/D6L739C5)</f>
        <v>0.37596992612427427</v>
      </c>
      <c r="AF46" s="16" t="s">
        <v>33455</v>
      </c>
      <c r="AG46" s="33">
        <f>CHOOSE(MIN(D6L739C9,RUN_YEARS),B7L807C5,B7L807C14,B7L807C23,B7L807C32,B7L807C41)</f>
        <v>2225.7374732177982</v>
      </c>
      <c r="AH46" s="16" t="s">
        <v>33456</v>
      </c>
      <c r="AI46" s="33">
        <f>IF(D6L739C15=0,0,D6L739C11/D6L739C15)</f>
        <v>6.64043573510988E-2</v>
      </c>
      <c r="AJ46" s="16" t="s">
        <v>33457</v>
      </c>
      <c r="AK46" s="33">
        <f>IF(D6L739C5=0,0,D6L739C11/D6L739C5)</f>
        <v>2.4030073875725741E-2</v>
      </c>
      <c r="AL46" s="16" t="s">
        <v>33458</v>
      </c>
      <c r="AM46" s="33">
        <f>D6L739C8*CHOOSE(MIN(D6L739C9,RUN_YEARS),B7L807C4,B7L807C13,B7L807C22,B7L807C31,B7L807C40)</f>
        <v>545.19320975859409</v>
      </c>
      <c r="AN46" s="16" t="s">
        <v>33459</v>
      </c>
      <c r="AO46" s="33">
        <f>D6L739C8-D6L739C18</f>
        <v>3145.1491663567012</v>
      </c>
      <c r="AP46" s="16" t="s">
        <v>33460</v>
      </c>
      <c r="AQ46" s="33">
        <f>CHOOSE(MIN(D6L739C9,RUN_YEARS),B7L807C2,B7L807C11,B7L807C20,B7L807C29,B7L807C38)</f>
        <v>188.52094907710946</v>
      </c>
      <c r="AR46" s="16" t="s">
        <v>33461</v>
      </c>
      <c r="AS46" s="33">
        <f>IF(D6L739C20=0,0,D6L739C18/D6L739C20)</f>
        <v>2.8919502709250491</v>
      </c>
      <c r="AT46" s="16" t="s">
        <v>33462</v>
      </c>
      <c r="AU46" s="33">
        <f>IF(D6L739C5=0,0,D6L739C18/D6L739C5)</f>
        <v>8.8641077850207722E-2</v>
      </c>
      <c r="AV46" s="16" t="s">
        <v>33463</v>
      </c>
      <c r="AW46" s="33">
        <f>CHOOSE(MIN(D6L739C9,RUN_YEARS),B7L807C1,B7L807C10,B7L807C19,B7L807C28,B7L807C37)</f>
        <v>1087.5529907886905</v>
      </c>
      <c r="AX46" s="16" t="s">
        <v>33464</v>
      </c>
      <c r="AY46" s="33">
        <f>IF(D6L739C23=0,0,D6L739C19/D6L739C23)</f>
        <v>2.8919502709250495</v>
      </c>
      <c r="AZ46" s="16" t="s">
        <v>33465</v>
      </c>
      <c r="BA46" s="33">
        <f>IF(D6L739C5=0,0,D6L739C19/D6L739C5)</f>
        <v>0.51135892214979228</v>
      </c>
    </row>
    <row r="47" spans="1:53" x14ac:dyDescent="0.3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7138.0239035186387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6644.2972651887321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2707.0915699084835</v>
      </c>
      <c r="R47" s="16" t="s">
        <v>33469</v>
      </c>
      <c r="S47" s="15">
        <f>SUM(D6L738C8:D6L739C8)</f>
        <v>3937.2056952802486</v>
      </c>
      <c r="U47" s="21" t="str">
        <f>NULL_VALUE</f>
        <v>n/a</v>
      </c>
      <c r="V47" s="16" t="s">
        <v>33470</v>
      </c>
      <c r="W47" s="33">
        <f>SUM(D6L738C10:D6L739C10)</f>
        <v>2544.4625438753455</v>
      </c>
      <c r="X47" s="16" t="s">
        <v>33471</v>
      </c>
      <c r="Y47" s="33">
        <f>SUM(D6L738C11:D6L739C11)</f>
        <v>162.62902603313808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2.8102876529697545E-2</v>
      </c>
      <c r="AD47" s="16" t="s">
        <v>33473</v>
      </c>
      <c r="AE47" s="33">
        <f>IF(D6L740C5=0,0,D6L740C10/D6L740C5)</f>
        <v>0.38295435052348908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7.3067478977213635E-2</v>
      </c>
      <c r="AJ47" s="16" t="s">
        <v>33475</v>
      </c>
      <c r="AK47" s="33">
        <f>IF(D6L740C5=0,0,D6L740C11/D6L740C5)</f>
        <v>2.4476482544692191E-2</v>
      </c>
      <c r="AL47" s="16" t="s">
        <v>33476</v>
      </c>
      <c r="AM47" s="33">
        <f>SUM(D6L738C18:D6L739C18)</f>
        <v>581.66359424602956</v>
      </c>
      <c r="AN47" s="16" t="s">
        <v>33477</v>
      </c>
      <c r="AO47" s="33">
        <f>SUM(D6L738C19:D6L739C19)</f>
        <v>3355.5421010342188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3.0854056119148625</v>
      </c>
      <c r="AT47" s="16" t="s">
        <v>33479</v>
      </c>
      <c r="AU47" s="33">
        <f>IF(D6L740C5=0,0,D6L740C18/D6L740C5)</f>
        <v>8.7543282762726798E-2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3.0854056119148634</v>
      </c>
      <c r="AZ47" s="16" t="s">
        <v>33481</v>
      </c>
      <c r="BA47" s="33">
        <f>IF(D6L740C5=0,0,D6L740C19/D6L740C5)</f>
        <v>0.50502588416909189</v>
      </c>
    </row>
    <row r="48" spans="1:53" x14ac:dyDescent="0.3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36235.862607684387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27005.748524166684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12753.717199397459</v>
      </c>
      <c r="R48" s="16" t="s">
        <v>33486</v>
      </c>
      <c r="S48" s="15">
        <f>SUM(D6L728C8,D6L737C8,D6L740C8)</f>
        <v>14252.031324769225</v>
      </c>
      <c r="U48" s="21" t="str">
        <f>NULL_VALUE</f>
        <v>n/a</v>
      </c>
      <c r="V48" s="16" t="s">
        <v>33487</v>
      </c>
      <c r="W48" s="33">
        <f>SUM(D6L728C10,D6L737C10,D6L740C10)</f>
        <v>12000.853850939824</v>
      </c>
      <c r="X48" s="16" t="s">
        <v>33488</v>
      </c>
      <c r="Y48" s="33">
        <f>SUM(D6L728C11,D6L737C11,D6L740C11)</f>
        <v>752.86334845763531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0.12371951599987001</v>
      </c>
      <c r="AD48" s="16" t="s">
        <v>33490</v>
      </c>
      <c r="AE48" s="33">
        <f>IF(D6L741C5=0,0,D6L741C10/D6L741C5)</f>
        <v>0.44438145605186979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0.32167074159966219</v>
      </c>
      <c r="AJ48" s="16" t="s">
        <v>33492</v>
      </c>
      <c r="AK48" s="33">
        <f>IF(D6L741C5=0,0,D6L741C11/D6L741C5)</f>
        <v>2.7877892285930128E-2</v>
      </c>
      <c r="AL48" s="16" t="s">
        <v>33493</v>
      </c>
      <c r="AM48" s="33">
        <f>SUM(D6L728C18,D6L737C18,D6L740C18)</f>
        <v>2154.1134314995588</v>
      </c>
      <c r="AN48" s="16" t="s">
        <v>33494</v>
      </c>
      <c r="AO48" s="33">
        <f>SUM(D6L728C19,D6L737C19,D6L740C19)</f>
        <v>12097.917893269663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10.591210950119912</v>
      </c>
      <c r="AT48" s="16" t="s">
        <v>33496</v>
      </c>
      <c r="AU48" s="33">
        <f>IF(D6L741C5=0,0,D6L741C18/D6L741C5)</f>
        <v>7.9764996314466291E-2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10.591210950119914</v>
      </c>
      <c r="AZ48" s="16" t="s">
        <v>33498</v>
      </c>
      <c r="BA48" s="33">
        <f>IF(D6L741C5=0,0,D6L741C19/D6L741C5)</f>
        <v>0.44797565534773376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865DDF-8DBB-4026-ACEF-A460F209A83C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33501</v>
      </c>
    </row>
    <row r="3" spans="1:53" x14ac:dyDescent="0.3">
      <c r="B3" s="13" t="s">
        <v>27409</v>
      </c>
    </row>
    <row r="4" spans="1:53" x14ac:dyDescent="0.3">
      <c r="B4" s="13" t="s">
        <v>33502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25960.759212000001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IF(D6L801C2&lt;&gt;0,D6L801C2*D6L801C4,D6L801C3*D6L801C4)</f>
        <v>22326.25292232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11163.12646116</v>
      </c>
      <c r="R8" s="16" t="s">
        <v>33509</v>
      </c>
      <c r="S8" s="15">
        <f>D6L801C5-D6L801C7</f>
        <v>11163.12646116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10447.903350111568</v>
      </c>
      <c r="X8" s="16" t="s">
        <v>33511</v>
      </c>
      <c r="Y8" s="33">
        <f>D6L801C7-D6L801C10</f>
        <v>715.22311104843175</v>
      </c>
      <c r="Z8" s="16" t="s">
        <v>33512</v>
      </c>
      <c r="AA8" s="33">
        <f>CHOOSE(MIN(D6L801C9,RUN_YEARS),B7L808C7,B7L808C16,B7L808C25,B7L808C34,B7L808C43)</f>
        <v>309267.33333333331</v>
      </c>
      <c r="AB8" s="16" t="s">
        <v>33513</v>
      </c>
      <c r="AC8" s="33">
        <f>IF(D6L801C12=0,0,D6L801C10/D6L801C12)</f>
        <v>3.3782757582258613E-2</v>
      </c>
      <c r="AD8" s="16" t="s">
        <v>33514</v>
      </c>
      <c r="AE8" s="33">
        <f>IF(D6L801C5=0,0,D6L801C10/D6L801C5)</f>
        <v>0.46796492839452658</v>
      </c>
      <c r="AF8" s="16" t="s">
        <v>33515</v>
      </c>
      <c r="AG8" s="33">
        <f>CHOOSE(MIN(D6L801C9,RUN_YEARS),B7L808C5,B7L808C14,B7L808C23,B7L808C32,B7L808C41)</f>
        <v>8142.7873752428368</v>
      </c>
      <c r="AH8" s="16" t="s">
        <v>33516</v>
      </c>
      <c r="AI8" s="33">
        <f>IF(D6L801C15=0,0,D6L801C11/D6L801C15)</f>
        <v>8.7835169713872355E-2</v>
      </c>
      <c r="AJ8" s="16" t="s">
        <v>33517</v>
      </c>
      <c r="AK8" s="33">
        <f>IF(D6L801C5=0,0,D6L801C11/D6L801C5)</f>
        <v>3.2035071605473434E-2</v>
      </c>
      <c r="AL8" s="16" t="s">
        <v>33518</v>
      </c>
      <c r="AM8" s="33">
        <f>D6L801C8*CHOOSE(MIN(D6L801C9,RUN_YEARS),B7L808C4,B7L808C13,B7L808C22,B7L808C31,B7L808C40)</f>
        <v>1715.3224832506592</v>
      </c>
      <c r="AN8" s="16" t="s">
        <v>33519</v>
      </c>
      <c r="AO8" s="33">
        <f>D6L801C8-D6L801C18</f>
        <v>9447.8039779093415</v>
      </c>
      <c r="AP8" s="16" t="s">
        <v>33520</v>
      </c>
      <c r="AQ8" s="33">
        <f>CHOOSE(MIN(D6L801C9,RUN_YEARS),B7L808C2,B7L808C11,B7L808C20,B7L808C29,B7L808C38)</f>
        <v>662.25117910885672</v>
      </c>
      <c r="AR8" s="16" t="s">
        <v>33521</v>
      </c>
      <c r="AS8" s="33">
        <f>IF(D6L801C20=0,0,D6L801C18/D6L801C20)</f>
        <v>2.5901388134315502</v>
      </c>
      <c r="AT8" s="16" t="s">
        <v>33522</v>
      </c>
      <c r="AU8" s="33">
        <f>IF(D6L801C5=0,0,D6L801C18/D6L801C5)</f>
        <v>7.6829841945211377E-2</v>
      </c>
      <c r="AV8" s="16" t="s">
        <v>33523</v>
      </c>
      <c r="AW8" s="33">
        <f>CHOOSE(MIN(D6L801C9,RUN_YEARS),B7L808C1,B7L808C10,B7L808C19,B7L808C28,B7L808C37)</f>
        <v>3647.6052669132432</v>
      </c>
      <c r="AX8" s="16" t="s">
        <v>33524</v>
      </c>
      <c r="AY8" s="33">
        <f>IF(D6L801C23=0,0,D6L801C19/D6L801C23)</f>
        <v>2.5901388134315506</v>
      </c>
      <c r="AZ8" s="16" t="s">
        <v>33525</v>
      </c>
      <c r="BA8" s="33">
        <f>IF(D6L801C5=0,0,D6L801C19/D6L801C5)</f>
        <v>0.42317015805478864</v>
      </c>
    </row>
    <row r="9" spans="1:53" x14ac:dyDescent="0.3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83.300433404472983</v>
      </c>
      <c r="J9" s="16" t="s">
        <v>33546</v>
      </c>
      <c r="K9" s="21">
        <f>IF(FLOW_THRU_100PCT="Y",1,INDEX(VariabilityMatrix,D6L802C1,D6L802C9))</f>
        <v>0.59515377916328649</v>
      </c>
      <c r="L9" s="16" t="s">
        <v>33526</v>
      </c>
      <c r="M9" s="15">
        <f>IF(D6L802C2&lt;&gt;0,D6L802C2*D6L802C4,D6L802C3*D6L802C4)</f>
        <v>49.576567746611765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24.788283873305883</v>
      </c>
      <c r="R9" s="16" t="s">
        <v>33528</v>
      </c>
      <c r="S9" s="15">
        <f>D6L802C5-D6L802C7</f>
        <v>24.788283873305883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23.227057937814912</v>
      </c>
      <c r="X9" s="16" t="s">
        <v>33530</v>
      </c>
      <c r="Y9" s="33">
        <f>D6L802C7-D6L802C10</f>
        <v>1.5612259354909703</v>
      </c>
      <c r="Z9" s="16" t="s">
        <v>33531</v>
      </c>
      <c r="AA9" s="33">
        <f>CHOOSE(MIN(D6L802C9,RUN_YEARS),B7L808C7,B7L808C16,B7L808C25,B7L808C34,B7L808C43)</f>
        <v>313210</v>
      </c>
      <c r="AB9" s="16" t="s">
        <v>33532</v>
      </c>
      <c r="AC9" s="33">
        <f>IF(D6L802C12=0,0,D6L802C10/D6L802C12)</f>
        <v>7.4158098201893019E-5</v>
      </c>
      <c r="AD9" s="16" t="s">
        <v>33533</v>
      </c>
      <c r="AE9" s="33">
        <f>IF(D6L802C5=0,0,D6L802C10/D6L802C5)</f>
        <v>0.46850879343906032</v>
      </c>
      <c r="AF9" s="16" t="s">
        <v>33534</v>
      </c>
      <c r="AG9" s="33">
        <f>CHOOSE(MIN(D6L802C9,RUN_YEARS),B7L808C5,B7L808C14,B7L808C23,B7L808C32,B7L808C41)</f>
        <v>8097.1805940277645</v>
      </c>
      <c r="AH9" s="16" t="s">
        <v>33535</v>
      </c>
      <c r="AI9" s="33">
        <f>IF(D6L802C15=0,0,D6L802C11/D6L802C15)</f>
        <v>1.9281105532492179E-4</v>
      </c>
      <c r="AJ9" s="16" t="s">
        <v>33536</v>
      </c>
      <c r="AK9" s="33">
        <f>IF(D6L802C5=0,0,D6L802C11/D6L802C5)</f>
        <v>3.149120656093967E-2</v>
      </c>
      <c r="AL9" s="16" t="s">
        <v>33537</v>
      </c>
      <c r="AM9" s="33">
        <f>D6L802C8*CHOOSE(MIN(D6L802C9,RUN_YEARS),B7L808C4,B7L808C13,B7L808C22,B7L808C31,B7L808C40)</f>
        <v>3.7766410062016806</v>
      </c>
      <c r="AN9" s="16" t="s">
        <v>33538</v>
      </c>
      <c r="AO9" s="33">
        <f>D6L802C8-D6L802C18</f>
        <v>21.0116428671042</v>
      </c>
      <c r="AP9" s="16" t="s">
        <v>33539</v>
      </c>
      <c r="AQ9" s="33">
        <f>CHOOSE(MIN(D6L802C9,RUN_YEARS),B7L808C2,B7L808C11,B7L808C20,B7L808C29,B7L808C38)</f>
        <v>658.37296327813976</v>
      </c>
      <c r="AR9" s="16" t="s">
        <v>33540</v>
      </c>
      <c r="AS9" s="33">
        <f>IF(D6L802C20=0,0,D6L802C18/D6L802C20)</f>
        <v>5.7363245711020798E-3</v>
      </c>
      <c r="AT9" s="16" t="s">
        <v>33541</v>
      </c>
      <c r="AU9" s="33">
        <f>IF(D6L802C5=0,0,D6L802C18/D6L802C5)</f>
        <v>7.617794409456248E-2</v>
      </c>
      <c r="AV9" s="16" t="s">
        <v>33542</v>
      </c>
      <c r="AW9" s="33">
        <f>CHOOSE(MIN(D6L802C9,RUN_YEARS),B7L808C1,B7L808C10,B7L808C19,B7L808C28,B7L808C37)</f>
        <v>3662.9103891635932</v>
      </c>
      <c r="AX9" s="16" t="s">
        <v>33543</v>
      </c>
      <c r="AY9" s="33">
        <f>IF(D6L802C23=0,0,D6L802C19/D6L802C23)</f>
        <v>5.7363245711020798E-3</v>
      </c>
      <c r="AZ9" s="16" t="s">
        <v>33544</v>
      </c>
      <c r="BA9" s="33">
        <f>IF(D6L802C5=0,0,D6L802C19/D6L802C5)</f>
        <v>0.42382205590543748</v>
      </c>
    </row>
    <row r="10" spans="1:53" x14ac:dyDescent="0.3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9.773405800231167</v>
      </c>
      <c r="J10" s="16" t="s">
        <v>33567</v>
      </c>
      <c r="K10" s="21">
        <f>IF(FLOW_THRU_100PCT="Y",1,INDEX(VariabilityMatrix,D6L803C1,D6L803C9))</f>
        <v>0.59515377916328649</v>
      </c>
      <c r="L10" s="16" t="s">
        <v>33547</v>
      </c>
      <c r="M10" s="15">
        <f>IF(D6L803C2&lt;&gt;0,D6L803C2*D6L803C4,D6L803C3*D6L803C4)</f>
        <v>5.8166793973039637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2.9083396986519818</v>
      </c>
      <c r="R10" s="16" t="s">
        <v>33549</v>
      </c>
      <c r="S10" s="15">
        <f>D6L803C5-D6L803C7</f>
        <v>2.9083396986519818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2.7251654462527206</v>
      </c>
      <c r="X10" s="16" t="s">
        <v>33551</v>
      </c>
      <c r="Y10" s="33">
        <f>D6L803C7-D6L803C10</f>
        <v>0.18317425239926122</v>
      </c>
      <c r="Z10" s="16" t="s">
        <v>33552</v>
      </c>
      <c r="AA10" s="33">
        <f>CHOOSE(MIN(D6L803C9,RUN_YEARS),B7L808C7,B7L808C16,B7L808C25,B7L808C34,B7L808C43)</f>
        <v>313210</v>
      </c>
      <c r="AB10" s="16" t="s">
        <v>33553</v>
      </c>
      <c r="AC10" s="33">
        <f>IF(D6L803C12=0,0,D6L803C10/D6L803C12)</f>
        <v>8.7007612983388799E-6</v>
      </c>
      <c r="AD10" s="16" t="s">
        <v>33554</v>
      </c>
      <c r="AE10" s="33">
        <f>IF(D6L803C5=0,0,D6L803C10/D6L803C5)</f>
        <v>0.46850879343906032</v>
      </c>
      <c r="AF10" s="16" t="s">
        <v>33555</v>
      </c>
      <c r="AG10" s="33">
        <f>CHOOSE(MIN(D6L803C9,RUN_YEARS),B7L808C5,B7L808C14,B7L808C23,B7L808C32,B7L808C41)</f>
        <v>8097.1805940277645</v>
      </c>
      <c r="AH10" s="16" t="s">
        <v>33556</v>
      </c>
      <c r="AI10" s="33">
        <f>IF(D6L803C15=0,0,D6L803C11/D6L803C15)</f>
        <v>2.2621979375681088E-5</v>
      </c>
      <c r="AJ10" s="16" t="s">
        <v>33557</v>
      </c>
      <c r="AK10" s="33">
        <f>IF(D6L803C5=0,0,D6L803C11/D6L803C5)</f>
        <v>3.1491206560939677E-2</v>
      </c>
      <c r="AL10" s="16" t="s">
        <v>33558</v>
      </c>
      <c r="AM10" s="33">
        <f>D6L803C8*CHOOSE(MIN(D6L803C9,RUN_YEARS),B7L808C4,B7L808C13,B7L808C22,B7L808C31,B7L808C40)</f>
        <v>0.44310267794381475</v>
      </c>
      <c r="AN10" s="16" t="s">
        <v>33559</v>
      </c>
      <c r="AO10" s="33">
        <f>D6L803C8-D6L803C18</f>
        <v>2.4652370207081669</v>
      </c>
      <c r="AP10" s="16" t="s">
        <v>33560</v>
      </c>
      <c r="AQ10" s="33">
        <f>CHOOSE(MIN(D6L803C9,RUN_YEARS),B7L808C2,B7L808C11,B7L808C20,B7L808C29,B7L808C38)</f>
        <v>658.37296327813976</v>
      </c>
      <c r="AR10" s="16" t="s">
        <v>33561</v>
      </c>
      <c r="AS10" s="33">
        <f>IF(D6L803C20=0,0,D6L803C18/D6L803C20)</f>
        <v>6.7302684444625225E-4</v>
      </c>
      <c r="AT10" s="16" t="s">
        <v>33562</v>
      </c>
      <c r="AU10" s="33">
        <f>IF(D6L803C5=0,0,D6L803C18/D6L803C5)</f>
        <v>7.617794409456248E-2</v>
      </c>
      <c r="AV10" s="16" t="s">
        <v>33563</v>
      </c>
      <c r="AW10" s="33">
        <f>CHOOSE(MIN(D6L803C9,RUN_YEARS),B7L808C1,B7L808C10,B7L808C19,B7L808C28,B7L808C37)</f>
        <v>3662.9103891635932</v>
      </c>
      <c r="AX10" s="16" t="s">
        <v>33564</v>
      </c>
      <c r="AY10" s="33">
        <f>IF(D6L803C23=0,0,D6L803C19/D6L803C23)</f>
        <v>6.7302684444625225E-4</v>
      </c>
      <c r="AZ10" s="16" t="s">
        <v>33565</v>
      </c>
      <c r="BA10" s="33">
        <f>IF(D6L803C5=0,0,D6L803C19/D6L803C5)</f>
        <v>0.42382205590543748</v>
      </c>
    </row>
    <row r="11" spans="1:53" x14ac:dyDescent="0.3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0.28255269495325108</v>
      </c>
      <c r="J11" s="16" t="s">
        <v>33588</v>
      </c>
      <c r="K11" s="21">
        <f>IF(FLOW_THRU_100PCT="Y",1,INDEX(VariabilityMatrix,D6L804C1,D6L804C9))</f>
        <v>0.58900342022452146</v>
      </c>
      <c r="L11" s="16" t="s">
        <v>33568</v>
      </c>
      <c r="M11" s="15">
        <f>IF(D6L804C2&lt;&gt;0,D6L804C2*D6L804C4,D6L804C3*D6L804C4)</f>
        <v>0.16642450372112078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8.3212251860560388E-2</v>
      </c>
      <c r="R11" s="16" t="s">
        <v>33570</v>
      </c>
      <c r="S11" s="15">
        <f>D6L804C5-D6L804C7</f>
        <v>8.3212251860560388E-2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7.7628047334203948E-2</v>
      </c>
      <c r="X11" s="16" t="s">
        <v>33572</v>
      </c>
      <c r="Y11" s="33">
        <f>D6L804C7-D6L804C10</f>
        <v>5.5842045263564399E-3</v>
      </c>
      <c r="Z11" s="16" t="s">
        <v>33573</v>
      </c>
      <c r="AA11" s="33">
        <f>CHOOSE(MIN(D6L804C9,RUN_YEARS),B7L808C7,B7L808C16,B7L808C25,B7L808C34,B7L808C43)</f>
        <v>293352</v>
      </c>
      <c r="AB11" s="16" t="s">
        <v>33574</v>
      </c>
      <c r="AC11" s="33">
        <f>IF(D6L804C12=0,0,D6L804C10/D6L804C12)</f>
        <v>2.6462423073373947E-7</v>
      </c>
      <c r="AD11" s="16" t="s">
        <v>33575</v>
      </c>
      <c r="AE11" s="33">
        <f>IF(D6L804C5=0,0,D6L804C10/D6L804C5)</f>
        <v>0.46644601965757432</v>
      </c>
      <c r="AF11" s="16" t="s">
        <v>33576</v>
      </c>
      <c r="AG11" s="33">
        <f>CHOOSE(MIN(D6L804C9,RUN_YEARS),B7L808C5,B7L808C14,B7L808C23,B7L808C32,B7L808C41)</f>
        <v>8116.3050175726621</v>
      </c>
      <c r="AH11" s="16" t="s">
        <v>33577</v>
      </c>
      <c r="AI11" s="33">
        <f>IF(D6L804C15=0,0,D6L804C11/D6L804C15)</f>
        <v>6.8802299990772203E-7</v>
      </c>
      <c r="AJ11" s="16" t="s">
        <v>33578</v>
      </c>
      <c r="AK11" s="33">
        <f>IF(D6L804C5=0,0,D6L804C11/D6L804C5)</f>
        <v>3.3553980342425703E-2</v>
      </c>
      <c r="AL11" s="16" t="s">
        <v>33579</v>
      </c>
      <c r="AM11" s="33">
        <f>D6L804C8*CHOOSE(MIN(D6L804C9,RUN_YEARS),B7L808C4,B7L808C13,B7L808C22,B7L808C31,B7L808C40)</f>
        <v>1.2282648923280459E-2</v>
      </c>
      <c r="AN11" s="16" t="s">
        <v>33580</v>
      </c>
      <c r="AO11" s="33">
        <f>D6L804C8-D6L804C18</f>
        <v>7.0929602937279929E-2</v>
      </c>
      <c r="AP11" s="16" t="s">
        <v>33581</v>
      </c>
      <c r="AQ11" s="33">
        <f>CHOOSE(MIN(D6L804C9,RUN_YEARS),B7L808C2,B7L808C11,B7L808C20,B7L808C29,B7L808C38)</f>
        <v>610.80612599450217</v>
      </c>
      <c r="AR11" s="16" t="s">
        <v>33582</v>
      </c>
      <c r="AS11" s="33">
        <f>IF(D6L804C20=0,0,D6L804C18/D6L804C20)</f>
        <v>2.0108915743571004E-5</v>
      </c>
      <c r="AT11" s="16" t="s">
        <v>33583</v>
      </c>
      <c r="AU11" s="33">
        <f>IF(D6L804C5=0,0,D6L804C18/D6L804C5)</f>
        <v>7.3803127836647289E-2</v>
      </c>
      <c r="AV11" s="16" t="s">
        <v>33584</v>
      </c>
      <c r="AW11" s="33">
        <f>CHOOSE(MIN(D6L804C9,RUN_YEARS),B7L808C1,B7L808C10,B7L808C19,B7L808C28,B7L808C37)</f>
        <v>3527.2713776204841</v>
      </c>
      <c r="AX11" s="16" t="s">
        <v>33585</v>
      </c>
      <c r="AY11" s="33">
        <f>IF(D6L804C23=0,0,D6L804C19/D6L804C23)</f>
        <v>2.0108915743571001E-5</v>
      </c>
      <c r="AZ11" s="16" t="s">
        <v>33586</v>
      </c>
      <c r="BA11" s="33">
        <f>IF(D6L804C5=0,0,D6L804C19/D6L804C5)</f>
        <v>0.42619687216335272</v>
      </c>
    </row>
    <row r="12" spans="1:53" x14ac:dyDescent="0.3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551.9297564927864</v>
      </c>
      <c r="J12" s="16" t="s">
        <v>33609</v>
      </c>
      <c r="K12" s="21">
        <f>IF(FLOW_THRU_100PCT="Y",1,INDEX(VariabilityMatrix,D6L805C1,D6L805C9))</f>
        <v>0.26880809008116069</v>
      </c>
      <c r="L12" s="16" t="s">
        <v>33589</v>
      </c>
      <c r="M12" s="15">
        <f>IF(D6L805C2&lt;&gt;0,D6L805C2*D6L805C4,D6L805C3*D6L805C4)</f>
        <v>148.363183701786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74.181591850893</v>
      </c>
      <c r="R12" s="16" t="s">
        <v>33591</v>
      </c>
      <c r="S12" s="15">
        <f>D6L805C5-D6L805C7</f>
        <v>74.181591850893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69.509456186901417</v>
      </c>
      <c r="X12" s="16" t="s">
        <v>33593</v>
      </c>
      <c r="Y12" s="33">
        <f>D6L805C7-D6L805C10</f>
        <v>4.6721356639915825</v>
      </c>
      <c r="Z12" s="16" t="s">
        <v>33594</v>
      </c>
      <c r="AA12" s="33">
        <f>CHOOSE(MIN(D6L805C9,RUN_YEARS),B7L808C7,B7L808C16,B7L808C25,B7L808C34,B7L808C43)</f>
        <v>313210</v>
      </c>
      <c r="AB12" s="16" t="s">
        <v>33595</v>
      </c>
      <c r="AC12" s="33">
        <f>IF(D6L805C12=0,0,D6L805C10/D6L805C12)</f>
        <v>2.219260438265107E-4</v>
      </c>
      <c r="AD12" s="16" t="s">
        <v>33596</v>
      </c>
      <c r="AE12" s="33">
        <f>IF(D6L805C5=0,0,D6L805C10/D6L805C5)</f>
        <v>0.46850879343906032</v>
      </c>
      <c r="AF12" s="16" t="s">
        <v>33597</v>
      </c>
      <c r="AG12" s="33">
        <f>CHOOSE(MIN(D6L805C9,RUN_YEARS),B7L808C5,B7L808C14,B7L808C23,B7L808C32,B7L808C41)</f>
        <v>8097.1805940277645</v>
      </c>
      <c r="AH12" s="16" t="s">
        <v>33598</v>
      </c>
      <c r="AI12" s="33">
        <f>IF(D6L805C15=0,0,D6L805C11/D6L805C15)</f>
        <v>5.770077139489279E-4</v>
      </c>
      <c r="AJ12" s="16" t="s">
        <v>33599</v>
      </c>
      <c r="AK12" s="33">
        <f>IF(D6L805C5=0,0,D6L805C11/D6L805C5)</f>
        <v>3.1491206560939684E-2</v>
      </c>
      <c r="AL12" s="16" t="s">
        <v>33600</v>
      </c>
      <c r="AM12" s="33">
        <f>D6L805C8*CHOOSE(MIN(D6L805C9,RUN_YEARS),B7L808C4,B7L808C13,B7L808C22,B7L808C31,B7L808C40)</f>
        <v>11.302002313725957</v>
      </c>
      <c r="AN12" s="16" t="s">
        <v>33601</v>
      </c>
      <c r="AO12" s="33">
        <f>D6L805C8-D6L805C18</f>
        <v>62.879589537167043</v>
      </c>
      <c r="AP12" s="16" t="s">
        <v>33602</v>
      </c>
      <c r="AQ12" s="33">
        <f>CHOOSE(MIN(D6L805C9,RUN_YEARS),B7L808C2,B7L808C11,B7L808C20,B7L808C29,B7L808C38)</f>
        <v>658.37296327813976</v>
      </c>
      <c r="AR12" s="16" t="s">
        <v>33603</v>
      </c>
      <c r="AS12" s="33">
        <f>IF(D6L805C20=0,0,D6L805C18/D6L805C20)</f>
        <v>1.7166565068911028E-2</v>
      </c>
      <c r="AT12" s="16" t="s">
        <v>33604</v>
      </c>
      <c r="AU12" s="33">
        <f>IF(D6L805C5=0,0,D6L805C18/D6L805C5)</f>
        <v>7.617794409456248E-2</v>
      </c>
      <c r="AV12" s="16" t="s">
        <v>33605</v>
      </c>
      <c r="AW12" s="33">
        <f>CHOOSE(MIN(D6L805C9,RUN_YEARS),B7L808C1,B7L808C10,B7L808C19,B7L808C28,B7L808C37)</f>
        <v>3662.9103891635932</v>
      </c>
      <c r="AX12" s="16" t="s">
        <v>33606</v>
      </c>
      <c r="AY12" s="33">
        <f>IF(D6L805C23=0,0,D6L805C19/D6L805C23)</f>
        <v>1.7166565068911028E-2</v>
      </c>
      <c r="AZ12" s="16" t="s">
        <v>33607</v>
      </c>
      <c r="BA12" s="33">
        <f>IF(D6L805C5=0,0,D6L805C19/D6L805C5)</f>
        <v>0.42382205590543753</v>
      </c>
    </row>
    <row r="13" spans="1:53" x14ac:dyDescent="0.3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145.13262185706645</v>
      </c>
      <c r="J13" s="16" t="s">
        <v>33630</v>
      </c>
      <c r="K13" s="21">
        <f>IF(FLOW_THRU_100PCT="Y",1,INDEX(VariabilityMatrix,D6L806C1,D6L806C9))</f>
        <v>0.59515377916328649</v>
      </c>
      <c r="L13" s="16" t="s">
        <v>33610</v>
      </c>
      <c r="M13" s="15">
        <f>IF(D6L806C2&lt;&gt;0,D6L806C2*D6L806C4,D6L806C3*D6L806C4)</f>
        <v>86.376228378109289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43.188114189054644</v>
      </c>
      <c r="R13" s="16" t="s">
        <v>33612</v>
      </c>
      <c r="S13" s="15">
        <f>D6L806C5-D6L806C7</f>
        <v>43.188114189054644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40.468022539244707</v>
      </c>
      <c r="X13" s="16" t="s">
        <v>33614</v>
      </c>
      <c r="Y13" s="33">
        <f>D6L806C7-D6L806C10</f>
        <v>2.7200916498099375</v>
      </c>
      <c r="Z13" s="16" t="s">
        <v>33615</v>
      </c>
      <c r="AA13" s="33">
        <f>CHOOSE(MIN(D6L806C9,RUN_YEARS),B7L808C7,B7L808C16,B7L808C25,B7L808C34,B7L808C43)</f>
        <v>313210</v>
      </c>
      <c r="AB13" s="16" t="s">
        <v>33616</v>
      </c>
      <c r="AC13" s="33">
        <f>IF(D6L806C12=0,0,D6L806C10/D6L806C12)</f>
        <v>1.2920412036411579E-4</v>
      </c>
      <c r="AD13" s="16" t="s">
        <v>33617</v>
      </c>
      <c r="AE13" s="33">
        <f>IF(D6L806C5=0,0,D6L806C10/D6L806C5)</f>
        <v>0.46850879343906032</v>
      </c>
      <c r="AF13" s="16" t="s">
        <v>33618</v>
      </c>
      <c r="AG13" s="33">
        <f>CHOOSE(MIN(D6L806C9,RUN_YEARS),B7L808C5,B7L808C14,B7L808C23,B7L808C32,B7L808C41)</f>
        <v>8097.1805940277645</v>
      </c>
      <c r="AH13" s="16" t="s">
        <v>33619</v>
      </c>
      <c r="AI13" s="33">
        <f>IF(D6L806C15=0,0,D6L806C11/D6L806C15)</f>
        <v>3.3593071294670083E-4</v>
      </c>
      <c r="AJ13" s="16" t="s">
        <v>33620</v>
      </c>
      <c r="AK13" s="33">
        <f>IF(D6L806C5=0,0,D6L806C11/D6L806C5)</f>
        <v>3.1491206560939657E-2</v>
      </c>
      <c r="AL13" s="16" t="s">
        <v>33621</v>
      </c>
      <c r="AM13" s="33">
        <f>D6L806C8*CHOOSE(MIN(D6L806C9,RUN_YEARS),B7L808C4,B7L808C13,B7L808C22,B7L808C31,B7L808C40)</f>
        <v>6.579963496486771</v>
      </c>
      <c r="AN13" s="16" t="s">
        <v>33622</v>
      </c>
      <c r="AO13" s="33">
        <f>D6L806C8-D6L806C18</f>
        <v>36.608150692567875</v>
      </c>
      <c r="AP13" s="16" t="s">
        <v>33623</v>
      </c>
      <c r="AQ13" s="33">
        <f>CHOOSE(MIN(D6L806C9,RUN_YEARS),B7L808C2,B7L808C11,B7L808C20,B7L808C29,B7L808C38)</f>
        <v>658.37296327813976</v>
      </c>
      <c r="AR13" s="16" t="s">
        <v>33624</v>
      </c>
      <c r="AS13" s="33">
        <f>IF(D6L806C20=0,0,D6L806C18/D6L806C20)</f>
        <v>9.9942796309923261E-3</v>
      </c>
      <c r="AT13" s="16" t="s">
        <v>33625</v>
      </c>
      <c r="AU13" s="33">
        <f>IF(D6L806C5=0,0,D6L806C18/D6L806C5)</f>
        <v>7.617794409456248E-2</v>
      </c>
      <c r="AV13" s="16" t="s">
        <v>33626</v>
      </c>
      <c r="AW13" s="33">
        <f>CHOOSE(MIN(D6L806C9,RUN_YEARS),B7L808C1,B7L808C10,B7L808C19,B7L808C28,B7L808C37)</f>
        <v>3662.9103891635932</v>
      </c>
      <c r="AX13" s="16" t="s">
        <v>33627</v>
      </c>
      <c r="AY13" s="33">
        <f>IF(D6L806C23=0,0,D6L806C19/D6L806C23)</f>
        <v>9.9942796309923261E-3</v>
      </c>
      <c r="AZ13" s="16" t="s">
        <v>33628</v>
      </c>
      <c r="BA13" s="33">
        <f>IF(D6L806C5=0,0,D6L806C19/D6L806C5)</f>
        <v>0.42382205590543753</v>
      </c>
    </row>
    <row r="14" spans="1:53" x14ac:dyDescent="0.3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16.34133499552464</v>
      </c>
      <c r="J14" s="16" t="s">
        <v>33651</v>
      </c>
      <c r="K14" s="21">
        <f>IF(FLOW_THRU_100PCT="Y",1,INDEX(VariabilityMatrix,D6L807C1,D6L807C9))</f>
        <v>0.58900342022452146</v>
      </c>
      <c r="L14" s="16" t="s">
        <v>33631</v>
      </c>
      <c r="M14" s="15">
        <f>IF(D6L807C2&lt;&gt;0,D6L807C2*D6L807C4,D6L807C3*D6L807C4)</f>
        <v>9.6251022033986775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4.8125511016993388</v>
      </c>
      <c r="R14" s="16" t="s">
        <v>33633</v>
      </c>
      <c r="S14" s="15">
        <f>D6L807C5-D6L807C7</f>
        <v>4.8125511016993388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4.4895906115726607</v>
      </c>
      <c r="X14" s="16" t="s">
        <v>33635</v>
      </c>
      <c r="Y14" s="33">
        <f>D6L807C7-D6L807C10</f>
        <v>0.32296049012667805</v>
      </c>
      <c r="Z14" s="16" t="s">
        <v>33636</v>
      </c>
      <c r="AA14" s="33">
        <f>CHOOSE(MIN(D6L807C9,RUN_YEARS),B7L808C7,B7L808C16,B7L808C25,B7L808C34,B7L808C43)</f>
        <v>293352</v>
      </c>
      <c r="AB14" s="16" t="s">
        <v>33637</v>
      </c>
      <c r="AC14" s="33">
        <f>IF(D6L807C12=0,0,D6L807C10/D6L807C12)</f>
        <v>1.5304448619994616E-5</v>
      </c>
      <c r="AD14" s="16" t="s">
        <v>33638</v>
      </c>
      <c r="AE14" s="33">
        <f>IF(D6L807C5=0,0,D6L807C10/D6L807C5)</f>
        <v>0.46644601965757426</v>
      </c>
      <c r="AF14" s="16" t="s">
        <v>33639</v>
      </c>
      <c r="AG14" s="33">
        <f>CHOOSE(MIN(D6L807C9,RUN_YEARS),B7L808C5,B7L808C14,B7L808C23,B7L808C32,B7L808C41)</f>
        <v>8116.3050175726621</v>
      </c>
      <c r="AH14" s="16" t="s">
        <v>33640</v>
      </c>
      <c r="AI14" s="33">
        <f>IF(D6L807C15=0,0,D6L807C11/D6L807C15)</f>
        <v>3.9791566411986032E-5</v>
      </c>
      <c r="AJ14" s="16" t="s">
        <v>33641</v>
      </c>
      <c r="AK14" s="33">
        <f>IF(D6L807C5=0,0,D6L807C11/D6L807C5)</f>
        <v>3.3553980342425752E-2</v>
      </c>
      <c r="AL14" s="16" t="s">
        <v>33642</v>
      </c>
      <c r="AM14" s="33">
        <f>D6L807C8*CHOOSE(MIN(D6L807C9,RUN_YEARS),B7L808C4,B7L808C13,B7L808C22,B7L808C31,B7L808C40)</f>
        <v>0.71036264835822804</v>
      </c>
      <c r="AN14" s="16" t="s">
        <v>33643</v>
      </c>
      <c r="AO14" s="33">
        <f>D6L807C8-D6L807C18</f>
        <v>4.1021884533411104</v>
      </c>
      <c r="AP14" s="16" t="s">
        <v>33644</v>
      </c>
      <c r="AQ14" s="33">
        <f>CHOOSE(MIN(D6L807C9,RUN_YEARS),B7L808C2,B7L808C11,B7L808C20,B7L808C29,B7L808C38)</f>
        <v>610.80612599450217</v>
      </c>
      <c r="AR14" s="16" t="s">
        <v>33645</v>
      </c>
      <c r="AS14" s="33">
        <f>IF(D6L807C20=0,0,D6L807C18/D6L807C20)</f>
        <v>1.162992016823063E-3</v>
      </c>
      <c r="AT14" s="16" t="s">
        <v>33646</v>
      </c>
      <c r="AU14" s="33">
        <f>IF(D6L807C5=0,0,D6L807C18/D6L807C5)</f>
        <v>7.3803127836647289E-2</v>
      </c>
      <c r="AV14" s="16" t="s">
        <v>33647</v>
      </c>
      <c r="AW14" s="33">
        <f>CHOOSE(MIN(D6L807C9,RUN_YEARS),B7L808C1,B7L808C10,B7L808C19,B7L808C28,B7L808C37)</f>
        <v>3527.2713776204841</v>
      </c>
      <c r="AX14" s="16" t="s">
        <v>33648</v>
      </c>
      <c r="AY14" s="33">
        <f>IF(D6L807C23=0,0,D6L807C19/D6L807C23)</f>
        <v>1.162992016823063E-3</v>
      </c>
      <c r="AZ14" s="16" t="s">
        <v>33649</v>
      </c>
      <c r="BA14" s="33">
        <f>IF(D6L807C5=0,0,D6L807C19/D6L807C5)</f>
        <v>0.42619687216335267</v>
      </c>
    </row>
    <row r="15" spans="1:53" x14ac:dyDescent="0.3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0.35263466259913623</v>
      </c>
      <c r="J15" s="16" t="s">
        <v>33672</v>
      </c>
      <c r="K15" s="21">
        <f>IF(FLOW_THRU_100PCT="Y",1,INDEX(VariabilityMatrix,D6L808C1,D6L808C9))</f>
        <v>0.58900342022452146</v>
      </c>
      <c r="L15" s="16" t="s">
        <v>33652</v>
      </c>
      <c r="M15" s="15">
        <f>IF(D6L808C2&lt;&gt;0,D6L808C2*D6L808C4,D6L808C3*D6L808C4)</f>
        <v>0.20770302236061139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0.10385151118030569</v>
      </c>
      <c r="R15" s="16" t="s">
        <v>33654</v>
      </c>
      <c r="S15" s="15">
        <f>D6L808C5-D6L808C7</f>
        <v>0.10385151118030569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9.6882248050955327E-2</v>
      </c>
      <c r="X15" s="16" t="s">
        <v>33656</v>
      </c>
      <c r="Y15" s="33">
        <f>D6L808C7-D6L808C10</f>
        <v>6.9692631293503671E-3</v>
      </c>
      <c r="Z15" s="16" t="s">
        <v>33657</v>
      </c>
      <c r="AA15" s="33">
        <f>CHOOSE(MIN(D6L808C9,RUN_YEARS),B7L808C7,B7L808C16,B7L808C25,B7L808C34,B7L808C43)</f>
        <v>293352</v>
      </c>
      <c r="AB15" s="16" t="s">
        <v>33658</v>
      </c>
      <c r="AC15" s="33">
        <f>IF(D6L808C12=0,0,D6L808C10/D6L808C12)</f>
        <v>3.3025937457714734E-7</v>
      </c>
      <c r="AD15" s="16" t="s">
        <v>33659</v>
      </c>
      <c r="AE15" s="33">
        <f>IF(D6L808C5=0,0,D6L808C10/D6L808C5)</f>
        <v>0.46644601965757426</v>
      </c>
      <c r="AF15" s="16" t="s">
        <v>33660</v>
      </c>
      <c r="AG15" s="33">
        <f>CHOOSE(MIN(D6L808C9,RUN_YEARS),B7L808C5,B7L808C14,B7L808C23,B7L808C32,B7L808C41)</f>
        <v>8116.3050175726621</v>
      </c>
      <c r="AH15" s="16" t="s">
        <v>33661</v>
      </c>
      <c r="AI15" s="33">
        <f>IF(D6L808C15=0,0,D6L808C11/D6L808C15)</f>
        <v>8.5867437390058314E-7</v>
      </c>
      <c r="AJ15" s="16" t="s">
        <v>33662</v>
      </c>
      <c r="AK15" s="33">
        <f>IF(D6L808C5=0,0,D6L808C11/D6L808C5)</f>
        <v>3.3553980342425731E-2</v>
      </c>
      <c r="AL15" s="16" t="s">
        <v>33663</v>
      </c>
      <c r="AM15" s="33">
        <f>D6L808C8*CHOOSE(MIN(D6L808C9,RUN_YEARS),B7L808C4,B7L808C13,B7L808C22,B7L808C31,B7L808C40)</f>
        <v>1.5329132711338213E-2</v>
      </c>
      <c r="AN15" s="16" t="s">
        <v>33664</v>
      </c>
      <c r="AO15" s="33">
        <f>D6L808C8-D6L808C18</f>
        <v>8.8522378468967489E-2</v>
      </c>
      <c r="AP15" s="16" t="s">
        <v>33665</v>
      </c>
      <c r="AQ15" s="33">
        <f>CHOOSE(MIN(D6L808C9,RUN_YEARS),B7L808C2,B7L808C11,B7L808C20,B7L808C29,B7L808C38)</f>
        <v>610.80612599450217</v>
      </c>
      <c r="AR15" s="16" t="s">
        <v>33666</v>
      </c>
      <c r="AS15" s="33">
        <f>IF(D6L808C20=0,0,D6L808C18/D6L808C20)</f>
        <v>2.509656019965358E-5</v>
      </c>
      <c r="AT15" s="16" t="s">
        <v>33667</v>
      </c>
      <c r="AU15" s="33">
        <f>IF(D6L808C5=0,0,D6L808C18/D6L808C5)</f>
        <v>7.3803127836647289E-2</v>
      </c>
      <c r="AV15" s="16" t="s">
        <v>33668</v>
      </c>
      <c r="AW15" s="33">
        <f>CHOOSE(MIN(D6L808C9,RUN_YEARS),B7L808C1,B7L808C10,B7L808C19,B7L808C28,B7L808C37)</f>
        <v>3527.2713776204841</v>
      </c>
      <c r="AX15" s="16" t="s">
        <v>33669</v>
      </c>
      <c r="AY15" s="33">
        <f>IF(D6L808C23=0,0,D6L808C19/D6L808C23)</f>
        <v>2.5096560199653577E-5</v>
      </c>
      <c r="AZ15" s="16" t="s">
        <v>33670</v>
      </c>
      <c r="BA15" s="33">
        <f>IF(D6L808C5=0,0,D6L808C19/D6L808C5)</f>
        <v>0.42619687216335272</v>
      </c>
    </row>
    <row r="16" spans="1:53" x14ac:dyDescent="0.3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0.69748243990428527</v>
      </c>
      <c r="J16" s="16" t="s">
        <v>33693</v>
      </c>
      <c r="K16" s="21">
        <f>IF(FLOW_THRU_100PCT="Y",1,INDEX(VariabilityMatrix,D6L809C1,D6L809C9))</f>
        <v>0.58900342022452146</v>
      </c>
      <c r="L16" s="16" t="s">
        <v>33673</v>
      </c>
      <c r="M16" s="15">
        <f>IF(D6L809C2&lt;&gt;0,D6L809C2*D6L809C4,D6L809C3*D6L809C4)</f>
        <v>0.41081954265016829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0.20540977132508415</v>
      </c>
      <c r="R16" s="16" t="s">
        <v>33675</v>
      </c>
      <c r="S16" s="15">
        <f>D6L809C5-D6L809C7</f>
        <v>0.20540977132508415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0.19162514046671605</v>
      </c>
      <c r="X16" s="16" t="s">
        <v>33677</v>
      </c>
      <c r="Y16" s="33">
        <f>D6L809C7-D6L809C10</f>
        <v>1.3784630858368091E-2</v>
      </c>
      <c r="Z16" s="16" t="s">
        <v>33678</v>
      </c>
      <c r="AA16" s="33">
        <f>CHOOSE(MIN(D6L809C9,RUN_YEARS),B7L808C7,B7L808C16,B7L808C25,B7L808C34,B7L808C43)</f>
        <v>293352</v>
      </c>
      <c r="AB16" s="16" t="s">
        <v>33679</v>
      </c>
      <c r="AC16" s="33">
        <f>IF(D6L809C12=0,0,D6L809C10/D6L809C12)</f>
        <v>6.5322595539391603E-7</v>
      </c>
      <c r="AD16" s="16" t="s">
        <v>33680</v>
      </c>
      <c r="AE16" s="33">
        <f>IF(D6L809C5=0,0,D6L809C10/D6L809C5)</f>
        <v>0.46644601965757421</v>
      </c>
      <c r="AF16" s="16" t="s">
        <v>33681</v>
      </c>
      <c r="AG16" s="33">
        <f>CHOOSE(MIN(D6L809C9,RUN_YEARS),B7L808C5,B7L808C14,B7L808C23,B7L808C32,B7L808C41)</f>
        <v>8116.3050175726621</v>
      </c>
      <c r="AH16" s="16" t="s">
        <v>33682</v>
      </c>
      <c r="AI16" s="33">
        <f>IF(D6L809C15=0,0,D6L809C11/D6L809C15)</f>
        <v>1.6983874840241837E-6</v>
      </c>
      <c r="AJ16" s="16" t="s">
        <v>33683</v>
      </c>
      <c r="AK16" s="33">
        <f>IF(D6L809C5=0,0,D6L809C11/D6L809C5)</f>
        <v>3.3553980342425765E-2</v>
      </c>
      <c r="AL16" s="16" t="s">
        <v>33684</v>
      </c>
      <c r="AM16" s="33">
        <f>D6L809C8*CHOOSE(MIN(D6L809C9,RUN_YEARS),B7L808C4,B7L808C13,B7L808C22,B7L808C31,B7L808C40)</f>
        <v>3.0319767224003345E-2</v>
      </c>
      <c r="AN16" s="16" t="s">
        <v>33685</v>
      </c>
      <c r="AO16" s="33">
        <f>D6L809C8-D6L809C18</f>
        <v>0.1750900041010808</v>
      </c>
      <c r="AP16" s="16" t="s">
        <v>33686</v>
      </c>
      <c r="AQ16" s="33">
        <f>CHOOSE(MIN(D6L809C9,RUN_YEARS),B7L808C2,B7L808C11,B7L808C20,B7L808C29,B7L808C38)</f>
        <v>610.80612599450217</v>
      </c>
      <c r="AR16" s="16" t="s">
        <v>33687</v>
      </c>
      <c r="AS16" s="33">
        <f>IF(D6L809C20=0,0,D6L809C18/D6L809C20)</f>
        <v>4.9638937681964655E-5</v>
      </c>
      <c r="AT16" s="16" t="s">
        <v>33688</v>
      </c>
      <c r="AU16" s="33">
        <f>IF(D6L809C5=0,0,D6L809C18/D6L809C5)</f>
        <v>7.3803127836647289E-2</v>
      </c>
      <c r="AV16" s="16" t="s">
        <v>33689</v>
      </c>
      <c r="AW16" s="33">
        <f>CHOOSE(MIN(D6L809C9,RUN_YEARS),B7L808C1,B7L808C10,B7L808C19,B7L808C28,B7L808C37)</f>
        <v>3527.2713776204841</v>
      </c>
      <c r="AX16" s="16" t="s">
        <v>33690</v>
      </c>
      <c r="AY16" s="33">
        <f>IF(D6L809C23=0,0,D6L809C19/D6L809C23)</f>
        <v>4.9638937681964648E-5</v>
      </c>
      <c r="AZ16" s="16" t="s">
        <v>33691</v>
      </c>
      <c r="BA16" s="33">
        <f>IF(D6L809C5=0,0,D6L809C19/D6L809C5)</f>
        <v>0.42619687216335272</v>
      </c>
    </row>
    <row r="17" spans="1:53" x14ac:dyDescent="0.3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0.30257611428064685</v>
      </c>
      <c r="J17" s="16" t="s">
        <v>33714</v>
      </c>
      <c r="K17" s="21">
        <f>IF(FLOW_THRU_100PCT="Y",1,INDEX(VariabilityMatrix,D6L810C1,D6L810C9))</f>
        <v>0.58900342022452146</v>
      </c>
      <c r="L17" s="16" t="s">
        <v>33694</v>
      </c>
      <c r="M17" s="15">
        <f>IF(D6L810C2&lt;&gt;0,D6L810C2*D6L810C4,D6L810C3*D6L810C4)</f>
        <v>0.17821836618954667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8.9109183094773337E-2</v>
      </c>
      <c r="R17" s="16" t="s">
        <v>33696</v>
      </c>
      <c r="S17" s="15">
        <f>D6L810C5-D6L810C7</f>
        <v>8.9109183094773337E-2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8.312924753899005E-2</v>
      </c>
      <c r="X17" s="16" t="s">
        <v>33698</v>
      </c>
      <c r="Y17" s="33">
        <f>D6L810C7-D6L810C10</f>
        <v>5.9799355557832862E-3</v>
      </c>
      <c r="Z17" s="16" t="s">
        <v>33699</v>
      </c>
      <c r="AA17" s="33">
        <f>CHOOSE(MIN(D6L810C9,RUN_YEARS),B7L808C7,B7L808C16,B7L808C25,B7L808C34,B7L808C43)</f>
        <v>293352</v>
      </c>
      <c r="AB17" s="16" t="s">
        <v>33700</v>
      </c>
      <c r="AC17" s="33">
        <f>IF(D6L810C12=0,0,D6L810C10/D6L810C12)</f>
        <v>2.8337712897471316E-7</v>
      </c>
      <c r="AD17" s="16" t="s">
        <v>33701</v>
      </c>
      <c r="AE17" s="33">
        <f>IF(D6L810C5=0,0,D6L810C10/D6L810C5)</f>
        <v>0.46644601965757421</v>
      </c>
      <c r="AF17" s="16" t="s">
        <v>33702</v>
      </c>
      <c r="AG17" s="33">
        <f>CHOOSE(MIN(D6L810C9,RUN_YEARS),B7L808C5,B7L808C14,B7L808C23,B7L808C32,B7L808C41)</f>
        <v>8116.3050175726621</v>
      </c>
      <c r="AH17" s="16" t="s">
        <v>33703</v>
      </c>
      <c r="AI17" s="33">
        <f>IF(D6L810C15=0,0,D6L810C11/D6L810C15)</f>
        <v>7.3678053533425508E-7</v>
      </c>
      <c r="AJ17" s="16" t="s">
        <v>33704</v>
      </c>
      <c r="AK17" s="33">
        <f>IF(D6L810C5=0,0,D6L810C11/D6L810C5)</f>
        <v>3.3553980342425765E-2</v>
      </c>
      <c r="AL17" s="16" t="s">
        <v>33705</v>
      </c>
      <c r="AM17" s="33">
        <f>D6L810C8*CHOOSE(MIN(D6L810C9,RUN_YEARS),B7L808C4,B7L808C13,B7L808C22,B7L808C31,B7L808C40)</f>
        <v>1.3153072862725532E-2</v>
      </c>
      <c r="AN17" s="16" t="s">
        <v>33706</v>
      </c>
      <c r="AO17" s="33">
        <f>D6L810C8-D6L810C18</f>
        <v>7.5956110232047805E-2</v>
      </c>
      <c r="AP17" s="16" t="s">
        <v>33707</v>
      </c>
      <c r="AQ17" s="33">
        <f>CHOOSE(MIN(D6L810C9,RUN_YEARS),B7L808C2,B7L808C11,B7L808C20,B7L808C29,B7L808C38)</f>
        <v>610.80612599450217</v>
      </c>
      <c r="AR17" s="16" t="s">
        <v>33708</v>
      </c>
      <c r="AS17" s="33">
        <f>IF(D6L810C20=0,0,D6L810C18/D6L810C20)</f>
        <v>2.1533957016737456E-5</v>
      </c>
      <c r="AT17" s="16" t="s">
        <v>33709</v>
      </c>
      <c r="AU17" s="33">
        <f>IF(D6L810C5=0,0,D6L810C18/D6L810C5)</f>
        <v>7.3803127836647289E-2</v>
      </c>
      <c r="AV17" s="16" t="s">
        <v>33710</v>
      </c>
      <c r="AW17" s="33">
        <f>CHOOSE(MIN(D6L810C9,RUN_YEARS),B7L808C1,B7L808C10,B7L808C19,B7L808C28,B7L808C37)</f>
        <v>3527.2713776204841</v>
      </c>
      <c r="AX17" s="16" t="s">
        <v>33711</v>
      </c>
      <c r="AY17" s="33">
        <f>IF(D6L810C23=0,0,D6L810C19/D6L810C23)</f>
        <v>2.1533957016737452E-5</v>
      </c>
      <c r="AZ17" s="16" t="s">
        <v>33712</v>
      </c>
      <c r="BA17" s="33">
        <f>IF(D6L810C5=0,0,D6L810C19/D6L810C5)</f>
        <v>0.42619687216335272</v>
      </c>
    </row>
    <row r="18" spans="1:53" x14ac:dyDescent="0.3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0.10234192100668937</v>
      </c>
      <c r="J18" s="16" t="s">
        <v>33735</v>
      </c>
      <c r="K18" s="21">
        <f>IF(FLOW_THRU_100PCT="Y",1,INDEX(VariabilityMatrix,D6L811C1,D6L811C9))</f>
        <v>0.58900342022452146</v>
      </c>
      <c r="L18" s="16" t="s">
        <v>33715</v>
      </c>
      <c r="M18" s="15">
        <f>IF(D6L811C2&lt;&gt;0,D6L811C2*D6L811C4,D6L811C3*D6L811C4)</f>
        <v>6.0279741505287844E-2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3.0139870752643922E-2</v>
      </c>
      <c r="R18" s="16" t="s">
        <v>33717</v>
      </c>
      <c r="S18" s="15">
        <f>D6L811C5-D6L811C7</f>
        <v>3.0139870752643922E-2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2.8117245491128987E-2</v>
      </c>
      <c r="X18" s="16" t="s">
        <v>33719</v>
      </c>
      <c r="Y18" s="33">
        <f>D6L811C7-D6L811C10</f>
        <v>2.0226252615149348E-3</v>
      </c>
      <c r="Z18" s="16" t="s">
        <v>33720</v>
      </c>
      <c r="AA18" s="33">
        <f>CHOOSE(MIN(D6L811C9,RUN_YEARS),B7L808C7,B7L808C16,B7L808C25,B7L808C34,B7L808C43)</f>
        <v>293352</v>
      </c>
      <c r="AB18" s="16" t="s">
        <v>33721</v>
      </c>
      <c r="AC18" s="33">
        <f>IF(D6L811C12=0,0,D6L811C10/D6L811C12)</f>
        <v>9.5848146564976507E-8</v>
      </c>
      <c r="AD18" s="16" t="s">
        <v>33722</v>
      </c>
      <c r="AE18" s="33">
        <f>IF(D6L811C5=0,0,D6L811C10/D6L811C5)</f>
        <v>0.46644601965757426</v>
      </c>
      <c r="AF18" s="16" t="s">
        <v>33723</v>
      </c>
      <c r="AG18" s="33">
        <f>CHOOSE(MIN(D6L811C9,RUN_YEARS),B7L808C5,B7L808C14,B7L808C23,B7L808C32,B7L808C41)</f>
        <v>8116.3050175726621</v>
      </c>
      <c r="AH18" s="16" t="s">
        <v>33724</v>
      </c>
      <c r="AI18" s="33">
        <f>IF(D6L811C15=0,0,D6L811C11/D6L811C15)</f>
        <v>2.492051810689392E-7</v>
      </c>
      <c r="AJ18" s="16" t="s">
        <v>33725</v>
      </c>
      <c r="AK18" s="33">
        <f>IF(D6L811C5=0,0,D6L811C11/D6L811C5)</f>
        <v>3.3553980342425765E-2</v>
      </c>
      <c r="AL18" s="16" t="s">
        <v>33726</v>
      </c>
      <c r="AM18" s="33">
        <f>D6L811C8*CHOOSE(MIN(D6L811C9,RUN_YEARS),B7L808C4,B7L808C13,B7L808C22,B7L808C31,B7L808C40)</f>
        <v>4.4488334682748123E-3</v>
      </c>
      <c r="AN18" s="16" t="s">
        <v>33727</v>
      </c>
      <c r="AO18" s="33">
        <f>D6L811C8-D6L811C18</f>
        <v>2.5691037284369111E-2</v>
      </c>
      <c r="AP18" s="16" t="s">
        <v>33728</v>
      </c>
      <c r="AQ18" s="33">
        <f>CHOOSE(MIN(D6L811C9,RUN_YEARS),B7L808C2,B7L808C11,B7L808C20,B7L808C29,B7L808C38)</f>
        <v>610.80612599450217</v>
      </c>
      <c r="AR18" s="16" t="s">
        <v>33729</v>
      </c>
      <c r="AS18" s="33">
        <f>IF(D6L811C20=0,0,D6L811C18/D6L811C20)</f>
        <v>7.2835442850729628E-6</v>
      </c>
      <c r="AT18" s="16" t="s">
        <v>33730</v>
      </c>
      <c r="AU18" s="33">
        <f>IF(D6L811C5=0,0,D6L811C18/D6L811C5)</f>
        <v>7.3803127836647289E-2</v>
      </c>
      <c r="AV18" s="16" t="s">
        <v>33731</v>
      </c>
      <c r="AW18" s="33">
        <f>CHOOSE(MIN(D6L811C9,RUN_YEARS),B7L808C1,B7L808C10,B7L808C19,B7L808C28,B7L808C37)</f>
        <v>3527.2713776204841</v>
      </c>
      <c r="AX18" s="16" t="s">
        <v>33732</v>
      </c>
      <c r="AY18" s="33">
        <f>IF(D6L811C23=0,0,D6L811C19/D6L811C23)</f>
        <v>7.283544285072962E-6</v>
      </c>
      <c r="AZ18" s="16" t="s">
        <v>33733</v>
      </c>
      <c r="BA18" s="33">
        <f>IF(D6L811C5=0,0,D6L811C19/D6L811C5)</f>
        <v>0.42619687216335272</v>
      </c>
    </row>
    <row r="19" spans="1:53" x14ac:dyDescent="0.3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0</v>
      </c>
      <c r="J19" s="16" t="s">
        <v>33756</v>
      </c>
      <c r="K19" s="21">
        <f>IF(FLOW_THRU_100PCT="Y",1,INDEX(VariabilityMatrix,D6L812C1,D6L812C9))</f>
        <v>0.58900342022452146</v>
      </c>
      <c r="L19" s="16" t="s">
        <v>33736</v>
      </c>
      <c r="M19" s="15">
        <f>IF(D6L812C2&lt;&gt;0,D6L812C2*D6L812C4,D6L812C3*D6L812C4)</f>
        <v>0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0</v>
      </c>
      <c r="R19" s="16" t="s">
        <v>33738</v>
      </c>
      <c r="S19" s="15">
        <f>D6L812C5-D6L812C7</f>
        <v>0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0</v>
      </c>
      <c r="X19" s="16" t="s">
        <v>33740</v>
      </c>
      <c r="Y19" s="33">
        <f>D6L812C7-D6L812C10</f>
        <v>0</v>
      </c>
      <c r="Z19" s="16" t="s">
        <v>33741</v>
      </c>
      <c r="AA19" s="33">
        <f>CHOOSE(MIN(D6L812C9,RUN_YEARS),B7L808C7,B7L808C16,B7L808C25,B7L808C34,B7L808C43)</f>
        <v>293352</v>
      </c>
      <c r="AB19" s="16" t="s">
        <v>33742</v>
      </c>
      <c r="AC19" s="33">
        <f>IF(D6L812C12=0,0,D6L812C10/D6L812C12)</f>
        <v>0</v>
      </c>
      <c r="AD19" s="16" t="s">
        <v>33743</v>
      </c>
      <c r="AE19" s="33">
        <f>IF(D6L812C5=0,0,D6L812C10/D6L812C5)</f>
        <v>0</v>
      </c>
      <c r="AF19" s="16" t="s">
        <v>33744</v>
      </c>
      <c r="AG19" s="33">
        <f>CHOOSE(MIN(D6L812C9,RUN_YEARS),B7L808C5,B7L808C14,B7L808C23,B7L808C32,B7L808C41)</f>
        <v>8116.3050175726621</v>
      </c>
      <c r="AH19" s="16" t="s">
        <v>33745</v>
      </c>
      <c r="AI19" s="33">
        <f>IF(D6L812C15=0,0,D6L812C11/D6L812C15)</f>
        <v>0</v>
      </c>
      <c r="AJ19" s="16" t="s">
        <v>33746</v>
      </c>
      <c r="AK19" s="33">
        <f>IF(D6L812C5=0,0,D6L812C11/D6L812C5)</f>
        <v>0</v>
      </c>
      <c r="AL19" s="16" t="s">
        <v>33747</v>
      </c>
      <c r="AM19" s="33">
        <f>D6L812C8*CHOOSE(MIN(D6L812C9,RUN_YEARS),B7L808C4,B7L808C13,B7L808C22,B7L808C31,B7L808C40)</f>
        <v>0</v>
      </c>
      <c r="AN19" s="16" t="s">
        <v>33748</v>
      </c>
      <c r="AO19" s="33">
        <f>D6L812C8-D6L812C18</f>
        <v>0</v>
      </c>
      <c r="AP19" s="16" t="s">
        <v>33749</v>
      </c>
      <c r="AQ19" s="33">
        <f>CHOOSE(MIN(D6L812C9,RUN_YEARS),B7L808C2,B7L808C11,B7L808C20,B7L808C29,B7L808C38)</f>
        <v>610.80612599450217</v>
      </c>
      <c r="AR19" s="16" t="s">
        <v>33750</v>
      </c>
      <c r="AS19" s="33">
        <f>IF(D6L812C20=0,0,D6L812C18/D6L812C20)</f>
        <v>0</v>
      </c>
      <c r="AT19" s="16" t="s">
        <v>33751</v>
      </c>
      <c r="AU19" s="33">
        <f>IF(D6L812C5=0,0,D6L812C18/D6L812C5)</f>
        <v>0</v>
      </c>
      <c r="AV19" s="16" t="s">
        <v>33752</v>
      </c>
      <c r="AW19" s="33">
        <f>CHOOSE(MIN(D6L812C9,RUN_YEARS),B7L808C1,B7L808C10,B7L808C19,B7L808C28,B7L808C37)</f>
        <v>3527.2713776204841</v>
      </c>
      <c r="AX19" s="16" t="s">
        <v>33753</v>
      </c>
      <c r="AY19" s="33">
        <f>IF(D6L812C23=0,0,D6L812C19/D6L812C23)</f>
        <v>0</v>
      </c>
      <c r="AZ19" s="16" t="s">
        <v>33754</v>
      </c>
      <c r="BA19" s="33">
        <f>IF(D6L812C5=0,0,D6L812C19/D6L812C5)</f>
        <v>0</v>
      </c>
    </row>
    <row r="20" spans="1:53" x14ac:dyDescent="0.3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13.04064269106925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IF(D6L813C2&lt;&gt;0,D6L813C2*D6L813C4,D6L813C3*D6L813C4)</f>
        <v>11.214952714319555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5.6074763571597774</v>
      </c>
      <c r="R20" s="16" t="s">
        <v>33759</v>
      </c>
      <c r="S20" s="15">
        <f>D6L813C5-D6L813C7</f>
        <v>5.6074763571597774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5.2311700542422646</v>
      </c>
      <c r="X20" s="16" t="s">
        <v>33761</v>
      </c>
      <c r="Y20" s="33">
        <f>D6L813C7-D6L813C10</f>
        <v>0.37630630291751288</v>
      </c>
      <c r="Z20" s="16" t="s">
        <v>33762</v>
      </c>
      <c r="AA20" s="33">
        <f>CHOOSE(MIN(D6L813C9,RUN_YEARS),B7L808C7,B7L808C16,B7L808C25,B7L808C34,B7L808C43)</f>
        <v>293352</v>
      </c>
      <c r="AB20" s="16" t="s">
        <v>33763</v>
      </c>
      <c r="AC20" s="33">
        <f>IF(D6L813C12=0,0,D6L813C10/D6L813C12)</f>
        <v>1.7832399486767652E-5</v>
      </c>
      <c r="AD20" s="16" t="s">
        <v>33764</v>
      </c>
      <c r="AE20" s="33">
        <f>IF(D6L813C5=0,0,D6L813C10/D6L813C5)</f>
        <v>0.46644601965757421</v>
      </c>
      <c r="AF20" s="16" t="s">
        <v>33765</v>
      </c>
      <c r="AG20" s="33">
        <f>CHOOSE(MIN(D6L813C9,RUN_YEARS),B7L808C5,B7L808C14,B7L808C23,B7L808C32,B7L808C41)</f>
        <v>8116.3050175726621</v>
      </c>
      <c r="AH20" s="16" t="s">
        <v>33766</v>
      </c>
      <c r="AI20" s="33">
        <f>IF(D6L813C15=0,0,D6L813C11/D6L813C15)</f>
        <v>4.6364238665595959E-5</v>
      </c>
      <c r="AJ20" s="16" t="s">
        <v>33767</v>
      </c>
      <c r="AK20" s="33">
        <f>IF(D6L813C5=0,0,D6L813C11/D6L813C5)</f>
        <v>3.3553980342425772E-2</v>
      </c>
      <c r="AL20" s="16" t="s">
        <v>33768</v>
      </c>
      <c r="AM20" s="33">
        <f>D6L813C8*CHOOSE(MIN(D6L813C9,RUN_YEARS),B7L808C4,B7L808C13,B7L808C22,B7L808C31,B7L808C40)</f>
        <v>0.82769858885688063</v>
      </c>
      <c r="AN20" s="16" t="s">
        <v>33769</v>
      </c>
      <c r="AO20" s="33">
        <f>D6L813C8-D6L813C18</f>
        <v>4.779777768302897</v>
      </c>
      <c r="AP20" s="16" t="s">
        <v>33770</v>
      </c>
      <c r="AQ20" s="33">
        <f>CHOOSE(MIN(D6L813C9,RUN_YEARS),B7L808C2,B7L808C11,B7L808C20,B7L808C29,B7L808C38)</f>
        <v>610.80612599450217</v>
      </c>
      <c r="AR20" s="16" t="s">
        <v>33771</v>
      </c>
      <c r="AS20" s="33">
        <f>IF(D6L813C20=0,0,D6L813C18/D6L813C20)</f>
        <v>1.3550921538470796E-3</v>
      </c>
      <c r="AT20" s="16" t="s">
        <v>33772</v>
      </c>
      <c r="AU20" s="33">
        <f>IF(D6L813C5=0,0,D6L813C18/D6L813C5)</f>
        <v>7.3803127836647289E-2</v>
      </c>
      <c r="AV20" s="16" t="s">
        <v>33773</v>
      </c>
      <c r="AW20" s="33">
        <f>CHOOSE(MIN(D6L813C9,RUN_YEARS),B7L808C1,B7L808C10,B7L808C19,B7L808C28,B7L808C37)</f>
        <v>3527.2713776204841</v>
      </c>
      <c r="AX20" s="16" t="s">
        <v>33774</v>
      </c>
      <c r="AY20" s="33">
        <f>IF(D6L813C23=0,0,D6L813C19/D6L813C23)</f>
        <v>1.3550921538470794E-3</v>
      </c>
      <c r="AZ20" s="16" t="s">
        <v>33775</v>
      </c>
      <c r="BA20" s="33">
        <f>IF(D6L813C5=0,0,D6L813C19/D6L813C5)</f>
        <v>0.42619687216335272</v>
      </c>
    </row>
    <row r="21" spans="1:53" x14ac:dyDescent="0.3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12.784845067563575</v>
      </c>
      <c r="J21" s="16" t="s">
        <v>33797</v>
      </c>
      <c r="K21" s="21">
        <f>IF(FLOW_THRU_100PCT="Y",1,INDEX(VariabilityMatrix,D6L814C1,D6L814C9))</f>
        <v>0.59515377916328649</v>
      </c>
      <c r="L21" s="16" t="s">
        <v>33777</v>
      </c>
      <c r="M21" s="15">
        <f>IF(D6L814C2&lt;&gt;0,D6L814C2*D6L814C4,D6L814C3*D6L814C4)</f>
        <v>7.6089488579775644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3.8044744289887822</v>
      </c>
      <c r="R21" s="16" t="s">
        <v>33779</v>
      </c>
      <c r="S21" s="15">
        <f>D6L814C5-D6L814C7</f>
        <v>3.8044744289887822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3.5648594487905845</v>
      </c>
      <c r="X21" s="16" t="s">
        <v>33781</v>
      </c>
      <c r="Y21" s="33">
        <f>D6L814C7-D6L814C10</f>
        <v>0.23961498019819771</v>
      </c>
      <c r="Z21" s="16" t="s">
        <v>33782</v>
      </c>
      <c r="AA21" s="33">
        <f>CHOOSE(MIN(D6L814C9,RUN_YEARS),B7L808C7,B7L808C16,B7L808C25,B7L808C34,B7L808C43)</f>
        <v>313210</v>
      </c>
      <c r="AB21" s="16" t="s">
        <v>33783</v>
      </c>
      <c r="AC21" s="33">
        <f>IF(D6L814C12=0,0,D6L814C10/D6L814C12)</f>
        <v>1.1381691034100395E-5</v>
      </c>
      <c r="AD21" s="16" t="s">
        <v>33784</v>
      </c>
      <c r="AE21" s="33">
        <f>IF(D6L814C5=0,0,D6L814C10/D6L814C5)</f>
        <v>0.46850879343906032</v>
      </c>
      <c r="AF21" s="16" t="s">
        <v>33785</v>
      </c>
      <c r="AG21" s="33">
        <f>CHOOSE(MIN(D6L814C9,RUN_YEARS),B7L808C5,B7L808C14,B7L808C23,B7L808C32,B7L808C41)</f>
        <v>8097.1805940277645</v>
      </c>
      <c r="AH21" s="16" t="s">
        <v>33786</v>
      </c>
      <c r="AI21" s="33">
        <f>IF(D6L814C15=0,0,D6L814C11/D6L814C15)</f>
        <v>2.9592396688661046E-5</v>
      </c>
      <c r="AJ21" s="16" t="s">
        <v>33787</v>
      </c>
      <c r="AK21" s="33">
        <f>IF(D6L814C5=0,0,D6L814C11/D6L814C5)</f>
        <v>3.1491206560939698E-2</v>
      </c>
      <c r="AL21" s="16" t="s">
        <v>33788</v>
      </c>
      <c r="AM21" s="33">
        <f>D6L814C8*CHOOSE(MIN(D6L814C9,RUN_YEARS),B7L808C4,B7L808C13,B7L808C22,B7L808C31,B7L808C40)</f>
        <v>0.57963408072139988</v>
      </c>
      <c r="AN21" s="16" t="s">
        <v>33789</v>
      </c>
      <c r="AO21" s="33">
        <f>D6L814C8-D6L814C18</f>
        <v>3.2248403482673824</v>
      </c>
      <c r="AP21" s="16" t="s">
        <v>33790</v>
      </c>
      <c r="AQ21" s="33">
        <f>CHOOSE(MIN(D6L814C9,RUN_YEARS),B7L808C2,B7L808C11,B7L808C20,B7L808C29,B7L808C38)</f>
        <v>658.37296327813976</v>
      </c>
      <c r="AR21" s="16" t="s">
        <v>33791</v>
      </c>
      <c r="AS21" s="33">
        <f>IF(D6L814C20=0,0,D6L814C18/D6L814C20)</f>
        <v>8.8040383346745139E-4</v>
      </c>
      <c r="AT21" s="16" t="s">
        <v>33792</v>
      </c>
      <c r="AU21" s="33">
        <f>IF(D6L814C5=0,0,D6L814C18/D6L814C5)</f>
        <v>7.617794409456248E-2</v>
      </c>
      <c r="AV21" s="16" t="s">
        <v>33793</v>
      </c>
      <c r="AW21" s="33">
        <f>CHOOSE(MIN(D6L814C9,RUN_YEARS),B7L808C1,B7L808C10,B7L808C19,B7L808C28,B7L808C37)</f>
        <v>3662.9103891635932</v>
      </c>
      <c r="AX21" s="16" t="s">
        <v>33794</v>
      </c>
      <c r="AY21" s="33">
        <f>IF(D6L814C23=0,0,D6L814C19/D6L814C23)</f>
        <v>8.8040383346745161E-4</v>
      </c>
      <c r="AZ21" s="16" t="s">
        <v>33795</v>
      </c>
      <c r="BA21" s="33">
        <f>IF(D6L814C5=0,0,D6L814C19/D6L814C5)</f>
        <v>0.42382205590543753</v>
      </c>
    </row>
    <row r="22" spans="1:53" x14ac:dyDescent="0.3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26.953445494103693</v>
      </c>
      <c r="J22" s="16" t="s">
        <v>33818</v>
      </c>
      <c r="K22" s="21">
        <f>IF(FLOW_THRU_100PCT="Y",1,INDEX(VariabilityMatrix,D6L815C1,D6L815C9))</f>
        <v>0.59355104330710573</v>
      </c>
      <c r="L22" s="16" t="s">
        <v>33798</v>
      </c>
      <c r="M22" s="15">
        <f>IF(D6L815C2&lt;&gt;0,D6L815C2*D6L815C4,D6L815C3*D6L815C4)</f>
        <v>15.998245693746455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7.9991228468732274</v>
      </c>
      <c r="R22" s="16" t="s">
        <v>33800</v>
      </c>
      <c r="S22" s="15">
        <f>D6L815C5-D6L815C7</f>
        <v>7.9991228468732274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7.4866179005121021</v>
      </c>
      <c r="X22" s="16" t="s">
        <v>33802</v>
      </c>
      <c r="Y22" s="33">
        <f>D6L815C7-D6L815C10</f>
        <v>0.51250494636112531</v>
      </c>
      <c r="Z22" s="16" t="s">
        <v>33803</v>
      </c>
      <c r="AA22" s="33">
        <f>CHOOSE(MIN(D6L815C9,RUN_YEARS),B7L808C7,B7L808C16,B7L808C25,B7L808C34,B7L808C43)</f>
        <v>309267.33333333331</v>
      </c>
      <c r="AB22" s="16" t="s">
        <v>33804</v>
      </c>
      <c r="AC22" s="33">
        <f>IF(D6L815C12=0,0,D6L815C10/D6L815C12)</f>
        <v>2.4207593539932342E-5</v>
      </c>
      <c r="AD22" s="16" t="s">
        <v>33805</v>
      </c>
      <c r="AE22" s="33">
        <f>IF(D6L815C5=0,0,D6L815C10/D6L815C5)</f>
        <v>0.46796492839452652</v>
      </c>
      <c r="AF22" s="16" t="s">
        <v>33806</v>
      </c>
      <c r="AG22" s="33">
        <f>CHOOSE(MIN(D6L815C9,RUN_YEARS),B7L808C5,B7L808C14,B7L808C23,B7L808C32,B7L808C41)</f>
        <v>8142.7873752428368</v>
      </c>
      <c r="AH22" s="16" t="s">
        <v>33807</v>
      </c>
      <c r="AI22" s="33">
        <f>IF(D6L815C15=0,0,D6L815C11/D6L815C15)</f>
        <v>6.2939743203824141E-5</v>
      </c>
      <c r="AJ22" s="16" t="s">
        <v>33808</v>
      </c>
      <c r="AK22" s="33">
        <f>IF(D6L815C5=0,0,D6L815C11/D6L815C5)</f>
        <v>3.2035071605473475E-2</v>
      </c>
      <c r="AL22" s="16" t="s">
        <v>33809</v>
      </c>
      <c r="AM22" s="33">
        <f>D6L815C8*CHOOSE(MIN(D6L815C9,RUN_YEARS),B7L808C4,B7L808C13,B7L808C22,B7L808C31,B7L808C40)</f>
        <v>1.2291426880511986</v>
      </c>
      <c r="AN22" s="16" t="s">
        <v>33810</v>
      </c>
      <c r="AO22" s="33">
        <f>D6L815C8-D6L815C18</f>
        <v>6.7699801588220287</v>
      </c>
      <c r="AP22" s="16" t="s">
        <v>33811</v>
      </c>
      <c r="AQ22" s="33">
        <f>CHOOSE(MIN(D6L815C9,RUN_YEARS),B7L808C2,B7L808C11,B7L808C20,B7L808C29,B7L808C38)</f>
        <v>662.25117910885672</v>
      </c>
      <c r="AR22" s="16" t="s">
        <v>33812</v>
      </c>
      <c r="AS22" s="33">
        <f>IF(D6L815C20=0,0,D6L815C18/D6L815C20)</f>
        <v>1.8560067944388813E-3</v>
      </c>
      <c r="AT22" s="16" t="s">
        <v>33813</v>
      </c>
      <c r="AU22" s="33">
        <f>IF(D6L815C5=0,0,D6L815C18/D6L815C5)</f>
        <v>7.6829841945211377E-2</v>
      </c>
      <c r="AV22" s="16" t="s">
        <v>33814</v>
      </c>
      <c r="AW22" s="33">
        <f>CHOOSE(MIN(D6L815C9,RUN_YEARS),B7L808C1,B7L808C10,B7L808C19,B7L808C28,B7L808C37)</f>
        <v>3647.6052669132432</v>
      </c>
      <c r="AX22" s="16" t="s">
        <v>33815</v>
      </c>
      <c r="AY22" s="33">
        <f>IF(D6L815C23=0,0,D6L815C19/D6L815C23)</f>
        <v>1.8560067944388813E-3</v>
      </c>
      <c r="AZ22" s="16" t="s">
        <v>33816</v>
      </c>
      <c r="BA22" s="33">
        <f>IF(D6L815C5=0,0,D6L815C19/D6L815C5)</f>
        <v>0.42317015805478864</v>
      </c>
    </row>
    <row r="23" spans="1:53" x14ac:dyDescent="0.3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5701.3903503491965</v>
      </c>
      <c r="J23" s="16" t="s">
        <v>33839</v>
      </c>
      <c r="K23" s="21">
        <f>IF(FLOW_THRU_100PCT="Y",1,INDEX(VariabilityMatrix,D6L816C1,D6L816C9))</f>
        <v>0.26571934843196215</v>
      </c>
      <c r="L23" s="16" t="s">
        <v>33819</v>
      </c>
      <c r="M23" s="15">
        <f>IF(D6L816C2&lt;&gt;0,D6L816C2*D6L816C4,D6L816C3*D6L816C4)</f>
        <v>1514.9697290510649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757.48486452553243</v>
      </c>
      <c r="R23" s="16" t="s">
        <v>33821</v>
      </c>
      <c r="S23" s="15">
        <f>D6L816C5-D6L816C7</f>
        <v>757.48486452553243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708.95270077525686</v>
      </c>
      <c r="X23" s="16" t="s">
        <v>33823</v>
      </c>
      <c r="Y23" s="33">
        <f>D6L816C7-D6L816C10</f>
        <v>48.532163750275572</v>
      </c>
      <c r="Z23" s="16" t="s">
        <v>33824</v>
      </c>
      <c r="AA23" s="33">
        <f>CHOOSE(MIN(D6L816C9,RUN_YEARS),B7L808C7,B7L808C16,B7L808C25,B7L808C34,B7L808C43)</f>
        <v>309267.33333333331</v>
      </c>
      <c r="AB23" s="16" t="s">
        <v>33825</v>
      </c>
      <c r="AC23" s="33">
        <f>IF(D6L816C12=0,0,D6L816C10/D6L816C12)</f>
        <v>2.2923620582039816E-3</v>
      </c>
      <c r="AD23" s="16" t="s">
        <v>33826</v>
      </c>
      <c r="AE23" s="33">
        <f>IF(D6L816C5=0,0,D6L816C10/D6L816C5)</f>
        <v>0.46796492839452652</v>
      </c>
      <c r="AF23" s="16" t="s">
        <v>33827</v>
      </c>
      <c r="AG23" s="33">
        <f>CHOOSE(MIN(D6L816C9,RUN_YEARS),B7L808C5,B7L808C14,B7L808C23,B7L808C32,B7L808C41)</f>
        <v>8142.7873752428368</v>
      </c>
      <c r="AH23" s="16" t="s">
        <v>33828</v>
      </c>
      <c r="AI23" s="33">
        <f>IF(D6L816C15=0,0,D6L816C11/D6L816C15)</f>
        <v>5.9601413513303524E-3</v>
      </c>
      <c r="AJ23" s="16" t="s">
        <v>33829</v>
      </c>
      <c r="AK23" s="33">
        <f>IF(D6L816C5=0,0,D6L816C11/D6L816C5)</f>
        <v>3.2035071605473447E-2</v>
      </c>
      <c r="AL23" s="16" t="s">
        <v>33830</v>
      </c>
      <c r="AM23" s="33">
        <f>D6L816C8*CHOOSE(MIN(D6L816C9,RUN_YEARS),B7L808C4,B7L808C13,B7L808C22,B7L808C31,B7L808C40)</f>
        <v>116.39488483477302</v>
      </c>
      <c r="AN23" s="16" t="s">
        <v>33831</v>
      </c>
      <c r="AO23" s="33">
        <f>D6L816C8-D6L816C18</f>
        <v>641.08997969075938</v>
      </c>
      <c r="AP23" s="16" t="s">
        <v>33832</v>
      </c>
      <c r="AQ23" s="33">
        <f>CHOOSE(MIN(D6L816C9,RUN_YEARS),B7L808C2,B7L808C11,B7L808C20,B7L808C29,B7L808C38)</f>
        <v>662.25117910885672</v>
      </c>
      <c r="AR23" s="16" t="s">
        <v>33833</v>
      </c>
      <c r="AS23" s="33">
        <f>IF(D6L816C20=0,0,D6L816C18/D6L816C20)</f>
        <v>0.17575640256525804</v>
      </c>
      <c r="AT23" s="16" t="s">
        <v>33834</v>
      </c>
      <c r="AU23" s="33">
        <f>IF(D6L816C5=0,0,D6L816C18/D6L816C5)</f>
        <v>7.6829841945211377E-2</v>
      </c>
      <c r="AV23" s="16" t="s">
        <v>33835</v>
      </c>
      <c r="AW23" s="33">
        <f>CHOOSE(MIN(D6L816C9,RUN_YEARS),B7L808C1,B7L808C10,B7L808C19,B7L808C28,B7L808C37)</f>
        <v>3647.6052669132432</v>
      </c>
      <c r="AX23" s="16" t="s">
        <v>33836</v>
      </c>
      <c r="AY23" s="33">
        <f>IF(D6L816C23=0,0,D6L816C19/D6L816C23)</f>
        <v>0.17575640256525801</v>
      </c>
      <c r="AZ23" s="16" t="s">
        <v>33837</v>
      </c>
      <c r="BA23" s="33">
        <f>IF(D6L816C5=0,0,D6L816C19/D6L816C5)</f>
        <v>0.42317015805478858</v>
      </c>
    </row>
    <row r="24" spans="1:53" x14ac:dyDescent="0.3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702.2629215285649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IF(D6L817C2&lt;&gt;0,D6L817C2*D6L817C4,D6L817C3*D6L817C4)</f>
        <v>603.94611251456581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301.97305625728291</v>
      </c>
      <c r="R24" s="16" t="s">
        <v>33842</v>
      </c>
      <c r="S24" s="15">
        <f>D6L817C5-D6L817C7</f>
        <v>301.97305625728291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282.62559929703144</v>
      </c>
      <c r="X24" s="16" t="s">
        <v>33844</v>
      </c>
      <c r="Y24" s="33">
        <f>D6L817C7-D6L817C10</f>
        <v>19.347456960251463</v>
      </c>
      <c r="Z24" s="16" t="s">
        <v>33845</v>
      </c>
      <c r="AA24" s="33">
        <f>CHOOSE(MIN(D6L817C9,RUN_YEARS),B7L808C7,B7L808C16,B7L808C25,B7L808C34,B7L808C43)</f>
        <v>309267.33333333331</v>
      </c>
      <c r="AB24" s="16" t="s">
        <v>33846</v>
      </c>
      <c r="AC24" s="33">
        <f>IF(D6L817C12=0,0,D6L817C10/D6L817C12)</f>
        <v>9.1385532461785417E-4</v>
      </c>
      <c r="AD24" s="16" t="s">
        <v>33847</v>
      </c>
      <c r="AE24" s="33">
        <f>IF(D6L817C5=0,0,D6L817C10/D6L817C5)</f>
        <v>0.46796492839452652</v>
      </c>
      <c r="AF24" s="16" t="s">
        <v>33848</v>
      </c>
      <c r="AG24" s="33">
        <f>CHOOSE(MIN(D6L817C9,RUN_YEARS),B7L808C5,B7L808C14,B7L808C23,B7L808C32,B7L808C41)</f>
        <v>8142.7873752428368</v>
      </c>
      <c r="AH24" s="16" t="s">
        <v>33849</v>
      </c>
      <c r="AI24" s="33">
        <f>IF(D6L817C15=0,0,D6L817C11/D6L817C15)</f>
        <v>2.3760238440064239E-3</v>
      </c>
      <c r="AJ24" s="16" t="s">
        <v>33850</v>
      </c>
      <c r="AK24" s="33">
        <f>IF(D6L817C5=0,0,D6L817C11/D6L817C5)</f>
        <v>3.2035071605473489E-2</v>
      </c>
      <c r="AL24" s="16" t="s">
        <v>33851</v>
      </c>
      <c r="AM24" s="33">
        <f>D6L817C8*CHOOSE(MIN(D6L817C9,RUN_YEARS),B7L808C4,B7L808C13,B7L808C22,B7L808C31,B7L808C40)</f>
        <v>46.401084367918941</v>
      </c>
      <c r="AN24" s="16" t="s">
        <v>33852</v>
      </c>
      <c r="AO24" s="33">
        <f>D6L817C8-D6L817C18</f>
        <v>255.57197188936397</v>
      </c>
      <c r="AP24" s="16" t="s">
        <v>33853</v>
      </c>
      <c r="AQ24" s="33">
        <f>CHOOSE(MIN(D6L817C9,RUN_YEARS),B7L808C2,B7L808C11,B7L808C20,B7L808C29,B7L808C38)</f>
        <v>662.25117910885672</v>
      </c>
      <c r="AR24" s="16" t="s">
        <v>33854</v>
      </c>
      <c r="AS24" s="33">
        <f>IF(D6L817C20=0,0,D6L817C18/D6L817C20)</f>
        <v>7.0065687811016825E-2</v>
      </c>
      <c r="AT24" s="16" t="s">
        <v>33855</v>
      </c>
      <c r="AU24" s="33">
        <f>IF(D6L817C5=0,0,D6L817C18/D6L817C5)</f>
        <v>7.6829841945211377E-2</v>
      </c>
      <c r="AV24" s="16" t="s">
        <v>33856</v>
      </c>
      <c r="AW24" s="33">
        <f>CHOOSE(MIN(D6L817C9,RUN_YEARS),B7L808C1,B7L808C10,B7L808C19,B7L808C28,B7L808C37)</f>
        <v>3647.6052669132432</v>
      </c>
      <c r="AX24" s="16" t="s">
        <v>33857</v>
      </c>
      <c r="AY24" s="33">
        <f>IF(D6L817C23=0,0,D6L817C19/D6L817C23)</f>
        <v>7.0065687811016811E-2</v>
      </c>
      <c r="AZ24" s="16" t="s">
        <v>33858</v>
      </c>
      <c r="BA24" s="33">
        <f>IF(D6L817C5=0,0,D6L817C19/D6L817C5)</f>
        <v>0.42317015805478864</v>
      </c>
    </row>
    <row r="25" spans="1:53" x14ac:dyDescent="0.3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820.74974049505465</v>
      </c>
      <c r="J25" s="16" t="s">
        <v>33880</v>
      </c>
      <c r="K25" s="21">
        <f>IF(FLOW_THRU_100PCT="Y",1,INDEX(VariabilityMatrix,D6L818C1,D6L818C9))</f>
        <v>0.25760643933798544</v>
      </c>
      <c r="L25" s="16" t="s">
        <v>33860</v>
      </c>
      <c r="M25" s="15">
        <f>IF(D6L818C2&lt;&gt;0,D6L818C2*D6L818C4,D6L818C3*D6L818C4)</f>
        <v>211.4304182365066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105.7152091182533</v>
      </c>
      <c r="R25" s="16" t="s">
        <v>33862</v>
      </c>
      <c r="S25" s="15">
        <f>D6L818C5-D6L818C7</f>
        <v>105.7152091182533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98.620877020954708</v>
      </c>
      <c r="X25" s="16" t="s">
        <v>33864</v>
      </c>
      <c r="Y25" s="33">
        <f>D6L818C7-D6L818C10</f>
        <v>7.0943320972985902</v>
      </c>
      <c r="Z25" s="16" t="s">
        <v>33865</v>
      </c>
      <c r="AA25" s="33">
        <f>CHOOSE(MIN(D6L818C9,RUN_YEARS),B7L808C7,B7L808C16,B7L808C25,B7L808C34,B7L808C43)</f>
        <v>293352</v>
      </c>
      <c r="AB25" s="16" t="s">
        <v>33866</v>
      </c>
      <c r="AC25" s="33">
        <f>IF(D6L818C12=0,0,D6L818C10/D6L818C12)</f>
        <v>3.3618614163515064E-4</v>
      </c>
      <c r="AD25" s="16" t="s">
        <v>33867</v>
      </c>
      <c r="AE25" s="33">
        <f>IF(D6L818C5=0,0,D6L818C10/D6L818C5)</f>
        <v>0.46644601965757426</v>
      </c>
      <c r="AF25" s="16" t="s">
        <v>33868</v>
      </c>
      <c r="AG25" s="33">
        <f>CHOOSE(MIN(D6L818C9,RUN_YEARS),B7L808C5,B7L808C14,B7L808C23,B7L808C32,B7L808C41)</f>
        <v>8116.3050175726621</v>
      </c>
      <c r="AH25" s="16" t="s">
        <v>33869</v>
      </c>
      <c r="AI25" s="33">
        <f>IF(D6L818C15=0,0,D6L818C11/D6L818C15)</f>
        <v>8.7408396825139128E-4</v>
      </c>
      <c r="AJ25" s="16" t="s">
        <v>33870</v>
      </c>
      <c r="AK25" s="33">
        <f>IF(D6L818C5=0,0,D6L818C11/D6L818C5)</f>
        <v>3.3553980342425717E-2</v>
      </c>
      <c r="AL25" s="16" t="s">
        <v>33871</v>
      </c>
      <c r="AM25" s="33">
        <f>D6L818C8*CHOOSE(MIN(D6L818C9,RUN_YEARS),B7L808C4,B7L808C13,B7L808C22,B7L808C31,B7L808C40)</f>
        <v>15.604226185664698</v>
      </c>
      <c r="AN25" s="16" t="s">
        <v>33872</v>
      </c>
      <c r="AO25" s="33">
        <f>D6L818C8-D6L818C18</f>
        <v>90.110982932588598</v>
      </c>
      <c r="AP25" s="16" t="s">
        <v>33873</v>
      </c>
      <c r="AQ25" s="33">
        <f>CHOOSE(MIN(D6L818C9,RUN_YEARS),B7L808C2,B7L808C11,B7L808C20,B7L808C29,B7L808C38)</f>
        <v>610.80612599450217</v>
      </c>
      <c r="AR25" s="16" t="s">
        <v>33874</v>
      </c>
      <c r="AS25" s="33">
        <f>IF(D6L818C20=0,0,D6L818C18/D6L818C20)</f>
        <v>2.5546937926102516E-2</v>
      </c>
      <c r="AT25" s="16" t="s">
        <v>33875</v>
      </c>
      <c r="AU25" s="33">
        <f>IF(D6L818C5=0,0,D6L818C18/D6L818C5)</f>
        <v>7.3803127836647289E-2</v>
      </c>
      <c r="AV25" s="16" t="s">
        <v>33876</v>
      </c>
      <c r="AW25" s="33">
        <f>CHOOSE(MIN(D6L818C9,RUN_YEARS),B7L808C1,B7L808C10,B7L808C19,B7L808C28,B7L808C37)</f>
        <v>3527.2713776204841</v>
      </c>
      <c r="AX25" s="16" t="s">
        <v>33877</v>
      </c>
      <c r="AY25" s="33">
        <f>IF(D6L818C23=0,0,D6L818C19/D6L818C23)</f>
        <v>2.5546937926102509E-2</v>
      </c>
      <c r="AZ25" s="16" t="s">
        <v>33878</v>
      </c>
      <c r="BA25" s="33">
        <f>IF(D6L818C5=0,0,D6L818C19/D6L818C5)</f>
        <v>0.42619687216335272</v>
      </c>
    </row>
    <row r="26" spans="1:53" x14ac:dyDescent="0.3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6242.3413530912057</v>
      </c>
      <c r="J26" s="16" t="s">
        <v>33901</v>
      </c>
      <c r="K26" s="21">
        <f>IF(FLOW_THRU_100PCT="Y",1,INDEX(VariabilityMatrix,D6L819C1,D6L819C9))</f>
        <v>0.26571934843196215</v>
      </c>
      <c r="L26" s="16" t="s">
        <v>33881</v>
      </c>
      <c r="M26" s="15">
        <f>IF(D6L819C2&lt;&gt;0,D6L819C2*D6L819C4,D6L819C3*D6L819C4)</f>
        <v>1658.7108770332882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829.35543851664409</v>
      </c>
      <c r="R26" s="16" t="s">
        <v>33883</v>
      </c>
      <c r="S26" s="15">
        <f>D6L819C5-D6L819C7</f>
        <v>829.35543851664409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776.21851679810504</v>
      </c>
      <c r="X26" s="16" t="s">
        <v>33885</v>
      </c>
      <c r="Y26" s="33">
        <f>D6L819C7-D6L819C10</f>
        <v>53.136921718539043</v>
      </c>
      <c r="Z26" s="16" t="s">
        <v>33886</v>
      </c>
      <c r="AA26" s="33">
        <f>CHOOSE(MIN(D6L819C9,RUN_YEARS),B7L808C7,B7L808C16,B7L808C25,B7L808C34,B7L808C43)</f>
        <v>309267.33333333331</v>
      </c>
      <c r="AB26" s="16" t="s">
        <v>33887</v>
      </c>
      <c r="AC26" s="33">
        <f>IF(D6L819C12=0,0,D6L819C10/D6L819C12)</f>
        <v>2.5098626111975564E-3</v>
      </c>
      <c r="AD26" s="16" t="s">
        <v>33888</v>
      </c>
      <c r="AE26" s="33">
        <f>IF(D6L819C5=0,0,D6L819C10/D6L819C5)</f>
        <v>0.46796492839452658</v>
      </c>
      <c r="AF26" s="16" t="s">
        <v>33889</v>
      </c>
      <c r="AG26" s="33">
        <f>CHOOSE(MIN(D6L819C9,RUN_YEARS),B7L808C5,B7L808C14,B7L808C23,B7L808C32,B7L808C41)</f>
        <v>8142.7873752428368</v>
      </c>
      <c r="AH26" s="16" t="s">
        <v>33890</v>
      </c>
      <c r="AI26" s="33">
        <f>IF(D6L819C15=0,0,D6L819C11/D6L819C15)</f>
        <v>6.525642789113645E-3</v>
      </c>
      <c r="AJ26" s="16" t="s">
        <v>33891</v>
      </c>
      <c r="AK26" s="33">
        <f>IF(D6L819C5=0,0,D6L819C11/D6L819C5)</f>
        <v>3.2035071605473441E-2</v>
      </c>
      <c r="AL26" s="16" t="s">
        <v>33892</v>
      </c>
      <c r="AM26" s="33">
        <f>D6L819C8*CHOOSE(MIN(D6L819C9,RUN_YEARS),B7L808C4,B7L808C13,B7L808C22,B7L808C31,B7L808C40)</f>
        <v>127.43849451527048</v>
      </c>
      <c r="AN26" s="16" t="s">
        <v>33893</v>
      </c>
      <c r="AO26" s="33">
        <f>D6L819C8-D6L819C18</f>
        <v>701.91694400137362</v>
      </c>
      <c r="AP26" s="16" t="s">
        <v>33894</v>
      </c>
      <c r="AQ26" s="33">
        <f>CHOOSE(MIN(D6L819C9,RUN_YEARS),B7L808C2,B7L808C11,B7L808C20,B7L808C29,B7L808C38)</f>
        <v>662.25117910885672</v>
      </c>
      <c r="AR26" s="16" t="s">
        <v>33895</v>
      </c>
      <c r="AS26" s="33">
        <f>IF(D6L819C20=0,0,D6L819C18/D6L819C20)</f>
        <v>0.19243226518185319</v>
      </c>
      <c r="AT26" s="16" t="s">
        <v>33896</v>
      </c>
      <c r="AU26" s="33">
        <f>IF(D6L819C5=0,0,D6L819C18/D6L819C5)</f>
        <v>7.6829841945211377E-2</v>
      </c>
      <c r="AV26" s="16" t="s">
        <v>33897</v>
      </c>
      <c r="AW26" s="33">
        <f>CHOOSE(MIN(D6L819C9,RUN_YEARS),B7L808C1,B7L808C10,B7L808C19,B7L808C28,B7L808C37)</f>
        <v>3647.6052669132432</v>
      </c>
      <c r="AX26" s="16" t="s">
        <v>33898</v>
      </c>
      <c r="AY26" s="33">
        <f>IF(D6L819C23=0,0,D6L819C19/D6L819C23)</f>
        <v>0.19243226518185319</v>
      </c>
      <c r="AZ26" s="16" t="s">
        <v>33899</v>
      </c>
      <c r="BA26" s="33">
        <f>IF(D6L819C5=0,0,D6L819C19/D6L819C5)</f>
        <v>0.42317015805478864</v>
      </c>
    </row>
    <row r="27" spans="1:53" x14ac:dyDescent="0.3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3313.5730395000455</v>
      </c>
      <c r="J27" s="16" t="s">
        <v>33922</v>
      </c>
      <c r="K27" s="21">
        <f>IF(FLOW_THRU_100PCT="Y",1,INDEX(VariabilityMatrix,D6L820C1,D6L820C9))</f>
        <v>0.25760643933798544</v>
      </c>
      <c r="L27" s="16" t="s">
        <v>33902</v>
      </c>
      <c r="M27" s="15">
        <f>IF(D6L820C2&lt;&gt;0,D6L820C2*D6L820C4,D6L820C3*D6L820C4)</f>
        <v>853.59775219195251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426.79887609597625</v>
      </c>
      <c r="R27" s="16" t="s">
        <v>33904</v>
      </c>
      <c r="S27" s="15">
        <f>D6L820C5-D6L820C7</f>
        <v>426.79887609597625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398.1572738985887</v>
      </c>
      <c r="X27" s="16" t="s">
        <v>33906</v>
      </c>
      <c r="Y27" s="33">
        <f>D6L820C7-D6L820C10</f>
        <v>28.641602197387556</v>
      </c>
      <c r="Z27" s="16" t="s">
        <v>33907</v>
      </c>
      <c r="AA27" s="33">
        <f>CHOOSE(MIN(D6L820C9,RUN_YEARS),B7L808C7,B7L808C16,B7L808C25,B7L808C34,B7L808C43)</f>
        <v>293352</v>
      </c>
      <c r="AB27" s="16" t="s">
        <v>33908</v>
      </c>
      <c r="AC27" s="33">
        <f>IF(D6L820C12=0,0,D6L820C10/D6L820C12)</f>
        <v>1.3572679712379281E-3</v>
      </c>
      <c r="AD27" s="16" t="s">
        <v>33909</v>
      </c>
      <c r="AE27" s="33">
        <f>IF(D6L820C5=0,0,D6L820C10/D6L820C5)</f>
        <v>0.46644601965757426</v>
      </c>
      <c r="AF27" s="16" t="s">
        <v>33910</v>
      </c>
      <c r="AG27" s="33">
        <f>CHOOSE(MIN(D6L820C9,RUN_YEARS),B7L808C5,B7L808C14,B7L808C23,B7L808C32,B7L808C41)</f>
        <v>8116.3050175726621</v>
      </c>
      <c r="AH27" s="16" t="s">
        <v>33911</v>
      </c>
      <c r="AI27" s="33">
        <f>IF(D6L820C15=0,0,D6L820C11/D6L820C15)</f>
        <v>3.5288967252186118E-3</v>
      </c>
      <c r="AJ27" s="16" t="s">
        <v>33912</v>
      </c>
      <c r="AK27" s="33">
        <f>IF(D6L820C5=0,0,D6L820C11/D6L820C5)</f>
        <v>3.3553980342425724E-2</v>
      </c>
      <c r="AL27" s="16" t="s">
        <v>33913</v>
      </c>
      <c r="AM27" s="33">
        <f>D6L820C8*CHOOSE(MIN(D6L820C9,RUN_YEARS),B7L808C4,B7L808C13,B7L808C22,B7L808C31,B7L808C40)</f>
        <v>62.998184026097448</v>
      </c>
      <c r="AN27" s="16" t="s">
        <v>33914</v>
      </c>
      <c r="AO27" s="33">
        <f>D6L820C8-D6L820C18</f>
        <v>363.80069206987878</v>
      </c>
      <c r="AP27" s="16" t="s">
        <v>33915</v>
      </c>
      <c r="AQ27" s="33">
        <f>CHOOSE(MIN(D6L820C9,RUN_YEARS),B7L808C2,B7L808C11,B7L808C20,B7L808C29,B7L808C38)</f>
        <v>610.80612599450217</v>
      </c>
      <c r="AR27" s="16" t="s">
        <v>33916</v>
      </c>
      <c r="AS27" s="33">
        <f>IF(D6L820C20=0,0,D6L820C18/D6L820C20)</f>
        <v>0.10313941092769016</v>
      </c>
      <c r="AT27" s="16" t="s">
        <v>33917</v>
      </c>
      <c r="AU27" s="33">
        <f>IF(D6L820C5=0,0,D6L820C18/D6L820C5)</f>
        <v>7.3803127836647289E-2</v>
      </c>
      <c r="AV27" s="16" t="s">
        <v>33918</v>
      </c>
      <c r="AW27" s="33">
        <f>CHOOSE(MIN(D6L820C9,RUN_YEARS),B7L808C1,B7L808C10,B7L808C19,B7L808C28,B7L808C37)</f>
        <v>3527.2713776204841</v>
      </c>
      <c r="AX27" s="16" t="s">
        <v>33919</v>
      </c>
      <c r="AY27" s="33">
        <f>IF(D6L820C23=0,0,D6L820C19/D6L820C23)</f>
        <v>0.10313941092769013</v>
      </c>
      <c r="AZ27" s="16" t="s">
        <v>33920</v>
      </c>
      <c r="BA27" s="33">
        <f>IF(D6L820C5=0,0,D6L820C19/D6L820C5)</f>
        <v>0.42619687216335267</v>
      </c>
    </row>
    <row r="28" spans="1:53" x14ac:dyDescent="0.3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IF(FLOW_THRU_100PCT="Y",1,INDEX(VariabilityMatrix,D6L821C1,D6L821C9))</f>
        <v>0.25760643933798544</v>
      </c>
      <c r="L28" s="16" t="s">
        <v>33923</v>
      </c>
      <c r="M28" s="15">
        <f>IF(D6L821C2&lt;&gt;0,D6L821C2*D6L821C4,D6L821C3*D6L821C4)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293352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8116.3050175726621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610.80612599450217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3527.2713776204841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3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IF(FLOW_THRU_100PCT="Y",1,INDEX(VariabilityMatrix,D6L822C1,D6L822C9))</f>
        <v>0.25760643933798544</v>
      </c>
      <c r="L29" s="16" t="s">
        <v>33944</v>
      </c>
      <c r="M29" s="15">
        <f>IF(D6L822C2&lt;&gt;0,D6L822C2*D6L822C4,D6L822C3*D6L822C4)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293352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8116.3050175726621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610.80612599450217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3527.2713776204841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3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IF(FLOW_THRU_100PCT="Y",1,INDEX(VariabilityMatrix,D6L823C1,D6L823C9))</f>
        <v>0.25760643933798544</v>
      </c>
      <c r="L30" s="16" t="s">
        <v>33965</v>
      </c>
      <c r="M30" s="15">
        <f>IF(D6L823C2&lt;&gt;0,D6L823C2*D6L823C4,D6L823C3*D6L823C4)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293352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8116.3050175726621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610.80612599450217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3527.2713776204841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3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IF(FLOW_THRU_100PCT="Y",1,INDEX(VariabilityMatrix,D6L824C1,D6L824C9))</f>
        <v>0.25760643933798544</v>
      </c>
      <c r="L31" s="16" t="s">
        <v>33986</v>
      </c>
      <c r="M31" s="15">
        <f>IF(D6L824C2&lt;&gt;0,D6L824C2*D6L824C4,D6L824C3*D6L824C4)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293352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8116.3050175726621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610.80612599450217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3527.2713776204841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3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IF(FLOW_THRU_100PCT="Y",1,INDEX(VariabilityMatrix,D6L825C1,D6L825C9))</f>
        <v>0.25760643933798544</v>
      </c>
      <c r="L32" s="16" t="s">
        <v>34007</v>
      </c>
      <c r="M32" s="15">
        <f>IF(D6L825C2&lt;&gt;0,D6L825C2*D6L825C4,D6L825C3*D6L825C4)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293352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8116.3050175726621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610.80612599450217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3527.2713776204841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3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73.024036390330266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IF(D6L826C2&lt;&gt;0,D6L826C2*D6L826C4,D6L826C3*D6L826C4)</f>
        <v>62.800671295684026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31.400335647842013</v>
      </c>
      <c r="R33" s="16" t="s">
        <v>34030</v>
      </c>
      <c r="S33" s="15">
        <f>D6L826C5-D6L826C7</f>
        <v>31.400335647842013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29.29312315769549</v>
      </c>
      <c r="X33" s="16" t="s">
        <v>34032</v>
      </c>
      <c r="Y33" s="33">
        <f>D6L826C7-D6L826C10</f>
        <v>2.107212490146523</v>
      </c>
      <c r="Z33" s="16" t="s">
        <v>34033</v>
      </c>
      <c r="AA33" s="33">
        <f>CHOOSE(MIN(D6L826C9,RUN_YEARS),B7L808C7,B7L808C16,B7L808C25,B7L808C34,B7L808C43)</f>
        <v>293352</v>
      </c>
      <c r="AB33" s="16" t="s">
        <v>34034</v>
      </c>
      <c r="AC33" s="33">
        <f>IF(D6L826C12=0,0,D6L826C10/D6L826C12)</f>
        <v>9.9856565347076175E-5</v>
      </c>
      <c r="AD33" s="16" t="s">
        <v>34035</v>
      </c>
      <c r="AE33" s="33">
        <f>IF(D6L826C5=0,0,D6L826C10/D6L826C5)</f>
        <v>0.46644601965757426</v>
      </c>
      <c r="AF33" s="16" t="s">
        <v>34036</v>
      </c>
      <c r="AG33" s="33">
        <f>CHOOSE(MIN(D6L826C9,RUN_YEARS),B7L808C5,B7L808C14,B7L808C23,B7L808C32,B7L808C41)</f>
        <v>8116.3050175726621</v>
      </c>
      <c r="AH33" s="16" t="s">
        <v>34037</v>
      </c>
      <c r="AI33" s="33">
        <f>IF(D6L826C15=0,0,D6L826C11/D6L826C15)</f>
        <v>2.5962706990239823E-4</v>
      </c>
      <c r="AJ33" s="16" t="s">
        <v>34038</v>
      </c>
      <c r="AK33" s="33">
        <f>IF(D6L826C5=0,0,D6L826C11/D6L826C5)</f>
        <v>3.3553980342425752E-2</v>
      </c>
      <c r="AL33" s="16" t="s">
        <v>34039</v>
      </c>
      <c r="AM33" s="33">
        <f>D6L826C8*CHOOSE(MIN(D6L826C9,RUN_YEARS),B7L808C4,B7L808C13,B7L808C22,B7L808C31,B7L808C40)</f>
        <v>4.6348859718626345</v>
      </c>
      <c r="AN33" s="16" t="s">
        <v>34040</v>
      </c>
      <c r="AO33" s="33">
        <f>D6L826C8-D6L826C18</f>
        <v>26.765449675979379</v>
      </c>
      <c r="AP33" s="16" t="s">
        <v>34041</v>
      </c>
      <c r="AQ33" s="33">
        <f>CHOOSE(MIN(D6L826C9,RUN_YEARS),B7L808C2,B7L808C11,B7L808C20,B7L808C29,B7L808C38)</f>
        <v>610.80612599450217</v>
      </c>
      <c r="AR33" s="16" t="s">
        <v>34042</v>
      </c>
      <c r="AS33" s="33">
        <f>IF(D6L826C20=0,0,D6L826C18/D6L826C20)</f>
        <v>7.5881458528534026E-3</v>
      </c>
      <c r="AT33" s="16" t="s">
        <v>34043</v>
      </c>
      <c r="AU33" s="33">
        <f>IF(D6L826C5=0,0,D6L826C18/D6L826C5)</f>
        <v>7.3803127836647289E-2</v>
      </c>
      <c r="AV33" s="16" t="s">
        <v>34044</v>
      </c>
      <c r="AW33" s="33">
        <f>CHOOSE(MIN(D6L826C9,RUN_YEARS),B7L808C1,B7L808C10,B7L808C19,B7L808C28,B7L808C37)</f>
        <v>3527.2713776204841</v>
      </c>
      <c r="AX33" s="16" t="s">
        <v>34045</v>
      </c>
      <c r="AY33" s="33">
        <f>IF(D6L826C23=0,0,D6L826C19/D6L826C23)</f>
        <v>7.5881458528534009E-3</v>
      </c>
      <c r="AZ33" s="16" t="s">
        <v>34046</v>
      </c>
      <c r="BA33" s="33">
        <f>IF(D6L826C5=0,0,D6L826C19/D6L826C5)</f>
        <v>0.42619687216335272</v>
      </c>
    </row>
    <row r="34" spans="1:53" x14ac:dyDescent="0.3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3.0832132504297189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IF(D6L827C2&lt;&gt;0,D6L827C2*D6L827C4,D6L827C3*D6L827C4)</f>
        <v>2.6515633953695583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1.3257816976847792</v>
      </c>
      <c r="R34" s="16" t="s">
        <v>34050</v>
      </c>
      <c r="S34" s="15">
        <f>D6L827C5-D6L827C7</f>
        <v>1.3257816976847792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1.2408386744476629</v>
      </c>
      <c r="X34" s="16" t="s">
        <v>34052</v>
      </c>
      <c r="Y34" s="33">
        <f>D6L827C7-D6L827C10</f>
        <v>8.4943023237116222E-2</v>
      </c>
      <c r="Z34" s="16" t="s">
        <v>34053</v>
      </c>
      <c r="AA34" s="33">
        <f>CHOOSE(MIN(D6L827C9,RUN_YEARS),B7L808C7,B7L808C16,B7L808C25,B7L808C34,B7L808C43)</f>
        <v>309267.33333333331</v>
      </c>
      <c r="AB34" s="16" t="s">
        <v>34054</v>
      </c>
      <c r="AC34" s="33">
        <f>IF(D6L827C12=0,0,D6L827C10/D6L827C12)</f>
        <v>4.0121879704322575E-6</v>
      </c>
      <c r="AD34" s="16" t="s">
        <v>34055</v>
      </c>
      <c r="AE34" s="33">
        <f>IF(D6L827C5=0,0,D6L827C10/D6L827C5)</f>
        <v>0.46796492839452652</v>
      </c>
      <c r="AF34" s="16" t="s">
        <v>34056</v>
      </c>
      <c r="AG34" s="33">
        <f>CHOOSE(MIN(D6L827C9,RUN_YEARS),B7L808C5,B7L808C14,B7L808C23,B7L808C32,B7L808C41)</f>
        <v>8142.7873752428368</v>
      </c>
      <c r="AH34" s="16" t="s">
        <v>34057</v>
      </c>
      <c r="AI34" s="33">
        <f>IF(D6L827C15=0,0,D6L827C11/D6L827C15)</f>
        <v>1.0431688723123883E-5</v>
      </c>
      <c r="AJ34" s="16" t="s">
        <v>34058</v>
      </c>
      <c r="AK34" s="33">
        <f>IF(D6L827C5=0,0,D6L827C11/D6L827C5)</f>
        <v>3.2035071605473496E-2</v>
      </c>
      <c r="AL34" s="16" t="s">
        <v>34059</v>
      </c>
      <c r="AM34" s="33">
        <f>D6L827C8*CHOOSE(MIN(D6L827C9,RUN_YEARS),B7L808C4,B7L808C13,B7L808C22,B7L808C31,B7L808C40)</f>
        <v>0.20371919657395118</v>
      </c>
      <c r="AN34" s="16" t="s">
        <v>34060</v>
      </c>
      <c r="AO34" s="33">
        <f>D6L827C8-D6L827C18</f>
        <v>1.1220625011108281</v>
      </c>
      <c r="AP34" s="16" t="s">
        <v>34061</v>
      </c>
      <c r="AQ34" s="33">
        <f>CHOOSE(MIN(D6L827C9,RUN_YEARS),B7L808C2,B7L808C11,B7L808C20,B7L808C29,B7L808C38)</f>
        <v>662.25117910885672</v>
      </c>
      <c r="AR34" s="16" t="s">
        <v>34062</v>
      </c>
      <c r="AS34" s="33">
        <f>IF(D6L827C20=0,0,D6L827C18/D6L827C20)</f>
        <v>3.0761620817056345E-4</v>
      </c>
      <c r="AT34" s="16" t="s">
        <v>34063</v>
      </c>
      <c r="AU34" s="33">
        <f>IF(D6L827C5=0,0,D6L827C18/D6L827C5)</f>
        <v>7.6829841945211377E-2</v>
      </c>
      <c r="AV34" s="16" t="s">
        <v>34064</v>
      </c>
      <c r="AW34" s="33">
        <f>CHOOSE(MIN(D6L827C9,RUN_YEARS),B7L808C1,B7L808C10,B7L808C19,B7L808C28,B7L808C37)</f>
        <v>3647.6052669132432</v>
      </c>
      <c r="AX34" s="16" t="s">
        <v>34065</v>
      </c>
      <c r="AY34" s="33">
        <f>IF(D6L827C23=0,0,D6L827C19/D6L827C23)</f>
        <v>3.076162081705635E-4</v>
      </c>
      <c r="AZ34" s="16" t="s">
        <v>34066</v>
      </c>
      <c r="BA34" s="33">
        <f>IF(D6L827C5=0,0,D6L827C19/D6L827C5)</f>
        <v>0.42317015805478864</v>
      </c>
    </row>
    <row r="35" spans="1:53" x14ac:dyDescent="0.3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43670.411865017712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27563.718074549059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13781.859037274529</v>
      </c>
      <c r="R35" s="16" t="s">
        <v>34070</v>
      </c>
      <c r="S35" s="15">
        <f>SUM(D6L801C8:D6L827C8)-2*SUM(D6L809C8,D6L811C8,D6L822C8,D6L824C8,D6L827C8)</f>
        <v>13781.859037274529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12897.270439667049</v>
      </c>
      <c r="X35" s="16" t="s">
        <v>34072</v>
      </c>
      <c r="Y35" s="33">
        <f>SUM(D6L801C11:D6L827C11)-2*SUM(D6L809C11,D6L811C11,D6L822C11,D6L824C11,D6L827C11)</f>
        <v>884.58859760747998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4.1790980409531719E-2</v>
      </c>
      <c r="AD35" s="16" t="s">
        <v>34074</v>
      </c>
      <c r="AE35" s="33">
        <f>IF(D6L828C5=0,0,D6L828C10/D6L828C5)</f>
        <v>0.467907500896105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0.10865654906478242</v>
      </c>
      <c r="AJ35" s="16" t="s">
        <v>34076</v>
      </c>
      <c r="AK35" s="33">
        <f>IF(D6L828C5=0,0,D6L828C11/D6L828C5)</f>
        <v>3.2092499103894993E-2</v>
      </c>
      <c r="AL35" s="16" t="s">
        <v>34077</v>
      </c>
      <c r="AM35" s="33">
        <f>SUM(D6L801C18:D6L827C18)-2*SUM(D6L809C18,D6L811C18,D6L822C18,D6L824C18,D6L827C18)</f>
        <v>2114.0450677098233</v>
      </c>
      <c r="AN35" s="16" t="s">
        <v>34078</v>
      </c>
      <c r="AO35" s="33">
        <f>SUM(D6L801C19:D6L827C19)-2*SUM(D6L809C19,D6L811C19,D6L822C19,D6L824C19,D6L827C19)</f>
        <v>11667.813969564708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3.2031945553531753</v>
      </c>
      <c r="AT35" s="16" t="s">
        <v>34080</v>
      </c>
      <c r="AU35" s="33">
        <f>IF(D6L828C5=0,0,D6L828C18/D6L828C5)</f>
        <v>7.6696658338768361E-2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3.2031945553531753</v>
      </c>
      <c r="AZ35" s="16" t="s">
        <v>34082</v>
      </c>
      <c r="BA35" s="33">
        <f>IF(D6L828C5=0,0,D6L828C19/D6L828C5)</f>
        <v>0.42330334166123168</v>
      </c>
    </row>
    <row r="36" spans="1:53" x14ac:dyDescent="0.3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366.26060022508085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IF(D6L829C2&lt;&gt;0,D6L829C2*D6L829C4,D6L829C3*D6L829C4)</f>
        <v>183.13030011254043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91.565150056270213</v>
      </c>
      <c r="R36" s="16" t="s">
        <v>34087</v>
      </c>
      <c r="S36" s="15">
        <f>D6L829C5-D6L829C7</f>
        <v>91.565150056270213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85.420399566191506</v>
      </c>
      <c r="X36" s="16" t="s">
        <v>34089</v>
      </c>
      <c r="Y36" s="33">
        <f>D6L829C7-D6L829C10</f>
        <v>6.1447504900787067</v>
      </c>
      <c r="Z36" s="16" t="s">
        <v>34090</v>
      </c>
      <c r="AA36" s="33">
        <f>CHOOSE(MIN(D6L829C9,RUN_YEARS),B7L808C7,B7L808C16,B7L808C25,B7L808C34,B7L808C43)</f>
        <v>293352</v>
      </c>
      <c r="AB36" s="16" t="s">
        <v>34091</v>
      </c>
      <c r="AC36" s="33">
        <f>IF(D6L829C12=0,0,D6L829C10/D6L829C12)</f>
        <v>2.9118737750617518E-4</v>
      </c>
      <c r="AD36" s="16" t="s">
        <v>34092</v>
      </c>
      <c r="AE36" s="33">
        <f>IF(D6L829C5=0,0,D6L829C10/D6L829C5)</f>
        <v>0.46644601965757426</v>
      </c>
      <c r="AF36" s="16" t="s">
        <v>34093</v>
      </c>
      <c r="AG36" s="33">
        <f>CHOOSE(MIN(D6L829C9,RUN_YEARS),B7L808C5,B7L808C14,B7L808C23,B7L808C32,B7L808C41)</f>
        <v>8116.3050175726621</v>
      </c>
      <c r="AH36" s="16" t="s">
        <v>34094</v>
      </c>
      <c r="AI36" s="33">
        <f>IF(D6L829C15=0,0,D6L829C11/D6L829C15)</f>
        <v>7.5708718151605559E-4</v>
      </c>
      <c r="AJ36" s="16" t="s">
        <v>34095</v>
      </c>
      <c r="AK36" s="33">
        <f>IF(D6L829C5=0,0,D6L829C11/D6L829C5)</f>
        <v>3.3553980342425738E-2</v>
      </c>
      <c r="AL36" s="16" t="s">
        <v>34096</v>
      </c>
      <c r="AM36" s="33">
        <f>D6L829C8*CHOOSE(MIN(D6L829C9,RUN_YEARS),B7L808C4,B7L808C13,B7L808C22,B7L808C31,B7L808C40)</f>
        <v>13.515588949969404</v>
      </c>
      <c r="AN36" s="16" t="s">
        <v>34097</v>
      </c>
      <c r="AO36" s="33">
        <f>D6L829C8-D6L829C18</f>
        <v>78.049561106300814</v>
      </c>
      <c r="AP36" s="16" t="s">
        <v>34098</v>
      </c>
      <c r="AQ36" s="33">
        <f>CHOOSE(MIN(D6L829C9,RUN_YEARS),B7L808C2,B7L808C11,B7L808C20,B7L808C29,B7L808C38)</f>
        <v>610.80612599450217</v>
      </c>
      <c r="AR36" s="16" t="s">
        <v>34099</v>
      </c>
      <c r="AS36" s="33">
        <f>IF(D6L829C20=0,0,D6L829C18/D6L829C20)</f>
        <v>2.2127461357666633E-2</v>
      </c>
      <c r="AT36" s="16" t="s">
        <v>34100</v>
      </c>
      <c r="AU36" s="33">
        <f>IF(D6L829C5=0,0,D6L829C18/D6L829C5)</f>
        <v>7.3803127836647289E-2</v>
      </c>
      <c r="AV36" s="16" t="s">
        <v>34101</v>
      </c>
      <c r="AW36" s="33">
        <f>CHOOSE(MIN(D6L829C9,RUN_YEARS),B7L808C1,B7L808C10,B7L808C19,B7L808C28,B7L808C37)</f>
        <v>3527.2713776204841</v>
      </c>
      <c r="AX36" s="16" t="s">
        <v>34102</v>
      </c>
      <c r="AY36" s="33">
        <f>IF(D6L829C23=0,0,D6L829C19/D6L829C23)</f>
        <v>2.2127461357666633E-2</v>
      </c>
      <c r="AZ36" s="16" t="s">
        <v>34103</v>
      </c>
      <c r="BA36" s="33">
        <f>IF(D6L829C5=0,0,D6L829C19/D6L829C5)</f>
        <v>0.42619687216335272</v>
      </c>
    </row>
    <row r="37" spans="1:53" x14ac:dyDescent="0.3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0.34435934583027533</v>
      </c>
      <c r="J37" s="16" t="s">
        <v>21739</v>
      </c>
      <c r="K37" s="21">
        <f>IF(FLOW_THRU_100PCT="Y",1,1)</f>
        <v>1</v>
      </c>
      <c r="L37" s="16" t="s">
        <v>34105</v>
      </c>
      <c r="M37" s="15">
        <f>IF(D6L830C2&lt;&gt;0,D6L830C2*D6L830C4,D6L830C3*D6L830C4)</f>
        <v>0.34435934583027533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0.17217967291513767</v>
      </c>
      <c r="R37" s="16" t="s">
        <v>34107</v>
      </c>
      <c r="S37" s="15">
        <f>D6L830C5-D6L830C7</f>
        <v>0.17217967291513767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0.16062504619441803</v>
      </c>
      <c r="X37" s="16" t="s">
        <v>34109</v>
      </c>
      <c r="Y37" s="33">
        <f>D6L830C7-D6L830C10</f>
        <v>1.1554626720719635E-2</v>
      </c>
      <c r="Z37" s="16" t="s">
        <v>34110</v>
      </c>
      <c r="AA37" s="33">
        <f>CHOOSE(MIN(D6L830C9,RUN_YEARS),B7L808C7,B7L808C16,B7L808C25,B7L808C34,B7L808C43)</f>
        <v>293352</v>
      </c>
      <c r="AB37" s="16" t="s">
        <v>34111</v>
      </c>
      <c r="AC37" s="33">
        <f>IF(D6L830C12=0,0,D6L830C10/D6L830C12)</f>
        <v>5.4755054062838516E-7</v>
      </c>
      <c r="AD37" s="16" t="s">
        <v>34112</v>
      </c>
      <c r="AE37" s="33">
        <f>IF(D6L830C5=0,0,D6L830C10/D6L830C5)</f>
        <v>0.46644601965757432</v>
      </c>
      <c r="AF37" s="16" t="s">
        <v>34113</v>
      </c>
      <c r="AG37" s="33">
        <f>CHOOSE(MIN(D6L830C9,RUN_YEARS),B7L808C5,B7L808C14,B7L808C23,B7L808C32,B7L808C41)</f>
        <v>8116.3050175726621</v>
      </c>
      <c r="AH37" s="16" t="s">
        <v>34114</v>
      </c>
      <c r="AI37" s="33">
        <f>IF(D6L830C15=0,0,D6L830C11/D6L830C15)</f>
        <v>1.4236314056338004E-6</v>
      </c>
      <c r="AJ37" s="16" t="s">
        <v>34115</v>
      </c>
      <c r="AK37" s="33">
        <f>IF(D6L830C5=0,0,D6L830C11/D6L830C5)</f>
        <v>3.355398034242571E-2</v>
      </c>
      <c r="AL37" s="16" t="s">
        <v>34116</v>
      </c>
      <c r="AM37" s="33">
        <f>D6L830C8*CHOOSE(MIN(D6L830C9,RUN_YEARS),B7L808C4,B7L808C13,B7L808C22,B7L808C31,B7L808C40)</f>
        <v>2.5414796822056045E-2</v>
      </c>
      <c r="AN37" s="16" t="s">
        <v>34117</v>
      </c>
      <c r="AO37" s="33">
        <f>D6L830C8-D6L830C18</f>
        <v>0.14676487609308161</v>
      </c>
      <c r="AP37" s="16" t="s">
        <v>34118</v>
      </c>
      <c r="AQ37" s="33">
        <f>CHOOSE(MIN(D6L830C9,RUN_YEARS),B7L808C2,B7L808C11,B7L808C20,B7L808C29,B7L808C38)</f>
        <v>610.80612599450217</v>
      </c>
      <c r="AR37" s="16" t="s">
        <v>34119</v>
      </c>
      <c r="AS37" s="33">
        <f>IF(D6L830C20=0,0,D6L830C18/D6L830C20)</f>
        <v>4.1608614813212926E-5</v>
      </c>
      <c r="AT37" s="16" t="s">
        <v>34120</v>
      </c>
      <c r="AU37" s="33">
        <f>IF(D6L830C5=0,0,D6L830C18/D6L830C5)</f>
        <v>7.3803127836647289E-2</v>
      </c>
      <c r="AV37" s="16" t="s">
        <v>34121</v>
      </c>
      <c r="AW37" s="33">
        <f>CHOOSE(MIN(D6L830C9,RUN_YEARS),B7L808C1,B7L808C10,B7L808C19,B7L808C28,B7L808C37)</f>
        <v>3527.2713776204841</v>
      </c>
      <c r="AX37" s="16" t="s">
        <v>34122</v>
      </c>
      <c r="AY37" s="33">
        <f>IF(D6L830C23=0,0,D6L830C19/D6L830C23)</f>
        <v>4.1608614813212919E-5</v>
      </c>
      <c r="AZ37" s="16" t="s">
        <v>34123</v>
      </c>
      <c r="BA37" s="33">
        <f>IF(D6L830C5=0,0,D6L830C19/D6L830C5)</f>
        <v>0.42619687216335267</v>
      </c>
    </row>
    <row r="38" spans="1:53" x14ac:dyDescent="0.3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77.546355385796446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IF(D6L831C2&lt;&gt;0,D6L831C2*D6L831C4,D6L831C3*D6L831C4)</f>
        <v>38.773177692898223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19.386588846449111</v>
      </c>
      <c r="R38" s="16" t="s">
        <v>34127</v>
      </c>
      <c r="S38" s="15">
        <f>D6L831C5-D6L831C7</f>
        <v>19.386588846449111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18.085594404328223</v>
      </c>
      <c r="X38" s="16" t="s">
        <v>34129</v>
      </c>
      <c r="Y38" s="33">
        <f>D6L831C7-D6L831C10</f>
        <v>1.3009944421208886</v>
      </c>
      <c r="Z38" s="16" t="s">
        <v>34130</v>
      </c>
      <c r="AA38" s="33">
        <f>CHOOSE(MIN(D6L831C9,RUN_YEARS),B7L808C7,B7L808C16,B7L808C25,B7L808C34,B7L808C43)</f>
        <v>293352</v>
      </c>
      <c r="AB38" s="16" t="s">
        <v>34131</v>
      </c>
      <c r="AC38" s="33">
        <f>IF(D6L831C12=0,0,D6L831C10/D6L831C12)</f>
        <v>6.165151219125223E-5</v>
      </c>
      <c r="AD38" s="16" t="s">
        <v>34132</v>
      </c>
      <c r="AE38" s="33">
        <f>IF(D6L831C5=0,0,D6L831C10/D6L831C5)</f>
        <v>0.46644601965757421</v>
      </c>
      <c r="AF38" s="16" t="s">
        <v>34133</v>
      </c>
      <c r="AG38" s="33">
        <f>CHOOSE(MIN(D6L831C9,RUN_YEARS),B7L808C5,B7L808C14,B7L808C23,B7L808C32,B7L808C41)</f>
        <v>8116.3050175726621</v>
      </c>
      <c r="AH38" s="16" t="s">
        <v>34134</v>
      </c>
      <c r="AI38" s="33">
        <f>IF(D6L831C15=0,0,D6L831C11/D6L831C15)</f>
        <v>1.6029393169725601E-4</v>
      </c>
      <c r="AJ38" s="16" t="s">
        <v>34135</v>
      </c>
      <c r="AK38" s="33">
        <f>IF(D6L831C5=0,0,D6L831C11/D6L831C5)</f>
        <v>3.3553980342425772E-2</v>
      </c>
      <c r="AL38" s="16" t="s">
        <v>34136</v>
      </c>
      <c r="AM38" s="33">
        <f>D6L831C8*CHOOSE(MIN(D6L831C9,RUN_YEARS),B7L808C4,B7L808C13,B7L808C22,B7L808C31,B7L808C40)</f>
        <v>2.8615817899020084</v>
      </c>
      <c r="AN38" s="16" t="s">
        <v>34137</v>
      </c>
      <c r="AO38" s="33">
        <f>D6L831C8-D6L831C18</f>
        <v>16.525007056547103</v>
      </c>
      <c r="AP38" s="16" t="s">
        <v>34138</v>
      </c>
      <c r="AQ38" s="33">
        <f>CHOOSE(MIN(D6L831C9,RUN_YEARS),B7L808C2,B7L808C11,B7L808C20,B7L808C29,B7L808C38)</f>
        <v>610.80612599450217</v>
      </c>
      <c r="AR38" s="16" t="s">
        <v>34139</v>
      </c>
      <c r="AS38" s="33">
        <f>IF(D6L831C20=0,0,D6L831C18/D6L831C20)</f>
        <v>4.6849264735890437E-3</v>
      </c>
      <c r="AT38" s="16" t="s">
        <v>34140</v>
      </c>
      <c r="AU38" s="33">
        <f>IF(D6L831C5=0,0,D6L831C18/D6L831C5)</f>
        <v>7.3803127836647289E-2</v>
      </c>
      <c r="AV38" s="16" t="s">
        <v>34141</v>
      </c>
      <c r="AW38" s="33">
        <f>CHOOSE(MIN(D6L831C9,RUN_YEARS),B7L808C1,B7L808C10,B7L808C19,B7L808C28,B7L808C37)</f>
        <v>3527.2713776204841</v>
      </c>
      <c r="AX38" s="16" t="s">
        <v>34142</v>
      </c>
      <c r="AY38" s="33">
        <f>IF(D6L831C23=0,0,D6L831C19/D6L831C23)</f>
        <v>4.6849264735890437E-3</v>
      </c>
      <c r="AZ38" s="16" t="s">
        <v>34143</v>
      </c>
      <c r="BA38" s="33">
        <f>IF(D6L831C5=0,0,D6L831C19/D6L831C5)</f>
        <v>0.42619687216335272</v>
      </c>
    </row>
    <row r="39" spans="1:53" x14ac:dyDescent="0.3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IF(D6L832C2&lt;&gt;0,D6L832C2*D6L832C4,D6L832C3*D6L832C4)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293352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8116.3050175726621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610.80612599450217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3527.2713776204841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3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3441</v>
      </c>
      <c r="J40" s="16" t="s">
        <v>21739</v>
      </c>
      <c r="K40" s="21">
        <f>IF(FLOW_THRU_100PCT="Y",1,1)</f>
        <v>1</v>
      </c>
      <c r="L40" s="16" t="s">
        <v>34165</v>
      </c>
      <c r="M40" s="15">
        <f>IF(D6L833C2&lt;&gt;0,D6L833C2*D6L833C4,D6L833C3*D6L833C4)</f>
        <v>3441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1376.4</v>
      </c>
      <c r="R40" s="16" t="s">
        <v>34168</v>
      </c>
      <c r="S40" s="15">
        <f>D6L833C5-D6L833C7</f>
        <v>2064.6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1284.0326029133705</v>
      </c>
      <c r="X40" s="16" t="s">
        <v>34170</v>
      </c>
      <c r="Y40" s="33">
        <f>D6L833C7-D6L833C10</f>
        <v>92.36739708662958</v>
      </c>
      <c r="Z40" s="16" t="s">
        <v>34171</v>
      </c>
      <c r="AA40" s="33">
        <f>CHOOSE(MIN(D6L833C9,RUN_YEARS),B7L808C7,B7L808C16,B7L808C25,B7L808C34,B7L808C43)</f>
        <v>293352</v>
      </c>
      <c r="AB40" s="16" t="s">
        <v>34172</v>
      </c>
      <c r="AC40" s="33">
        <f>IF(D6L833C12=0,0,D6L833C10/D6L833C12)</f>
        <v>4.3771053305018221E-3</v>
      </c>
      <c r="AD40" s="16" t="s">
        <v>34173</v>
      </c>
      <c r="AE40" s="33">
        <f>IF(D6L833C5=0,0,D6L833C10/D6L833C5)</f>
        <v>0.37315681572605941</v>
      </c>
      <c r="AF40" s="16" t="s">
        <v>34174</v>
      </c>
      <c r="AG40" s="33">
        <f>CHOOSE(MIN(D6L833C9,RUN_YEARS),B7L808C5,B7L808C14,B7L808C23,B7L808C32,B7L808C41)</f>
        <v>8116.3050175726621</v>
      </c>
      <c r="AH40" s="16" t="s">
        <v>34175</v>
      </c>
      <c r="AI40" s="33">
        <f>IF(D6L833C15=0,0,D6L833C11/D6L833C15)</f>
        <v>1.1380473859304741E-2</v>
      </c>
      <c r="AJ40" s="16" t="s">
        <v>34176</v>
      </c>
      <c r="AK40" s="33">
        <f>IF(D6L833C5=0,0,D6L833C11/D6L833C5)</f>
        <v>2.6843184273940592E-2</v>
      </c>
      <c r="AL40" s="16" t="s">
        <v>34177</v>
      </c>
      <c r="AM40" s="33">
        <f>D6L833C8*CHOOSE(MIN(D6L833C9,RUN_YEARS),B7L808C4,B7L808C13,B7L808C22,B7L808C31,B7L808C40)</f>
        <v>304.74787546308397</v>
      </c>
      <c r="AN40" s="16" t="s">
        <v>34178</v>
      </c>
      <c r="AO40" s="33">
        <f>D6L833C8-D6L833C18</f>
        <v>1759.8521245369159</v>
      </c>
      <c r="AP40" s="16" t="s">
        <v>34179</v>
      </c>
      <c r="AQ40" s="33">
        <f>CHOOSE(MIN(D6L833C9,RUN_YEARS),B7L808C2,B7L808C11,B7L808C20,B7L808C29,B7L808C38)</f>
        <v>610.80612599450217</v>
      </c>
      <c r="AR40" s="16" t="s">
        <v>34180</v>
      </c>
      <c r="AS40" s="33">
        <f>IF(D6L833C20=0,0,D6L833C18/D6L833C20)</f>
        <v>0.49892733961516783</v>
      </c>
      <c r="AT40" s="16" t="s">
        <v>34181</v>
      </c>
      <c r="AU40" s="33">
        <f>IF(D6L833C5=0,0,D6L833C18/D6L833C5)</f>
        <v>8.8563753403976736E-2</v>
      </c>
      <c r="AV40" s="16" t="s">
        <v>34182</v>
      </c>
      <c r="AW40" s="33">
        <f>CHOOSE(MIN(D6L833C9,RUN_YEARS),B7L808C1,B7L808C10,B7L808C19,B7L808C28,B7L808C37)</f>
        <v>3527.2713776204841</v>
      </c>
      <c r="AX40" s="16" t="s">
        <v>34183</v>
      </c>
      <c r="AY40" s="33">
        <f>IF(D6L833C23=0,0,D6L833C19/D6L833C23)</f>
        <v>0.49892733961516772</v>
      </c>
      <c r="AZ40" s="16" t="s">
        <v>34184</v>
      </c>
      <c r="BA40" s="33">
        <f>IF(D6L833C5=0,0,D6L833C19/D6L833C5)</f>
        <v>0.51143624659602327</v>
      </c>
    </row>
    <row r="41" spans="1:53" x14ac:dyDescent="0.3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15482</v>
      </c>
      <c r="J41" s="16" t="s">
        <v>21739</v>
      </c>
      <c r="K41" s="21">
        <f>IF(FLOW_THRU_100PCT="Y",1,1)</f>
        <v>1</v>
      </c>
      <c r="L41" s="16" t="s">
        <v>34186</v>
      </c>
      <c r="M41" s="15">
        <f>IF(D6L834C2&lt;&gt;0,D6L834C2*D6L834C4,D6L834C3*D6L834C4)</f>
        <v>15482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15482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293352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8116.3050175726621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2285.2400503339468</v>
      </c>
      <c r="AN41" s="16" t="s">
        <v>34197</v>
      </c>
      <c r="AO41" s="33">
        <f>D6L834C8-D6L834C18</f>
        <v>13196.759949666053</v>
      </c>
      <c r="AP41" s="16" t="s">
        <v>34198</v>
      </c>
      <c r="AQ41" s="33">
        <f>CHOOSE(MIN(D6L834C9,RUN_YEARS),B7L808C2,B7L808C11,B7L808C20,B7L808C29,B7L808C38)</f>
        <v>610.80612599450217</v>
      </c>
      <c r="AR41" s="16" t="s">
        <v>34199</v>
      </c>
      <c r="AS41" s="33">
        <f>IF(D6L834C20=0,0,D6L834C18/D6L834C20)</f>
        <v>3.7413509018318458</v>
      </c>
      <c r="AT41" s="16" t="s">
        <v>34200</v>
      </c>
      <c r="AU41" s="33">
        <f>IF(D6L834C5=0,0,D6L834C18/D6L834C5)</f>
        <v>0.14760625567329458</v>
      </c>
      <c r="AV41" s="16" t="s">
        <v>34201</v>
      </c>
      <c r="AW41" s="33">
        <f>CHOOSE(MIN(D6L834C9,RUN_YEARS),B7L808C1,B7L808C10,B7L808C19,B7L808C28,B7L808C37)</f>
        <v>3527.2713776204841</v>
      </c>
      <c r="AX41" s="16" t="s">
        <v>34202</v>
      </c>
      <c r="AY41" s="33">
        <f>IF(D6L834C23=0,0,D6L834C19/D6L834C23)</f>
        <v>3.7413509018318454</v>
      </c>
      <c r="AZ41" s="16" t="s">
        <v>34203</v>
      </c>
      <c r="BA41" s="33">
        <f>IF(D6L834C5=0,0,D6L834C19/D6L834C5)</f>
        <v>0.85239374432670545</v>
      </c>
    </row>
    <row r="42" spans="1:53" x14ac:dyDescent="0.3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-80</v>
      </c>
      <c r="J42" s="16" t="s">
        <v>21739</v>
      </c>
      <c r="K42" s="21">
        <f>IF(FLOW_THRU_100PCT="Y",1,1)</f>
        <v>1</v>
      </c>
      <c r="L42" s="16" t="s">
        <v>34206</v>
      </c>
      <c r="M42" s="15">
        <f>IF(D6L835C2&lt;&gt;0,D6L835C2*D6L835C4,D6L835C3*D6L835C4)</f>
        <v>-80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-80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-74.631363145211878</v>
      </c>
      <c r="X42" s="16" t="s">
        <v>34210</v>
      </c>
      <c r="Y42" s="33">
        <f>D6L835C7-D6L835C10</f>
        <v>-5.3686368547881216</v>
      </c>
      <c r="Z42" s="16" t="s">
        <v>34211</v>
      </c>
      <c r="AA42" s="33">
        <f>CHOOSE(MIN(D6L835C9,RUN_YEARS),B7L808C7,B7L808C16,B7L808C25,B7L808C34,B7L808C43)</f>
        <v>293352</v>
      </c>
      <c r="AB42" s="16" t="s">
        <v>34212</v>
      </c>
      <c r="AC42" s="33">
        <f>IF(D6L835C12=0,0,D6L835C10/D6L835C12)</f>
        <v>-2.5440891197336946E-4</v>
      </c>
      <c r="AD42" s="16" t="s">
        <v>34213</v>
      </c>
      <c r="AE42" s="33">
        <f>IF(D6L835C5=0,0,D6L835C10/D6L835C5)</f>
        <v>0.93289203931514852</v>
      </c>
      <c r="AF42" s="16" t="s">
        <v>34214</v>
      </c>
      <c r="AG42" s="33">
        <f>CHOOSE(MIN(D6L835C9,RUN_YEARS),B7L808C5,B7L808C14,B7L808C23,B7L808C32,B7L808C41)</f>
        <v>8116.3050175726621</v>
      </c>
      <c r="AH42" s="16" t="s">
        <v>34215</v>
      </c>
      <c r="AI42" s="33">
        <f>IF(D6L835C15=0,0,D6L835C11/D6L835C15)</f>
        <v>-6.6146317113076119E-4</v>
      </c>
      <c r="AJ42" s="16" t="s">
        <v>34216</v>
      </c>
      <c r="AK42" s="33">
        <f>IF(D6L835C5=0,0,D6L835C11/D6L835C5)</f>
        <v>6.7107960684851517E-2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610.80612599450217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3527.2713776204841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3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1777</v>
      </c>
      <c r="J43" s="16" t="s">
        <v>21739</v>
      </c>
      <c r="K43" s="21">
        <f>IF(FLOW_THRU_100PCT="Y",1,1)</f>
        <v>1</v>
      </c>
      <c r="L43" s="16" t="s">
        <v>34227</v>
      </c>
      <c r="M43" s="15">
        <f>IF(D6L836C2&lt;&gt;0,D6L836C2*D6L836C4,D6L836C3*D6L836C4)</f>
        <v>1777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1777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293352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8116.3050175726621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262.29631633144447</v>
      </c>
      <c r="AN43" s="16" t="s">
        <v>34238</v>
      </c>
      <c r="AO43" s="33">
        <f>D6L836C8-D6L836C18</f>
        <v>1514.7036836685556</v>
      </c>
      <c r="AP43" s="16" t="s">
        <v>34239</v>
      </c>
      <c r="AQ43" s="33">
        <f>CHOOSE(MIN(D6L836C9,RUN_YEARS),B7L808C2,B7L808C11,B7L808C20,B7L808C29,B7L808C38)</f>
        <v>610.80612599450217</v>
      </c>
      <c r="AR43" s="16" t="s">
        <v>34240</v>
      </c>
      <c r="AS43" s="33">
        <f>IF(D6L836C20=0,0,D6L836C18/D6L836C20)</f>
        <v>0.42942646638387738</v>
      </c>
      <c r="AT43" s="16" t="s">
        <v>34241</v>
      </c>
      <c r="AU43" s="33">
        <f>IF(D6L836C5=0,0,D6L836C18/D6L836C5)</f>
        <v>0.14760625567329458</v>
      </c>
      <c r="AV43" s="16" t="s">
        <v>34242</v>
      </c>
      <c r="AW43" s="33">
        <f>CHOOSE(MIN(D6L836C9,RUN_YEARS),B7L808C1,B7L808C10,B7L808C19,B7L808C28,B7L808C37)</f>
        <v>3527.2713776204841</v>
      </c>
      <c r="AX43" s="16" t="s">
        <v>34243</v>
      </c>
      <c r="AY43" s="33">
        <f>IF(D6L836C23=0,0,D6L836C19/D6L836C23)</f>
        <v>0.42942646638387738</v>
      </c>
      <c r="AZ43" s="16" t="s">
        <v>34244</v>
      </c>
      <c r="BA43" s="33">
        <f>IF(D6L836C5=0,0,D6L836C19/D6L836C5)</f>
        <v>0.85239374432670545</v>
      </c>
    </row>
    <row r="44" spans="1:53" x14ac:dyDescent="0.3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21064.151314956707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20842.24783715127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1407.5239185756345</v>
      </c>
      <c r="R44" s="16" t="s">
        <v>34248</v>
      </c>
      <c r="S44" s="15">
        <f>SUM(D6L829C8:D6L836C8)</f>
        <v>19434.723918575633</v>
      </c>
      <c r="U44" s="21" t="str">
        <f>NULL_VALUE</f>
        <v>n/a</v>
      </c>
      <c r="V44" s="16" t="s">
        <v>34249</v>
      </c>
      <c r="W44" s="33">
        <f>SUM(D6L829C10:D6L836C10)</f>
        <v>1313.0678587848727</v>
      </c>
      <c r="X44" s="16" t="s">
        <v>34250</v>
      </c>
      <c r="Y44" s="33">
        <f>SUM(D6L829C11:D6L836C11)</f>
        <v>94.456059790761771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4.4760828587665086E-3</v>
      </c>
      <c r="AD44" s="16" t="s">
        <v>34252</v>
      </c>
      <c r="AE44" s="33">
        <f>IF(D6L837C5=0,0,D6L837C10/D6L837C5)</f>
        <v>6.3000299633916235E-2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1.1637815432792924E-2</v>
      </c>
      <c r="AJ44" s="16" t="s">
        <v>34254</v>
      </c>
      <c r="AK44" s="33">
        <f>IF(D6L837C5=0,0,D6L837C11/D6L837C5)</f>
        <v>4.5319516651363299E-3</v>
      </c>
      <c r="AL44" s="16" t="s">
        <v>34255</v>
      </c>
      <c r="AM44" s="33">
        <f>SUM(D6L829C18:D6L836C18)</f>
        <v>2868.6868276651685</v>
      </c>
      <c r="AN44" s="16" t="s">
        <v>34256</v>
      </c>
      <c r="AO44" s="33">
        <f>SUM(D6L829C19:D6L836C19)</f>
        <v>16566.037090910464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4.6965587042769599</v>
      </c>
      <c r="AT44" s="16" t="s">
        <v>34258</v>
      </c>
      <c r="AU44" s="33">
        <f>IF(D6L837C5=0,0,D6L837C18/D6L837C5)</f>
        <v>0.13763807292185343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4.6965587042769599</v>
      </c>
      <c r="AZ44" s="16" t="s">
        <v>34260</v>
      </c>
      <c r="BA44" s="33">
        <f>IF(D6L837C5=0,0,D6L837C19/D6L837C5)</f>
        <v>0.79482967577909391</v>
      </c>
    </row>
    <row r="45" spans="1:53" x14ac:dyDescent="0.3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1382.0489363360532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IF(D6L838C2&lt;&gt;0,D6L838C2*D6L838C4,D6L838C3*D6L838C4)</f>
        <v>691.0244681680266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345.5122340840133</v>
      </c>
      <c r="R45" s="16" t="s">
        <v>34265</v>
      </c>
      <c r="S45" s="15">
        <f>D6L838C5-D6L838C7</f>
        <v>345.5122340840133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322.32561266296813</v>
      </c>
      <c r="X45" s="16" t="s">
        <v>34267</v>
      </c>
      <c r="Y45" s="33">
        <f>D6L838C7-D6L838C10</f>
        <v>23.186621421045174</v>
      </c>
      <c r="Z45" s="16" t="s">
        <v>34268</v>
      </c>
      <c r="AA45" s="33">
        <f>CHOOSE(MIN(D6L838C9,RUN_YEARS),B7L808C7,B7L808C16,B7L808C25,B7L808C34,B7L808C43)</f>
        <v>293352</v>
      </c>
      <c r="AB45" s="16" t="s">
        <v>34269</v>
      </c>
      <c r="AC45" s="33">
        <f>IF(D6L838C12=0,0,D6L838C10/D6L838C12)</f>
        <v>1.0987673943350245E-3</v>
      </c>
      <c r="AD45" s="16" t="s">
        <v>34270</v>
      </c>
      <c r="AE45" s="33">
        <f>IF(D6L838C5=0,0,D6L838C10/D6L838C5)</f>
        <v>0.46644601965757426</v>
      </c>
      <c r="AF45" s="16" t="s">
        <v>34271</v>
      </c>
      <c r="AG45" s="33">
        <f>CHOOSE(MIN(D6L838C9,RUN_YEARS),B7L808C5,B7L808C14,B7L808C23,B7L808C32,B7L808C41)</f>
        <v>8116.3050175726621</v>
      </c>
      <c r="AH45" s="16" t="s">
        <v>34272</v>
      </c>
      <c r="AI45" s="33">
        <f>IF(D6L838C15=0,0,D6L838C11/D6L838C15)</f>
        <v>2.8567952252710658E-3</v>
      </c>
      <c r="AJ45" s="16" t="s">
        <v>34273</v>
      </c>
      <c r="AK45" s="33">
        <f>IF(D6L838C5=0,0,D6L838C11/D6L838C5)</f>
        <v>3.3553980342425752E-2</v>
      </c>
      <c r="AL45" s="16" t="s">
        <v>34274</v>
      </c>
      <c r="AM45" s="33">
        <f>D6L838C8*CHOOSE(MIN(D6L838C9,RUN_YEARS),B7L808C4,B7L808C13,B7L808C22,B7L808C31,B7L808C40)</f>
        <v>50.999767162456074</v>
      </c>
      <c r="AN45" s="16" t="s">
        <v>34275</v>
      </c>
      <c r="AO45" s="33">
        <f>D6L838C8-D6L838C18</f>
        <v>294.51246692155723</v>
      </c>
      <c r="AP45" s="16" t="s">
        <v>34276</v>
      </c>
      <c r="AQ45" s="33">
        <f>CHOOSE(MIN(D6L838C9,RUN_YEARS),B7L808C2,B7L808C11,B7L808C20,B7L808C29,B7L808C38)</f>
        <v>610.80612599450217</v>
      </c>
      <c r="AR45" s="16" t="s">
        <v>34277</v>
      </c>
      <c r="AS45" s="33">
        <f>IF(D6L838C20=0,0,D6L838C18/D6L838C20)</f>
        <v>8.349583442605342E-2</v>
      </c>
      <c r="AT45" s="16" t="s">
        <v>34278</v>
      </c>
      <c r="AU45" s="33">
        <f>IF(D6L838C5=0,0,D6L838C18/D6L838C5)</f>
        <v>7.3803127836647289E-2</v>
      </c>
      <c r="AV45" s="16" t="s">
        <v>34279</v>
      </c>
      <c r="AW45" s="33">
        <f>CHOOSE(MIN(D6L838C9,RUN_YEARS),B7L808C1,B7L808C10,B7L808C19,B7L808C28,B7L808C37)</f>
        <v>3527.2713776204841</v>
      </c>
      <c r="AX45" s="16" t="s">
        <v>34280</v>
      </c>
      <c r="AY45" s="33">
        <f>IF(D6L838C23=0,0,D6L838C19/D6L838C23)</f>
        <v>8.3495834426053406E-2</v>
      </c>
      <c r="AZ45" s="16" t="s">
        <v>34281</v>
      </c>
      <c r="BA45" s="33">
        <f>IF(D6L838C5=0,0,D6L838C19/D6L838C5)</f>
        <v>0.42619687216335272</v>
      </c>
    </row>
    <row r="46" spans="1:53" x14ac:dyDescent="0.3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9713.1796018424502</v>
      </c>
      <c r="J46" s="16" t="s">
        <v>21739</v>
      </c>
      <c r="K46" s="21">
        <f>IF(FLOW_THRU_100PCT="Y",1,1)</f>
        <v>1</v>
      </c>
      <c r="L46" s="16" t="s">
        <v>34283</v>
      </c>
      <c r="M46" s="15">
        <f>IF(D6L839C2&lt;&gt;0,D6L839C2*D6L839C4,D6L839C3*D6L839C4)</f>
        <v>9713.1796018424502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3885.2718407369803</v>
      </c>
      <c r="R46" s="16" t="s">
        <v>34285</v>
      </c>
      <c r="S46" s="15">
        <f>D6L839C5-D6L839C7</f>
        <v>5827.9077611054699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3624.5391707988424</v>
      </c>
      <c r="X46" s="16" t="s">
        <v>34287</v>
      </c>
      <c r="Y46" s="33">
        <f>D6L839C7-D6L839C10</f>
        <v>260.73266993813786</v>
      </c>
      <c r="Z46" s="16" t="s">
        <v>34288</v>
      </c>
      <c r="AA46" s="33">
        <f>CHOOSE(MIN(D6L839C9,RUN_YEARS),B7L808C7,B7L808C16,B7L808C25,B7L808C34,B7L808C43)</f>
        <v>293352</v>
      </c>
      <c r="AB46" s="16" t="s">
        <v>34289</v>
      </c>
      <c r="AC46" s="33">
        <f>IF(D6L839C12=0,0,D6L839C10/D6L839C12)</f>
        <v>1.235559727153332E-2</v>
      </c>
      <c r="AD46" s="16" t="s">
        <v>34290</v>
      </c>
      <c r="AE46" s="33">
        <f>IF(D6L839C5=0,0,D6L839C10/D6L839C5)</f>
        <v>0.37315681572605941</v>
      </c>
      <c r="AF46" s="16" t="s">
        <v>34291</v>
      </c>
      <c r="AG46" s="33">
        <f>CHOOSE(MIN(D6L839C9,RUN_YEARS),B7L808C5,B7L808C14,B7L808C23,B7L808C32,B7L808C41)</f>
        <v>8116.3050175726621</v>
      </c>
      <c r="AH46" s="16" t="s">
        <v>34292</v>
      </c>
      <c r="AI46" s="33">
        <f>IF(D6L839C15=0,0,D6L839C11/D6L839C15)</f>
        <v>3.2124552905986647E-2</v>
      </c>
      <c r="AJ46" s="16" t="s">
        <v>34293</v>
      </c>
      <c r="AK46" s="33">
        <f>IF(D6L839C5=0,0,D6L839C11/D6L839C5)</f>
        <v>2.6843184273940598E-2</v>
      </c>
      <c r="AL46" s="16" t="s">
        <v>34294</v>
      </c>
      <c r="AM46" s="33">
        <f>D6L839C8*CHOOSE(MIN(D6L839C9,RUN_YEARS),B7L808C4,B7L808C13,B7L808C22,B7L808C31,B7L808C40)</f>
        <v>860.2356430261118</v>
      </c>
      <c r="AN46" s="16" t="s">
        <v>34295</v>
      </c>
      <c r="AO46" s="33">
        <f>D6L839C8-D6L839C18</f>
        <v>4967.6721180793584</v>
      </c>
      <c r="AP46" s="16" t="s">
        <v>34296</v>
      </c>
      <c r="AQ46" s="33">
        <f>CHOOSE(MIN(D6L839C9,RUN_YEARS),B7L808C2,B7L808C11,B7L808C20,B7L808C29,B7L808C38)</f>
        <v>610.80612599450217</v>
      </c>
      <c r="AR46" s="16" t="s">
        <v>34297</v>
      </c>
      <c r="AS46" s="33">
        <f>IF(D6L839C20=0,0,D6L839C18/D6L839C20)</f>
        <v>1.4083611909187936</v>
      </c>
      <c r="AT46" s="16" t="s">
        <v>34298</v>
      </c>
      <c r="AU46" s="33">
        <f>IF(D6L839C5=0,0,D6L839C18/D6L839C5)</f>
        <v>8.856375340397675E-2</v>
      </c>
      <c r="AV46" s="16" t="s">
        <v>34299</v>
      </c>
      <c r="AW46" s="33">
        <f>CHOOSE(MIN(D6L839C9,RUN_YEARS),B7L808C1,B7L808C10,B7L808C19,B7L808C28,B7L808C37)</f>
        <v>3527.2713776204841</v>
      </c>
      <c r="AX46" s="16" t="s">
        <v>34300</v>
      </c>
      <c r="AY46" s="33">
        <f>IF(D6L839C23=0,0,D6L839C19/D6L839C23)</f>
        <v>1.4083611909187934</v>
      </c>
      <c r="AZ46" s="16" t="s">
        <v>34301</v>
      </c>
      <c r="BA46" s="33">
        <f>IF(D6L839C5=0,0,D6L839C19/D6L839C5)</f>
        <v>0.51143624659602327</v>
      </c>
    </row>
    <row r="47" spans="1:53" x14ac:dyDescent="0.3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11095.228538178504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10404.204070010477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4230.7840748209937</v>
      </c>
      <c r="R47" s="16" t="s">
        <v>34305</v>
      </c>
      <c r="S47" s="15">
        <f>SUM(D6L838C8:D6L839C8)</f>
        <v>6173.4199951894834</v>
      </c>
      <c r="U47" s="21" t="str">
        <f>NULL_VALUE</f>
        <v>n/a</v>
      </c>
      <c r="V47" s="16" t="s">
        <v>34306</v>
      </c>
      <c r="W47" s="33">
        <f>SUM(D6L838C10:D6L839C10)</f>
        <v>3946.8647834618105</v>
      </c>
      <c r="X47" s="16" t="s">
        <v>34307</v>
      </c>
      <c r="Y47" s="33">
        <f>SUM(D6L838C11:D6L839C11)</f>
        <v>283.91929135918303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1.3454364665868345E-2</v>
      </c>
      <c r="AD47" s="16" t="s">
        <v>34309</v>
      </c>
      <c r="AE47" s="33">
        <f>IF(D6L840C5=0,0,D6L840C10/D6L840C5)</f>
        <v>0.37935288051859944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3.4981348131257715E-2</v>
      </c>
      <c r="AJ47" s="16" t="s">
        <v>34311</v>
      </c>
      <c r="AK47" s="33">
        <f>IF(D6L840C5=0,0,D6L840C11/D6L840C5)</f>
        <v>2.7288900664450069E-2</v>
      </c>
      <c r="AL47" s="16" t="s">
        <v>34312</v>
      </c>
      <c r="AM47" s="33">
        <f>SUM(D6L838C18:D6L839C18)</f>
        <v>911.23541018856793</v>
      </c>
      <c r="AN47" s="16" t="s">
        <v>34313</v>
      </c>
      <c r="AO47" s="33">
        <f>SUM(D6L838C19:D6L839C19)</f>
        <v>5262.1845850009158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1.4918570253448471</v>
      </c>
      <c r="AT47" s="16" t="s">
        <v>34315</v>
      </c>
      <c r="AU47" s="33">
        <f>IF(D6L840C5=0,0,D6L840C18/D6L840C5)</f>
        <v>8.7583384952545473E-2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1.4918570253448469</v>
      </c>
      <c r="AZ47" s="16" t="s">
        <v>34317</v>
      </c>
      <c r="BA47" s="33">
        <f>IF(D6L840C5=0,0,D6L840C19/D6L840C5)</f>
        <v>0.50577483386440503</v>
      </c>
    </row>
    <row r="48" spans="1:53" x14ac:dyDescent="0.3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75829.791718152919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58810.169981710809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19420.167030671157</v>
      </c>
      <c r="R48" s="16" t="s">
        <v>34322</v>
      </c>
      <c r="S48" s="15">
        <f>SUM(D6L828C8,D6L837C8,D6L840C8)</f>
        <v>39390.002951039649</v>
      </c>
      <c r="U48" s="21" t="str">
        <f>NULL_VALUE</f>
        <v>n/a</v>
      </c>
      <c r="V48" s="16" t="s">
        <v>34323</v>
      </c>
      <c r="W48" s="33">
        <f>SUM(D6L828C10,D6L837C10,D6L840C10)</f>
        <v>18157.203081913733</v>
      </c>
      <c r="X48" s="16" t="s">
        <v>34324</v>
      </c>
      <c r="Y48" s="33">
        <f>SUM(D6L828C11,D6L837C11,D6L840C11)</f>
        <v>1262.9639487574248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5.9721427934166571E-2</v>
      </c>
      <c r="AD48" s="16" t="s">
        <v>34326</v>
      </c>
      <c r="AE48" s="33">
        <f>IF(D6L841C5=0,0,D6L841C10/D6L841C5)</f>
        <v>0.30874257101382946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0.15527571262883305</v>
      </c>
      <c r="AJ48" s="16" t="s">
        <v>34328</v>
      </c>
      <c r="AK48" s="33">
        <f>IF(D6L841C5=0,0,D6L841C11/D6L841C5)</f>
        <v>2.1475264382847217E-2</v>
      </c>
      <c r="AL48" s="16" t="s">
        <v>34329</v>
      </c>
      <c r="AM48" s="33">
        <f>SUM(D6L828C18,D6L837C18,D6L840C18)</f>
        <v>5893.9673055635594</v>
      </c>
      <c r="AN48" s="16" t="s">
        <v>34330</v>
      </c>
      <c r="AO48" s="33">
        <f>SUM(D6L828C19,D6L837C19,D6L840C19)</f>
        <v>33496.035645476091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9.3916102849749823</v>
      </c>
      <c r="AT48" s="16" t="s">
        <v>34332</v>
      </c>
      <c r="AU48" s="33">
        <f>IF(D6L841C5=0,0,D6L841C18/D6L841C5)</f>
        <v>0.10022020523655187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9.3916102849749823</v>
      </c>
      <c r="AZ48" s="16" t="s">
        <v>34334</v>
      </c>
      <c r="BA48" s="33">
        <f>IF(D6L841C5=0,0,D6L841C19/D6L841C5)</f>
        <v>0.56956195936677145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53EC4B-8069-4C05-91EB-172AC9FE198D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34337</v>
      </c>
    </row>
    <row r="3" spans="1:53" x14ac:dyDescent="0.3">
      <c r="B3" s="13" t="s">
        <v>27409</v>
      </c>
    </row>
    <row r="4" spans="1:53" x14ac:dyDescent="0.3">
      <c r="B4" s="13" t="s">
        <v>34338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14791.531476666665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IF(D6L901C2&lt;&gt;0,D6L901C2*D6L901C4,D6L901C3*D6L901C4)</f>
        <v>12720.717069933331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6360.3585349666655</v>
      </c>
      <c r="R8" s="16" t="s">
        <v>34344</v>
      </c>
      <c r="S8" s="15">
        <f>D6L901C5-D6L901C7</f>
        <v>6360.3585349666655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6189.6169146186421</v>
      </c>
      <c r="X8" s="16" t="s">
        <v>34346</v>
      </c>
      <c r="Y8" s="33">
        <f>D6L901C7-D6L901C10</f>
        <v>170.74162034802339</v>
      </c>
      <c r="Z8" s="16" t="s">
        <v>34347</v>
      </c>
      <c r="AA8" s="33">
        <f>CHOOSE(MIN(D6L901C9,RUN_YEARS),B7L809C7,B7L809C16,B7L809C25,B7L809C34,B7L809C43)</f>
        <v>92648</v>
      </c>
      <c r="AB8" s="16" t="s">
        <v>34348</v>
      </c>
      <c r="AC8" s="33">
        <f>IF(D6L901C12=0,0,D6L901C10/D6L901C12)</f>
        <v>6.6807884839593323E-2</v>
      </c>
      <c r="AD8" s="16" t="s">
        <v>34349</v>
      </c>
      <c r="AE8" s="33">
        <f>IF(D6L901C5=0,0,D6L901C10/D6L901C5)</f>
        <v>0.4865776733017993</v>
      </c>
      <c r="AF8" s="16" t="s">
        <v>34350</v>
      </c>
      <c r="AG8" s="33">
        <f>CHOOSE(MIN(D6L901C9,RUN_YEARS),B7L809C5,B7L809C14,B7L809C23,B7L809C32,B7L809C41)</f>
        <v>982.96562056534412</v>
      </c>
      <c r="AH8" s="16" t="s">
        <v>34351</v>
      </c>
      <c r="AI8" s="33">
        <f>IF(D6L901C15=0,0,D6L901C11/D6L901C15)</f>
        <v>0.1737005005829429</v>
      </c>
      <c r="AJ8" s="16" t="s">
        <v>34352</v>
      </c>
      <c r="AK8" s="33">
        <f>IF(D6L901C5=0,0,D6L901C11/D6L901C5)</f>
        <v>1.3422326698200688E-2</v>
      </c>
      <c r="AL8" s="16" t="s">
        <v>34353</v>
      </c>
      <c r="AM8" s="33">
        <f>D6L901C8*CHOOSE(MIN(D6L901C9,RUN_YEARS),B7L809C4,B7L809C13,B7L809C22,B7L809C31,B7L809C40)</f>
        <v>1992.945542899359</v>
      </c>
      <c r="AN8" s="16" t="s">
        <v>34354</v>
      </c>
      <c r="AO8" s="33">
        <f>D6L901C8-D6L901C18</f>
        <v>4367.4129920673067</v>
      </c>
      <c r="AP8" s="16" t="s">
        <v>34355</v>
      </c>
      <c r="AQ8" s="33">
        <f>CHOOSE(MIN(D6L901C9,RUN_YEARS),B7L809C2,B7L809C11,B7L809C20,B7L809C29,B7L809C38)</f>
        <v>198.39226658945779</v>
      </c>
      <c r="AR8" s="16" t="s">
        <v>34356</v>
      </c>
      <c r="AS8" s="33">
        <f>IF(D6L901C20=0,0,D6L901C18/D6L901C20)</f>
        <v>10.045479983468573</v>
      </c>
      <c r="AT8" s="16" t="s">
        <v>34357</v>
      </c>
      <c r="AU8" s="33">
        <f>IF(D6L901C5=0,0,D6L901C18/D6L901C5)</f>
        <v>0.1566692767351836</v>
      </c>
      <c r="AV8" s="16" t="s">
        <v>34358</v>
      </c>
      <c r="AW8" s="33">
        <f>CHOOSE(MIN(D6L901C9,RUN_YEARS),B7L809C1,B7L809C10,B7L809C19,B7L809C28,B7L809C37)</f>
        <v>434.76399328400203</v>
      </c>
      <c r="AX8" s="16" t="s">
        <v>34359</v>
      </c>
      <c r="AY8" s="33">
        <f>IF(D6L901C23=0,0,D6L901C19/D6L901C23)</f>
        <v>10.045479983468571</v>
      </c>
      <c r="AZ8" s="16" t="s">
        <v>34360</v>
      </c>
      <c r="BA8" s="33">
        <f>IF(D6L901C5=0,0,D6L901C19/D6L901C5)</f>
        <v>0.3433307232648164</v>
      </c>
    </row>
    <row r="9" spans="1:53" x14ac:dyDescent="0.3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47.461669847956422</v>
      </c>
      <c r="J9" s="16" t="s">
        <v>34381</v>
      </c>
      <c r="K9" s="21">
        <f>IF(FLOW_THRU_100PCT="Y",1,INDEX(VariabilityMatrix,D6L902C1,D6L902C9))</f>
        <v>0.59515377916328649</v>
      </c>
      <c r="L9" s="16" t="s">
        <v>34361</v>
      </c>
      <c r="M9" s="15">
        <f>IF(D6L902C2&lt;&gt;0,D6L902C2*D6L902C4,D6L902C3*D6L902C4)</f>
        <v>28.246992175411471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14.123496087705735</v>
      </c>
      <c r="R9" s="16" t="s">
        <v>34363</v>
      </c>
      <c r="S9" s="15">
        <f>D6L902C5-D6L902C7</f>
        <v>14.123496087705735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13.750698584111882</v>
      </c>
      <c r="X9" s="16" t="s">
        <v>34365</v>
      </c>
      <c r="Y9" s="33">
        <f>D6L902C7-D6L902C10</f>
        <v>0.37279750359385311</v>
      </c>
      <c r="Z9" s="16" t="s">
        <v>34366</v>
      </c>
      <c r="AA9" s="33">
        <f>CHOOSE(MIN(D6L902C9,RUN_YEARS),B7L809C7,B7L809C16,B7L809C25,B7L809C34,B7L809C43)</f>
        <v>102307.2</v>
      </c>
      <c r="AB9" s="16" t="s">
        <v>34367</v>
      </c>
      <c r="AC9" s="33">
        <f>IF(D6L902C12=0,0,D6L902C10/D6L902C12)</f>
        <v>1.3440597127193279E-4</v>
      </c>
      <c r="AD9" s="16" t="s">
        <v>34368</v>
      </c>
      <c r="AE9" s="33">
        <f>IF(D6L902C5=0,0,D6L902C10/D6L902C5)</f>
        <v>0.48680222300205234</v>
      </c>
      <c r="AF9" s="16" t="s">
        <v>34369</v>
      </c>
      <c r="AG9" s="33">
        <f>CHOOSE(MIN(D6L902C9,RUN_YEARS),B7L809C5,B7L809C14,B7L809C23,B7L809C32,B7L809C41)</f>
        <v>1066.7952760693097</v>
      </c>
      <c r="AH9" s="16" t="s">
        <v>34370</v>
      </c>
      <c r="AI9" s="33">
        <f>IF(D6L902C15=0,0,D6L902C11/D6L902C15)</f>
        <v>3.4945552530702475E-4</v>
      </c>
      <c r="AJ9" s="16" t="s">
        <v>34371</v>
      </c>
      <c r="AK9" s="33">
        <f>IF(D6L902C5=0,0,D6L902C11/D6L902C5)</f>
        <v>1.3197776997947662E-2</v>
      </c>
      <c r="AL9" s="16" t="s">
        <v>34372</v>
      </c>
      <c r="AM9" s="33">
        <f>D6L902C8*CHOOSE(MIN(D6L902C9,RUN_YEARS),B7L809C4,B7L809C13,B7L809C22,B7L809C31,B7L809C40)</f>
        <v>4.3883155226088846</v>
      </c>
      <c r="AN9" s="16" t="s">
        <v>34373</v>
      </c>
      <c r="AO9" s="33">
        <f>D6L902C8-D6L902C18</f>
        <v>9.7351805650968508</v>
      </c>
      <c r="AP9" s="16" t="s">
        <v>34374</v>
      </c>
      <c r="AQ9" s="33">
        <f>CHOOSE(MIN(D6L902C9,RUN_YEARS),B7L809C2,B7L809C11,B7L809C20,B7L809C29,B7L809C38)</f>
        <v>215.05154506142617</v>
      </c>
      <c r="AR9" s="16" t="s">
        <v>34375</v>
      </c>
      <c r="AS9" s="33">
        <f>IF(D6L902C20=0,0,D6L902C18/D6L902C20)</f>
        <v>2.0405877676235386E-2</v>
      </c>
      <c r="AT9" s="16" t="s">
        <v>34376</v>
      </c>
      <c r="AU9" s="33">
        <f>IF(D6L902C5=0,0,D6L902C18/D6L902C5)</f>
        <v>0.15535514349130733</v>
      </c>
      <c r="AV9" s="16" t="s">
        <v>34377</v>
      </c>
      <c r="AW9" s="33">
        <f>CHOOSE(MIN(D6L902C9,RUN_YEARS),B7L809C1,B7L809C10,B7L809C19,B7L809C28,B7L809C37)</f>
        <v>477.0772774176927</v>
      </c>
      <c r="AX9" s="16" t="s">
        <v>34378</v>
      </c>
      <c r="AY9" s="33">
        <f>IF(D6L902C23=0,0,D6L902C19/D6L902C23)</f>
        <v>2.0405877676235383E-2</v>
      </c>
      <c r="AZ9" s="16" t="s">
        <v>34379</v>
      </c>
      <c r="BA9" s="33">
        <f>IF(D6L902C5=0,0,D6L902C19/D6L902C5)</f>
        <v>0.34464485650869264</v>
      </c>
    </row>
    <row r="10" spans="1:53" x14ac:dyDescent="0.3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5.5685443691312901</v>
      </c>
      <c r="J10" s="16" t="s">
        <v>34402</v>
      </c>
      <c r="K10" s="21">
        <f>IF(FLOW_THRU_100PCT="Y",1,INDEX(VariabilityMatrix,D6L903C1,D6L903C9))</f>
        <v>0.59515377916328649</v>
      </c>
      <c r="L10" s="16" t="s">
        <v>34382</v>
      </c>
      <c r="M10" s="15">
        <f>IF(D6L903C2&lt;&gt;0,D6L903C2*D6L903C4,D6L903C3*D6L903C4)</f>
        <v>3.3141402257269261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1.6570701128634631</v>
      </c>
      <c r="R10" s="16" t="s">
        <v>34384</v>
      </c>
      <c r="S10" s="15">
        <f>D6L903C5-D6L903C7</f>
        <v>1.6570701128634631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1.6133308292243911</v>
      </c>
      <c r="X10" s="16" t="s">
        <v>34386</v>
      </c>
      <c r="Y10" s="33">
        <f>D6L903C7-D6L903C10</f>
        <v>4.373928363907198E-2</v>
      </c>
      <c r="Z10" s="16" t="s">
        <v>34387</v>
      </c>
      <c r="AA10" s="33">
        <f>CHOOSE(MIN(D6L903C9,RUN_YEARS),B7L809C7,B7L809C16,B7L809C25,B7L809C34,B7L809C43)</f>
        <v>102307.2</v>
      </c>
      <c r="AB10" s="16" t="s">
        <v>34388</v>
      </c>
      <c r="AC10" s="33">
        <f>IF(D6L903C12=0,0,D6L903C10/D6L903C12)</f>
        <v>1.5769474965832229E-5</v>
      </c>
      <c r="AD10" s="16" t="s">
        <v>34389</v>
      </c>
      <c r="AE10" s="33">
        <f>IF(D6L903C5=0,0,D6L903C10/D6L903C5)</f>
        <v>0.48680222300205234</v>
      </c>
      <c r="AF10" s="16" t="s">
        <v>34390</v>
      </c>
      <c r="AG10" s="33">
        <f>CHOOSE(MIN(D6L903C9,RUN_YEARS),B7L809C5,B7L809C14,B7L809C23,B7L809C32,B7L809C41)</f>
        <v>1066.7952760693097</v>
      </c>
      <c r="AH10" s="16" t="s">
        <v>34391</v>
      </c>
      <c r="AI10" s="33">
        <f>IF(D6L903C15=0,0,D6L903C11/D6L903C15)</f>
        <v>4.1000634911163819E-5</v>
      </c>
      <c r="AJ10" s="16" t="s">
        <v>34392</v>
      </c>
      <c r="AK10" s="33">
        <f>IF(D6L903C5=0,0,D6L903C11/D6L903C5)</f>
        <v>1.3197776997947686E-2</v>
      </c>
      <c r="AL10" s="16" t="s">
        <v>34393</v>
      </c>
      <c r="AM10" s="33">
        <f>D6L903C8*CHOOSE(MIN(D6L903C9,RUN_YEARS),B7L809C4,B7L809C13,B7L809C22,B7L809C31,B7L809C40)</f>
        <v>0.5148687303181203</v>
      </c>
      <c r="AN10" s="16" t="s">
        <v>34394</v>
      </c>
      <c r="AO10" s="33">
        <f>D6L903C8-D6L903C18</f>
        <v>1.1422013825453428</v>
      </c>
      <c r="AP10" s="16" t="s">
        <v>34395</v>
      </c>
      <c r="AQ10" s="33">
        <f>CHOOSE(MIN(D6L903C9,RUN_YEARS),B7L809C2,B7L809C11,B7L809C20,B7L809C29,B7L809C38)</f>
        <v>215.05154506142617</v>
      </c>
      <c r="AR10" s="16" t="s">
        <v>34396</v>
      </c>
      <c r="AS10" s="33">
        <f>IF(D6L903C20=0,0,D6L903C18/D6L903C20)</f>
        <v>2.3941642928957145E-3</v>
      </c>
      <c r="AT10" s="16" t="s">
        <v>34397</v>
      </c>
      <c r="AU10" s="33">
        <f>IF(D6L903C5=0,0,D6L903C18/D6L903C5)</f>
        <v>0.15535514349130733</v>
      </c>
      <c r="AV10" s="16" t="s">
        <v>34398</v>
      </c>
      <c r="AW10" s="33">
        <f>CHOOSE(MIN(D6L903C9,RUN_YEARS),B7L809C1,B7L809C10,B7L809C19,B7L809C28,B7L809C37)</f>
        <v>477.0772774176927</v>
      </c>
      <c r="AX10" s="16" t="s">
        <v>34399</v>
      </c>
      <c r="AY10" s="33">
        <f>IF(D6L903C23=0,0,D6L903C19/D6L903C23)</f>
        <v>2.3941642928957145E-3</v>
      </c>
      <c r="AZ10" s="16" t="s">
        <v>34400</v>
      </c>
      <c r="BA10" s="33">
        <f>IF(D6L903C5=0,0,D6L903C19/D6L903C5)</f>
        <v>0.34464485650869264</v>
      </c>
    </row>
    <row r="11" spans="1:53" x14ac:dyDescent="0.3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0.1609886308442838</v>
      </c>
      <c r="J11" s="16" t="s">
        <v>34423</v>
      </c>
      <c r="K11" s="21">
        <f>IF(FLOW_THRU_100PCT="Y",1,INDEX(VariabilityMatrix,D6L904C1,D6L904C9))</f>
        <v>0.58900342022452146</v>
      </c>
      <c r="L11" s="16" t="s">
        <v>34403</v>
      </c>
      <c r="M11" s="15">
        <f>IF(D6L904C2&lt;&gt;0,D6L904C2*D6L904C4,D6L904C3*D6L904C4)</f>
        <v>9.4822854184546043E-2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4.7411427092273022E-2</v>
      </c>
      <c r="R11" s="16" t="s">
        <v>34405</v>
      </c>
      <c r="S11" s="15">
        <f>D6L904C5-D6L904C7</f>
        <v>4.7411427092273022E-2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4.6145314667833448E-2</v>
      </c>
      <c r="X11" s="16" t="s">
        <v>34407</v>
      </c>
      <c r="Y11" s="33">
        <f>D6L904C7-D6L904C10</f>
        <v>1.2661124244395736E-3</v>
      </c>
      <c r="Z11" s="16" t="s">
        <v>34408</v>
      </c>
      <c r="AA11" s="33">
        <f>CHOOSE(MIN(D6L904C9,RUN_YEARS),B7L809C7,B7L809C16,B7L809C25,B7L809C34,B7L809C43)</f>
        <v>87228</v>
      </c>
      <c r="AB11" s="16" t="s">
        <v>34409</v>
      </c>
      <c r="AC11" s="33">
        <f>IF(D6L904C12=0,0,D6L904C10/D6L904C12)</f>
        <v>5.2901951973945808E-7</v>
      </c>
      <c r="AD11" s="16" t="s">
        <v>34410</v>
      </c>
      <c r="AE11" s="33">
        <f>IF(D6L904C5=0,0,D6L904C10/D6L904C5)</f>
        <v>0.48664760267629742</v>
      </c>
      <c r="AF11" s="16" t="s">
        <v>34411</v>
      </c>
      <c r="AG11" s="33">
        <f>CHOOSE(MIN(D6L904C9,RUN_YEARS),B7L809C5,B7L809C14,B7L809C23,B7L809C32,B7L809C41)</f>
        <v>920.507276049045</v>
      </c>
      <c r="AH11" s="16" t="s">
        <v>34412</v>
      </c>
      <c r="AI11" s="33">
        <f>IF(D6L904C15=0,0,D6L904C11/D6L904C15)</f>
        <v>1.3754507513225942E-6</v>
      </c>
      <c r="AJ11" s="16" t="s">
        <v>34413</v>
      </c>
      <c r="AK11" s="33">
        <f>IF(D6L904C5=0,0,D6L904C11/D6L904C5)</f>
        <v>1.3352397323702591E-2</v>
      </c>
      <c r="AL11" s="16" t="s">
        <v>34414</v>
      </c>
      <c r="AM11" s="33">
        <f>D6L904C8*CHOOSE(MIN(D6L904C9,RUN_YEARS),B7L809C4,B7L809C13,B7L809C22,B7L809C31,B7L809C40)</f>
        <v>1.4744881302299593E-2</v>
      </c>
      <c r="AN11" s="16" t="s">
        <v>34415</v>
      </c>
      <c r="AO11" s="33">
        <f>D6L904C8-D6L904C18</f>
        <v>3.2666545789973425E-2</v>
      </c>
      <c r="AP11" s="16" t="s">
        <v>34416</v>
      </c>
      <c r="AQ11" s="33">
        <f>CHOOSE(MIN(D6L904C9,RUN_YEARS),B7L809C2,B7L809C11,B7L809C20,B7L809C29,B7L809C38)</f>
        <v>181.62274931907208</v>
      </c>
      <c r="AR11" s="16" t="s">
        <v>34417</v>
      </c>
      <c r="AS11" s="33">
        <f>IF(D6L904C20=0,0,D6L904C18/D6L904C20)</f>
        <v>8.1184110237181851E-5</v>
      </c>
      <c r="AT11" s="16" t="s">
        <v>34418</v>
      </c>
      <c r="AU11" s="33">
        <f>IF(D6L904C5=0,0,D6L904C18/D6L904C5)</f>
        <v>0.15549923516964406</v>
      </c>
      <c r="AV11" s="16" t="s">
        <v>34419</v>
      </c>
      <c r="AW11" s="33">
        <f>CHOOSE(MIN(D6L904C9,RUN_YEARS),B7L809C1,B7L809C10,B7L809C19,B7L809C28,B7L809C37)</f>
        <v>402.37610161073547</v>
      </c>
      <c r="AX11" s="16" t="s">
        <v>34420</v>
      </c>
      <c r="AY11" s="33">
        <f>IF(D6L904C23=0,0,D6L904C19/D6L904C23)</f>
        <v>8.1184110237181824E-5</v>
      </c>
      <c r="AZ11" s="16" t="s">
        <v>34421</v>
      </c>
      <c r="BA11" s="33">
        <f>IF(D6L904C5=0,0,D6L904C19/D6L904C5)</f>
        <v>0.34450076483035591</v>
      </c>
    </row>
    <row r="12" spans="1:53" x14ac:dyDescent="0.3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314.47024716820977</v>
      </c>
      <c r="J12" s="16" t="s">
        <v>34444</v>
      </c>
      <c r="K12" s="21">
        <f>IF(FLOW_THRU_100PCT="Y",1,INDEX(VariabilityMatrix,D6L905C1,D6L905C9))</f>
        <v>0.26880809008116069</v>
      </c>
      <c r="L12" s="16" t="s">
        <v>34424</v>
      </c>
      <c r="M12" s="15">
        <f>IF(D6L905C2&lt;&gt;0,D6L905C2*D6L905C4,D6L905C3*D6L905C4)</f>
        <v>84.532146528637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42.2660732643185</v>
      </c>
      <c r="R12" s="16" t="s">
        <v>34426</v>
      </c>
      <c r="S12" s="15">
        <f>D6L905C5-D6L905C7</f>
        <v>42.2660732643185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41.150436845275713</v>
      </c>
      <c r="X12" s="16" t="s">
        <v>34428</v>
      </c>
      <c r="Y12" s="33">
        <f>D6L905C7-D6L905C10</f>
        <v>1.1156364190427865</v>
      </c>
      <c r="Z12" s="16" t="s">
        <v>34429</v>
      </c>
      <c r="AA12" s="33">
        <f>CHOOSE(MIN(D6L905C9,RUN_YEARS),B7L809C7,B7L809C16,B7L809C25,B7L809C34,B7L809C43)</f>
        <v>102307.2</v>
      </c>
      <c r="AB12" s="16" t="s">
        <v>34430</v>
      </c>
      <c r="AC12" s="33">
        <f>IF(D6L905C12=0,0,D6L905C10/D6L905C12)</f>
        <v>4.0222425054420134E-4</v>
      </c>
      <c r="AD12" s="16" t="s">
        <v>34431</v>
      </c>
      <c r="AE12" s="33">
        <f>IF(D6L905C5=0,0,D6L905C10/D6L905C5)</f>
        <v>0.48680222300205234</v>
      </c>
      <c r="AF12" s="16" t="s">
        <v>34432</v>
      </c>
      <c r="AG12" s="33">
        <f>CHOOSE(MIN(D6L905C9,RUN_YEARS),B7L809C5,B7L809C14,B7L809C23,B7L809C32,B7L809C41)</f>
        <v>1066.7952760693097</v>
      </c>
      <c r="AH12" s="16" t="s">
        <v>34433</v>
      </c>
      <c r="AI12" s="33">
        <f>IF(D6L905C15=0,0,D6L905C11/D6L905C15)</f>
        <v>1.0457830514149218E-3</v>
      </c>
      <c r="AJ12" s="16" t="s">
        <v>34434</v>
      </c>
      <c r="AK12" s="33">
        <f>IF(D6L905C5=0,0,D6L905C11/D6L905C5)</f>
        <v>1.319777699794766E-2</v>
      </c>
      <c r="AL12" s="16" t="s">
        <v>34435</v>
      </c>
      <c r="AM12" s="33">
        <f>D6L905C8*CHOOSE(MIN(D6L905C9,RUN_YEARS),B7L809C4,B7L809C13,B7L809C22,B7L809C31,B7L809C40)</f>
        <v>13.132503753584619</v>
      </c>
      <c r="AN12" s="16" t="s">
        <v>34436</v>
      </c>
      <c r="AO12" s="33">
        <f>D6L905C8-D6L905C18</f>
        <v>29.133569510733881</v>
      </c>
      <c r="AP12" s="16" t="s">
        <v>34437</v>
      </c>
      <c r="AQ12" s="33">
        <f>CHOOSE(MIN(D6L905C9,RUN_YEARS),B7L809C2,B7L809C11,B7L809C20,B7L809C29,B7L809C38)</f>
        <v>215.05154506142617</v>
      </c>
      <c r="AR12" s="16" t="s">
        <v>34438</v>
      </c>
      <c r="AS12" s="33">
        <f>IF(D6L905C20=0,0,D6L905C18/D6L905C20)</f>
        <v>6.1066772386283115E-2</v>
      </c>
      <c r="AT12" s="16" t="s">
        <v>34439</v>
      </c>
      <c r="AU12" s="33">
        <f>IF(D6L905C5=0,0,D6L905C18/D6L905C5)</f>
        <v>0.15535514349130733</v>
      </c>
      <c r="AV12" s="16" t="s">
        <v>34440</v>
      </c>
      <c r="AW12" s="33">
        <f>CHOOSE(MIN(D6L905C9,RUN_YEARS),B7L809C1,B7L809C10,B7L809C19,B7L809C28,B7L809C37)</f>
        <v>477.0772774176927</v>
      </c>
      <c r="AX12" s="16" t="s">
        <v>34441</v>
      </c>
      <c r="AY12" s="33">
        <f>IF(D6L905C23=0,0,D6L905C19/D6L905C23)</f>
        <v>6.1066772386283108E-2</v>
      </c>
      <c r="AZ12" s="16" t="s">
        <v>34442</v>
      </c>
      <c r="BA12" s="33">
        <f>IF(D6L905C5=0,0,D6L905C19/D6L905C5)</f>
        <v>0.34464485650869264</v>
      </c>
    </row>
    <row r="13" spans="1:53" x14ac:dyDescent="0.3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82.691485520872632</v>
      </c>
      <c r="J13" s="16" t="s">
        <v>34465</v>
      </c>
      <c r="K13" s="21">
        <f>IF(FLOW_THRU_100PCT="Y",1,INDEX(VariabilityMatrix,D6L906C1,D6L906C9))</f>
        <v>0.59515377916328649</v>
      </c>
      <c r="L13" s="16" t="s">
        <v>34445</v>
      </c>
      <c r="M13" s="15">
        <f>IF(D6L906C2&lt;&gt;0,D6L906C2*D6L906C4,D6L906C3*D6L906C4)</f>
        <v>49.214150112373531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24.607075056186765</v>
      </c>
      <c r="R13" s="16" t="s">
        <v>34447</v>
      </c>
      <c r="S13" s="15">
        <f>D6L906C5-D6L906C7</f>
        <v>24.607075056186765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23.957557677860137</v>
      </c>
      <c r="X13" s="16" t="s">
        <v>34449</v>
      </c>
      <c r="Y13" s="33">
        <f>D6L906C7-D6L906C10</f>
        <v>0.64951737832662815</v>
      </c>
      <c r="Z13" s="16" t="s">
        <v>34450</v>
      </c>
      <c r="AA13" s="33">
        <f>CHOOSE(MIN(D6L906C9,RUN_YEARS),B7L809C7,B7L809C16,B7L809C25,B7L809C34,B7L809C43)</f>
        <v>102307.2</v>
      </c>
      <c r="AB13" s="16" t="s">
        <v>34451</v>
      </c>
      <c r="AC13" s="33">
        <f>IF(D6L906C12=0,0,D6L906C10/D6L906C12)</f>
        <v>2.3417274324641997E-4</v>
      </c>
      <c r="AD13" s="16" t="s">
        <v>34452</v>
      </c>
      <c r="AE13" s="33">
        <f>IF(D6L906C5=0,0,D6L906C10/D6L906C5)</f>
        <v>0.48680222300205234</v>
      </c>
      <c r="AF13" s="16" t="s">
        <v>34453</v>
      </c>
      <c r="AG13" s="33">
        <f>CHOOSE(MIN(D6L906C9,RUN_YEARS),B7L809C5,B7L809C14,B7L809C23,B7L809C32,B7L809C41)</f>
        <v>1066.7952760693097</v>
      </c>
      <c r="AH13" s="16" t="s">
        <v>34454</v>
      </c>
      <c r="AI13" s="33">
        <f>IF(D6L906C15=0,0,D6L906C11/D6L906C15)</f>
        <v>6.0884913244069238E-4</v>
      </c>
      <c r="AJ13" s="16" t="s">
        <v>34455</v>
      </c>
      <c r="AK13" s="33">
        <f>IF(D6L906C5=0,0,D6L906C11/D6L906C5)</f>
        <v>1.3197776997947691E-2</v>
      </c>
      <c r="AL13" s="16" t="s">
        <v>34456</v>
      </c>
      <c r="AM13" s="33">
        <f>D6L906C8*CHOOSE(MIN(D6L906C9,RUN_YEARS),B7L809C4,B7L809C13,B7L809C22,B7L809C31,B7L809C40)</f>
        <v>7.6456713525105284</v>
      </c>
      <c r="AN13" s="16" t="s">
        <v>34457</v>
      </c>
      <c r="AO13" s="33">
        <f>D6L906C8-D6L906C18</f>
        <v>16.961403703676236</v>
      </c>
      <c r="AP13" s="16" t="s">
        <v>34458</v>
      </c>
      <c r="AQ13" s="33">
        <f>CHOOSE(MIN(D6L906C9,RUN_YEARS),B7L809C2,B7L809C11,B7L809C20,B7L809C29,B7L809C38)</f>
        <v>215.05154506142617</v>
      </c>
      <c r="AR13" s="16" t="s">
        <v>34459</v>
      </c>
      <c r="AS13" s="33">
        <f>IF(D6L906C20=0,0,D6L906C18/D6L906C20)</f>
        <v>3.555273853218148E-2</v>
      </c>
      <c r="AT13" s="16" t="s">
        <v>34460</v>
      </c>
      <c r="AU13" s="33">
        <f>IF(D6L906C5=0,0,D6L906C18/D6L906C5)</f>
        <v>0.15535514349130733</v>
      </c>
      <c r="AV13" s="16" t="s">
        <v>34461</v>
      </c>
      <c r="AW13" s="33">
        <f>CHOOSE(MIN(D6L906C9,RUN_YEARS),B7L809C1,B7L809C10,B7L809C19,B7L809C28,B7L809C37)</f>
        <v>477.0772774176927</v>
      </c>
      <c r="AX13" s="16" t="s">
        <v>34462</v>
      </c>
      <c r="AY13" s="33">
        <f>IF(D6L906C23=0,0,D6L906C19/D6L906C23)</f>
        <v>3.555273853218148E-2</v>
      </c>
      <c r="AZ13" s="16" t="s">
        <v>34463</v>
      </c>
      <c r="BA13" s="33">
        <f>IF(D6L906C5=0,0,D6L906C19/D6L906C5)</f>
        <v>0.34464485650869264</v>
      </c>
    </row>
    <row r="14" spans="1:53" x14ac:dyDescent="0.3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9.3107204216635004</v>
      </c>
      <c r="J14" s="16" t="s">
        <v>34486</v>
      </c>
      <c r="K14" s="21">
        <f>IF(FLOW_THRU_100PCT="Y",1,INDEX(VariabilityMatrix,D6L907C1,D6L907C9))</f>
        <v>0.58900342022452146</v>
      </c>
      <c r="L14" s="16" t="s">
        <v>34466</v>
      </c>
      <c r="M14" s="15">
        <f>IF(D6L907C2&lt;&gt;0,D6L907C2*D6L907C4,D6L907C3*D6L907C4)</f>
        <v>5.4840461731141001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2.7420230865570501</v>
      </c>
      <c r="R14" s="16" t="s">
        <v>34468</v>
      </c>
      <c r="S14" s="15">
        <f>D6L907C5-D6L907C7</f>
        <v>2.7420230865570501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2.6687979231121002</v>
      </c>
      <c r="X14" s="16" t="s">
        <v>34470</v>
      </c>
      <c r="Y14" s="33">
        <f>D6L907C7-D6L907C10</f>
        <v>7.3225163444949892E-2</v>
      </c>
      <c r="Z14" s="16" t="s">
        <v>34471</v>
      </c>
      <c r="AA14" s="33">
        <f>CHOOSE(MIN(D6L907C9,RUN_YEARS),B7L809C7,B7L809C16,B7L809C25,B7L809C34,B7L809C43)</f>
        <v>87228</v>
      </c>
      <c r="AB14" s="16" t="s">
        <v>34472</v>
      </c>
      <c r="AC14" s="33">
        <f>IF(D6L907C12=0,0,D6L907C10/D6L907C12)</f>
        <v>3.0595656476270237E-5</v>
      </c>
      <c r="AD14" s="16" t="s">
        <v>34473</v>
      </c>
      <c r="AE14" s="33">
        <f>IF(D6L907C5=0,0,D6L907C10/D6L907C5)</f>
        <v>0.48664760267629747</v>
      </c>
      <c r="AF14" s="16" t="s">
        <v>34474</v>
      </c>
      <c r="AG14" s="33">
        <f>CHOOSE(MIN(D6L907C9,RUN_YEARS),B7L809C5,B7L809C14,B7L809C23,B7L809C32,B7L809C41)</f>
        <v>920.507276049045</v>
      </c>
      <c r="AH14" s="16" t="s">
        <v>34475</v>
      </c>
      <c r="AI14" s="33">
        <f>IF(D6L907C15=0,0,D6L907C11/D6L907C15)</f>
        <v>7.954870683830252E-5</v>
      </c>
      <c r="AJ14" s="16" t="s">
        <v>34476</v>
      </c>
      <c r="AK14" s="33">
        <f>IF(D6L907C5=0,0,D6L907C11/D6L907C5)</f>
        <v>1.3352397323702544E-2</v>
      </c>
      <c r="AL14" s="16" t="s">
        <v>34477</v>
      </c>
      <c r="AM14" s="33">
        <f>D6L907C8*CHOOSE(MIN(D6L907C9,RUN_YEARS),B7L809C4,B7L809C13,B7L809C22,B7L809C31,B7L809C40)</f>
        <v>0.85276498555425606</v>
      </c>
      <c r="AN14" s="16" t="s">
        <v>34478</v>
      </c>
      <c r="AO14" s="33">
        <f>D6L907C8-D6L907C18</f>
        <v>1.889258101002794</v>
      </c>
      <c r="AP14" s="16" t="s">
        <v>34479</v>
      </c>
      <c r="AQ14" s="33">
        <f>CHOOSE(MIN(D6L907C9,RUN_YEARS),B7L809C2,B7L809C11,B7L809C20,B7L809C29,B7L809C38)</f>
        <v>181.62274931907208</v>
      </c>
      <c r="AR14" s="16" t="s">
        <v>34480</v>
      </c>
      <c r="AS14" s="33">
        <f>IF(D6L907C20=0,0,D6L907C18/D6L907C20)</f>
        <v>4.6952542495441001E-3</v>
      </c>
      <c r="AT14" s="16" t="s">
        <v>34481</v>
      </c>
      <c r="AU14" s="33">
        <f>IF(D6L907C5=0,0,D6L907C18/D6L907C5)</f>
        <v>0.15549923516964406</v>
      </c>
      <c r="AV14" s="16" t="s">
        <v>34482</v>
      </c>
      <c r="AW14" s="33">
        <f>CHOOSE(MIN(D6L907C9,RUN_YEARS),B7L809C1,B7L809C10,B7L809C19,B7L809C28,B7L809C37)</f>
        <v>402.37610161073547</v>
      </c>
      <c r="AX14" s="16" t="s">
        <v>34483</v>
      </c>
      <c r="AY14" s="33">
        <f>IF(D6L907C23=0,0,D6L907C19/D6L907C23)</f>
        <v>4.6952542495440992E-3</v>
      </c>
      <c r="AZ14" s="16" t="s">
        <v>34484</v>
      </c>
      <c r="BA14" s="33">
        <f>IF(D6L907C5=0,0,D6L907C19/D6L907C5)</f>
        <v>0.34450076483035591</v>
      </c>
    </row>
    <row r="15" spans="1:53" x14ac:dyDescent="0.3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0.20091888180172429</v>
      </c>
      <c r="J15" s="16" t="s">
        <v>34507</v>
      </c>
      <c r="K15" s="21">
        <f>IF(FLOW_THRU_100PCT="Y",1,INDEX(VariabilityMatrix,D6L908C1,D6L908C9))</f>
        <v>0.58900342022452146</v>
      </c>
      <c r="L15" s="16" t="s">
        <v>34487</v>
      </c>
      <c r="M15" s="15">
        <f>IF(D6L908C2&lt;&gt;0,D6L908C2*D6L908C4,D6L908C3*D6L908C4)</f>
        <v>0.11834190856890196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5.9170954284450981E-2</v>
      </c>
      <c r="R15" s="16" t="s">
        <v>34489</v>
      </c>
      <c r="S15" s="15">
        <f>D6L908C5-D6L908C7</f>
        <v>5.9170954284450981E-2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5.7590806101193721E-2</v>
      </c>
      <c r="X15" s="16" t="s">
        <v>34491</v>
      </c>
      <c r="Y15" s="33">
        <f>D6L908C7-D6L908C10</f>
        <v>1.58014818325726E-3</v>
      </c>
      <c r="Z15" s="16" t="s">
        <v>34492</v>
      </c>
      <c r="AA15" s="33">
        <f>CHOOSE(MIN(D6L908C9,RUN_YEARS),B7L809C7,B7L809C16,B7L809C25,B7L809C34,B7L809C43)</f>
        <v>87228</v>
      </c>
      <c r="AB15" s="16" t="s">
        <v>34493</v>
      </c>
      <c r="AC15" s="33">
        <f>IF(D6L908C12=0,0,D6L908C10/D6L908C12)</f>
        <v>6.6023302266696156E-7</v>
      </c>
      <c r="AD15" s="16" t="s">
        <v>34494</v>
      </c>
      <c r="AE15" s="33">
        <f>IF(D6L908C5=0,0,D6L908C10/D6L908C5)</f>
        <v>0.48664760267629742</v>
      </c>
      <c r="AF15" s="16" t="s">
        <v>34495</v>
      </c>
      <c r="AG15" s="33">
        <f>CHOOSE(MIN(D6L908C9,RUN_YEARS),B7L809C5,B7L809C14,B7L809C23,B7L809C32,B7L809C41)</f>
        <v>920.507276049045</v>
      </c>
      <c r="AH15" s="16" t="s">
        <v>34496</v>
      </c>
      <c r="AI15" s="33">
        <f>IF(D6L908C15=0,0,D6L908C11/D6L908C15)</f>
        <v>1.7166058589341004E-6</v>
      </c>
      <c r="AJ15" s="16" t="s">
        <v>34497</v>
      </c>
      <c r="AK15" s="33">
        <f>IF(D6L908C5=0,0,D6L908C11/D6L908C5)</f>
        <v>1.3352397323702563E-2</v>
      </c>
      <c r="AL15" s="16" t="s">
        <v>34498</v>
      </c>
      <c r="AM15" s="33">
        <f>D6L908C8*CHOOSE(MIN(D6L908C9,RUN_YEARS),B7L809C4,B7L809C13,B7L809C22,B7L809C31,B7L809C40)</f>
        <v>1.8402076270980203E-2</v>
      </c>
      <c r="AN15" s="16" t="s">
        <v>34499</v>
      </c>
      <c r="AO15" s="33">
        <f>D6L908C8-D6L908C18</f>
        <v>4.0768878013470775E-2</v>
      </c>
      <c r="AP15" s="16" t="s">
        <v>34500</v>
      </c>
      <c r="AQ15" s="33">
        <f>CHOOSE(MIN(D6L908C9,RUN_YEARS),B7L809C2,B7L809C11,B7L809C20,B7L809C29,B7L809C38)</f>
        <v>181.62274931907208</v>
      </c>
      <c r="AR15" s="16" t="s">
        <v>34501</v>
      </c>
      <c r="AS15" s="33">
        <f>IF(D6L908C20=0,0,D6L908C18/D6L908C20)</f>
        <v>1.0132032655585295E-4</v>
      </c>
      <c r="AT15" s="16" t="s">
        <v>34502</v>
      </c>
      <c r="AU15" s="33">
        <f>IF(D6L908C5=0,0,D6L908C18/D6L908C5)</f>
        <v>0.15549923516964406</v>
      </c>
      <c r="AV15" s="16" t="s">
        <v>34503</v>
      </c>
      <c r="AW15" s="33">
        <f>CHOOSE(MIN(D6L908C9,RUN_YEARS),B7L809C1,B7L809C10,B7L809C19,B7L809C28,B7L809C37)</f>
        <v>402.37610161073547</v>
      </c>
      <c r="AX15" s="16" t="s">
        <v>34504</v>
      </c>
      <c r="AY15" s="33">
        <f>IF(D6L908C23=0,0,D6L908C19/D6L908C23)</f>
        <v>1.0132032655585291E-4</v>
      </c>
      <c r="AZ15" s="16" t="s">
        <v>34505</v>
      </c>
      <c r="BA15" s="33">
        <f>IF(D6L908C5=0,0,D6L908C19/D6L908C5)</f>
        <v>0.34450076483035591</v>
      </c>
    </row>
    <row r="16" spans="1:53" x14ac:dyDescent="0.3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0.39740106905262185</v>
      </c>
      <c r="J16" s="16" t="s">
        <v>34528</v>
      </c>
      <c r="K16" s="21">
        <f>IF(FLOW_THRU_100PCT="Y",1,INDEX(VariabilityMatrix,D6L909C1,D6L909C9))</f>
        <v>0.58900342022452146</v>
      </c>
      <c r="L16" s="16" t="s">
        <v>34508</v>
      </c>
      <c r="M16" s="15">
        <f>IF(D6L909C2&lt;&gt;0,D6L909C2*D6L909C4,D6L909C3*D6L909C4)</f>
        <v>0.23407058887287549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0.11703529443643775</v>
      </c>
      <c r="R16" s="16" t="s">
        <v>34510</v>
      </c>
      <c r="S16" s="15">
        <f>D6L909C5-D6L909C7</f>
        <v>0.11703529443643775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0.11390989093201408</v>
      </c>
      <c r="X16" s="16" t="s">
        <v>34512</v>
      </c>
      <c r="Y16" s="33">
        <f>D6L909C7-D6L909C10</f>
        <v>3.1254035044236683E-3</v>
      </c>
      <c r="Z16" s="16" t="s">
        <v>34513</v>
      </c>
      <c r="AA16" s="33">
        <f>CHOOSE(MIN(D6L909C9,RUN_YEARS),B7L809C7,B7L809C16,B7L809C25,B7L809C34,B7L809C43)</f>
        <v>87228</v>
      </c>
      <c r="AB16" s="16" t="s">
        <v>34514</v>
      </c>
      <c r="AC16" s="33">
        <f>IF(D6L909C12=0,0,D6L909C10/D6L909C12)</f>
        <v>1.3058867672308671E-6</v>
      </c>
      <c r="AD16" s="16" t="s">
        <v>34515</v>
      </c>
      <c r="AE16" s="33">
        <f>IF(D6L909C5=0,0,D6L909C10/D6L909C5)</f>
        <v>0.48664760267629742</v>
      </c>
      <c r="AF16" s="16" t="s">
        <v>34516</v>
      </c>
      <c r="AG16" s="33">
        <f>CHOOSE(MIN(D6L909C9,RUN_YEARS),B7L809C5,B7L809C14,B7L809C23,B7L809C32,B7L809C41)</f>
        <v>920.507276049045</v>
      </c>
      <c r="AH16" s="16" t="s">
        <v>34517</v>
      </c>
      <c r="AI16" s="33">
        <f>IF(D6L909C15=0,0,D6L909C11/D6L909C15)</f>
        <v>3.3953055948002582E-6</v>
      </c>
      <c r="AJ16" s="16" t="s">
        <v>34518</v>
      </c>
      <c r="AK16" s="33">
        <f>IF(D6L909C5=0,0,D6L909C11/D6L909C5)</f>
        <v>1.3352397323702575E-2</v>
      </c>
      <c r="AL16" s="16" t="s">
        <v>34519</v>
      </c>
      <c r="AM16" s="33">
        <f>D6L909C8*CHOOSE(MIN(D6L909C9,RUN_YEARS),B7L809C4,B7L809C13,B7L809C22,B7L809C31,B7L809C40)</f>
        <v>3.6397797545440334E-2</v>
      </c>
      <c r="AN16" s="16" t="s">
        <v>34520</v>
      </c>
      <c r="AO16" s="33">
        <f>D6L909C8-D6L909C18</f>
        <v>8.0637496890997418E-2</v>
      </c>
      <c r="AP16" s="16" t="s">
        <v>34521</v>
      </c>
      <c r="AQ16" s="33">
        <f>CHOOSE(MIN(D6L909C9,RUN_YEARS),B7L809C2,B7L809C11,B7L809C20,B7L809C29,B7L809C38)</f>
        <v>181.62274931907208</v>
      </c>
      <c r="AR16" s="16" t="s">
        <v>34522</v>
      </c>
      <c r="AS16" s="33">
        <f>IF(D6L909C20=0,0,D6L909C18/D6L909C20)</f>
        <v>2.0040329574296466E-4</v>
      </c>
      <c r="AT16" s="16" t="s">
        <v>34523</v>
      </c>
      <c r="AU16" s="33">
        <f>IF(D6L909C5=0,0,D6L909C18/D6L909C5)</f>
        <v>0.15549923516964406</v>
      </c>
      <c r="AV16" s="16" t="s">
        <v>34524</v>
      </c>
      <c r="AW16" s="33">
        <f>CHOOSE(MIN(D6L909C9,RUN_YEARS),B7L809C1,B7L809C10,B7L809C19,B7L809C28,B7L809C37)</f>
        <v>402.37610161073547</v>
      </c>
      <c r="AX16" s="16" t="s">
        <v>34525</v>
      </c>
      <c r="AY16" s="33">
        <f>IF(D6L909C23=0,0,D6L909C19/D6L909C23)</f>
        <v>2.0040329574296466E-4</v>
      </c>
      <c r="AZ16" s="16" t="s">
        <v>34526</v>
      </c>
      <c r="BA16" s="33">
        <f>IF(D6L909C5=0,0,D6L909C19/D6L909C5)</f>
        <v>0.34450076483035597</v>
      </c>
    </row>
    <row r="17" spans="1:53" x14ac:dyDescent="0.3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0.17239727397498109</v>
      </c>
      <c r="J17" s="16" t="s">
        <v>34549</v>
      </c>
      <c r="K17" s="21">
        <f>IF(FLOW_THRU_100PCT="Y",1,INDEX(VariabilityMatrix,D6L910C1,D6L910C9))</f>
        <v>0.58900342022452146</v>
      </c>
      <c r="L17" s="16" t="s">
        <v>34529</v>
      </c>
      <c r="M17" s="15">
        <f>IF(D6L910C2&lt;&gt;0,D6L910C2*D6L910C4,D6L910C3*D6L910C4)</f>
        <v>0.10154258400864774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5.077129200432387E-2</v>
      </c>
      <c r="R17" s="16" t="s">
        <v>34531</v>
      </c>
      <c r="S17" s="15">
        <f>D6L910C5-D6L910C7</f>
        <v>5.077129200432387E-2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4.9415455077364959E-2</v>
      </c>
      <c r="X17" s="16" t="s">
        <v>34533</v>
      </c>
      <c r="Y17" s="33">
        <f>D6L910C7-D6L910C10</f>
        <v>1.3558369269589116E-3</v>
      </c>
      <c r="Z17" s="16" t="s">
        <v>34534</v>
      </c>
      <c r="AA17" s="33">
        <f>CHOOSE(MIN(D6L910C9,RUN_YEARS),B7L809C7,B7L809C16,B7L809C25,B7L809C34,B7L809C43)</f>
        <v>87228</v>
      </c>
      <c r="AB17" s="16" t="s">
        <v>34535</v>
      </c>
      <c r="AC17" s="33">
        <f>IF(D6L910C12=0,0,D6L910C10/D6L910C12)</f>
        <v>5.6650909200445915E-7</v>
      </c>
      <c r="AD17" s="16" t="s">
        <v>34536</v>
      </c>
      <c r="AE17" s="33">
        <f>IF(D6L910C5=0,0,D6L910C10/D6L910C5)</f>
        <v>0.48664760267629742</v>
      </c>
      <c r="AF17" s="16" t="s">
        <v>34537</v>
      </c>
      <c r="AG17" s="33">
        <f>CHOOSE(MIN(D6L910C9,RUN_YEARS),B7L809C5,B7L809C14,B7L809C23,B7L809C32,B7L809C41)</f>
        <v>920.507276049045</v>
      </c>
      <c r="AH17" s="16" t="s">
        <v>34538</v>
      </c>
      <c r="AI17" s="33">
        <f>IF(D6L910C15=0,0,D6L910C11/D6L910C15)</f>
        <v>1.472923639211595E-6</v>
      </c>
      <c r="AJ17" s="16" t="s">
        <v>34539</v>
      </c>
      <c r="AK17" s="33">
        <f>IF(D6L910C5=0,0,D6L910C11/D6L910C5)</f>
        <v>1.335239732370257E-2</v>
      </c>
      <c r="AL17" s="16" t="s">
        <v>34540</v>
      </c>
      <c r="AM17" s="33">
        <f>D6L910C8*CHOOSE(MIN(D6L910C9,RUN_YEARS),B7L809C4,B7L809C13,B7L809C22,B7L809C31,B7L809C40)</f>
        <v>1.5789794150494054E-2</v>
      </c>
      <c r="AN17" s="16" t="s">
        <v>34541</v>
      </c>
      <c r="AO17" s="33">
        <f>D6L910C8-D6L910C18</f>
        <v>3.4981497853829813E-2</v>
      </c>
      <c r="AP17" s="16" t="s">
        <v>34542</v>
      </c>
      <c r="AQ17" s="33">
        <f>CHOOSE(MIN(D6L910C9,RUN_YEARS),B7L809C2,B7L809C11,B7L809C20,B7L809C29,B7L809C38)</f>
        <v>181.62274931907208</v>
      </c>
      <c r="AR17" s="16" t="s">
        <v>34543</v>
      </c>
      <c r="AS17" s="33">
        <f>IF(D6L910C20=0,0,D6L910C18/D6L910C20)</f>
        <v>8.6937314899659311E-5</v>
      </c>
      <c r="AT17" s="16" t="s">
        <v>34544</v>
      </c>
      <c r="AU17" s="33">
        <f>IF(D6L910C5=0,0,D6L910C18/D6L910C5)</f>
        <v>0.15549923516964406</v>
      </c>
      <c r="AV17" s="16" t="s">
        <v>34545</v>
      </c>
      <c r="AW17" s="33">
        <f>CHOOSE(MIN(D6L910C9,RUN_YEARS),B7L809C1,B7L809C10,B7L809C19,B7L809C28,B7L809C37)</f>
        <v>402.37610161073547</v>
      </c>
      <c r="AX17" s="16" t="s">
        <v>34546</v>
      </c>
      <c r="AY17" s="33">
        <f>IF(D6L910C23=0,0,D6L910C19/D6L910C23)</f>
        <v>8.6937314899659284E-5</v>
      </c>
      <c r="AZ17" s="16" t="s">
        <v>34547</v>
      </c>
      <c r="BA17" s="33">
        <f>IF(D6L910C5=0,0,D6L910C19/D6L910C5)</f>
        <v>0.34450076483035591</v>
      </c>
    </row>
    <row r="18" spans="1:53" x14ac:dyDescent="0.3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5.8310842668008303E-2</v>
      </c>
      <c r="J18" s="16" t="s">
        <v>34570</v>
      </c>
      <c r="K18" s="21">
        <f>IF(FLOW_THRU_100PCT="Y",1,INDEX(VariabilityMatrix,D6L911C1,D6L911C9))</f>
        <v>0.58900342022452146</v>
      </c>
      <c r="L18" s="16" t="s">
        <v>34550</v>
      </c>
      <c r="M18" s="15">
        <f>IF(D6L911C2&lt;&gt;0,D6L911C2*D6L911C4,D6L911C3*D6L911C4)</f>
        <v>3.4345285767630851E-2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1.7172642883815425E-2</v>
      </c>
      <c r="R18" s="16" t="s">
        <v>34552</v>
      </c>
      <c r="S18" s="15">
        <f>D6L911C5-D6L911C7</f>
        <v>1.7172642883815425E-2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1.6714050982049911E-2</v>
      </c>
      <c r="X18" s="16" t="s">
        <v>34554</v>
      </c>
      <c r="Y18" s="33">
        <f>D6L911C7-D6L911C10</f>
        <v>4.585919017655142E-4</v>
      </c>
      <c r="Z18" s="16" t="s">
        <v>34555</v>
      </c>
      <c r="AA18" s="33">
        <f>CHOOSE(MIN(D6L911C9,RUN_YEARS),B7L809C7,B7L809C16,B7L809C25,B7L809C34,B7L809C43)</f>
        <v>87228</v>
      </c>
      <c r="AB18" s="16" t="s">
        <v>34556</v>
      </c>
      <c r="AC18" s="33">
        <f>IF(D6L911C12=0,0,D6L911C10/D6L911C12)</f>
        <v>1.9161336935444938E-7</v>
      </c>
      <c r="AD18" s="16" t="s">
        <v>34557</v>
      </c>
      <c r="AE18" s="33">
        <f>IF(D6L911C5=0,0,D6L911C10/D6L911C5)</f>
        <v>0.48664760267629742</v>
      </c>
      <c r="AF18" s="16" t="s">
        <v>34558</v>
      </c>
      <c r="AG18" s="33">
        <f>CHOOSE(MIN(D6L911C9,RUN_YEARS),B7L809C5,B7L809C14,B7L809C23,B7L809C32,B7L809C41)</f>
        <v>920.507276049045</v>
      </c>
      <c r="AH18" s="16" t="s">
        <v>34559</v>
      </c>
      <c r="AI18" s="33">
        <f>IF(D6L911C15=0,0,D6L911C11/D6L911C15)</f>
        <v>4.9819476032156886E-7</v>
      </c>
      <c r="AJ18" s="16" t="s">
        <v>34560</v>
      </c>
      <c r="AK18" s="33">
        <f>IF(D6L911C5=0,0,D6L911C11/D6L911C5)</f>
        <v>1.3352397323702572E-2</v>
      </c>
      <c r="AL18" s="16" t="s">
        <v>34561</v>
      </c>
      <c r="AM18" s="33">
        <f>D6L911C8*CHOOSE(MIN(D6L911C9,RUN_YEARS),B7L809C4,B7L809C13,B7L809C22,B7L809C31,B7L809C40)</f>
        <v>5.3406656685494585E-3</v>
      </c>
      <c r="AN18" s="16" t="s">
        <v>34562</v>
      </c>
      <c r="AO18" s="33">
        <f>D6L911C8-D6L911C18</f>
        <v>1.1831977215265967E-2</v>
      </c>
      <c r="AP18" s="16" t="s">
        <v>34563</v>
      </c>
      <c r="AQ18" s="33">
        <f>CHOOSE(MIN(D6L911C9,RUN_YEARS),B7L809C2,B7L809C11,B7L809C20,B7L809C29,B7L809C38)</f>
        <v>181.62274931907208</v>
      </c>
      <c r="AR18" s="16" t="s">
        <v>34564</v>
      </c>
      <c r="AS18" s="33">
        <f>IF(D6L911C20=0,0,D6L911C18/D6L911C20)</f>
        <v>2.9405268274884763E-5</v>
      </c>
      <c r="AT18" s="16" t="s">
        <v>34565</v>
      </c>
      <c r="AU18" s="33">
        <f>IF(D6L911C5=0,0,D6L911C18/D6L911C5)</f>
        <v>0.15549923516964406</v>
      </c>
      <c r="AV18" s="16" t="s">
        <v>34566</v>
      </c>
      <c r="AW18" s="33">
        <f>CHOOSE(MIN(D6L911C9,RUN_YEARS),B7L809C1,B7L809C10,B7L809C19,B7L809C28,B7L809C37)</f>
        <v>402.37610161073547</v>
      </c>
      <c r="AX18" s="16" t="s">
        <v>34567</v>
      </c>
      <c r="AY18" s="33">
        <f>IF(D6L911C23=0,0,D6L911C19/D6L911C23)</f>
        <v>2.940526827488476E-5</v>
      </c>
      <c r="AZ18" s="16" t="s">
        <v>34568</v>
      </c>
      <c r="BA18" s="33">
        <f>IF(D6L911C5=0,0,D6L911C19/D6L911C5)</f>
        <v>0.34450076483035597</v>
      </c>
    </row>
    <row r="19" spans="1:53" x14ac:dyDescent="0.3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0</v>
      </c>
      <c r="J19" s="16" t="s">
        <v>34591</v>
      </c>
      <c r="K19" s="21">
        <f>IF(FLOW_THRU_100PCT="Y",1,INDEX(VariabilityMatrix,D6L912C1,D6L912C9))</f>
        <v>0.58900342022452146</v>
      </c>
      <c r="L19" s="16" t="s">
        <v>34571</v>
      </c>
      <c r="M19" s="15">
        <f>IF(D6L912C2&lt;&gt;0,D6L912C2*D6L912C4,D6L912C3*D6L912C4)</f>
        <v>0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0</v>
      </c>
      <c r="R19" s="16" t="s">
        <v>34573</v>
      </c>
      <c r="S19" s="15">
        <f>D6L912C5-D6L912C7</f>
        <v>0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0</v>
      </c>
      <c r="X19" s="16" t="s">
        <v>34575</v>
      </c>
      <c r="Y19" s="33">
        <f>D6L912C7-D6L912C10</f>
        <v>0</v>
      </c>
      <c r="Z19" s="16" t="s">
        <v>34576</v>
      </c>
      <c r="AA19" s="33">
        <f>CHOOSE(MIN(D6L912C9,RUN_YEARS),B7L809C7,B7L809C16,B7L809C25,B7L809C34,B7L809C43)</f>
        <v>87228</v>
      </c>
      <c r="AB19" s="16" t="s">
        <v>34577</v>
      </c>
      <c r="AC19" s="33">
        <f>IF(D6L912C12=0,0,D6L912C10/D6L912C12)</f>
        <v>0</v>
      </c>
      <c r="AD19" s="16" t="s">
        <v>34578</v>
      </c>
      <c r="AE19" s="33">
        <f>IF(D6L912C5=0,0,D6L912C10/D6L912C5)</f>
        <v>0</v>
      </c>
      <c r="AF19" s="16" t="s">
        <v>34579</v>
      </c>
      <c r="AG19" s="33">
        <f>CHOOSE(MIN(D6L912C9,RUN_YEARS),B7L809C5,B7L809C14,B7L809C23,B7L809C32,B7L809C41)</f>
        <v>920.507276049045</v>
      </c>
      <c r="AH19" s="16" t="s">
        <v>34580</v>
      </c>
      <c r="AI19" s="33">
        <f>IF(D6L912C15=0,0,D6L912C11/D6L912C15)</f>
        <v>0</v>
      </c>
      <c r="AJ19" s="16" t="s">
        <v>34581</v>
      </c>
      <c r="AK19" s="33">
        <f>IF(D6L912C5=0,0,D6L912C11/D6L912C5)</f>
        <v>0</v>
      </c>
      <c r="AL19" s="16" t="s">
        <v>34582</v>
      </c>
      <c r="AM19" s="33">
        <f>D6L912C8*CHOOSE(MIN(D6L912C9,RUN_YEARS),B7L809C4,B7L809C13,B7L809C22,B7L809C31,B7L809C40)</f>
        <v>0</v>
      </c>
      <c r="AN19" s="16" t="s">
        <v>34583</v>
      </c>
      <c r="AO19" s="33">
        <f>D6L912C8-D6L912C18</f>
        <v>0</v>
      </c>
      <c r="AP19" s="16" t="s">
        <v>34584</v>
      </c>
      <c r="AQ19" s="33">
        <f>CHOOSE(MIN(D6L912C9,RUN_YEARS),B7L809C2,B7L809C11,B7L809C20,B7L809C29,B7L809C38)</f>
        <v>181.62274931907208</v>
      </c>
      <c r="AR19" s="16" t="s">
        <v>34585</v>
      </c>
      <c r="AS19" s="33">
        <f>IF(D6L912C20=0,0,D6L912C18/D6L912C20)</f>
        <v>0</v>
      </c>
      <c r="AT19" s="16" t="s">
        <v>34586</v>
      </c>
      <c r="AU19" s="33">
        <f>IF(D6L912C5=0,0,D6L912C18/D6L912C5)</f>
        <v>0</v>
      </c>
      <c r="AV19" s="16" t="s">
        <v>34587</v>
      </c>
      <c r="AW19" s="33">
        <f>CHOOSE(MIN(D6L912C9,RUN_YEARS),B7L809C1,B7L809C10,B7L809C19,B7L809C28,B7L809C37)</f>
        <v>402.37610161073547</v>
      </c>
      <c r="AX19" s="16" t="s">
        <v>34588</v>
      </c>
      <c r="AY19" s="33">
        <f>IF(D6L912C23=0,0,D6L912C19/D6L912C23)</f>
        <v>0</v>
      </c>
      <c r="AZ19" s="16" t="s">
        <v>34589</v>
      </c>
      <c r="BA19" s="33">
        <f>IF(D6L912C5=0,0,D6L912C19/D6L912C5)</f>
        <v>0</v>
      </c>
    </row>
    <row r="20" spans="1:53" x14ac:dyDescent="0.3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7.4301015338470018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IF(D6L913C2&lt;&gt;0,D6L913C2*D6L913C4,D6L913C3*D6L913C4)</f>
        <v>6.3898873191084213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3.1949436595542107</v>
      </c>
      <c r="R20" s="16" t="s">
        <v>34594</v>
      </c>
      <c r="S20" s="15">
        <f>D6L913C5-D6L913C7</f>
        <v>3.1949436595542107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3.1096233452157862</v>
      </c>
      <c r="X20" s="16" t="s">
        <v>34596</v>
      </c>
      <c r="Y20" s="33">
        <f>D6L913C7-D6L913C10</f>
        <v>8.5320314338424463E-2</v>
      </c>
      <c r="Z20" s="16" t="s">
        <v>34597</v>
      </c>
      <c r="AA20" s="33">
        <f>CHOOSE(MIN(D6L913C9,RUN_YEARS),B7L809C7,B7L809C16,B7L809C25,B7L809C34,B7L809C43)</f>
        <v>87228</v>
      </c>
      <c r="AB20" s="16" t="s">
        <v>34598</v>
      </c>
      <c r="AC20" s="33">
        <f>IF(D6L913C12=0,0,D6L913C10/D6L913C12)</f>
        <v>3.5649371133303367E-5</v>
      </c>
      <c r="AD20" s="16" t="s">
        <v>34599</v>
      </c>
      <c r="AE20" s="33">
        <f>IF(D6L913C5=0,0,D6L913C10/D6L913C5)</f>
        <v>0.48664760267629742</v>
      </c>
      <c r="AF20" s="16" t="s">
        <v>34600</v>
      </c>
      <c r="AG20" s="33">
        <f>CHOOSE(MIN(D6L913C9,RUN_YEARS),B7L809C5,B7L809C14,B7L809C23,B7L809C32,B7L809C41)</f>
        <v>920.507276049045</v>
      </c>
      <c r="AH20" s="16" t="s">
        <v>34601</v>
      </c>
      <c r="AI20" s="33">
        <f>IF(D6L913C15=0,0,D6L913C11/D6L913C15)</f>
        <v>9.2688364946589039E-5</v>
      </c>
      <c r="AJ20" s="16" t="s">
        <v>34602</v>
      </c>
      <c r="AK20" s="33">
        <f>IF(D6L913C5=0,0,D6L913C11/D6L913C5)</f>
        <v>1.33523973237026E-2</v>
      </c>
      <c r="AL20" s="16" t="s">
        <v>34603</v>
      </c>
      <c r="AM20" s="33">
        <f>D6L913C8*CHOOSE(MIN(D6L913C9,RUN_YEARS),B7L809C4,B7L809C13,B7L809C22,B7L809C31,B7L809C40)</f>
        <v>0.9936225909415668</v>
      </c>
      <c r="AN20" s="16" t="s">
        <v>34604</v>
      </c>
      <c r="AO20" s="33">
        <f>D6L913C8-D6L913C18</f>
        <v>2.2013210686126436</v>
      </c>
      <c r="AP20" s="16" t="s">
        <v>34605</v>
      </c>
      <c r="AQ20" s="33">
        <f>CHOOSE(MIN(D6L913C9,RUN_YEARS),B7L809C2,B7L809C11,B7L809C20,B7L809C29,B7L809C38)</f>
        <v>181.62274931907208</v>
      </c>
      <c r="AR20" s="16" t="s">
        <v>34606</v>
      </c>
      <c r="AS20" s="33">
        <f>IF(D6L913C20=0,0,D6L913C18/D6L913C20)</f>
        <v>5.4708047018712713E-3</v>
      </c>
      <c r="AT20" s="16" t="s">
        <v>34607</v>
      </c>
      <c r="AU20" s="33">
        <f>IF(D6L913C5=0,0,D6L913C18/D6L913C5)</f>
        <v>0.15549923516964406</v>
      </c>
      <c r="AV20" s="16" t="s">
        <v>34608</v>
      </c>
      <c r="AW20" s="33">
        <f>CHOOSE(MIN(D6L913C9,RUN_YEARS),B7L809C1,B7L809C10,B7L809C19,B7L809C28,B7L809C37)</f>
        <v>402.37610161073547</v>
      </c>
      <c r="AX20" s="16" t="s">
        <v>34609</v>
      </c>
      <c r="AY20" s="33">
        <f>IF(D6L913C23=0,0,D6L913C19/D6L913C23)</f>
        <v>5.4708047018712704E-3</v>
      </c>
      <c r="AZ20" s="16" t="s">
        <v>34610</v>
      </c>
      <c r="BA20" s="33">
        <f>IF(D6L913C5=0,0,D6L913C19/D6L913C5)</f>
        <v>0.34450076483035591</v>
      </c>
    </row>
    <row r="21" spans="1:53" x14ac:dyDescent="0.3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7.2843570057751199</v>
      </c>
      <c r="J21" s="16" t="s">
        <v>34632</v>
      </c>
      <c r="K21" s="21">
        <f>IF(FLOW_THRU_100PCT="Y",1,INDEX(VariabilityMatrix,D6L914C1,D6L914C9))</f>
        <v>0.59515377916328649</v>
      </c>
      <c r="L21" s="16" t="s">
        <v>34612</v>
      </c>
      <c r="M21" s="15">
        <f>IF(D6L914C2&lt;&gt;0,D6L914C2*D6L914C4,D6L914C3*D6L914C4)</f>
        <v>4.3353126007616245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2.1676563003808123</v>
      </c>
      <c r="R21" s="16" t="s">
        <v>34614</v>
      </c>
      <c r="S21" s="15">
        <f>D6L914C5-D6L914C7</f>
        <v>2.1676563003808123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2.1104398114595679</v>
      </c>
      <c r="X21" s="16" t="s">
        <v>34616</v>
      </c>
      <c r="Y21" s="33">
        <f>D6L914C7-D6L914C10</f>
        <v>5.7216488921244313E-2</v>
      </c>
      <c r="Z21" s="16" t="s">
        <v>34617</v>
      </c>
      <c r="AA21" s="33">
        <f>CHOOSE(MIN(D6L914C9,RUN_YEARS),B7L809C7,B7L809C16,B7L809C25,B7L809C34,B7L809C43)</f>
        <v>102307.2</v>
      </c>
      <c r="AB21" s="16" t="s">
        <v>34618</v>
      </c>
      <c r="AC21" s="33">
        <f>IF(D6L914C12=0,0,D6L914C10/D6L914C12)</f>
        <v>2.0628458324141097E-5</v>
      </c>
      <c r="AD21" s="16" t="s">
        <v>34619</v>
      </c>
      <c r="AE21" s="33">
        <f>IF(D6L914C5=0,0,D6L914C10/D6L914C5)</f>
        <v>0.48680222300205234</v>
      </c>
      <c r="AF21" s="16" t="s">
        <v>34620</v>
      </c>
      <c r="AG21" s="33">
        <f>CHOOSE(MIN(D6L914C9,RUN_YEARS),B7L809C5,B7L809C14,B7L809C23,B7L809C32,B7L809C41)</f>
        <v>1066.7952760693097</v>
      </c>
      <c r="AH21" s="16" t="s">
        <v>34621</v>
      </c>
      <c r="AI21" s="33">
        <f>IF(D6L914C15=0,0,D6L914C11/D6L914C15)</f>
        <v>5.3633991642766667E-5</v>
      </c>
      <c r="AJ21" s="16" t="s">
        <v>34622</v>
      </c>
      <c r="AK21" s="33">
        <f>IF(D6L914C5=0,0,D6L914C11/D6L914C5)</f>
        <v>1.3197776997947637E-2</v>
      </c>
      <c r="AL21" s="16" t="s">
        <v>34623</v>
      </c>
      <c r="AM21" s="33">
        <f>D6L914C8*CHOOSE(MIN(D6L914C9,RUN_YEARS),B7L809C4,B7L809C13,B7L809C22,B7L809C31,B7L809C40)</f>
        <v>0.67351311117099499</v>
      </c>
      <c r="AN21" s="16" t="s">
        <v>34624</v>
      </c>
      <c r="AO21" s="33">
        <f>D6L914C8-D6L914C18</f>
        <v>1.4941431892098174</v>
      </c>
      <c r="AP21" s="16" t="s">
        <v>34625</v>
      </c>
      <c r="AQ21" s="33">
        <f>CHOOSE(MIN(D6L914C9,RUN_YEARS),B7L809C2,B7L809C11,B7L809C20,B7L809C29,B7L809C38)</f>
        <v>215.05154506142617</v>
      </c>
      <c r="AR21" s="16" t="s">
        <v>34626</v>
      </c>
      <c r="AS21" s="33">
        <f>IF(D6L914C20=0,0,D6L914C18/D6L914C20)</f>
        <v>3.1318682736207093E-3</v>
      </c>
      <c r="AT21" s="16" t="s">
        <v>34627</v>
      </c>
      <c r="AU21" s="33">
        <f>IF(D6L914C5=0,0,D6L914C18/D6L914C5)</f>
        <v>0.15535514349130733</v>
      </c>
      <c r="AV21" s="16" t="s">
        <v>34628</v>
      </c>
      <c r="AW21" s="33">
        <f>CHOOSE(MIN(D6L914C9,RUN_YEARS),B7L809C1,B7L809C10,B7L809C19,B7L809C28,B7L809C37)</f>
        <v>477.0772774176927</v>
      </c>
      <c r="AX21" s="16" t="s">
        <v>34629</v>
      </c>
      <c r="AY21" s="33">
        <f>IF(D6L914C23=0,0,D6L914C19/D6L914C23)</f>
        <v>3.1318682736207093E-3</v>
      </c>
      <c r="AZ21" s="16" t="s">
        <v>34630</v>
      </c>
      <c r="BA21" s="33">
        <f>IF(D6L914C5=0,0,D6L914C19/D6L914C5)</f>
        <v>0.3446448565086927</v>
      </c>
    </row>
    <row r="22" spans="1:53" x14ac:dyDescent="0.3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15.357129357232687</v>
      </c>
      <c r="J22" s="16" t="s">
        <v>34653</v>
      </c>
      <c r="K22" s="21">
        <f>IF(FLOW_THRU_100PCT="Y",1,INDEX(VariabilityMatrix,D6L915C1,D6L915C9))</f>
        <v>0.59355104330710573</v>
      </c>
      <c r="L22" s="16" t="s">
        <v>34633</v>
      </c>
      <c r="M22" s="15">
        <f>IF(D6L915C2&lt;&gt;0,D6L915C2*D6L915C4,D6L915C3*D6L915C4)</f>
        <v>9.1152401521876438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4.5576200760938219</v>
      </c>
      <c r="R22" s="16" t="s">
        <v>34635</v>
      </c>
      <c r="S22" s="15">
        <f>D6L915C5-D6L915C7</f>
        <v>4.5576200760938219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4.4352723448386024</v>
      </c>
      <c r="X22" s="16" t="s">
        <v>34637</v>
      </c>
      <c r="Y22" s="33">
        <f>D6L915C7-D6L915C10</f>
        <v>0.12234773125521947</v>
      </c>
      <c r="Z22" s="16" t="s">
        <v>34638</v>
      </c>
      <c r="AA22" s="33">
        <f>CHOOSE(MIN(D6L915C9,RUN_YEARS),B7L809C7,B7L809C16,B7L809C25,B7L809C34,B7L809C43)</f>
        <v>92648</v>
      </c>
      <c r="AB22" s="16" t="s">
        <v>34639</v>
      </c>
      <c r="AC22" s="33">
        <f>IF(D6L915C12=0,0,D6L915C10/D6L915C12)</f>
        <v>4.7872294543202252E-5</v>
      </c>
      <c r="AD22" s="16" t="s">
        <v>34640</v>
      </c>
      <c r="AE22" s="33">
        <f>IF(D6L915C5=0,0,D6L915C10/D6L915C5)</f>
        <v>0.4865776733017993</v>
      </c>
      <c r="AF22" s="16" t="s">
        <v>34641</v>
      </c>
      <c r="AG22" s="33">
        <f>CHOOSE(MIN(D6L915C9,RUN_YEARS),B7L809C5,B7L809C14,B7L809C23,B7L809C32,B7L809C41)</f>
        <v>982.96562056534412</v>
      </c>
      <c r="AH22" s="16" t="s">
        <v>34642</v>
      </c>
      <c r="AI22" s="33">
        <f>IF(D6L915C15=0,0,D6L915C11/D6L915C15)</f>
        <v>1.2446796581232642E-4</v>
      </c>
      <c r="AJ22" s="16" t="s">
        <v>34643</v>
      </c>
      <c r="AK22" s="33">
        <f>IF(D6L915C5=0,0,D6L915C11/D6L915C5)</f>
        <v>1.3422326698200726E-2</v>
      </c>
      <c r="AL22" s="16" t="s">
        <v>34644</v>
      </c>
      <c r="AM22" s="33">
        <f>D6L915C8*CHOOSE(MIN(D6L915C9,RUN_YEARS),B7L809C4,B7L809C13,B7L809C22,B7L809C31,B7L809C40)</f>
        <v>1.428078081910743</v>
      </c>
      <c r="AN22" s="16" t="s">
        <v>34645</v>
      </c>
      <c r="AO22" s="33">
        <f>D6L915C8-D6L915C18</f>
        <v>3.1295419941830787</v>
      </c>
      <c r="AP22" s="16" t="s">
        <v>34646</v>
      </c>
      <c r="AQ22" s="33">
        <f>CHOOSE(MIN(D6L915C9,RUN_YEARS),B7L809C2,B7L809C11,B7L809C20,B7L809C29,B7L809C38)</f>
        <v>198.39226658945779</v>
      </c>
      <c r="AR22" s="16" t="s">
        <v>34647</v>
      </c>
      <c r="AS22" s="33">
        <f>IF(D6L915C20=0,0,D6L915C18/D6L915C20)</f>
        <v>7.1982547831157678E-3</v>
      </c>
      <c r="AT22" s="16" t="s">
        <v>34648</v>
      </c>
      <c r="AU22" s="33">
        <f>IF(D6L915C5=0,0,D6L915C18/D6L915C5)</f>
        <v>0.1566692767351836</v>
      </c>
      <c r="AV22" s="16" t="s">
        <v>34649</v>
      </c>
      <c r="AW22" s="33">
        <f>CHOOSE(MIN(D6L915C9,RUN_YEARS),B7L809C1,B7L809C10,B7L809C19,B7L809C28,B7L809C37)</f>
        <v>434.76399328400203</v>
      </c>
      <c r="AX22" s="16" t="s">
        <v>34650</v>
      </c>
      <c r="AY22" s="33">
        <f>IF(D6L915C23=0,0,D6L915C19/D6L915C23)</f>
        <v>7.198254783115767E-3</v>
      </c>
      <c r="AZ22" s="16" t="s">
        <v>34651</v>
      </c>
      <c r="BA22" s="33">
        <f>IF(D6L915C5=0,0,D6L915C19/D6L915C5)</f>
        <v>0.3433307232648164</v>
      </c>
    </row>
    <row r="23" spans="1:53" x14ac:dyDescent="0.3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3248.4525640903557</v>
      </c>
      <c r="J23" s="16" t="s">
        <v>34674</v>
      </c>
      <c r="K23" s="21">
        <f>IF(FLOW_THRU_100PCT="Y",1,INDEX(VariabilityMatrix,D6L916C1,D6L916C9))</f>
        <v>0.26571934843196215</v>
      </c>
      <c r="L23" s="16" t="s">
        <v>34654</v>
      </c>
      <c r="M23" s="15">
        <f>IF(D6L916C2&lt;&gt;0,D6L916C2*D6L916C4,D6L916C3*D6L916C4)</f>
        <v>863.17669874222611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431.58834937111305</v>
      </c>
      <c r="R23" s="16" t="s">
        <v>34656</v>
      </c>
      <c r="S23" s="15">
        <f>D6L916C5-D6L916C7</f>
        <v>431.58834937111305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420.00250972232055</v>
      </c>
      <c r="X23" s="16" t="s">
        <v>34658</v>
      </c>
      <c r="Y23" s="33">
        <f>D6L916C7-D6L916C10</f>
        <v>11.585839648792501</v>
      </c>
      <c r="Z23" s="16" t="s">
        <v>34659</v>
      </c>
      <c r="AA23" s="33">
        <f>CHOOSE(MIN(D6L916C9,RUN_YEARS),B7L809C7,B7L809C16,B7L809C25,B7L809C34,B7L809C43)</f>
        <v>92648</v>
      </c>
      <c r="AB23" s="16" t="s">
        <v>34660</v>
      </c>
      <c r="AC23" s="33">
        <f>IF(D6L916C12=0,0,D6L916C10/D6L916C12)</f>
        <v>4.5333143696822441E-3</v>
      </c>
      <c r="AD23" s="16" t="s">
        <v>34661</v>
      </c>
      <c r="AE23" s="33">
        <f>IF(D6L916C5=0,0,D6L916C10/D6L916C5)</f>
        <v>0.48657767330179935</v>
      </c>
      <c r="AF23" s="16" t="s">
        <v>34662</v>
      </c>
      <c r="AG23" s="33">
        <f>CHOOSE(MIN(D6L916C9,RUN_YEARS),B7L809C5,B7L809C14,B7L809C23,B7L809C32,B7L809C41)</f>
        <v>982.96562056534412</v>
      </c>
      <c r="AH23" s="16" t="s">
        <v>34663</v>
      </c>
      <c r="AI23" s="33">
        <f>IF(D6L916C15=0,0,D6L916C11/D6L916C15)</f>
        <v>1.1786617361173838E-2</v>
      </c>
      <c r="AJ23" s="16" t="s">
        <v>34664</v>
      </c>
      <c r="AK23" s="33">
        <f>IF(D6L916C5=0,0,D6L916C11/D6L916C5)</f>
        <v>1.3422326698200673E-2</v>
      </c>
      <c r="AL23" s="16" t="s">
        <v>34665</v>
      </c>
      <c r="AM23" s="33">
        <f>D6L916C8*CHOOSE(MIN(D6L916C9,RUN_YEARS),B7L809C4,B7L809C13,B7L809C22,B7L809C31,B7L809C40)</f>
        <v>135.23326908660803</v>
      </c>
      <c r="AN23" s="16" t="s">
        <v>34666</v>
      </c>
      <c r="AO23" s="33">
        <f>D6L916C8-D6L916C18</f>
        <v>296.35508028450499</v>
      </c>
      <c r="AP23" s="16" t="s">
        <v>34667</v>
      </c>
      <c r="AQ23" s="33">
        <f>CHOOSE(MIN(D6L916C9,RUN_YEARS),B7L809C2,B7L809C11,B7L809C20,B7L809C29,B7L809C38)</f>
        <v>198.39226658945779</v>
      </c>
      <c r="AR23" s="16" t="s">
        <v>34668</v>
      </c>
      <c r="AS23" s="33">
        <f>IF(D6L916C20=0,0,D6L916C18/D6L916C20)</f>
        <v>0.68164586962682594</v>
      </c>
      <c r="AT23" s="16" t="s">
        <v>34669</v>
      </c>
      <c r="AU23" s="33">
        <f>IF(D6L916C5=0,0,D6L916C18/D6L916C5)</f>
        <v>0.1566692767351836</v>
      </c>
      <c r="AV23" s="16" t="s">
        <v>34670</v>
      </c>
      <c r="AW23" s="33">
        <f>CHOOSE(MIN(D6L916C9,RUN_YEARS),B7L809C1,B7L809C10,B7L809C19,B7L809C28,B7L809C37)</f>
        <v>434.76399328400203</v>
      </c>
      <c r="AX23" s="16" t="s">
        <v>34671</v>
      </c>
      <c r="AY23" s="33">
        <f>IF(D6L916C23=0,0,D6L916C19/D6L916C23)</f>
        <v>0.68164586962682572</v>
      </c>
      <c r="AZ23" s="16" t="s">
        <v>34672</v>
      </c>
      <c r="BA23" s="33">
        <f>IF(D6L916C5=0,0,D6L916C19/D6L916C5)</f>
        <v>0.34333072326481634</v>
      </c>
    </row>
    <row r="24" spans="1:53" x14ac:dyDescent="0.3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400.12482007398933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IF(D6L917C2&lt;&gt;0,D6L917C2*D6L917C4,D6L917C3*D6L917C4)</f>
        <v>344.1073452636308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172.0536726318154</v>
      </c>
      <c r="R24" s="16" t="s">
        <v>34677</v>
      </c>
      <c r="S24" s="15">
        <f>D6L917C5-D6L917C7</f>
        <v>172.0536726318154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167.43495142443641</v>
      </c>
      <c r="X24" s="16" t="s">
        <v>34679</v>
      </c>
      <c r="Y24" s="33">
        <f>D6L917C7-D6L917C10</f>
        <v>4.6187212073789965</v>
      </c>
      <c r="Z24" s="16" t="s">
        <v>34680</v>
      </c>
      <c r="AA24" s="33">
        <f>CHOOSE(MIN(D6L917C9,RUN_YEARS),B7L809C7,B7L809C16,B7L809C25,B7L809C34,B7L809C43)</f>
        <v>92648</v>
      </c>
      <c r="AB24" s="16" t="s">
        <v>34681</v>
      </c>
      <c r="AC24" s="33">
        <f>IF(D6L917C12=0,0,D6L917C10/D6L917C12)</f>
        <v>1.8072160373071885E-3</v>
      </c>
      <c r="AD24" s="16" t="s">
        <v>34682</v>
      </c>
      <c r="AE24" s="33">
        <f>IF(D6L917C5=0,0,D6L917C10/D6L917C5)</f>
        <v>0.4865776733017993</v>
      </c>
      <c r="AF24" s="16" t="s">
        <v>34683</v>
      </c>
      <c r="AG24" s="33">
        <f>CHOOSE(MIN(D6L917C9,RUN_YEARS),B7L809C5,B7L809C14,B7L809C23,B7L809C32,B7L809C41)</f>
        <v>982.96562056534412</v>
      </c>
      <c r="AH24" s="16" t="s">
        <v>34684</v>
      </c>
      <c r="AI24" s="33">
        <f>IF(D6L917C15=0,0,D6L917C11/D6L917C15)</f>
        <v>4.6987616969987002E-3</v>
      </c>
      <c r="AJ24" s="16" t="s">
        <v>34685</v>
      </c>
      <c r="AK24" s="33">
        <f>IF(D6L917C5=0,0,D6L917C11/D6L917C5)</f>
        <v>1.3422326698200695E-2</v>
      </c>
      <c r="AL24" s="16" t="s">
        <v>34686</v>
      </c>
      <c r="AM24" s="33">
        <f>D6L917C8*CHOOSE(MIN(D6L917C9,RUN_YEARS),B7L809C4,B7L809C13,B7L809C22,B7L809C31,B7L809C40)</f>
        <v>53.911048901717145</v>
      </c>
      <c r="AN24" s="16" t="s">
        <v>34687</v>
      </c>
      <c r="AO24" s="33">
        <f>D6L917C8-D6L917C18</f>
        <v>118.14262373009825</v>
      </c>
      <c r="AP24" s="16" t="s">
        <v>34688</v>
      </c>
      <c r="AQ24" s="33">
        <f>CHOOSE(MIN(D6L917C9,RUN_YEARS),B7L809C2,B7L809C11,B7L809C20,B7L809C29,B7L809C38)</f>
        <v>198.39226658945779</v>
      </c>
      <c r="AR24" s="16" t="s">
        <v>34689</v>
      </c>
      <c r="AS24" s="33">
        <f>IF(D6L917C20=0,0,D6L917C18/D6L917C20)</f>
        <v>0.27173966923457632</v>
      </c>
      <c r="AT24" s="16" t="s">
        <v>34690</v>
      </c>
      <c r="AU24" s="33">
        <f>IF(D6L917C5=0,0,D6L917C18/D6L917C5)</f>
        <v>0.1566692767351836</v>
      </c>
      <c r="AV24" s="16" t="s">
        <v>34691</v>
      </c>
      <c r="AW24" s="33">
        <f>CHOOSE(MIN(D6L917C9,RUN_YEARS),B7L809C1,B7L809C10,B7L809C19,B7L809C28,B7L809C37)</f>
        <v>434.76399328400203</v>
      </c>
      <c r="AX24" s="16" t="s">
        <v>34692</v>
      </c>
      <c r="AY24" s="33">
        <f>IF(D6L917C23=0,0,D6L917C19/D6L917C23)</f>
        <v>0.27173966923457626</v>
      </c>
      <c r="AZ24" s="16" t="s">
        <v>34693</v>
      </c>
      <c r="BA24" s="33">
        <f>IF(D6L917C5=0,0,D6L917C19/D6L917C5)</f>
        <v>0.3433307232648164</v>
      </c>
    </row>
    <row r="25" spans="1:53" x14ac:dyDescent="0.3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467.6344602197529</v>
      </c>
      <c r="J25" s="16" t="s">
        <v>34715</v>
      </c>
      <c r="K25" s="21">
        <f>IF(FLOW_THRU_100PCT="Y",1,INDEX(VariabilityMatrix,D6L918C1,D6L918C9))</f>
        <v>0.25760643933798544</v>
      </c>
      <c r="L25" s="16" t="s">
        <v>34695</v>
      </c>
      <c r="M25" s="15">
        <f>IF(D6L918C2&lt;&gt;0,D6L918C2*D6L918C4,D6L918C3*D6L918C4)</f>
        <v>120.46564820895134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60.232824104475668</v>
      </c>
      <c r="R25" s="16" t="s">
        <v>34697</v>
      </c>
      <c r="S25" s="15">
        <f>D6L918C5-D6L918C7</f>
        <v>60.232824104475668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58.624318905732366</v>
      </c>
      <c r="X25" s="16" t="s">
        <v>34699</v>
      </c>
      <c r="Y25" s="33">
        <f>D6L918C7-D6L918C10</f>
        <v>1.6085051987433019</v>
      </c>
      <c r="Z25" s="16" t="s">
        <v>34700</v>
      </c>
      <c r="AA25" s="33">
        <f>CHOOSE(MIN(D6L918C9,RUN_YEARS),B7L809C7,B7L809C16,B7L809C25,B7L809C34,B7L809C43)</f>
        <v>87228</v>
      </c>
      <c r="AB25" s="16" t="s">
        <v>34701</v>
      </c>
      <c r="AC25" s="33">
        <f>IF(D6L918C12=0,0,D6L918C10/D6L918C12)</f>
        <v>6.7208142919397858E-4</v>
      </c>
      <c r="AD25" s="16" t="s">
        <v>34702</v>
      </c>
      <c r="AE25" s="33">
        <f>IF(D6L918C5=0,0,D6L918C10/D6L918C5)</f>
        <v>0.48664760267629736</v>
      </c>
      <c r="AF25" s="16" t="s">
        <v>34703</v>
      </c>
      <c r="AG25" s="33">
        <f>CHOOSE(MIN(D6L918C9,RUN_YEARS),B7L809C5,B7L809C14,B7L809C23,B7L809C32,B7L809C41)</f>
        <v>920.507276049045</v>
      </c>
      <c r="AH25" s="16" t="s">
        <v>34704</v>
      </c>
      <c r="AI25" s="33">
        <f>IF(D6L918C15=0,0,D6L918C11/D6L918C15)</f>
        <v>1.7474117159043511E-3</v>
      </c>
      <c r="AJ25" s="16" t="s">
        <v>34705</v>
      </c>
      <c r="AK25" s="33">
        <f>IF(D6L918C5=0,0,D6L918C11/D6L918C5)</f>
        <v>1.335239732370261E-2</v>
      </c>
      <c r="AL25" s="16" t="s">
        <v>34706</v>
      </c>
      <c r="AM25" s="33">
        <f>D6L918C8*CHOOSE(MIN(D6L918C9,RUN_YEARS),B7L809C4,B7L809C13,B7L809C22,B7L809C31,B7L809C40)</f>
        <v>18.732316160707335</v>
      </c>
      <c r="AN25" s="16" t="s">
        <v>34707</v>
      </c>
      <c r="AO25" s="33">
        <f>D6L918C8-D6L918C18</f>
        <v>41.500507943768334</v>
      </c>
      <c r="AP25" s="16" t="s">
        <v>34708</v>
      </c>
      <c r="AQ25" s="33">
        <f>CHOOSE(MIN(D6L918C9,RUN_YEARS),B7L809C2,B7L809C11,B7L809C20,B7L809C29,B7L809C38)</f>
        <v>181.62274931907208</v>
      </c>
      <c r="AR25" s="16" t="s">
        <v>34709</v>
      </c>
      <c r="AS25" s="33">
        <f>IF(D6L918C20=0,0,D6L918C18/D6L918C20)</f>
        <v>0.10313860037323125</v>
      </c>
      <c r="AT25" s="16" t="s">
        <v>34710</v>
      </c>
      <c r="AU25" s="33">
        <f>IF(D6L918C5=0,0,D6L918C18/D6L918C5)</f>
        <v>0.15549923516964406</v>
      </c>
      <c r="AV25" s="16" t="s">
        <v>34711</v>
      </c>
      <c r="AW25" s="33">
        <f>CHOOSE(MIN(D6L918C9,RUN_YEARS),B7L809C1,B7L809C10,B7L809C19,B7L809C28,B7L809C37)</f>
        <v>402.37610161073547</v>
      </c>
      <c r="AX25" s="16" t="s">
        <v>34712</v>
      </c>
      <c r="AY25" s="33">
        <f>IF(D6L918C23=0,0,D6L918C19/D6L918C23)</f>
        <v>0.10313860037323123</v>
      </c>
      <c r="AZ25" s="16" t="s">
        <v>34713</v>
      </c>
      <c r="BA25" s="33">
        <f>IF(D6L918C5=0,0,D6L918C19/D6L918C5)</f>
        <v>0.34450076483035597</v>
      </c>
    </row>
    <row r="26" spans="1:53" x14ac:dyDescent="0.3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3556.667501837409</v>
      </c>
      <c r="J26" s="16" t="s">
        <v>34736</v>
      </c>
      <c r="K26" s="21">
        <f>IF(FLOW_THRU_100PCT="Y",1,INDEX(VariabilityMatrix,D6L919C1,D6L919C9))</f>
        <v>0.26571934843196215</v>
      </c>
      <c r="L26" s="16" t="s">
        <v>34716</v>
      </c>
      <c r="M26" s="15">
        <f>IF(D6L919C2&lt;&gt;0,D6L919C2*D6L919C4,D6L919C3*D6L919C4)</f>
        <v>945.07537117737093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472.53768558868546</v>
      </c>
      <c r="R26" s="16" t="s">
        <v>34718</v>
      </c>
      <c r="S26" s="15">
        <f>D6L919C5-D6L919C7</f>
        <v>472.53768558868546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459.85257520231949</v>
      </c>
      <c r="X26" s="16" t="s">
        <v>34720</v>
      </c>
      <c r="Y26" s="33">
        <f>D6L919C7-D6L919C10</f>
        <v>12.685110386365977</v>
      </c>
      <c r="Z26" s="16" t="s">
        <v>34721</v>
      </c>
      <c r="AA26" s="33">
        <f>CHOOSE(MIN(D6L919C9,RUN_YEARS),B7L809C7,B7L809C16,B7L809C25,B7L809C34,B7L809C43)</f>
        <v>92648</v>
      </c>
      <c r="AB26" s="16" t="s">
        <v>34722</v>
      </c>
      <c r="AC26" s="33">
        <f>IF(D6L919C12=0,0,D6L919C10/D6L919C12)</f>
        <v>4.9634376910707139E-3</v>
      </c>
      <c r="AD26" s="16" t="s">
        <v>34723</v>
      </c>
      <c r="AE26" s="33">
        <f>IF(D6L919C5=0,0,D6L919C10/D6L919C5)</f>
        <v>0.4865776733017993</v>
      </c>
      <c r="AF26" s="16" t="s">
        <v>34724</v>
      </c>
      <c r="AG26" s="33">
        <f>CHOOSE(MIN(D6L919C9,RUN_YEARS),B7L809C5,B7L809C14,B7L809C23,B7L809C32,B7L809C41)</f>
        <v>982.96562056534412</v>
      </c>
      <c r="AH26" s="16" t="s">
        <v>34725</v>
      </c>
      <c r="AI26" s="33">
        <f>IF(D6L919C15=0,0,D6L919C11/D6L919C15)</f>
        <v>1.2904937996783902E-2</v>
      </c>
      <c r="AJ26" s="16" t="s">
        <v>34726</v>
      </c>
      <c r="AK26" s="33">
        <f>IF(D6L919C5=0,0,D6L919C11/D6L919C5)</f>
        <v>1.3422326698200716E-2</v>
      </c>
      <c r="AL26" s="16" t="s">
        <v>34727</v>
      </c>
      <c r="AM26" s="33">
        <f>D6L919C8*CHOOSE(MIN(D6L919C9,RUN_YEARS),B7L809C4,B7L809C13,B7L809C22,B7L809C31,B7L809C40)</f>
        <v>148.06427486259389</v>
      </c>
      <c r="AN26" s="16" t="s">
        <v>34728</v>
      </c>
      <c r="AO26" s="33">
        <f>D6L919C8-D6L919C18</f>
        <v>324.47341072609157</v>
      </c>
      <c r="AP26" s="16" t="s">
        <v>34729</v>
      </c>
      <c r="AQ26" s="33">
        <f>CHOOSE(MIN(D6L919C9,RUN_YEARS),B7L809C2,B7L809C11,B7L809C20,B7L809C29,B7L809C38)</f>
        <v>198.39226658945779</v>
      </c>
      <c r="AR26" s="16" t="s">
        <v>34730</v>
      </c>
      <c r="AS26" s="33">
        <f>IF(D6L919C20=0,0,D6L919C18/D6L919C20)</f>
        <v>0.74632079872846091</v>
      </c>
      <c r="AT26" s="16" t="s">
        <v>34731</v>
      </c>
      <c r="AU26" s="33">
        <f>IF(D6L919C5=0,0,D6L919C18/D6L919C5)</f>
        <v>0.1566692767351836</v>
      </c>
      <c r="AV26" s="16" t="s">
        <v>34732</v>
      </c>
      <c r="AW26" s="33">
        <f>CHOOSE(MIN(D6L919C9,RUN_YEARS),B7L809C1,B7L809C10,B7L809C19,B7L809C28,B7L809C37)</f>
        <v>434.76399328400203</v>
      </c>
      <c r="AX26" s="16" t="s">
        <v>34733</v>
      </c>
      <c r="AY26" s="33">
        <f>IF(D6L919C23=0,0,D6L919C19/D6L919C23)</f>
        <v>0.7463207987284608</v>
      </c>
      <c r="AZ26" s="16" t="s">
        <v>34734</v>
      </c>
      <c r="BA26" s="33">
        <f>IF(D6L919C5=0,0,D6L919C19/D6L919C5)</f>
        <v>0.3433307232648164</v>
      </c>
    </row>
    <row r="27" spans="1:53" x14ac:dyDescent="0.3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1887.9578795732393</v>
      </c>
      <c r="J27" s="16" t="s">
        <v>34757</v>
      </c>
      <c r="K27" s="21">
        <f>IF(FLOW_THRU_100PCT="Y",1,INDEX(VariabilityMatrix,D6L920C1,D6L920C9))</f>
        <v>0.25760643933798544</v>
      </c>
      <c r="L27" s="16" t="s">
        <v>34737</v>
      </c>
      <c r="M27" s="15">
        <f>IF(D6L920C2&lt;&gt;0,D6L920C2*D6L920C4,D6L920C3*D6L920C4)</f>
        <v>486.35010697695532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243.17505348847766</v>
      </c>
      <c r="R27" s="16" t="s">
        <v>34739</v>
      </c>
      <c r="S27" s="15">
        <f>D6L920C5-D6L920C7</f>
        <v>243.17505348847766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236.68111362169608</v>
      </c>
      <c r="X27" s="16" t="s">
        <v>34741</v>
      </c>
      <c r="Y27" s="33">
        <f>D6L920C7-D6L920C10</f>
        <v>6.4939398667815738</v>
      </c>
      <c r="Z27" s="16" t="s">
        <v>34742</v>
      </c>
      <c r="AA27" s="33">
        <f>CHOOSE(MIN(D6L920C9,RUN_YEARS),B7L809C7,B7L809C16,B7L809C25,B7L809C34,B7L809C43)</f>
        <v>87228</v>
      </c>
      <c r="AB27" s="16" t="s">
        <v>34743</v>
      </c>
      <c r="AC27" s="33">
        <f>IF(D6L920C12=0,0,D6L920C10/D6L920C12)</f>
        <v>2.7133616914488019E-3</v>
      </c>
      <c r="AD27" s="16" t="s">
        <v>34744</v>
      </c>
      <c r="AE27" s="33">
        <f>IF(D6L920C5=0,0,D6L920C10/D6L920C5)</f>
        <v>0.48664760267629742</v>
      </c>
      <c r="AF27" s="16" t="s">
        <v>34745</v>
      </c>
      <c r="AG27" s="33">
        <f>CHOOSE(MIN(D6L920C9,RUN_YEARS),B7L809C5,B7L809C14,B7L809C23,B7L809C32,B7L809C41)</f>
        <v>920.507276049045</v>
      </c>
      <c r="AH27" s="16" t="s">
        <v>34746</v>
      </c>
      <c r="AI27" s="33">
        <f>IF(D6L920C15=0,0,D6L920C11/D6L920C15)</f>
        <v>7.0547403977669091E-3</v>
      </c>
      <c r="AJ27" s="16" t="s">
        <v>34747</v>
      </c>
      <c r="AK27" s="33">
        <f>IF(D6L920C5=0,0,D6L920C11/D6L920C5)</f>
        <v>1.3352397323702605E-2</v>
      </c>
      <c r="AL27" s="16" t="s">
        <v>34748</v>
      </c>
      <c r="AM27" s="33">
        <f>D6L920C8*CHOOSE(MIN(D6L920C9,RUN_YEARS),B7L809C4,B7L809C13,B7L809C22,B7L809C31,B7L809C40)</f>
        <v>75.627069659591129</v>
      </c>
      <c r="AN27" s="16" t="s">
        <v>34749</v>
      </c>
      <c r="AO27" s="33">
        <f>D6L920C8-D6L920C18</f>
        <v>167.54798382888652</v>
      </c>
      <c r="AP27" s="16" t="s">
        <v>34750</v>
      </c>
      <c r="AQ27" s="33">
        <f>CHOOSE(MIN(D6L920C9,RUN_YEARS),B7L809C2,B7L809C11,B7L809C20,B7L809C29,B7L809C38)</f>
        <v>181.62274931907208</v>
      </c>
      <c r="AR27" s="16" t="s">
        <v>34751</v>
      </c>
      <c r="AS27" s="33">
        <f>IF(D6L920C20=0,0,D6L920C18/D6L920C20)</f>
        <v>0.41639645883088489</v>
      </c>
      <c r="AT27" s="16" t="s">
        <v>34752</v>
      </c>
      <c r="AU27" s="33">
        <f>IF(D6L920C5=0,0,D6L920C18/D6L920C5)</f>
        <v>0.15549923516964406</v>
      </c>
      <c r="AV27" s="16" t="s">
        <v>34753</v>
      </c>
      <c r="AW27" s="33">
        <f>CHOOSE(MIN(D6L920C9,RUN_YEARS),B7L809C1,B7L809C10,B7L809C19,B7L809C28,B7L809C37)</f>
        <v>402.37610161073547</v>
      </c>
      <c r="AX27" s="16" t="s">
        <v>34754</v>
      </c>
      <c r="AY27" s="33">
        <f>IF(D6L920C23=0,0,D6L920C19/D6L920C23)</f>
        <v>0.41639645883088477</v>
      </c>
      <c r="AZ27" s="16" t="s">
        <v>34755</v>
      </c>
      <c r="BA27" s="33">
        <f>IF(D6L920C5=0,0,D6L920C19/D6L920C5)</f>
        <v>0.34450076483035591</v>
      </c>
    </row>
    <row r="28" spans="1:53" x14ac:dyDescent="0.3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IF(FLOW_THRU_100PCT="Y",1,INDEX(VariabilityMatrix,D6L921C1,D6L921C9))</f>
        <v>0.25760643933798544</v>
      </c>
      <c r="L28" s="16" t="s">
        <v>34758</v>
      </c>
      <c r="M28" s="15">
        <f>IF(D6L921C2&lt;&gt;0,D6L921C2*D6L921C4,D6L921C3*D6L921C4)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87228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920.507276049045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181.62274931907208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402.37610161073547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3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IF(FLOW_THRU_100PCT="Y",1,INDEX(VariabilityMatrix,D6L922C1,D6L922C9))</f>
        <v>0.25760643933798544</v>
      </c>
      <c r="L29" s="16" t="s">
        <v>34779</v>
      </c>
      <c r="M29" s="15">
        <f>IF(D6L922C2&lt;&gt;0,D6L922C2*D6L922C4,D6L922C3*D6L922C4)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87228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920.507276049045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181.62274931907208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402.37610161073547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3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IF(FLOW_THRU_100PCT="Y",1,INDEX(VariabilityMatrix,D6L923C1,D6L923C9))</f>
        <v>0.25760643933798544</v>
      </c>
      <c r="L30" s="16" t="s">
        <v>34800</v>
      </c>
      <c r="M30" s="15">
        <f>IF(D6L923C2&lt;&gt;0,D6L923C2*D6L923C4,D6L923C3*D6L923C4)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87228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920.507276049045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181.62274931907208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402.37610161073547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3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IF(FLOW_THRU_100PCT="Y",1,INDEX(VariabilityMatrix,D6L924C1,D6L924C9))</f>
        <v>0.25760643933798544</v>
      </c>
      <c r="L31" s="16" t="s">
        <v>34821</v>
      </c>
      <c r="M31" s="15">
        <f>IF(D6L924C2&lt;&gt;0,D6L924C2*D6L924C4,D6L924C3*D6L924C4)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87228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920.507276049045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181.62274931907208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402.37610161073547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3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IF(FLOW_THRU_100PCT="Y",1,INDEX(VariabilityMatrix,D6L925C1,D6L925C9))</f>
        <v>0.25760643933798544</v>
      </c>
      <c r="L32" s="16" t="s">
        <v>34842</v>
      </c>
      <c r="M32" s="15">
        <f>IF(D6L925C2&lt;&gt;0,D6L925C2*D6L925C4,D6L925C3*D6L925C4)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87228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920.507276049045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181.62274931907208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402.37610161073547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3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41.606538699436179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IF(D6L926C2&lt;&gt;0,D6L926C2*D6L926C4,D6L926C3*D6L926C4)</f>
        <v>35.781623281515117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17.890811640757558</v>
      </c>
      <c r="R33" s="16" t="s">
        <v>34865</v>
      </c>
      <c r="S33" s="15">
        <f>D6L926C5-D6L926C7</f>
        <v>17.890811640757558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17.413041189815722</v>
      </c>
      <c r="X33" s="16" t="s">
        <v>34867</v>
      </c>
      <c r="Y33" s="33">
        <f>D6L926C7-D6L926C10</f>
        <v>0.47777045094183634</v>
      </c>
      <c r="Z33" s="16" t="s">
        <v>34868</v>
      </c>
      <c r="AA33" s="33">
        <f>CHOOSE(MIN(D6L926C9,RUN_YEARS),B7L809C7,B7L809C16,B7L809C25,B7L809C34,B7L809C43)</f>
        <v>87228</v>
      </c>
      <c r="AB33" s="16" t="s">
        <v>34869</v>
      </c>
      <c r="AC33" s="33">
        <f>IF(D6L926C12=0,0,D6L926C10/D6L926C12)</f>
        <v>1.9962673900371123E-4</v>
      </c>
      <c r="AD33" s="16" t="s">
        <v>34870</v>
      </c>
      <c r="AE33" s="33">
        <f>IF(D6L926C5=0,0,D6L926C10/D6L926C5)</f>
        <v>0.48664760267629742</v>
      </c>
      <c r="AF33" s="16" t="s">
        <v>34871</v>
      </c>
      <c r="AG33" s="33">
        <f>CHOOSE(MIN(D6L926C9,RUN_YEARS),B7L809C5,B7L809C14,B7L809C23,B7L809C32,B7L809C41)</f>
        <v>920.507276049045</v>
      </c>
      <c r="AH33" s="16" t="s">
        <v>34872</v>
      </c>
      <c r="AI33" s="33">
        <f>IF(D6L926C15=0,0,D6L926C11/D6L926C15)</f>
        <v>5.1902952140964989E-4</v>
      </c>
      <c r="AJ33" s="16" t="s">
        <v>34873</v>
      </c>
      <c r="AK33" s="33">
        <f>IF(D6L926C5=0,0,D6L926C11/D6L926C5)</f>
        <v>1.3352397323702579E-2</v>
      </c>
      <c r="AL33" s="16" t="s">
        <v>34874</v>
      </c>
      <c r="AM33" s="33">
        <f>D6L926C8*CHOOSE(MIN(D6L926C9,RUN_YEARS),B7L809C4,B7L809C13,B7L809C22,B7L809C31,B7L809C40)</f>
        <v>5.5640150534039305</v>
      </c>
      <c r="AN33" s="16" t="s">
        <v>34875</v>
      </c>
      <c r="AO33" s="33">
        <f>D6L926C8-D6L926C18</f>
        <v>12.326796587353627</v>
      </c>
      <c r="AP33" s="16" t="s">
        <v>34876</v>
      </c>
      <c r="AQ33" s="33">
        <f>CHOOSE(MIN(D6L926C9,RUN_YEARS),B7L809C2,B7L809C11,B7L809C20,B7L809C29,B7L809C38)</f>
        <v>181.62274931907208</v>
      </c>
      <c r="AR33" s="16" t="s">
        <v>34877</v>
      </c>
      <c r="AS33" s="33">
        <f>IF(D6L926C20=0,0,D6L926C18/D6L926C20)</f>
        <v>3.0635011716671868E-2</v>
      </c>
      <c r="AT33" s="16" t="s">
        <v>34878</v>
      </c>
      <c r="AU33" s="33">
        <f>IF(D6L926C5=0,0,D6L926C18/D6L926C5)</f>
        <v>0.15549923516964406</v>
      </c>
      <c r="AV33" s="16" t="s">
        <v>34879</v>
      </c>
      <c r="AW33" s="33">
        <f>CHOOSE(MIN(D6L926C9,RUN_YEARS),B7L809C1,B7L809C10,B7L809C19,B7L809C28,B7L809C37)</f>
        <v>402.37610161073547</v>
      </c>
      <c r="AX33" s="16" t="s">
        <v>34880</v>
      </c>
      <c r="AY33" s="33">
        <f>IF(D6L926C23=0,0,D6L926C19/D6L926C23)</f>
        <v>3.0635011716671857E-2</v>
      </c>
      <c r="AZ33" s="16" t="s">
        <v>34881</v>
      </c>
      <c r="BA33" s="33">
        <f>IF(D6L926C5=0,0,D6L926C19/D6L926C5)</f>
        <v>0.34450076483035591</v>
      </c>
    </row>
    <row r="34" spans="1:53" x14ac:dyDescent="0.3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1.7567069387526404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IF(D6L927C2&lt;&gt;0,D6L927C2*D6L927C4,D6L927C3*D6L927C4)</f>
        <v>1.5107679673272707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0.75538398366363535</v>
      </c>
      <c r="R34" s="16" t="s">
        <v>34885</v>
      </c>
      <c r="S34" s="15">
        <f>D6L927C5-D6L927C7</f>
        <v>0.75538398366363535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0.73510596244099213</v>
      </c>
      <c r="X34" s="16" t="s">
        <v>34887</v>
      </c>
      <c r="Y34" s="33">
        <f>D6L927C7-D6L927C10</f>
        <v>2.0278021222643217E-2</v>
      </c>
      <c r="Z34" s="16" t="s">
        <v>34888</v>
      </c>
      <c r="AA34" s="33">
        <f>CHOOSE(MIN(D6L927C9,RUN_YEARS),B7L809C7,B7L809C16,B7L809C25,B7L809C34,B7L809C43)</f>
        <v>92648</v>
      </c>
      <c r="AB34" s="16" t="s">
        <v>34889</v>
      </c>
      <c r="AC34" s="33">
        <f>IF(D6L927C12=0,0,D6L927C10/D6L927C12)</f>
        <v>7.9343964515261224E-6</v>
      </c>
      <c r="AD34" s="16" t="s">
        <v>34890</v>
      </c>
      <c r="AE34" s="33">
        <f>IF(D6L927C5=0,0,D6L927C10/D6L927C5)</f>
        <v>0.4865776733017993</v>
      </c>
      <c r="AF34" s="16" t="s">
        <v>34891</v>
      </c>
      <c r="AG34" s="33">
        <f>CHOOSE(MIN(D6L927C9,RUN_YEARS),B7L809C5,B7L809C14,B7L809C23,B7L809C32,B7L809C41)</f>
        <v>982.96562056534412</v>
      </c>
      <c r="AH34" s="16" t="s">
        <v>34892</v>
      </c>
      <c r="AI34" s="33">
        <f>IF(D6L927C15=0,0,D6L927C11/D6L927C15)</f>
        <v>2.0629430773967954E-5</v>
      </c>
      <c r="AJ34" s="16" t="s">
        <v>34893</v>
      </c>
      <c r="AK34" s="33">
        <f>IF(D6L927C5=0,0,D6L927C11/D6L927C5)</f>
        <v>1.3422326698200692E-2</v>
      </c>
      <c r="AL34" s="16" t="s">
        <v>34894</v>
      </c>
      <c r="AM34" s="33">
        <f>D6L927C8*CHOOSE(MIN(D6L927C9,RUN_YEARS),B7L809C4,B7L809C13,B7L809C22,B7L809C31,B7L809C40)</f>
        <v>0.23669092475584699</v>
      </c>
      <c r="AN34" s="16" t="s">
        <v>34895</v>
      </c>
      <c r="AO34" s="33">
        <f>D6L927C8-D6L927C18</f>
        <v>0.51869305890778838</v>
      </c>
      <c r="AP34" s="16" t="s">
        <v>34896</v>
      </c>
      <c r="AQ34" s="33">
        <f>CHOOSE(MIN(D6L927C9,RUN_YEARS),B7L809C2,B7L809C11,B7L809C20,B7L809C29,B7L809C38)</f>
        <v>198.39226658945779</v>
      </c>
      <c r="AR34" s="16" t="s">
        <v>34897</v>
      </c>
      <c r="AS34" s="33">
        <f>IF(D6L927C20=0,0,D6L927C18/D6L927C20)</f>
        <v>1.1930451162476124E-3</v>
      </c>
      <c r="AT34" s="16" t="s">
        <v>34898</v>
      </c>
      <c r="AU34" s="33">
        <f>IF(D6L927C5=0,0,D6L927C18/D6L927C5)</f>
        <v>0.1566692767351836</v>
      </c>
      <c r="AV34" s="16" t="s">
        <v>34899</v>
      </c>
      <c r="AW34" s="33">
        <f>CHOOSE(MIN(D6L927C9,RUN_YEARS),B7L809C1,B7L809C10,B7L809C19,B7L809C28,B7L809C37)</f>
        <v>434.76399328400203</v>
      </c>
      <c r="AX34" s="16" t="s">
        <v>34900</v>
      </c>
      <c r="AY34" s="33">
        <f>IF(D6L927C23=0,0,D6L927C19/D6L927C23)</f>
        <v>1.1930451162476124E-3</v>
      </c>
      <c r="AZ34" s="16" t="s">
        <v>34901</v>
      </c>
      <c r="BA34" s="33">
        <f>IF(D6L927C5=0,0,D6L927C19/D6L927C5)</f>
        <v>0.3433307232648164</v>
      </c>
    </row>
    <row r="35" spans="1:53" x14ac:dyDescent="0.3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24881.871382321686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15704.841302376093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7852.4206511880466</v>
      </c>
      <c r="R35" s="16" t="s">
        <v>34905</v>
      </c>
      <c r="S35" s="15">
        <f>SUM(D6L901C8:D6L927C8)-2*SUM(D6L909C8,D6L911C8,D6L922C8,D6L924C8,D6L927C8)</f>
        <v>7852.4206511880466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7641.7090037175503</v>
      </c>
      <c r="X35" s="16" t="s">
        <v>34907</v>
      </c>
      <c r="Y35" s="33">
        <f>SUM(D6L901C11:D6L927C11)-2*SUM(D6L909C11,D6L911C11,D6L922C11,D6L924C11,D6L927C11)</f>
        <v>210.71164747049565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8.2610564882851539E-2</v>
      </c>
      <c r="AD35" s="16" t="s">
        <v>34909</v>
      </c>
      <c r="AE35" s="33">
        <f>IF(D6L928C5=0,0,D6L928C10/D6L928C5)</f>
        <v>0.4865830132623743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0.2147874686954144</v>
      </c>
      <c r="AJ35" s="16" t="s">
        <v>34911</v>
      </c>
      <c r="AK35" s="33">
        <f>IF(D6L928C5=0,0,D6L928C11/D6L928C5)</f>
        <v>1.3416986737625654E-2</v>
      </c>
      <c r="AL35" s="16" t="s">
        <v>34912</v>
      </c>
      <c r="AM35" s="33">
        <f>SUM(D6L901C18:D6L927C18)-2*SUM(D6L909C18,D6L911C18,D6L922C18,D6L924C18,D6L927C18)</f>
        <v>2459.4773821163344</v>
      </c>
      <c r="AN35" s="16" t="s">
        <v>34913</v>
      </c>
      <c r="AO35" s="33">
        <f>SUM(D6L901C19:D6L927C19)-2*SUM(D6L909C19,D6L911C19,D6L922C19,D6L924C19,D6L927C19)</f>
        <v>5392.9432690717149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12.434118714946399</v>
      </c>
      <c r="AT35" s="16" t="s">
        <v>34915</v>
      </c>
      <c r="AU35" s="33">
        <f>IF(D6L928C5=0,0,D6L928C18/D6L928C5)</f>
        <v>0.15660631869894942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12.434118714946397</v>
      </c>
      <c r="AZ35" s="16" t="s">
        <v>34917</v>
      </c>
      <c r="BA35" s="33">
        <f>IF(D6L928C5=0,0,D6L928C19/D6L928C5)</f>
        <v>0.34339368130105075</v>
      </c>
    </row>
    <row r="36" spans="1:53" x14ac:dyDescent="0.3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208.68246389296351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IF(D6L929C2&lt;&gt;0,D6L929C2*D6L929C4,D6L929C3*D6L929C4)</f>
        <v>104.34123194648176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52.170615973240878</v>
      </c>
      <c r="R36" s="16" t="s">
        <v>34922</v>
      </c>
      <c r="S36" s="15">
        <f>D6L929C5-D6L929C7</f>
        <v>52.170615973240878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50.777410387046842</v>
      </c>
      <c r="X36" s="16" t="s">
        <v>34924</v>
      </c>
      <c r="Y36" s="33">
        <f>D6L929C7-D6L929C10</f>
        <v>1.3932055861940356</v>
      </c>
      <c r="Z36" s="16" t="s">
        <v>34925</v>
      </c>
      <c r="AA36" s="33">
        <f>CHOOSE(MIN(D6L929C9,RUN_YEARS),B7L809C7,B7L809C16,B7L809C25,B7L809C34,B7L809C43)</f>
        <v>87228</v>
      </c>
      <c r="AB36" s="16" t="s">
        <v>34926</v>
      </c>
      <c r="AC36" s="33">
        <f>IF(D6L929C12=0,0,D6L929C10/D6L929C12)</f>
        <v>5.821228319696295E-4</v>
      </c>
      <c r="AD36" s="16" t="s">
        <v>34927</v>
      </c>
      <c r="AE36" s="33">
        <f>IF(D6L929C5=0,0,D6L929C10/D6L929C5)</f>
        <v>0.48664760267629742</v>
      </c>
      <c r="AF36" s="16" t="s">
        <v>34928</v>
      </c>
      <c r="AG36" s="33">
        <f>CHOOSE(MIN(D6L929C9,RUN_YEARS),B7L809C5,B7L809C14,B7L809C23,B7L809C32,B7L809C41)</f>
        <v>920.507276049045</v>
      </c>
      <c r="AH36" s="16" t="s">
        <v>34929</v>
      </c>
      <c r="AI36" s="33">
        <f>IF(D6L929C15=0,0,D6L929C11/D6L929C15)</f>
        <v>1.5135193631210418E-3</v>
      </c>
      <c r="AJ36" s="16" t="s">
        <v>34930</v>
      </c>
      <c r="AK36" s="33">
        <f>IF(D6L929C5=0,0,D6L929C11/D6L929C5)</f>
        <v>1.3352397323702603E-2</v>
      </c>
      <c r="AL36" s="16" t="s">
        <v>34931</v>
      </c>
      <c r="AM36" s="33">
        <f>D6L929C8*CHOOSE(MIN(D6L929C9,RUN_YEARS),B7L809C4,B7L809C13,B7L809C22,B7L809C31,B7L809C40)</f>
        <v>16.224981764336345</v>
      </c>
      <c r="AN36" s="16" t="s">
        <v>34932</v>
      </c>
      <c r="AO36" s="33">
        <f>D6L929C8-D6L929C18</f>
        <v>35.945634208904536</v>
      </c>
      <c r="AP36" s="16" t="s">
        <v>34933</v>
      </c>
      <c r="AQ36" s="33">
        <f>CHOOSE(MIN(D6L929C9,RUN_YEARS),B7L809C2,B7L809C11,B7L809C20,B7L809C29,B7L809C38)</f>
        <v>181.62274931907208</v>
      </c>
      <c r="AR36" s="16" t="s">
        <v>34934</v>
      </c>
      <c r="AS36" s="33">
        <f>IF(D6L929C20=0,0,D6L929C18/D6L929C20)</f>
        <v>8.9333422300708287E-2</v>
      </c>
      <c r="AT36" s="16" t="s">
        <v>34935</v>
      </c>
      <c r="AU36" s="33">
        <f>IF(D6L929C5=0,0,D6L929C18/D6L929C5)</f>
        <v>0.15549923516964406</v>
      </c>
      <c r="AV36" s="16" t="s">
        <v>34936</v>
      </c>
      <c r="AW36" s="33">
        <f>CHOOSE(MIN(D6L929C9,RUN_YEARS),B7L809C1,B7L809C10,B7L809C19,B7L809C28,B7L809C37)</f>
        <v>402.37610161073547</v>
      </c>
      <c r="AX36" s="16" t="s">
        <v>34937</v>
      </c>
      <c r="AY36" s="33">
        <f>IF(D6L929C23=0,0,D6L929C19/D6L929C23)</f>
        <v>8.9333422300708273E-2</v>
      </c>
      <c r="AZ36" s="16" t="s">
        <v>34938</v>
      </c>
      <c r="BA36" s="33">
        <f>IF(D6L929C5=0,0,D6L929C19/D6L929C5)</f>
        <v>0.34450076483035597</v>
      </c>
    </row>
    <row r="37" spans="1:53" x14ac:dyDescent="0.3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0.19620389610094349</v>
      </c>
      <c r="J37" s="16" t="s">
        <v>21739</v>
      </c>
      <c r="K37" s="21">
        <f>IF(FLOW_THRU_100PCT="Y",1,1)</f>
        <v>1</v>
      </c>
      <c r="L37" s="16" t="s">
        <v>34940</v>
      </c>
      <c r="M37" s="15">
        <f>IF(D6L930C2&lt;&gt;0,D6L930C2*D6L930C4,D6L930C3*D6L930C4)</f>
        <v>0.19620389610094349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9.8101948050471746E-2</v>
      </c>
      <c r="R37" s="16" t="s">
        <v>34942</v>
      </c>
      <c r="S37" s="15">
        <f>D6L930C5-D6L930C7</f>
        <v>9.8101948050471746E-2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9.5482155673273492E-2</v>
      </c>
      <c r="X37" s="16" t="s">
        <v>34944</v>
      </c>
      <c r="Y37" s="33">
        <f>D6L930C7-D6L930C10</f>
        <v>2.6197923771982545E-3</v>
      </c>
      <c r="Z37" s="16" t="s">
        <v>34945</v>
      </c>
      <c r="AA37" s="33">
        <f>CHOOSE(MIN(D6L930C9,RUN_YEARS),B7L809C7,B7L809C16,B7L809C25,B7L809C34,B7L809C43)</f>
        <v>87228</v>
      </c>
      <c r="AB37" s="16" t="s">
        <v>34946</v>
      </c>
      <c r="AC37" s="33">
        <f>IF(D6L930C12=0,0,D6L930C10/D6L930C12)</f>
        <v>1.094627363613444E-6</v>
      </c>
      <c r="AD37" s="16" t="s">
        <v>34947</v>
      </c>
      <c r="AE37" s="33">
        <f>IF(D6L930C5=0,0,D6L930C10/D6L930C5)</f>
        <v>0.48664760267629742</v>
      </c>
      <c r="AF37" s="16" t="s">
        <v>34948</v>
      </c>
      <c r="AG37" s="33">
        <f>CHOOSE(MIN(D6L930C9,RUN_YEARS),B7L809C5,B7L809C14,B7L809C23,B7L809C32,B7L809C41)</f>
        <v>920.507276049045</v>
      </c>
      <c r="AH37" s="16" t="s">
        <v>34949</v>
      </c>
      <c r="AI37" s="33">
        <f>IF(D6L930C15=0,0,D6L930C11/D6L930C15)</f>
        <v>2.846031145394956E-6</v>
      </c>
      <c r="AJ37" s="16" t="s">
        <v>34950</v>
      </c>
      <c r="AK37" s="33">
        <f>IF(D6L930C5=0,0,D6L930C11/D6L930C5)</f>
        <v>1.3352397323702568E-2</v>
      </c>
      <c r="AL37" s="16" t="s">
        <v>34951</v>
      </c>
      <c r="AM37" s="33">
        <f>D6L930C8*CHOOSE(MIN(D6L930C9,RUN_YEARS),B7L809C4,B7L809C13,B7L809C22,B7L809C31,B7L809C40)</f>
        <v>3.0509555781001022E-2</v>
      </c>
      <c r="AN37" s="16" t="s">
        <v>34952</v>
      </c>
      <c r="AO37" s="33">
        <f>D6L930C8-D6L930C18</f>
        <v>6.7592392269470725E-2</v>
      </c>
      <c r="AP37" s="16" t="s">
        <v>34953</v>
      </c>
      <c r="AQ37" s="33">
        <f>CHOOSE(MIN(D6L930C9,RUN_YEARS),B7L809C2,B7L809C11,B7L809C20,B7L809C29,B7L809C38)</f>
        <v>181.62274931907208</v>
      </c>
      <c r="AR37" s="16" t="s">
        <v>34954</v>
      </c>
      <c r="AS37" s="33">
        <f>IF(D6L930C20=0,0,D6L930C18/D6L930C20)</f>
        <v>1.6798311827887979E-4</v>
      </c>
      <c r="AT37" s="16" t="s">
        <v>34955</v>
      </c>
      <c r="AU37" s="33">
        <f>IF(D6L930C5=0,0,D6L930C18/D6L930C5)</f>
        <v>0.15549923516964406</v>
      </c>
      <c r="AV37" s="16" t="s">
        <v>34956</v>
      </c>
      <c r="AW37" s="33">
        <f>CHOOSE(MIN(D6L930C9,RUN_YEARS),B7L809C1,B7L809C10,B7L809C19,B7L809C28,B7L809C37)</f>
        <v>402.37610161073547</v>
      </c>
      <c r="AX37" s="16" t="s">
        <v>34957</v>
      </c>
      <c r="AY37" s="33">
        <f>IF(D6L930C23=0,0,D6L930C19/D6L930C23)</f>
        <v>1.6798311827887977E-4</v>
      </c>
      <c r="AZ37" s="16" t="s">
        <v>34958</v>
      </c>
      <c r="BA37" s="33">
        <f>IF(D6L930C5=0,0,D6L930C19/D6L930C5)</f>
        <v>0.34450076483035597</v>
      </c>
    </row>
    <row r="38" spans="1:53" x14ac:dyDescent="0.3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566.50981740428676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IF(D6L931C2&lt;&gt;0,D6L931C2*D6L931C4,D6L931C3*D6L931C4)</f>
        <v>283.25490870214338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141.62745435107169</v>
      </c>
      <c r="R38" s="16" t="s">
        <v>34962</v>
      </c>
      <c r="S38" s="15">
        <f>D6L931C5-D6L931C7</f>
        <v>141.62745435107169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137.84532226619157</v>
      </c>
      <c r="X38" s="16" t="s">
        <v>34964</v>
      </c>
      <c r="Y38" s="33">
        <f>D6L931C7-D6L931C10</f>
        <v>3.7821320848801179</v>
      </c>
      <c r="Z38" s="16" t="s">
        <v>34965</v>
      </c>
      <c r="AA38" s="33">
        <f>CHOOSE(MIN(D6L931C9,RUN_YEARS),B7L809C7,B7L809C16,B7L809C25,B7L809C34,B7L809C43)</f>
        <v>87228</v>
      </c>
      <c r="AB38" s="16" t="s">
        <v>34966</v>
      </c>
      <c r="AC38" s="33">
        <f>IF(D6L931C12=0,0,D6L931C10/D6L931C12)</f>
        <v>1.5802875483353002E-3</v>
      </c>
      <c r="AD38" s="16" t="s">
        <v>34967</v>
      </c>
      <c r="AE38" s="33">
        <f>IF(D6L931C5=0,0,D6L931C10/D6L931C5)</f>
        <v>0.48664760267629742</v>
      </c>
      <c r="AF38" s="16" t="s">
        <v>34968</v>
      </c>
      <c r="AG38" s="33">
        <f>CHOOSE(MIN(D6L931C9,RUN_YEARS),B7L809C5,B7L809C14,B7L809C23,B7L809C32,B7L809C41)</f>
        <v>920.507276049045</v>
      </c>
      <c r="AH38" s="16" t="s">
        <v>34969</v>
      </c>
      <c r="AI38" s="33">
        <f>IF(D6L931C15=0,0,D6L931C11/D6L931C15)</f>
        <v>4.1087476256717872E-3</v>
      </c>
      <c r="AJ38" s="16" t="s">
        <v>34970</v>
      </c>
      <c r="AK38" s="33">
        <f>IF(D6L931C5=0,0,D6L931C11/D6L931C5)</f>
        <v>1.3352397323702581E-2</v>
      </c>
      <c r="AL38" s="16" t="s">
        <v>34971</v>
      </c>
      <c r="AM38" s="33">
        <f>D6L931C8*CHOOSE(MIN(D6L931C9,RUN_YEARS),B7L809C4,B7L809C13,B7L809C22,B7L809C31,B7L809C40)</f>
        <v>44.045921661230651</v>
      </c>
      <c r="AN38" s="16" t="s">
        <v>34972</v>
      </c>
      <c r="AO38" s="33">
        <f>D6L931C8-D6L931C18</f>
        <v>97.58153268984104</v>
      </c>
      <c r="AP38" s="16" t="s">
        <v>34973</v>
      </c>
      <c r="AQ38" s="33">
        <f>CHOOSE(MIN(D6L931C9,RUN_YEARS),B7L809C2,B7L809C11,B7L809C20,B7L809C29,B7L809C38)</f>
        <v>181.62274931907208</v>
      </c>
      <c r="AR38" s="16" t="s">
        <v>34974</v>
      </c>
      <c r="AS38" s="33">
        <f>IF(D6L931C20=0,0,D6L931C18/D6L931C20)</f>
        <v>0.24251324146542594</v>
      </c>
      <c r="AT38" s="16" t="s">
        <v>34975</v>
      </c>
      <c r="AU38" s="33">
        <f>IF(D6L931C5=0,0,D6L931C18/D6L931C5)</f>
        <v>0.15549923516964406</v>
      </c>
      <c r="AV38" s="16" t="s">
        <v>34976</v>
      </c>
      <c r="AW38" s="33">
        <f>CHOOSE(MIN(D6L931C9,RUN_YEARS),B7L809C1,B7L809C10,B7L809C19,B7L809C28,B7L809C37)</f>
        <v>402.37610161073547</v>
      </c>
      <c r="AX38" s="16" t="s">
        <v>34977</v>
      </c>
      <c r="AY38" s="33">
        <f>IF(D6L931C23=0,0,D6L931C19/D6L931C23)</f>
        <v>0.24251324146542591</v>
      </c>
      <c r="AZ38" s="16" t="s">
        <v>34978</v>
      </c>
      <c r="BA38" s="33">
        <f>IF(D6L931C5=0,0,D6L931C19/D6L931C5)</f>
        <v>0.34450076483035597</v>
      </c>
    </row>
    <row r="39" spans="1:53" x14ac:dyDescent="0.3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IF(D6L932C2&lt;&gt;0,D6L932C2*D6L932C4,D6L932C3*D6L932C4)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87228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920.507276049045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181.62274931907208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402.37610161073547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3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25138</v>
      </c>
      <c r="J40" s="16" t="s">
        <v>21739</v>
      </c>
      <c r="K40" s="21">
        <f>IF(FLOW_THRU_100PCT="Y",1,1)</f>
        <v>1</v>
      </c>
      <c r="L40" s="16" t="s">
        <v>35000</v>
      </c>
      <c r="M40" s="15">
        <f>IF(D6L933C2&lt;&gt;0,D6L933C2*D6L933C4,D6L933C3*D6L933C4)</f>
        <v>25138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10055.200000000001</v>
      </c>
      <c r="R40" s="16" t="s">
        <v>35003</v>
      </c>
      <c r="S40" s="15">
        <f>D6L933C5-D6L933C7</f>
        <v>15082.8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9786.677948861412</v>
      </c>
      <c r="X40" s="16" t="s">
        <v>35005</v>
      </c>
      <c r="Y40" s="33">
        <f>D6L933C7-D6L933C10</f>
        <v>268.52205113858872</v>
      </c>
      <c r="Z40" s="16" t="s">
        <v>35006</v>
      </c>
      <c r="AA40" s="33">
        <f>CHOOSE(MIN(D6L933C9,RUN_YEARS),B7L809C7,B7L809C16,B7L809C25,B7L809C34,B7L809C43)</f>
        <v>87228</v>
      </c>
      <c r="AB40" s="16" t="s">
        <v>35007</v>
      </c>
      <c r="AC40" s="33">
        <f>IF(D6L933C12=0,0,D6L933C10/D6L933C12)</f>
        <v>0.112196518879963</v>
      </c>
      <c r="AD40" s="16" t="s">
        <v>35008</v>
      </c>
      <c r="AE40" s="33">
        <f>IF(D6L933C5=0,0,D6L933C10/D6L933C5)</f>
        <v>0.38931808214103797</v>
      </c>
      <c r="AF40" s="16" t="s">
        <v>35009</v>
      </c>
      <c r="AG40" s="33">
        <f>CHOOSE(MIN(D6L933C9,RUN_YEARS),B7L809C5,B7L809C14,B7L809C23,B7L809C32,B7L809C41)</f>
        <v>920.507276049045</v>
      </c>
      <c r="AH40" s="16" t="s">
        <v>35010</v>
      </c>
      <c r="AI40" s="33">
        <f>IF(D6L933C15=0,0,D6L933C11/D6L933C15)</f>
        <v>0.29171094908790463</v>
      </c>
      <c r="AJ40" s="16" t="s">
        <v>35011</v>
      </c>
      <c r="AK40" s="33">
        <f>IF(D6L933C5=0,0,D6L933C11/D6L933C5)</f>
        <v>1.0681917858962078E-2</v>
      </c>
      <c r="AL40" s="16" t="s">
        <v>35012</v>
      </c>
      <c r="AM40" s="33">
        <f>D6L933C8*CHOOSE(MIN(D6L933C9,RUN_YEARS),B7L809C4,B7L809C13,B7L809C22,B7L809C31,B7L809C40)</f>
        <v>4690.727728433415</v>
      </c>
      <c r="AN40" s="16" t="s">
        <v>35013</v>
      </c>
      <c r="AO40" s="33">
        <f>D6L933C8-D6L933C18</f>
        <v>10392.072271566583</v>
      </c>
      <c r="AP40" s="16" t="s">
        <v>35014</v>
      </c>
      <c r="AQ40" s="33">
        <f>CHOOSE(MIN(D6L933C9,RUN_YEARS),B7L809C2,B7L809C11,B7L809C20,B7L809C29,B7L809C38)</f>
        <v>181.62274931907208</v>
      </c>
      <c r="AR40" s="16" t="s">
        <v>35015</v>
      </c>
      <c r="AS40" s="33">
        <f>IF(D6L933C20=0,0,D6L933C18/D6L933C20)</f>
        <v>25.826763145143321</v>
      </c>
      <c r="AT40" s="16" t="s">
        <v>35016</v>
      </c>
      <c r="AU40" s="33">
        <f>IF(D6L933C5=0,0,D6L933C18/D6L933C5)</f>
        <v>0.18659908220357288</v>
      </c>
      <c r="AV40" s="16" t="s">
        <v>35017</v>
      </c>
      <c r="AW40" s="33">
        <f>CHOOSE(MIN(D6L933C9,RUN_YEARS),B7L809C1,B7L809C10,B7L809C19,B7L809C28,B7L809C37)</f>
        <v>402.37610161073547</v>
      </c>
      <c r="AX40" s="16" t="s">
        <v>35018</v>
      </c>
      <c r="AY40" s="33">
        <f>IF(D6L933C23=0,0,D6L933C19/D6L933C23)</f>
        <v>25.82676314514331</v>
      </c>
      <c r="AZ40" s="16" t="s">
        <v>35019</v>
      </c>
      <c r="BA40" s="33">
        <f>IF(D6L933C5=0,0,D6L933C19/D6L933C5)</f>
        <v>0.41340091779642707</v>
      </c>
    </row>
    <row r="41" spans="1:53" x14ac:dyDescent="0.3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6130</v>
      </c>
      <c r="J41" s="16" t="s">
        <v>21739</v>
      </c>
      <c r="K41" s="21">
        <f>IF(FLOW_THRU_100PCT="Y",1,1)</f>
        <v>1</v>
      </c>
      <c r="L41" s="16" t="s">
        <v>35021</v>
      </c>
      <c r="M41" s="15">
        <f>IF(D6L934C2&lt;&gt;0,D6L934C2*D6L934C4,D6L934C3*D6L934C4)</f>
        <v>6130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6130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87228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920.507276049045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1906.4206231798362</v>
      </c>
      <c r="AN41" s="16" t="s">
        <v>35032</v>
      </c>
      <c r="AO41" s="33">
        <f>D6L934C8-D6L934C18</f>
        <v>4223.5793768201638</v>
      </c>
      <c r="AP41" s="16" t="s">
        <v>35033</v>
      </c>
      <c r="AQ41" s="33">
        <f>CHOOSE(MIN(D6L934C9,RUN_YEARS),B7L809C2,B7L809C11,B7L809C20,B7L809C29,B7L809C38)</f>
        <v>181.62274931907208</v>
      </c>
      <c r="AR41" s="16" t="s">
        <v>35034</v>
      </c>
      <c r="AS41" s="33">
        <f>IF(D6L934C20=0,0,D6L934C18/D6L934C20)</f>
        <v>10.496595995420515</v>
      </c>
      <c r="AT41" s="16" t="s">
        <v>35035</v>
      </c>
      <c r="AU41" s="33">
        <f>IF(D6L934C5=0,0,D6L934C18/D6L934C5)</f>
        <v>0.31099847033928812</v>
      </c>
      <c r="AV41" s="16" t="s">
        <v>35036</v>
      </c>
      <c r="AW41" s="33">
        <f>CHOOSE(MIN(D6L934C9,RUN_YEARS),B7L809C1,B7L809C10,B7L809C19,B7L809C28,B7L809C37)</f>
        <v>402.37610161073547</v>
      </c>
      <c r="AX41" s="16" t="s">
        <v>35037</v>
      </c>
      <c r="AY41" s="33">
        <f>IF(D6L934C23=0,0,D6L934C19/D6L934C23)</f>
        <v>10.496595995420513</v>
      </c>
      <c r="AZ41" s="16" t="s">
        <v>35038</v>
      </c>
      <c r="BA41" s="33">
        <f>IF(D6L934C5=0,0,D6L934C19/D6L934C5)</f>
        <v>0.68900152966071193</v>
      </c>
    </row>
    <row r="42" spans="1:53" x14ac:dyDescent="0.3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-2624</v>
      </c>
      <c r="J42" s="16" t="s">
        <v>21739</v>
      </c>
      <c r="K42" s="21">
        <f>IF(FLOW_THRU_100PCT="Y",1,1)</f>
        <v>1</v>
      </c>
      <c r="L42" s="16" t="s">
        <v>35041</v>
      </c>
      <c r="M42" s="15">
        <f>IF(D6L935C2&lt;&gt;0,D6L935C2*D6L935C4,D6L935C3*D6L935C4)</f>
        <v>-2624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-2624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-2553.9266188452088</v>
      </c>
      <c r="X42" s="16" t="s">
        <v>35045</v>
      </c>
      <c r="Y42" s="33">
        <f>D6L935C7-D6L935C10</f>
        <v>-70.07338115479115</v>
      </c>
      <c r="Z42" s="16" t="s">
        <v>35046</v>
      </c>
      <c r="AA42" s="33">
        <f>CHOOSE(MIN(D6L935C9,RUN_YEARS),B7L809C7,B7L809C16,B7L809C25,B7L809C34,B7L809C43)</f>
        <v>87228</v>
      </c>
      <c r="AB42" s="16" t="s">
        <v>35047</v>
      </c>
      <c r="AC42" s="33">
        <f>IF(D6L935C12=0,0,D6L935C10/D6L935C12)</f>
        <v>-2.9278747865882616E-2</v>
      </c>
      <c r="AD42" s="16" t="s">
        <v>35048</v>
      </c>
      <c r="AE42" s="33">
        <f>IF(D6L935C5=0,0,D6L935C10/D6L935C5)</f>
        <v>0.97329520535259484</v>
      </c>
      <c r="AF42" s="16" t="s">
        <v>35049</v>
      </c>
      <c r="AG42" s="33">
        <f>CHOOSE(MIN(D6L935C9,RUN_YEARS),B7L809C5,B7L809C14,B7L809C23,B7L809C32,B7L809C41)</f>
        <v>920.507276049045</v>
      </c>
      <c r="AH42" s="16" t="s">
        <v>35050</v>
      </c>
      <c r="AI42" s="33">
        <f>IF(D6L935C15=0,0,D6L935C11/D6L935C15)</f>
        <v>-7.6124744451294926E-2</v>
      </c>
      <c r="AJ42" s="16" t="s">
        <v>35051</v>
      </c>
      <c r="AK42" s="33">
        <f>IF(D6L935C5=0,0,D6L935C11/D6L935C5)</f>
        <v>2.6704794647405165E-2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181.62274931907208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402.37610161073547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3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-13654</v>
      </c>
      <c r="J43" s="16" t="s">
        <v>21739</v>
      </c>
      <c r="K43" s="21">
        <f>IF(FLOW_THRU_100PCT="Y",1,1)</f>
        <v>1</v>
      </c>
      <c r="L43" s="16" t="s">
        <v>35062</v>
      </c>
      <c r="M43" s="15">
        <f>IF(D6L936C2&lt;&gt;0,D6L936C2*D6L936C4,D6L936C3*D6L936C4)</f>
        <v>-13654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-13654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87228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920.507276049045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-4246.3731140126401</v>
      </c>
      <c r="AN43" s="16" t="s">
        <v>35073</v>
      </c>
      <c r="AO43" s="33">
        <f>D6L936C8-D6L936C18</f>
        <v>-9407.6268859873599</v>
      </c>
      <c r="AP43" s="16" t="s">
        <v>35074</v>
      </c>
      <c r="AQ43" s="33">
        <f>CHOOSE(MIN(D6L936C9,RUN_YEARS),B7L809C2,B7L809C11,B7L809C20,B7L809C29,B7L809C38)</f>
        <v>181.62274931907208</v>
      </c>
      <c r="AR43" s="16" t="s">
        <v>35075</v>
      </c>
      <c r="AS43" s="33">
        <f>IF(D6L936C20=0,0,D6L936C18/D6L936C20)</f>
        <v>-23.380182988820835</v>
      </c>
      <c r="AT43" s="16" t="s">
        <v>35076</v>
      </c>
      <c r="AU43" s="33">
        <f>IF(D6L936C5=0,0,D6L936C18/D6L936C5)</f>
        <v>0.31099847033928812</v>
      </c>
      <c r="AV43" s="16" t="s">
        <v>35077</v>
      </c>
      <c r="AW43" s="33">
        <f>CHOOSE(MIN(D6L936C9,RUN_YEARS),B7L809C1,B7L809C10,B7L809C19,B7L809C28,B7L809C37)</f>
        <v>402.37610161073547</v>
      </c>
      <c r="AX43" s="16" t="s">
        <v>35078</v>
      </c>
      <c r="AY43" s="33">
        <f>IF(D6L936C23=0,0,D6L936C19/D6L936C23)</f>
        <v>-23.380182988820831</v>
      </c>
      <c r="AZ43" s="16" t="s">
        <v>35079</v>
      </c>
      <c r="BA43" s="33">
        <f>IF(D6L936C5=0,0,D6L936C19/D6L936C5)</f>
        <v>0.68900152966071182</v>
      </c>
    </row>
    <row r="44" spans="1:53" x14ac:dyDescent="0.3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15765.388485193351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15377.792344544727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7625.0961722723641</v>
      </c>
      <c r="R44" s="16" t="s">
        <v>35083</v>
      </c>
      <c r="S44" s="15">
        <f>SUM(D6L929C8:D6L936C8)</f>
        <v>7752.6961722723645</v>
      </c>
      <c r="U44" s="21" t="str">
        <f>NULL_VALUE</f>
        <v>n/a</v>
      </c>
      <c r="V44" s="16" t="s">
        <v>35084</v>
      </c>
      <c r="W44" s="33">
        <f>SUM(D6L929C10:D6L936C10)</f>
        <v>7421.469544825115</v>
      </c>
      <c r="X44" s="16" t="s">
        <v>35085</v>
      </c>
      <c r="Y44" s="33">
        <f>SUM(D6L929C11:D6L936C11)</f>
        <v>203.62662744724895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8.5081276021748919E-2</v>
      </c>
      <c r="AD44" s="16" t="s">
        <v>35087</v>
      </c>
      <c r="AE44" s="33">
        <f>IF(D6L937C5=0,0,D6L937C10/D6L937C5)</f>
        <v>0.48260955659593635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0.22121131765654795</v>
      </c>
      <c r="AJ44" s="16" t="s">
        <v>35089</v>
      </c>
      <c r="AK44" s="33">
        <f>IF(D6L937C5=0,0,D6L937C11/D6L937C5)</f>
        <v>1.3241603403461585E-2</v>
      </c>
      <c r="AL44" s="16" t="s">
        <v>35090</v>
      </c>
      <c r="AM44" s="33">
        <f>SUM(D6L929C18:D6L936C18)</f>
        <v>2411.0766505819593</v>
      </c>
      <c r="AN44" s="16" t="s">
        <v>35091</v>
      </c>
      <c r="AO44" s="33">
        <f>SUM(D6L929C19:D6L936C19)</f>
        <v>5341.6195216904016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13.275190798627413</v>
      </c>
      <c r="AT44" s="16" t="s">
        <v>35093</v>
      </c>
      <c r="AU44" s="33">
        <f>IF(D6L937C5=0,0,D6L937C18/D6L937C5)</f>
        <v>0.15678951806351377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13.27519079862741</v>
      </c>
      <c r="AZ44" s="16" t="s">
        <v>35095</v>
      </c>
      <c r="BA44" s="33">
        <f>IF(D6L937C5=0,0,D6L937C19/D6L937C5)</f>
        <v>0.34735932193708818</v>
      </c>
    </row>
    <row r="45" spans="1:53" x14ac:dyDescent="0.3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2004.255351600779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IF(D6L938C2&lt;&gt;0,D6L938C2*D6L938C4,D6L938C3*D6L938C4)</f>
        <v>1002.1276758003895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501.06383790019476</v>
      </c>
      <c r="R45" s="16" t="s">
        <v>35100</v>
      </c>
      <c r="S45" s="15">
        <f>D6L938C5-D6L938C7</f>
        <v>501.06383790019476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487.68303100382934</v>
      </c>
      <c r="X45" s="16" t="s">
        <v>35102</v>
      </c>
      <c r="Y45" s="33">
        <f>D6L938C7-D6L938C10</f>
        <v>13.380806896365414</v>
      </c>
      <c r="Z45" s="16" t="s">
        <v>35103</v>
      </c>
      <c r="AA45" s="33">
        <f>CHOOSE(MIN(D6L938C9,RUN_YEARS),B7L809C7,B7L809C16,B7L809C25,B7L809C34,B7L809C43)</f>
        <v>87228</v>
      </c>
      <c r="AB45" s="16" t="s">
        <v>35104</v>
      </c>
      <c r="AC45" s="33">
        <f>IF(D6L938C12=0,0,D6L938C10/D6L938C12)</f>
        <v>5.5909000665363114E-3</v>
      </c>
      <c r="AD45" s="16" t="s">
        <v>35105</v>
      </c>
      <c r="AE45" s="33">
        <f>IF(D6L938C5=0,0,D6L938C10/D6L938C5)</f>
        <v>0.48664760267629742</v>
      </c>
      <c r="AF45" s="16" t="s">
        <v>35106</v>
      </c>
      <c r="AG45" s="33">
        <f>CHOOSE(MIN(D6L938C9,RUN_YEARS),B7L809C5,B7L809C14,B7L809C23,B7L809C32,B7L809C41)</f>
        <v>920.507276049045</v>
      </c>
      <c r="AH45" s="16" t="s">
        <v>35107</v>
      </c>
      <c r="AI45" s="33">
        <f>IF(D6L938C15=0,0,D6L938C11/D6L938C15)</f>
        <v>1.4536340172994438E-2</v>
      </c>
      <c r="AJ45" s="16" t="s">
        <v>35108</v>
      </c>
      <c r="AK45" s="33">
        <f>IF(D6L938C5=0,0,D6L938C11/D6L938C5)</f>
        <v>1.3352397323702586E-2</v>
      </c>
      <c r="AL45" s="16" t="s">
        <v>35109</v>
      </c>
      <c r="AM45" s="33">
        <f>D6L938C8*CHOOSE(MIN(D6L938C9,RUN_YEARS),B7L809C4,B7L809C13,B7L809C22,B7L809C31,B7L809C40)</f>
        <v>155.83008712929359</v>
      </c>
      <c r="AN45" s="16" t="s">
        <v>35110</v>
      </c>
      <c r="AO45" s="33">
        <f>D6L938C8-D6L938C18</f>
        <v>345.23375077090117</v>
      </c>
      <c r="AP45" s="16" t="s">
        <v>35111</v>
      </c>
      <c r="AQ45" s="33">
        <f>CHOOSE(MIN(D6L938C9,RUN_YEARS),B7L809C2,B7L809C11,B7L809C20,B7L809C29,B7L809C38)</f>
        <v>181.62274931907208</v>
      </c>
      <c r="AR45" s="16" t="s">
        <v>35112</v>
      </c>
      <c r="AS45" s="33">
        <f>IF(D6L938C20=0,0,D6L938C18/D6L938C20)</f>
        <v>0.85798771196626733</v>
      </c>
      <c r="AT45" s="16" t="s">
        <v>35113</v>
      </c>
      <c r="AU45" s="33">
        <f>IF(D6L938C5=0,0,D6L938C18/D6L938C5)</f>
        <v>0.15549923516964406</v>
      </c>
      <c r="AV45" s="16" t="s">
        <v>35114</v>
      </c>
      <c r="AW45" s="33">
        <f>CHOOSE(MIN(D6L938C9,RUN_YEARS),B7L809C1,B7L809C10,B7L809C19,B7L809C28,B7L809C37)</f>
        <v>402.37610161073547</v>
      </c>
      <c r="AX45" s="16" t="s">
        <v>35115</v>
      </c>
      <c r="AY45" s="33">
        <f>IF(D6L938C23=0,0,D6L938C19/D6L938C23)</f>
        <v>0.85798771196626722</v>
      </c>
      <c r="AZ45" s="16" t="s">
        <v>35116</v>
      </c>
      <c r="BA45" s="33">
        <f>IF(D6L938C5=0,0,D6L938C19/D6L938C5)</f>
        <v>0.34450076483035597</v>
      </c>
    </row>
    <row r="46" spans="1:53" x14ac:dyDescent="0.3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35363.494329838555</v>
      </c>
      <c r="J46" s="16" t="s">
        <v>21739</v>
      </c>
      <c r="K46" s="21">
        <f>IF(FLOW_THRU_100PCT="Y",1,1)</f>
        <v>1</v>
      </c>
      <c r="L46" s="16" t="s">
        <v>35118</v>
      </c>
      <c r="M46" s="15">
        <f>IF(D6L939C2&lt;&gt;0,D6L939C2*D6L939C4,D6L939C3*D6L939C4)</f>
        <v>35363.494329838555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14145.397731935424</v>
      </c>
      <c r="R46" s="16" t="s">
        <v>35120</v>
      </c>
      <c r="S46" s="15">
        <f>D6L939C5-D6L939C7</f>
        <v>21218.096597903132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13767.647790298217</v>
      </c>
      <c r="X46" s="16" t="s">
        <v>35122</v>
      </c>
      <c r="Y46" s="33">
        <f>D6L939C7-D6L939C10</f>
        <v>377.74994163720658</v>
      </c>
      <c r="Z46" s="16" t="s">
        <v>35123</v>
      </c>
      <c r="AA46" s="33">
        <f>CHOOSE(MIN(D6L939C9,RUN_YEARS),B7L809C7,B7L809C16,B7L809C25,B7L809C34,B7L809C43)</f>
        <v>87228</v>
      </c>
      <c r="AB46" s="16" t="s">
        <v>35124</v>
      </c>
      <c r="AC46" s="33">
        <f>IF(D6L939C12=0,0,D6L939C10/D6L939C12)</f>
        <v>0.15783518813108424</v>
      </c>
      <c r="AD46" s="16" t="s">
        <v>35125</v>
      </c>
      <c r="AE46" s="33">
        <f>IF(D6L939C5=0,0,D6L939C10/D6L939C5)</f>
        <v>0.38931808214103797</v>
      </c>
      <c r="AF46" s="16" t="s">
        <v>35126</v>
      </c>
      <c r="AG46" s="33">
        <f>CHOOSE(MIN(D6L939C9,RUN_YEARS),B7L809C5,B7L809C14,B7L809C23,B7L809C32,B7L809C41)</f>
        <v>920.507276049045</v>
      </c>
      <c r="AH46" s="16" t="s">
        <v>35127</v>
      </c>
      <c r="AI46" s="33">
        <f>IF(D6L939C15=0,0,D6L939C11/D6L939C15)</f>
        <v>0.41037148914082011</v>
      </c>
      <c r="AJ46" s="16" t="s">
        <v>35128</v>
      </c>
      <c r="AK46" s="33">
        <f>IF(D6L939C5=0,0,D6L939C11/D6L939C5)</f>
        <v>1.0681917858962076E-2</v>
      </c>
      <c r="AL46" s="16" t="s">
        <v>35129</v>
      </c>
      <c r="AM46" s="33">
        <f>D6L939C8*CHOOSE(MIN(D6L939C9,RUN_YEARS),B7L809C4,B7L809C13,B7L809C22,B7L809C31,B7L809C40)</f>
        <v>6598.7955854591273</v>
      </c>
      <c r="AN46" s="16" t="s">
        <v>35130</v>
      </c>
      <c r="AO46" s="33">
        <f>D6L939C8-D6L939C18</f>
        <v>14619.301012444004</v>
      </c>
      <c r="AP46" s="16" t="s">
        <v>35131</v>
      </c>
      <c r="AQ46" s="33">
        <f>CHOOSE(MIN(D6L939C9,RUN_YEARS),B7L809C2,B7L809C11,B7L809C20,B7L809C29,B7L809C38)</f>
        <v>181.62274931907208</v>
      </c>
      <c r="AR46" s="16" t="s">
        <v>35132</v>
      </c>
      <c r="AS46" s="33">
        <f>IF(D6L939C20=0,0,D6L939C18/D6L939C20)</f>
        <v>36.332428675366344</v>
      </c>
      <c r="AT46" s="16" t="s">
        <v>35133</v>
      </c>
      <c r="AU46" s="33">
        <f>IF(D6L939C5=0,0,D6L939C18/D6L939C5)</f>
        <v>0.18659908220357285</v>
      </c>
      <c r="AV46" s="16" t="s">
        <v>35134</v>
      </c>
      <c r="AW46" s="33">
        <f>CHOOSE(MIN(D6L939C9,RUN_YEARS),B7L809C1,B7L809C10,B7L809C19,B7L809C28,B7L809C37)</f>
        <v>402.37610161073547</v>
      </c>
      <c r="AX46" s="16" t="s">
        <v>35135</v>
      </c>
      <c r="AY46" s="33">
        <f>IF(D6L939C23=0,0,D6L939C19/D6L939C23)</f>
        <v>36.332428675366337</v>
      </c>
      <c r="AZ46" s="16" t="s">
        <v>35136</v>
      </c>
      <c r="BA46" s="33">
        <f>IF(D6L939C5=0,0,D6L939C19/D6L939C5)</f>
        <v>0.41340091779642707</v>
      </c>
    </row>
    <row r="47" spans="1:53" x14ac:dyDescent="0.3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37367.749681439331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36365.622005638943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14646.461569835617</v>
      </c>
      <c r="R47" s="16" t="s">
        <v>35140</v>
      </c>
      <c r="S47" s="15">
        <f>SUM(D6L938C8:D6L939C8)</f>
        <v>21719.160435803326</v>
      </c>
      <c r="U47" s="21" t="str">
        <f>NULL_VALUE</f>
        <v>n/a</v>
      </c>
      <c r="V47" s="16" t="s">
        <v>35141</v>
      </c>
      <c r="W47" s="33">
        <f>SUM(D6L938C10:D6L939C10)</f>
        <v>14255.330821302046</v>
      </c>
      <c r="X47" s="16" t="s">
        <v>35142</v>
      </c>
      <c r="Y47" s="33">
        <f>SUM(D6L938C11:D6L939C11)</f>
        <v>391.13074853357199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0.16342608819762056</v>
      </c>
      <c r="AD47" s="16" t="s">
        <v>35144</v>
      </c>
      <c r="AE47" s="33">
        <f>IF(D6L940C5=0,0,D6L940C10/D6L940C5)</f>
        <v>0.39200019235451494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0.42490782931381454</v>
      </c>
      <c r="AJ47" s="16" t="s">
        <v>35146</v>
      </c>
      <c r="AK47" s="33">
        <f>IF(D6L940C5=0,0,D6L940C11/D6L940C5)</f>
        <v>1.0755508278475817E-2</v>
      </c>
      <c r="AL47" s="16" t="s">
        <v>35147</v>
      </c>
      <c r="AM47" s="33">
        <f>SUM(D6L938C18:D6L939C18)</f>
        <v>6754.6256725884214</v>
      </c>
      <c r="AN47" s="16" t="s">
        <v>35148</v>
      </c>
      <c r="AO47" s="33">
        <f>SUM(D6L938C19:D6L939C19)</f>
        <v>14964.534763214906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37.190416387332611</v>
      </c>
      <c r="AT47" s="16" t="s">
        <v>35150</v>
      </c>
      <c r="AU47" s="33">
        <f>IF(D6L940C5=0,0,D6L940C18/D6L940C5)</f>
        <v>0.18574206352199976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37.190416387332604</v>
      </c>
      <c r="AZ47" s="16" t="s">
        <v>35152</v>
      </c>
      <c r="BA47" s="33">
        <f>IF(D6L940C5=0,0,D6L940C19/D6L940C5)</f>
        <v>0.41150223584500956</v>
      </c>
    </row>
    <row r="48" spans="1:53" x14ac:dyDescent="0.3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78015.009548954375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67448.255652559761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30123.978393296027</v>
      </c>
      <c r="R48" s="16" t="s">
        <v>35157</v>
      </c>
      <c r="S48" s="15">
        <f>SUM(D6L928C8,D6L937C8,D6L940C8)</f>
        <v>37324.277259263734</v>
      </c>
      <c r="U48" s="21" t="str">
        <f>NULL_VALUE</f>
        <v>n/a</v>
      </c>
      <c r="V48" s="16" t="s">
        <v>35158</v>
      </c>
      <c r="W48" s="33">
        <f>SUM(D6L928C10,D6L937C10,D6L940C10)</f>
        <v>29318.509369844713</v>
      </c>
      <c r="X48" s="16" t="s">
        <v>35159</v>
      </c>
      <c r="Y48" s="33">
        <f>SUM(D6L928C11,D6L937C11,D6L940C11)</f>
        <v>805.46902345131662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0.33111792910222104</v>
      </c>
      <c r="AD48" s="16" t="s">
        <v>35161</v>
      </c>
      <c r="AE48" s="33">
        <f>IF(D6L941C5=0,0,D6L941C10/D6L941C5)</f>
        <v>0.43468150638128522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0.86090661566577686</v>
      </c>
      <c r="AJ48" s="16" t="s">
        <v>35163</v>
      </c>
      <c r="AK48" s="33">
        <f>IF(D6L941C5=0,0,D6L941C11/D6L941C5)</f>
        <v>1.1942028977005099E-2</v>
      </c>
      <c r="AL48" s="16" t="s">
        <v>35164</v>
      </c>
      <c r="AM48" s="33">
        <f>SUM(D6L928C18,D6L937C18,D6L940C18)</f>
        <v>11625.179705286715</v>
      </c>
      <c r="AN48" s="16" t="s">
        <v>35165</v>
      </c>
      <c r="AO48" s="33">
        <f>SUM(D6L928C19,D6L937C19,D6L940C19)</f>
        <v>25699.097553977022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62.899725900906425</v>
      </c>
      <c r="AT48" s="16" t="s">
        <v>35167</v>
      </c>
      <c r="AU48" s="33">
        <f>IF(D6L941C5=0,0,D6L941C18/D6L941C5)</f>
        <v>0.1723570104639989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62.899725900906411</v>
      </c>
      <c r="AZ48" s="16" t="s">
        <v>35169</v>
      </c>
      <c r="BA48" s="33">
        <f>IF(D6L941C5=0,0,D6L941C19/D6L941C5)</f>
        <v>0.38101945417771088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98099A-D551-4122-8D3B-070595F27499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35172</v>
      </c>
    </row>
    <row r="3" spans="1:53" x14ac:dyDescent="0.3">
      <c r="B3" s="13" t="s">
        <v>27409</v>
      </c>
    </row>
    <row r="4" spans="1:53" x14ac:dyDescent="0.3">
      <c r="B4" s="13" t="s">
        <v>35173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3323.5549093333334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IF(D6L1001C2&lt;&gt;0,D6L1001C2*D6L1001C4,D6L1001C3*D6L1001C4)</f>
        <v>2858.2572220266666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1429.1286110133333</v>
      </c>
      <c r="R8" s="16" t="s">
        <v>35179</v>
      </c>
      <c r="S8" s="15">
        <f>D6L1001C5-D6L1001C7</f>
        <v>1429.1286110133333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1395.0756205042817</v>
      </c>
      <c r="X8" s="16" t="s">
        <v>35181</v>
      </c>
      <c r="Y8" s="33">
        <f>D6L1001C7-D6L1001C10</f>
        <v>34.052990509051597</v>
      </c>
      <c r="Z8" s="16" t="s">
        <v>35182</v>
      </c>
      <c r="AA8" s="33">
        <f>CHOOSE(MIN(D6L1001C9,RUN_YEARS),B7L810C7,B7L810C16,B7L810C25,B7L810C34,B7L810C43)</f>
        <v>41781</v>
      </c>
      <c r="AB8" s="16" t="s">
        <v>35183</v>
      </c>
      <c r="AC8" s="33">
        <f>IF(D6L1001C12=0,0,D6L1001C10/D6L1001C12)</f>
        <v>3.3390192204693081E-2</v>
      </c>
      <c r="AD8" s="16" t="s">
        <v>35184</v>
      </c>
      <c r="AE8" s="33">
        <f>IF(D6L1001C5=0,0,D6L1001C10/D6L1001C5)</f>
        <v>0.48808610007292974</v>
      </c>
      <c r="AF8" s="16" t="s">
        <v>35185</v>
      </c>
      <c r="AG8" s="33">
        <f>CHOOSE(MIN(D6L1001C9,RUN_YEARS),B7L810C5,B7L810C14,B7L810C23,B7L810C32,B7L810C41)</f>
        <v>392.25003443083051</v>
      </c>
      <c r="AH8" s="16" t="s">
        <v>35186</v>
      </c>
      <c r="AI8" s="33">
        <f>IF(D6L1001C15=0,0,D6L1001C11/D6L1001C15)</f>
        <v>8.6814499732202094E-2</v>
      </c>
      <c r="AJ8" s="16" t="s">
        <v>35187</v>
      </c>
      <c r="AK8" s="33">
        <f>IF(D6L1001C5=0,0,D6L1001C11/D6L1001C5)</f>
        <v>1.1913899927070277E-2</v>
      </c>
      <c r="AL8" s="16" t="s">
        <v>35188</v>
      </c>
      <c r="AM8" s="33">
        <f>D6L1001C8*CHOOSE(MIN(D6L1001C9,RUN_YEARS),B7L810C4,B7L810C13,B7L810C22,B7L810C31,B7L810C40)</f>
        <v>469.88284781851456</v>
      </c>
      <c r="AN8" s="16" t="s">
        <v>35189</v>
      </c>
      <c r="AO8" s="33">
        <f>D6L1001C8-D6L1001C18</f>
        <v>959.24576319481866</v>
      </c>
      <c r="AP8" s="16" t="s">
        <v>35190</v>
      </c>
      <c r="AQ8" s="33">
        <f>CHOOSE(MIN(D6L1001C9,RUN_YEARS),B7L810C2,B7L810C11,B7L810C20,B7L810C29,B7L810C38)</f>
        <v>89.467957110505736</v>
      </c>
      <c r="AR8" s="16" t="s">
        <v>35191</v>
      </c>
      <c r="AS8" s="33">
        <f>IF(D6L1001C20=0,0,D6L1001C18/D6L1001C20)</f>
        <v>5.251968000545066</v>
      </c>
      <c r="AT8" s="16" t="s">
        <v>35192</v>
      </c>
      <c r="AU8" s="33">
        <f>IF(D6L1001C5=0,0,D6L1001C18/D6L1001C5)</f>
        <v>0.16439487817871792</v>
      </c>
      <c r="AV8" s="16" t="s">
        <v>35193</v>
      </c>
      <c r="AW8" s="33">
        <f>CHOOSE(MIN(D6L1001C9,RUN_YEARS),B7L810C1,B7L810C10,B7L810C19,B7L810C28,B7L810C37)</f>
        <v>182.64501289712069</v>
      </c>
      <c r="AX8" s="16" t="s">
        <v>35194</v>
      </c>
      <c r="AY8" s="33">
        <f>IF(D6L1001C23=0,0,D6L1001C19/D6L1001C23)</f>
        <v>5.2519680005450651</v>
      </c>
      <c r="AZ8" s="16" t="s">
        <v>35195</v>
      </c>
      <c r="BA8" s="33">
        <f>IF(D6L1001C5=0,0,D6L1001C19/D6L1001C5)</f>
        <v>0.33560512182128205</v>
      </c>
    </row>
    <row r="9" spans="1:53" x14ac:dyDescent="0.3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10.664309241890694</v>
      </c>
      <c r="J9" s="16" t="s">
        <v>35216</v>
      </c>
      <c r="K9" s="21">
        <f>IF(FLOW_THRU_100PCT="Y",1,INDEX(VariabilityMatrix,D6L1002C1,D6L1002C9))</f>
        <v>0.59515377916328649</v>
      </c>
      <c r="L9" s="16" t="s">
        <v>35196</v>
      </c>
      <c r="M9" s="15">
        <f>IF(D6L1002C2&lt;&gt;0,D6L1002C2*D6L1002C4,D6L1002C3*D6L1002C4)</f>
        <v>6.3469039474772089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3.1734519737386044</v>
      </c>
      <c r="R9" s="16" t="s">
        <v>35198</v>
      </c>
      <c r="S9" s="15">
        <f>D6L1002C5-D6L1002C7</f>
        <v>3.1734519737386044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3.0973691023132122</v>
      </c>
      <c r="X9" s="16" t="s">
        <v>35200</v>
      </c>
      <c r="Y9" s="33">
        <f>D6L1002C7-D6L1002C10</f>
        <v>7.6082871425392273E-2</v>
      </c>
      <c r="Z9" s="16" t="s">
        <v>35201</v>
      </c>
      <c r="AA9" s="33">
        <f>CHOOSE(MIN(D6L1002C9,RUN_YEARS),B7L810C7,B7L810C16,B7L810C25,B7L810C34,B7L810C43)</f>
        <v>44950.2</v>
      </c>
      <c r="AB9" s="16" t="s">
        <v>35202</v>
      </c>
      <c r="AC9" s="33">
        <f>IF(D6L1002C12=0,0,D6L1002C10/D6L1002C12)</f>
        <v>6.8906681223069362E-5</v>
      </c>
      <c r="AD9" s="16" t="s">
        <v>35203</v>
      </c>
      <c r="AE9" s="33">
        <f>IF(D6L1002C5=0,0,D6L1002C10/D6L1002C5)</f>
        <v>0.48801260078063197</v>
      </c>
      <c r="AF9" s="16" t="s">
        <v>35204</v>
      </c>
      <c r="AG9" s="33">
        <f>CHOOSE(MIN(D6L1002C9,RUN_YEARS),B7L810C5,B7L810C14,B7L810C23,B7L810C32,B7L810C41)</f>
        <v>424.67061737002052</v>
      </c>
      <c r="AH9" s="16" t="s">
        <v>35205</v>
      </c>
      <c r="AI9" s="33">
        <f>IF(D6L1002C15=0,0,D6L1002C11/D6L1002C15)</f>
        <v>1.7915737117998057E-4</v>
      </c>
      <c r="AJ9" s="16" t="s">
        <v>35206</v>
      </c>
      <c r="AK9" s="33">
        <f>IF(D6L1002C5=0,0,D6L1002C11/D6L1002C5)</f>
        <v>1.1987399219368047E-2</v>
      </c>
      <c r="AL9" s="16" t="s">
        <v>35207</v>
      </c>
      <c r="AM9" s="33">
        <f>D6L1002C8*CHOOSE(MIN(D6L1002C9,RUN_YEARS),B7L810C4,B7L810C13,B7L810C22,B7L810C31,B7L810C40)</f>
        <v>1.021018857413712</v>
      </c>
      <c r="AN9" s="16" t="s">
        <v>35208</v>
      </c>
      <c r="AO9" s="33">
        <f>D6L1002C8-D6L1002C18</f>
        <v>2.1524331163248922</v>
      </c>
      <c r="AP9" s="16" t="s">
        <v>35209</v>
      </c>
      <c r="AQ9" s="33">
        <f>CHOOSE(MIN(D6L1002C9,RUN_YEARS),B7L810C2,B7L810C11,B7L810C20,B7L810C29,B7L810C38)</f>
        <v>94.486115941205696</v>
      </c>
      <c r="AR9" s="16" t="s">
        <v>35210</v>
      </c>
      <c r="AS9" s="33">
        <f>IF(D6L1002C20=0,0,D6L1002C18/D6L1002C20)</f>
        <v>1.0806019987624895E-2</v>
      </c>
      <c r="AT9" s="16" t="s">
        <v>35211</v>
      </c>
      <c r="AU9" s="33">
        <f>IF(D6L1002C5=0,0,D6L1002C18/D6L1002C5)</f>
        <v>0.16086880561971487</v>
      </c>
      <c r="AV9" s="16" t="s">
        <v>35212</v>
      </c>
      <c r="AW9" s="33">
        <f>CHOOSE(MIN(D6L1002C9,RUN_YEARS),B7L810C1,B7L810C10,B7L810C19,B7L810C28,B7L810C37)</f>
        <v>199.18833379818551</v>
      </c>
      <c r="AX9" s="16" t="s">
        <v>35213</v>
      </c>
      <c r="AY9" s="33">
        <f>IF(D6L1002C23=0,0,D6L1002C19/D6L1002C23)</f>
        <v>1.0806019987624895E-2</v>
      </c>
      <c r="AZ9" s="16" t="s">
        <v>35214</v>
      </c>
      <c r="BA9" s="33">
        <f>IF(D6L1002C5=0,0,D6L1002C19/D6L1002C5)</f>
        <v>0.33913119438028511</v>
      </c>
    </row>
    <row r="10" spans="1:53" x14ac:dyDescent="0.3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1.2512134395996635</v>
      </c>
      <c r="J10" s="16" t="s">
        <v>35237</v>
      </c>
      <c r="K10" s="21">
        <f>IF(FLOW_THRU_100PCT="Y",1,INDEX(VariabilityMatrix,D6L1003C1,D6L1003C9))</f>
        <v>0.59515377916328649</v>
      </c>
      <c r="L10" s="16" t="s">
        <v>35217</v>
      </c>
      <c r="M10" s="15">
        <f>IF(D6L1003C2&lt;&gt;0,D6L1003C2*D6L1003C4,D6L1003C3*D6L1003C4)</f>
        <v>0.74466440711763426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0.37233220355881713</v>
      </c>
      <c r="R10" s="16" t="s">
        <v>35219</v>
      </c>
      <c r="S10" s="15">
        <f>D6L1003C5-D6L1003C7</f>
        <v>0.37233220355881713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0.36340561402624405</v>
      </c>
      <c r="X10" s="16" t="s">
        <v>35221</v>
      </c>
      <c r="Y10" s="33">
        <f>D6L1003C7-D6L1003C10</f>
        <v>8.9265895325730815E-3</v>
      </c>
      <c r="Z10" s="16" t="s">
        <v>35222</v>
      </c>
      <c r="AA10" s="33">
        <f>CHOOSE(MIN(D6L1003C9,RUN_YEARS),B7L810C7,B7L810C16,B7L810C25,B7L810C34,B7L810C43)</f>
        <v>44950.2</v>
      </c>
      <c r="AB10" s="16" t="s">
        <v>35223</v>
      </c>
      <c r="AC10" s="33">
        <f>IF(D6L1003C12=0,0,D6L1003C10/D6L1003C12)</f>
        <v>8.0846272992388045E-6</v>
      </c>
      <c r="AD10" s="16" t="s">
        <v>35224</v>
      </c>
      <c r="AE10" s="33">
        <f>IF(D6L1003C5=0,0,D6L1003C10/D6L1003C5)</f>
        <v>0.48801260078063197</v>
      </c>
      <c r="AF10" s="16" t="s">
        <v>35225</v>
      </c>
      <c r="AG10" s="33">
        <f>CHOOSE(MIN(D6L1003C9,RUN_YEARS),B7L810C5,B7L810C14,B7L810C23,B7L810C32,B7L810C41)</f>
        <v>424.67061737002052</v>
      </c>
      <c r="AH10" s="16" t="s">
        <v>35226</v>
      </c>
      <c r="AI10" s="33">
        <f>IF(D6L1003C15=0,0,D6L1003C11/D6L1003C15)</f>
        <v>2.1020030978020874E-5</v>
      </c>
      <c r="AJ10" s="16" t="s">
        <v>35227</v>
      </c>
      <c r="AK10" s="33">
        <f>IF(D6L1003C5=0,0,D6L1003C11/D6L1003C5)</f>
        <v>1.1987399219368025E-2</v>
      </c>
      <c r="AL10" s="16" t="s">
        <v>35228</v>
      </c>
      <c r="AM10" s="33">
        <f>D6L1003C8*CHOOSE(MIN(D6L1003C9,RUN_YEARS),B7L810C4,B7L810C13,B7L810C22,B7L810C31,B7L810C40)</f>
        <v>0.11979327376052692</v>
      </c>
      <c r="AN10" s="16" t="s">
        <v>35229</v>
      </c>
      <c r="AO10" s="33">
        <f>D6L1003C8-D6L1003C18</f>
        <v>0.25253892979829018</v>
      </c>
      <c r="AP10" s="16" t="s">
        <v>35230</v>
      </c>
      <c r="AQ10" s="33">
        <f>CHOOSE(MIN(D6L1003C9,RUN_YEARS),B7L810C2,B7L810C11,B7L810C20,B7L810C29,B7L810C38)</f>
        <v>94.486115941205696</v>
      </c>
      <c r="AR10" s="16" t="s">
        <v>35231</v>
      </c>
      <c r="AS10" s="33">
        <f>IF(D6L1003C20=0,0,D6L1003C18/D6L1003C20)</f>
        <v>1.2678399632287637E-3</v>
      </c>
      <c r="AT10" s="16" t="s">
        <v>35232</v>
      </c>
      <c r="AU10" s="33">
        <f>IF(D6L1003C5=0,0,D6L1003C18/D6L1003C5)</f>
        <v>0.16086880561971487</v>
      </c>
      <c r="AV10" s="16" t="s">
        <v>35233</v>
      </c>
      <c r="AW10" s="33">
        <f>CHOOSE(MIN(D6L1003C9,RUN_YEARS),B7L810C1,B7L810C10,B7L810C19,B7L810C28,B7L810C37)</f>
        <v>199.18833379818551</v>
      </c>
      <c r="AX10" s="16" t="s">
        <v>35234</v>
      </c>
      <c r="AY10" s="33">
        <f>IF(D6L1003C23=0,0,D6L1003C19/D6L1003C23)</f>
        <v>1.2678399632287634E-3</v>
      </c>
      <c r="AZ10" s="16" t="s">
        <v>35235</v>
      </c>
      <c r="BA10" s="33">
        <f>IF(D6L1003C5=0,0,D6L1003C19/D6L1003C5)</f>
        <v>0.33913119438028511</v>
      </c>
    </row>
    <row r="11" spans="1:53" x14ac:dyDescent="0.3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3.6173032875832269E-2</v>
      </c>
      <c r="J11" s="16" t="s">
        <v>35258</v>
      </c>
      <c r="K11" s="21">
        <f>IF(FLOW_THRU_100PCT="Y",1,INDEX(VariabilityMatrix,D6L1004C1,D6L1004C9))</f>
        <v>0.58900342022452146</v>
      </c>
      <c r="L11" s="16" t="s">
        <v>35238</v>
      </c>
      <c r="M11" s="15">
        <f>IF(D6L1004C2&lt;&gt;0,D6L1004C2*D6L1004C4,D6L1004C3*D6L1004C4)</f>
        <v>2.1306040083759265E-2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1.0653020041879633E-2</v>
      </c>
      <c r="R11" s="16" t="s">
        <v>35240</v>
      </c>
      <c r="S11" s="15">
        <f>D6L1004C5-D6L1004C7</f>
        <v>1.0653020041879633E-2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1.0428732738232473E-2</v>
      </c>
      <c r="X11" s="16" t="s">
        <v>35242</v>
      </c>
      <c r="Y11" s="33">
        <f>D6L1004C7-D6L1004C10</f>
        <v>2.242873036471596E-4</v>
      </c>
      <c r="Z11" s="16" t="s">
        <v>35243</v>
      </c>
      <c r="AA11" s="33">
        <f>CHOOSE(MIN(D6L1004C9,RUN_YEARS),B7L810C7,B7L810C16,B7L810C25,B7L810C34,B7L810C43)</f>
        <v>28024</v>
      </c>
      <c r="AB11" s="16" t="s">
        <v>35244</v>
      </c>
      <c r="AC11" s="33">
        <f>IF(D6L1004C12=0,0,D6L1004C10/D6L1004C12)</f>
        <v>3.7213576713647135E-7</v>
      </c>
      <c r="AD11" s="16" t="s">
        <v>35245</v>
      </c>
      <c r="AE11" s="33">
        <f>IF(D6L1004C5=0,0,D6L1004C10/D6L1004C5)</f>
        <v>0.48947306478512986</v>
      </c>
      <c r="AF11" s="16" t="s">
        <v>35246</v>
      </c>
      <c r="AG11" s="33">
        <f>CHOOSE(MIN(D6L1004C9,RUN_YEARS),B7L810C5,B7L810C14,B7L810C23,B7L810C32,B7L810C41)</f>
        <v>231.80880521211657</v>
      </c>
      <c r="AH11" s="16" t="s">
        <v>35247</v>
      </c>
      <c r="AI11" s="33">
        <f>IF(D6L1004C15=0,0,D6L1004C11/D6L1004C15)</f>
        <v>9.6755299455482544E-7</v>
      </c>
      <c r="AJ11" s="16" t="s">
        <v>35248</v>
      </c>
      <c r="AK11" s="33">
        <f>IF(D6L1004C5=0,0,D6L1004C11/D6L1004C5)</f>
        <v>1.0526935214870114E-2</v>
      </c>
      <c r="AL11" s="16" t="s">
        <v>35249</v>
      </c>
      <c r="AM11" s="33">
        <f>D6L1004C8*CHOOSE(MIN(D6L1004C9,RUN_YEARS),B7L810C4,B7L810C13,B7L810C22,B7L810C31,B7L810C40)</f>
        <v>3.6288607287766131E-3</v>
      </c>
      <c r="AN11" s="16" t="s">
        <v>35250</v>
      </c>
      <c r="AO11" s="33">
        <f>D6L1004C8-D6L1004C18</f>
        <v>7.0241593131030195E-3</v>
      </c>
      <c r="AP11" s="16" t="s">
        <v>35251</v>
      </c>
      <c r="AQ11" s="33">
        <f>CHOOSE(MIN(D6L1004C9,RUN_YEARS),B7L810C2,B7L810C11,B7L810C20,B7L810C29,B7L810C38)</f>
        <v>58.350482951777821</v>
      </c>
      <c r="AR11" s="16" t="s">
        <v>35252</v>
      </c>
      <c r="AS11" s="33">
        <f>IF(D6L1004C20=0,0,D6L1004C18/D6L1004C20)</f>
        <v>6.2190757388856356E-5</v>
      </c>
      <c r="AT11" s="16" t="s">
        <v>35253</v>
      </c>
      <c r="AU11" s="33">
        <f>IF(D6L1004C5=0,0,D6L1004C18/D6L1004C5)</f>
        <v>0.17032075010234995</v>
      </c>
      <c r="AV11" s="16" t="s">
        <v>35254</v>
      </c>
      <c r="AW11" s="33">
        <f>CHOOSE(MIN(D6L1004C9,RUN_YEARS),B7L810C1,B7L810C10,B7L810C19,B7L810C28,B7L810C37)</f>
        <v>112.9453894440212</v>
      </c>
      <c r="AX11" s="16" t="s">
        <v>35255</v>
      </c>
      <c r="AY11" s="33">
        <f>IF(D6L1004C23=0,0,D6L1004C19/D6L1004C23)</f>
        <v>6.2190757388856343E-5</v>
      </c>
      <c r="AZ11" s="16" t="s">
        <v>35256</v>
      </c>
      <c r="BA11" s="33">
        <f>IF(D6L1004C5=0,0,D6L1004C19/D6L1004C5)</f>
        <v>0.32967924989765007</v>
      </c>
    </row>
    <row r="12" spans="1:53" x14ac:dyDescent="0.3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70.659291464436066</v>
      </c>
      <c r="J12" s="16" t="s">
        <v>35279</v>
      </c>
      <c r="K12" s="21">
        <f>IF(FLOW_THRU_100PCT="Y",1,INDEX(VariabilityMatrix,D6L1005C1,D6L1005C9))</f>
        <v>0.26880809008116069</v>
      </c>
      <c r="L12" s="16" t="s">
        <v>35259</v>
      </c>
      <c r="M12" s="15">
        <f>IF(D6L1005C2&lt;&gt;0,D6L1005C2*D6L1005C4,D6L1005C3*D6L1005C4)</f>
        <v>18.99378918504312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9.49689459252156</v>
      </c>
      <c r="R12" s="16" t="s">
        <v>35261</v>
      </c>
      <c r="S12" s="15">
        <f>D6L1005C5-D6L1005C7</f>
        <v>9.49689459252156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9.2692084588719332</v>
      </c>
      <c r="X12" s="16" t="s">
        <v>35263</v>
      </c>
      <c r="Y12" s="33">
        <f>D6L1005C7-D6L1005C10</f>
        <v>0.22768613364962675</v>
      </c>
      <c r="Z12" s="16" t="s">
        <v>35264</v>
      </c>
      <c r="AA12" s="33">
        <f>CHOOSE(MIN(D6L1005C9,RUN_YEARS),B7L810C7,B7L810C16,B7L810C25,B7L810C34,B7L810C43)</f>
        <v>44950.2</v>
      </c>
      <c r="AB12" s="16" t="s">
        <v>35265</v>
      </c>
      <c r="AC12" s="33">
        <f>IF(D6L1005C12=0,0,D6L1005C10/D6L1005C12)</f>
        <v>2.0621061661287233E-4</v>
      </c>
      <c r="AD12" s="16" t="s">
        <v>35266</v>
      </c>
      <c r="AE12" s="33">
        <f>IF(D6L1005C5=0,0,D6L1005C10/D6L1005C5)</f>
        <v>0.48801260078063197</v>
      </c>
      <c r="AF12" s="16" t="s">
        <v>35267</v>
      </c>
      <c r="AG12" s="33">
        <f>CHOOSE(MIN(D6L1005C9,RUN_YEARS),B7L810C5,B7L810C14,B7L810C23,B7L810C32,B7L810C41)</f>
        <v>424.67061737002052</v>
      </c>
      <c r="AH12" s="16" t="s">
        <v>35268</v>
      </c>
      <c r="AI12" s="33">
        <f>IF(D6L1005C15=0,0,D6L1005C11/D6L1005C15)</f>
        <v>5.3614760319346778E-4</v>
      </c>
      <c r="AJ12" s="16" t="s">
        <v>35269</v>
      </c>
      <c r="AK12" s="33">
        <f>IF(D6L1005C5=0,0,D6L1005C11/D6L1005C5)</f>
        <v>1.1987399219368026E-2</v>
      </c>
      <c r="AL12" s="16" t="s">
        <v>35270</v>
      </c>
      <c r="AM12" s="33">
        <f>D6L1005C8*CHOOSE(MIN(D6L1005C9,RUN_YEARS),B7L810C4,B7L810C13,B7L810C22,B7L810C31,B7L810C40)</f>
        <v>3.0555081803905439</v>
      </c>
      <c r="AN12" s="16" t="s">
        <v>35271</v>
      </c>
      <c r="AO12" s="33">
        <f>D6L1005C8-D6L1005C18</f>
        <v>6.441386412131016</v>
      </c>
      <c r="AP12" s="16" t="s">
        <v>35272</v>
      </c>
      <c r="AQ12" s="33">
        <f>CHOOSE(MIN(D6L1005C9,RUN_YEARS),B7L810C2,B7L810C11,B7L810C20,B7L810C29,B7L810C38)</f>
        <v>94.486115941205696</v>
      </c>
      <c r="AR12" s="16" t="s">
        <v>35273</v>
      </c>
      <c r="AS12" s="33">
        <f>IF(D6L1005C20=0,0,D6L1005C18/D6L1005C20)</f>
        <v>3.2338171063056968E-2</v>
      </c>
      <c r="AT12" s="16" t="s">
        <v>35274</v>
      </c>
      <c r="AU12" s="33">
        <f>IF(D6L1005C5=0,0,D6L1005C18/D6L1005C5)</f>
        <v>0.16086880561971487</v>
      </c>
      <c r="AV12" s="16" t="s">
        <v>35275</v>
      </c>
      <c r="AW12" s="33">
        <f>CHOOSE(MIN(D6L1005C9,RUN_YEARS),B7L810C1,B7L810C10,B7L810C19,B7L810C28,B7L810C37)</f>
        <v>199.18833379818551</v>
      </c>
      <c r="AX12" s="16" t="s">
        <v>35276</v>
      </c>
      <c r="AY12" s="33">
        <f>IF(D6L1005C23=0,0,D6L1005C19/D6L1005C23)</f>
        <v>3.2338171063056975E-2</v>
      </c>
      <c r="AZ12" s="16" t="s">
        <v>35277</v>
      </c>
      <c r="BA12" s="33">
        <f>IF(D6L1005C5=0,0,D6L1005C19/D6L1005C5)</f>
        <v>0.33913119438028516</v>
      </c>
    </row>
    <row r="13" spans="1:53" x14ac:dyDescent="0.3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18.58020537606269</v>
      </c>
      <c r="J13" s="16" t="s">
        <v>35300</v>
      </c>
      <c r="K13" s="21">
        <f>IF(FLOW_THRU_100PCT="Y",1,INDEX(VariabilityMatrix,D6L1006C1,D6L1006C9))</f>
        <v>0.59515377916328649</v>
      </c>
      <c r="L13" s="16" t="s">
        <v>35280</v>
      </c>
      <c r="M13" s="15">
        <f>IF(D6L1006C2&lt;&gt;0,D6L1006C2*D6L1006C4,D6L1006C3*D6L1006C4)</f>
        <v>11.058079447193723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5.5290397235968616</v>
      </c>
      <c r="R13" s="16" t="s">
        <v>35282</v>
      </c>
      <c r="S13" s="15">
        <f>D6L1006C5-D6L1006C7</f>
        <v>5.5290397235968616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5.3964821106638619</v>
      </c>
      <c r="X13" s="16" t="s">
        <v>35284</v>
      </c>
      <c r="Y13" s="33">
        <f>D6L1006C7-D6L1006C10</f>
        <v>0.13255761293299972</v>
      </c>
      <c r="Z13" s="16" t="s">
        <v>35285</v>
      </c>
      <c r="AA13" s="33">
        <f>CHOOSE(MIN(D6L1006C9,RUN_YEARS),B7L810C7,B7L810C16,B7L810C25,B7L810C34,B7L810C43)</f>
        <v>44950.2</v>
      </c>
      <c r="AB13" s="16" t="s">
        <v>35286</v>
      </c>
      <c r="AC13" s="33">
        <f>IF(D6L1006C12=0,0,D6L1006C10/D6L1006C12)</f>
        <v>1.2005468519970684E-4</v>
      </c>
      <c r="AD13" s="16" t="s">
        <v>35287</v>
      </c>
      <c r="AE13" s="33">
        <f>IF(D6L1006C5=0,0,D6L1006C10/D6L1006C5)</f>
        <v>0.48801260078063197</v>
      </c>
      <c r="AF13" s="16" t="s">
        <v>35288</v>
      </c>
      <c r="AG13" s="33">
        <f>CHOOSE(MIN(D6L1006C9,RUN_YEARS),B7L810C5,B7L810C14,B7L810C23,B7L810C32,B7L810C41)</f>
        <v>424.67061737002052</v>
      </c>
      <c r="AH13" s="16" t="s">
        <v>35289</v>
      </c>
      <c r="AI13" s="33">
        <f>IF(D6L1006C15=0,0,D6L1006C11/D6L1006C15)</f>
        <v>3.121421815192378E-4</v>
      </c>
      <c r="AJ13" s="16" t="s">
        <v>35290</v>
      </c>
      <c r="AK13" s="33">
        <f>IF(D6L1006C5=0,0,D6L1006C11/D6L1006C5)</f>
        <v>1.1987399219368033E-2</v>
      </c>
      <c r="AL13" s="16" t="s">
        <v>35291</v>
      </c>
      <c r="AM13" s="33">
        <f>D6L1006C8*CHOOSE(MIN(D6L1006C9,RUN_YEARS),B7L810C4,B7L810C13,B7L810C22,B7L810C31,B7L810C40)</f>
        <v>1.7789000331179712</v>
      </c>
      <c r="AN13" s="16" t="s">
        <v>35292</v>
      </c>
      <c r="AO13" s="33">
        <f>D6L1006C8-D6L1006C18</f>
        <v>3.7501396904788904</v>
      </c>
      <c r="AP13" s="16" t="s">
        <v>35293</v>
      </c>
      <c r="AQ13" s="33">
        <f>CHOOSE(MIN(D6L1006C9,RUN_YEARS),B7L810C2,B7L810C11,B7L810C20,B7L810C29,B7L810C38)</f>
        <v>94.486115941205696</v>
      </c>
      <c r="AR13" s="16" t="s">
        <v>35294</v>
      </c>
      <c r="AS13" s="33">
        <f>IF(D6L1006C20=0,0,D6L1006C18/D6L1006C20)</f>
        <v>1.8827105076738446E-2</v>
      </c>
      <c r="AT13" s="16" t="s">
        <v>35295</v>
      </c>
      <c r="AU13" s="33">
        <f>IF(D6L1006C5=0,0,D6L1006C18/D6L1006C5)</f>
        <v>0.16086880561971487</v>
      </c>
      <c r="AV13" s="16" t="s">
        <v>35296</v>
      </c>
      <c r="AW13" s="33">
        <f>CHOOSE(MIN(D6L1006C9,RUN_YEARS),B7L810C1,B7L810C10,B7L810C19,B7L810C28,B7L810C37)</f>
        <v>199.18833379818551</v>
      </c>
      <c r="AX13" s="16" t="s">
        <v>35297</v>
      </c>
      <c r="AY13" s="33">
        <f>IF(D6L1006C23=0,0,D6L1006C19/D6L1006C23)</f>
        <v>1.8827105076738446E-2</v>
      </c>
      <c r="AZ13" s="16" t="s">
        <v>35298</v>
      </c>
      <c r="BA13" s="33">
        <f>IF(D6L1006C5=0,0,D6L1006C19/D6L1006C5)</f>
        <v>0.33913119438028511</v>
      </c>
    </row>
    <row r="14" spans="1:53" x14ac:dyDescent="0.3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2.0920545391573859</v>
      </c>
      <c r="J14" s="16" t="s">
        <v>35321</v>
      </c>
      <c r="K14" s="21">
        <f>IF(FLOW_THRU_100PCT="Y",1,INDEX(VariabilityMatrix,D6L1007C1,D6L1007C9))</f>
        <v>0.58900342022452146</v>
      </c>
      <c r="L14" s="16" t="s">
        <v>35301</v>
      </c>
      <c r="M14" s="15">
        <f>IF(D6L1007C2&lt;&gt;0,D6L1007C2*D6L1007C4,D6L1007C3*D6L1007C4)</f>
        <v>1.2322272788599353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0.61611363942996766</v>
      </c>
      <c r="R14" s="16" t="s">
        <v>35303</v>
      </c>
      <c r="S14" s="15">
        <f>D6L1007C5-D6L1007C7</f>
        <v>0.61611363942996766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0.60314206269541337</v>
      </c>
      <c r="X14" s="16" t="s">
        <v>35305</v>
      </c>
      <c r="Y14" s="33">
        <f>D6L1007C7-D6L1007C10</f>
        <v>1.2971576734554291E-2</v>
      </c>
      <c r="Z14" s="16" t="s">
        <v>35306</v>
      </c>
      <c r="AA14" s="33">
        <f>CHOOSE(MIN(D6L1007C9,RUN_YEARS),B7L810C7,B7L810C16,B7L810C25,B7L810C34,B7L810C43)</f>
        <v>28024</v>
      </c>
      <c r="AB14" s="16" t="s">
        <v>35307</v>
      </c>
      <c r="AC14" s="33">
        <f>IF(D6L1007C12=0,0,D6L1007C10/D6L1007C12)</f>
        <v>2.1522340233207728E-5</v>
      </c>
      <c r="AD14" s="16" t="s">
        <v>35308</v>
      </c>
      <c r="AE14" s="33">
        <f>IF(D6L1007C5=0,0,D6L1007C10/D6L1007C5)</f>
        <v>0.48947306478512986</v>
      </c>
      <c r="AF14" s="16" t="s">
        <v>35309</v>
      </c>
      <c r="AG14" s="33">
        <f>CHOOSE(MIN(D6L1007C9,RUN_YEARS),B7L810C5,B7L810C14,B7L810C23,B7L810C32,B7L810C41)</f>
        <v>231.80880521211657</v>
      </c>
      <c r="AH14" s="16" t="s">
        <v>35310</v>
      </c>
      <c r="AI14" s="33">
        <f>IF(D6L1007C15=0,0,D6L1007C11/D6L1007C15)</f>
        <v>5.5958084606340361E-5</v>
      </c>
      <c r="AJ14" s="16" t="s">
        <v>35311</v>
      </c>
      <c r="AK14" s="33">
        <f>IF(D6L1007C5=0,0,D6L1007C11/D6L1007C5)</f>
        <v>1.0526935214870164E-2</v>
      </c>
      <c r="AL14" s="16" t="s">
        <v>35312</v>
      </c>
      <c r="AM14" s="33">
        <f>D6L1007C8*CHOOSE(MIN(D6L1007C9,RUN_YEARS),B7L810C4,B7L810C13,B7L810C22,B7L810C31,B7L810C40)</f>
        <v>0.20987387443200173</v>
      </c>
      <c r="AN14" s="16" t="s">
        <v>35313</v>
      </c>
      <c r="AO14" s="33">
        <f>D6L1007C8-D6L1007C18</f>
        <v>0.40623976499796594</v>
      </c>
      <c r="AP14" s="16" t="s">
        <v>35314</v>
      </c>
      <c r="AQ14" s="33">
        <f>CHOOSE(MIN(D6L1007C9,RUN_YEARS),B7L810C2,B7L810C11,B7L810C20,B7L810C29,B7L810C38)</f>
        <v>58.350482951777821</v>
      </c>
      <c r="AR14" s="16" t="s">
        <v>35315</v>
      </c>
      <c r="AS14" s="33">
        <f>IF(D6L1007C20=0,0,D6L1007C18/D6L1007C20)</f>
        <v>3.596780417489369E-3</v>
      </c>
      <c r="AT14" s="16" t="s">
        <v>35316</v>
      </c>
      <c r="AU14" s="33">
        <f>IF(D6L1007C5=0,0,D6L1007C18/D6L1007C5)</f>
        <v>0.17032075010234995</v>
      </c>
      <c r="AV14" s="16" t="s">
        <v>35317</v>
      </c>
      <c r="AW14" s="33">
        <f>CHOOSE(MIN(D6L1007C9,RUN_YEARS),B7L810C1,B7L810C10,B7L810C19,B7L810C28,B7L810C37)</f>
        <v>112.9453894440212</v>
      </c>
      <c r="AX14" s="16" t="s">
        <v>35318</v>
      </c>
      <c r="AY14" s="33">
        <f>IF(D6L1007C23=0,0,D6L1007C19/D6L1007C23)</f>
        <v>3.596780417489369E-3</v>
      </c>
      <c r="AZ14" s="16" t="s">
        <v>35319</v>
      </c>
      <c r="BA14" s="33">
        <f>IF(D6L1007C5=0,0,D6L1007C19/D6L1007C5)</f>
        <v>0.32967924989765007</v>
      </c>
    </row>
    <row r="15" spans="1:53" x14ac:dyDescent="0.3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4.5145084337160746E-2</v>
      </c>
      <c r="J15" s="16" t="s">
        <v>35342</v>
      </c>
      <c r="K15" s="21">
        <f>IF(FLOW_THRU_100PCT="Y",1,INDEX(VariabilityMatrix,D6L1008C1,D6L1008C9))</f>
        <v>0.58900342022452146</v>
      </c>
      <c r="L15" s="16" t="s">
        <v>35322</v>
      </c>
      <c r="M15" s="15">
        <f>IF(D6L1008C2&lt;&gt;0,D6L1008C2*D6L1008C4,D6L1008C3*D6L1008C4)</f>
        <v>2.6590609080912153E-2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1.3295304540456077E-2</v>
      </c>
      <c r="R15" s="16" t="s">
        <v>35324</v>
      </c>
      <c r="S15" s="15">
        <f>D6L1008C5-D6L1008C7</f>
        <v>1.3295304540456077E-2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1.3015386921337376E-2</v>
      </c>
      <c r="X15" s="16" t="s">
        <v>35326</v>
      </c>
      <c r="Y15" s="33">
        <f>D6L1008C7-D6L1008C10</f>
        <v>2.7991761911870007E-4</v>
      </c>
      <c r="Z15" s="16" t="s">
        <v>35327</v>
      </c>
      <c r="AA15" s="33">
        <f>CHOOSE(MIN(D6L1008C9,RUN_YEARS),B7L810C7,B7L810C16,B7L810C25,B7L810C34,B7L810C43)</f>
        <v>28024</v>
      </c>
      <c r="AB15" s="16" t="s">
        <v>35328</v>
      </c>
      <c r="AC15" s="33">
        <f>IF(D6L1008C12=0,0,D6L1008C10/D6L1008C12)</f>
        <v>4.6443715819787956E-7</v>
      </c>
      <c r="AD15" s="16" t="s">
        <v>35329</v>
      </c>
      <c r="AE15" s="33">
        <f>IF(D6L1008C5=0,0,D6L1008C10/D6L1008C5)</f>
        <v>0.48947306478512986</v>
      </c>
      <c r="AF15" s="16" t="s">
        <v>35330</v>
      </c>
      <c r="AG15" s="33">
        <f>CHOOSE(MIN(D6L1008C9,RUN_YEARS),B7L810C5,B7L810C14,B7L810C23,B7L810C32,B7L810C41)</f>
        <v>231.80880521211657</v>
      </c>
      <c r="AH15" s="16" t="s">
        <v>35331</v>
      </c>
      <c r="AI15" s="33">
        <f>IF(D6L1008C15=0,0,D6L1008C11/D6L1008C15)</f>
        <v>1.2075366113144906E-6</v>
      </c>
      <c r="AJ15" s="16" t="s">
        <v>35332</v>
      </c>
      <c r="AK15" s="33">
        <f>IF(D6L1008C5=0,0,D6L1008C11/D6L1008C5)</f>
        <v>1.0526935214870147E-2</v>
      </c>
      <c r="AL15" s="16" t="s">
        <v>35333</v>
      </c>
      <c r="AM15" s="33">
        <f>D6L1008C8*CHOOSE(MIN(D6L1008C9,RUN_YEARS),B7L810C4,B7L810C13,B7L810C22,B7L810C31,B7L810C40)</f>
        <v>4.5289324843393163E-3</v>
      </c>
      <c r="AN15" s="16" t="s">
        <v>35334</v>
      </c>
      <c r="AO15" s="33">
        <f>D6L1008C8-D6L1008C18</f>
        <v>8.7663720561167603E-3</v>
      </c>
      <c r="AP15" s="16" t="s">
        <v>35335</v>
      </c>
      <c r="AQ15" s="33">
        <f>CHOOSE(MIN(D6L1008C9,RUN_YEARS),B7L810C2,B7L810C11,B7L810C20,B7L810C29,B7L810C38)</f>
        <v>58.350482951777821</v>
      </c>
      <c r="AR15" s="16" t="s">
        <v>35336</v>
      </c>
      <c r="AS15" s="33">
        <f>IF(D6L1008C20=0,0,D6L1008C18/D6L1008C20)</f>
        <v>7.7616023985304977E-5</v>
      </c>
      <c r="AT15" s="16" t="s">
        <v>35337</v>
      </c>
      <c r="AU15" s="33">
        <f>IF(D6L1008C5=0,0,D6L1008C18/D6L1008C5)</f>
        <v>0.17032075010234995</v>
      </c>
      <c r="AV15" s="16" t="s">
        <v>35338</v>
      </c>
      <c r="AW15" s="33">
        <f>CHOOSE(MIN(D6L1008C9,RUN_YEARS),B7L810C1,B7L810C10,B7L810C19,B7L810C28,B7L810C37)</f>
        <v>112.9453894440212</v>
      </c>
      <c r="AX15" s="16" t="s">
        <v>35339</v>
      </c>
      <c r="AY15" s="33">
        <f>IF(D6L1008C23=0,0,D6L1008C19/D6L1008C23)</f>
        <v>7.7616023985304964E-5</v>
      </c>
      <c r="AZ15" s="16" t="s">
        <v>35340</v>
      </c>
      <c r="BA15" s="33">
        <f>IF(D6L1008C5=0,0,D6L1008C19/D6L1008C5)</f>
        <v>0.32967924989765002</v>
      </c>
    </row>
    <row r="16" spans="1:53" x14ac:dyDescent="0.3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8.9293274067507214E-2</v>
      </c>
      <c r="J16" s="16" t="s">
        <v>35363</v>
      </c>
      <c r="K16" s="21">
        <f>IF(FLOW_THRU_100PCT="Y",1,INDEX(VariabilityMatrix,D6L1009C1,D6L1009C9))</f>
        <v>0.58900342022452146</v>
      </c>
      <c r="L16" s="16" t="s">
        <v>35343</v>
      </c>
      <c r="M16" s="15">
        <f>IF(D6L1009C2&lt;&gt;0,D6L1009C2*D6L1009C4,D6L1009C3*D6L1009C4)</f>
        <v>5.2594043828807314E-2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2.6297021914403657E-2</v>
      </c>
      <c r="R16" s="16" t="s">
        <v>35345</v>
      </c>
      <c r="S16" s="15">
        <f>D6L1009C5-D6L1009C7</f>
        <v>2.6297021914403657E-2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2.5743367822329763E-2</v>
      </c>
      <c r="X16" s="16" t="s">
        <v>35347</v>
      </c>
      <c r="Y16" s="33">
        <f>D6L1009C7-D6L1009C10</f>
        <v>5.5365409207389429E-4</v>
      </c>
      <c r="Z16" s="16" t="s">
        <v>35348</v>
      </c>
      <c r="AA16" s="33">
        <f>CHOOSE(MIN(D6L1009C9,RUN_YEARS),B7L810C7,B7L810C16,B7L810C25,B7L810C34,B7L810C43)</f>
        <v>28024</v>
      </c>
      <c r="AB16" s="16" t="s">
        <v>35349</v>
      </c>
      <c r="AC16" s="33">
        <f>IF(D6L1009C12=0,0,D6L1009C10/D6L1009C12)</f>
        <v>9.1861860627782482E-7</v>
      </c>
      <c r="AD16" s="16" t="s">
        <v>35350</v>
      </c>
      <c r="AE16" s="33">
        <f>IF(D6L1009C5=0,0,D6L1009C10/D6L1009C5)</f>
        <v>0.48947306478512986</v>
      </c>
      <c r="AF16" s="16" t="s">
        <v>35351</v>
      </c>
      <c r="AG16" s="33">
        <f>CHOOSE(MIN(D6L1009C9,RUN_YEARS),B7L810C5,B7L810C14,B7L810C23,B7L810C32,B7L810C41)</f>
        <v>231.80880521211657</v>
      </c>
      <c r="AH16" s="16" t="s">
        <v>35352</v>
      </c>
      <c r="AI16" s="33">
        <f>IF(D6L1009C15=0,0,D6L1009C11/D6L1009C15)</f>
        <v>2.3884083763223458E-6</v>
      </c>
      <c r="AJ16" s="16" t="s">
        <v>35353</v>
      </c>
      <c r="AK16" s="33">
        <f>IF(D6L1009C5=0,0,D6L1009C11/D6L1009C5)</f>
        <v>1.0526935214870121E-2</v>
      </c>
      <c r="AL16" s="16" t="s">
        <v>35354</v>
      </c>
      <c r="AM16" s="33">
        <f>D6L1009C8*CHOOSE(MIN(D6L1009C9,RUN_YEARS),B7L810C4,B7L810C13,B7L810C22,B7L810C31,B7L810C40)</f>
        <v>8.9578569958383321E-3</v>
      </c>
      <c r="AN16" s="16" t="s">
        <v>35355</v>
      </c>
      <c r="AO16" s="33">
        <f>D6L1009C8-D6L1009C18</f>
        <v>1.7339164918565325E-2</v>
      </c>
      <c r="AP16" s="16" t="s">
        <v>35356</v>
      </c>
      <c r="AQ16" s="33">
        <f>CHOOSE(MIN(D6L1009C9,RUN_YEARS),B7L810C2,B7L810C11,B7L810C20,B7L810C29,B7L810C38)</f>
        <v>58.350482951777821</v>
      </c>
      <c r="AR16" s="16" t="s">
        <v>35357</v>
      </c>
      <c r="AS16" s="33">
        <f>IF(D6L1009C20=0,0,D6L1009C18/D6L1009C20)</f>
        <v>1.5351812945989344E-4</v>
      </c>
      <c r="AT16" s="16" t="s">
        <v>35358</v>
      </c>
      <c r="AU16" s="33">
        <f>IF(D6L1009C5=0,0,D6L1009C18/D6L1009C5)</f>
        <v>0.17032075010234995</v>
      </c>
      <c r="AV16" s="16" t="s">
        <v>35359</v>
      </c>
      <c r="AW16" s="33">
        <f>CHOOSE(MIN(D6L1009C9,RUN_YEARS),B7L810C1,B7L810C10,B7L810C19,B7L810C28,B7L810C37)</f>
        <v>112.9453894440212</v>
      </c>
      <c r="AX16" s="16" t="s">
        <v>35360</v>
      </c>
      <c r="AY16" s="33">
        <f>IF(D6L1009C23=0,0,D6L1009C19/D6L1009C23)</f>
        <v>1.5351812945989341E-4</v>
      </c>
      <c r="AZ16" s="16" t="s">
        <v>35361</v>
      </c>
      <c r="BA16" s="33">
        <f>IF(D6L1009C5=0,0,D6L1009C19/D6L1009C5)</f>
        <v>0.32967924989765002</v>
      </c>
    </row>
    <row r="17" spans="1:53" x14ac:dyDescent="0.3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3.8736476150497551E-2</v>
      </c>
      <c r="J17" s="16" t="s">
        <v>35384</v>
      </c>
      <c r="K17" s="21">
        <f>IF(FLOW_THRU_100PCT="Y",1,INDEX(VariabilityMatrix,D6L1010C1,D6L1010C9))</f>
        <v>0.58900342022452146</v>
      </c>
      <c r="L17" s="16" t="s">
        <v>35364</v>
      </c>
      <c r="M17" s="15">
        <f>IF(D6L1010C2&lt;&gt;0,D6L1010C2*D6L1010C4,D6L1010C3*D6L1010C4)</f>
        <v>2.2815916940088662E-2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1.1407958470044331E-2</v>
      </c>
      <c r="R17" s="16" t="s">
        <v>35366</v>
      </c>
      <c r="S17" s="15">
        <f>D6L1010C5-D6L1010C7</f>
        <v>1.1407958470044331E-2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1.1167776790548159E-2</v>
      </c>
      <c r="X17" s="16" t="s">
        <v>35368</v>
      </c>
      <c r="Y17" s="33">
        <f>D6L1010C7-D6L1010C10</f>
        <v>2.401816794961719E-4</v>
      </c>
      <c r="Z17" s="16" t="s">
        <v>35369</v>
      </c>
      <c r="AA17" s="33">
        <f>CHOOSE(MIN(D6L1010C9,RUN_YEARS),B7L810C7,B7L810C16,B7L810C25,B7L810C34,B7L810C43)</f>
        <v>28024</v>
      </c>
      <c r="AB17" s="16" t="s">
        <v>35370</v>
      </c>
      <c r="AC17" s="33">
        <f>IF(D6L1010C12=0,0,D6L1010C10/D6L1010C12)</f>
        <v>3.9850759315401652E-7</v>
      </c>
      <c r="AD17" s="16" t="s">
        <v>35371</v>
      </c>
      <c r="AE17" s="33">
        <f>IF(D6L1010C5=0,0,D6L1010C10/D6L1010C5)</f>
        <v>0.48947306478512986</v>
      </c>
      <c r="AF17" s="16" t="s">
        <v>35372</v>
      </c>
      <c r="AG17" s="33">
        <f>CHOOSE(MIN(D6L1010C9,RUN_YEARS),B7L810C5,B7L810C14,B7L810C23,B7L810C32,B7L810C41)</f>
        <v>231.80880521211657</v>
      </c>
      <c r="AH17" s="16" t="s">
        <v>35373</v>
      </c>
      <c r="AI17" s="33">
        <f>IF(D6L1010C15=0,0,D6L1010C11/D6L1010C15)</f>
        <v>1.0361197422004471E-6</v>
      </c>
      <c r="AJ17" s="16" t="s">
        <v>35374</v>
      </c>
      <c r="AK17" s="33">
        <f>IF(D6L1010C5=0,0,D6L1010C11/D6L1010C5)</f>
        <v>1.0526935214870158E-2</v>
      </c>
      <c r="AL17" s="16" t="s">
        <v>35375</v>
      </c>
      <c r="AM17" s="33">
        <f>D6L1010C8*CHOOSE(MIN(D6L1010C9,RUN_YEARS),B7L810C4,B7L810C13,B7L810C22,B7L810C31,B7L810C40)</f>
        <v>3.8860240875088141E-3</v>
      </c>
      <c r="AN17" s="16" t="s">
        <v>35376</v>
      </c>
      <c r="AO17" s="33">
        <f>D6L1010C8-D6L1010C18</f>
        <v>7.5219343825355164E-3</v>
      </c>
      <c r="AP17" s="16" t="s">
        <v>35377</v>
      </c>
      <c r="AQ17" s="33">
        <f>CHOOSE(MIN(D6L1010C9,RUN_YEARS),B7L810C2,B7L810C11,B7L810C20,B7L810C29,B7L810C38)</f>
        <v>58.350482951777821</v>
      </c>
      <c r="AR17" s="16" t="s">
        <v>35378</v>
      </c>
      <c r="AS17" s="33">
        <f>IF(D6L1010C20=0,0,D6L1010C18/D6L1010C20)</f>
        <v>6.6597976416413109E-5</v>
      </c>
      <c r="AT17" s="16" t="s">
        <v>35379</v>
      </c>
      <c r="AU17" s="33">
        <f>IF(D6L1010C5=0,0,D6L1010C18/D6L1010C5)</f>
        <v>0.17032075010234995</v>
      </c>
      <c r="AV17" s="16" t="s">
        <v>35380</v>
      </c>
      <c r="AW17" s="33">
        <f>CHOOSE(MIN(D6L1010C9,RUN_YEARS),B7L810C1,B7L810C10,B7L810C19,B7L810C28,B7L810C37)</f>
        <v>112.9453894440212</v>
      </c>
      <c r="AX17" s="16" t="s">
        <v>35381</v>
      </c>
      <c r="AY17" s="33">
        <f>IF(D6L1010C23=0,0,D6L1010C19/D6L1010C23)</f>
        <v>6.6597976416413095E-5</v>
      </c>
      <c r="AZ17" s="16" t="s">
        <v>35382</v>
      </c>
      <c r="BA17" s="33">
        <f>IF(D6L1010C5=0,0,D6L1010C19/D6L1010C5)</f>
        <v>0.32967924989765002</v>
      </c>
    </row>
    <row r="18" spans="1:53" x14ac:dyDescent="0.3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1.3102043403844759E-2</v>
      </c>
      <c r="J18" s="16" t="s">
        <v>35405</v>
      </c>
      <c r="K18" s="21">
        <f>IF(FLOW_THRU_100PCT="Y",1,INDEX(VariabilityMatrix,D6L1011C1,D6L1011C9))</f>
        <v>0.58900342022452146</v>
      </c>
      <c r="L18" s="16" t="s">
        <v>35385</v>
      </c>
      <c r="M18" s="15">
        <f>IF(D6L1011C2&lt;&gt;0,D6L1011C2*D6L1011C4,D6L1011C3*D6L1011C4)</f>
        <v>7.7171483767946936E-3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3.8585741883973468E-3</v>
      </c>
      <c r="R18" s="16" t="s">
        <v>35387</v>
      </c>
      <c r="S18" s="15">
        <f>D6L1011C5-D6L1011C7</f>
        <v>3.8585741883973468E-3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3.7773362673912889E-3</v>
      </c>
      <c r="X18" s="16" t="s">
        <v>35389</v>
      </c>
      <c r="Y18" s="33">
        <f>D6L1011C7-D6L1011C10</f>
        <v>8.123792100605794E-5</v>
      </c>
      <c r="Z18" s="16" t="s">
        <v>35390</v>
      </c>
      <c r="AA18" s="33">
        <f>CHOOSE(MIN(D6L1011C9,RUN_YEARS),B7L810C7,B7L810C16,B7L810C25,B7L810C34,B7L810C43)</f>
        <v>28024</v>
      </c>
      <c r="AB18" s="16" t="s">
        <v>35391</v>
      </c>
      <c r="AC18" s="33">
        <f>IF(D6L1011C12=0,0,D6L1011C10/D6L1011C12)</f>
        <v>1.347893329785644E-7</v>
      </c>
      <c r="AD18" s="16" t="s">
        <v>35392</v>
      </c>
      <c r="AE18" s="33">
        <f>IF(D6L1011C5=0,0,D6L1011C10/D6L1011C5)</f>
        <v>0.48947306478512986</v>
      </c>
      <c r="AF18" s="16" t="s">
        <v>35393</v>
      </c>
      <c r="AG18" s="33">
        <f>CHOOSE(MIN(D6L1011C9,RUN_YEARS),B7L810C5,B7L810C14,B7L810C23,B7L810C32,B7L810C41)</f>
        <v>231.80880521211657</v>
      </c>
      <c r="AH18" s="16" t="s">
        <v>35394</v>
      </c>
      <c r="AI18" s="33">
        <f>IF(D6L1011C15=0,0,D6L1011C11/D6L1011C15)</f>
        <v>3.5045226574426803E-7</v>
      </c>
      <c r="AJ18" s="16" t="s">
        <v>35395</v>
      </c>
      <c r="AK18" s="33">
        <f>IF(D6L1011C5=0,0,D6L1011C11/D6L1011C5)</f>
        <v>1.0526935214870132E-2</v>
      </c>
      <c r="AL18" s="16" t="s">
        <v>35396</v>
      </c>
      <c r="AM18" s="33">
        <f>D6L1011C8*CHOOSE(MIN(D6L1011C9,RUN_YEARS),B7L810C4,B7L810C13,B7L810C22,B7L810C31,B7L810C40)</f>
        <v>1.3143905001868047E-3</v>
      </c>
      <c r="AN18" s="16" t="s">
        <v>35397</v>
      </c>
      <c r="AO18" s="33">
        <f>D6L1011C8-D6L1011C18</f>
        <v>2.5441836882105421E-3</v>
      </c>
      <c r="AP18" s="16" t="s">
        <v>35398</v>
      </c>
      <c r="AQ18" s="33">
        <f>CHOOSE(MIN(D6L1011C9,RUN_YEARS),B7L810C2,B7L810C11,B7L810C20,B7L810C29,B7L810C38)</f>
        <v>58.350482951777821</v>
      </c>
      <c r="AR18" s="16" t="s">
        <v>35399</v>
      </c>
      <c r="AS18" s="33">
        <f>IF(D6L1011C20=0,0,D6L1011C18/D6L1011C20)</f>
        <v>2.2525786140845606E-5</v>
      </c>
      <c r="AT18" s="16" t="s">
        <v>35400</v>
      </c>
      <c r="AU18" s="33">
        <f>IF(D6L1011C5=0,0,D6L1011C18/D6L1011C5)</f>
        <v>0.17032075010234995</v>
      </c>
      <c r="AV18" s="16" t="s">
        <v>35401</v>
      </c>
      <c r="AW18" s="33">
        <f>CHOOSE(MIN(D6L1011C9,RUN_YEARS),B7L810C1,B7L810C10,B7L810C19,B7L810C28,B7L810C37)</f>
        <v>112.9453894440212</v>
      </c>
      <c r="AX18" s="16" t="s">
        <v>35402</v>
      </c>
      <c r="AY18" s="33">
        <f>IF(D6L1011C23=0,0,D6L1011C19/D6L1011C23)</f>
        <v>2.2525786140845603E-5</v>
      </c>
      <c r="AZ18" s="16" t="s">
        <v>35403</v>
      </c>
      <c r="BA18" s="33">
        <f>IF(D6L1011C5=0,0,D6L1011C19/D6L1011C5)</f>
        <v>0.32967924989765002</v>
      </c>
    </row>
    <row r="19" spans="1:53" x14ac:dyDescent="0.3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0</v>
      </c>
      <c r="J19" s="16" t="s">
        <v>35426</v>
      </c>
      <c r="K19" s="21">
        <f>IF(FLOW_THRU_100PCT="Y",1,INDEX(VariabilityMatrix,D6L1012C1,D6L1012C9))</f>
        <v>0.58900342022452146</v>
      </c>
      <c r="L19" s="16" t="s">
        <v>35406</v>
      </c>
      <c r="M19" s="15">
        <f>IF(D6L1012C2&lt;&gt;0,D6L1012C2*D6L1012C4,D6L1012C3*D6L1012C4)</f>
        <v>0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0</v>
      </c>
      <c r="R19" s="16" t="s">
        <v>35408</v>
      </c>
      <c r="S19" s="15">
        <f>D6L1012C5-D6L1012C7</f>
        <v>0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0</v>
      </c>
      <c r="X19" s="16" t="s">
        <v>35410</v>
      </c>
      <c r="Y19" s="33">
        <f>D6L1012C7-D6L1012C10</f>
        <v>0</v>
      </c>
      <c r="Z19" s="16" t="s">
        <v>35411</v>
      </c>
      <c r="AA19" s="33">
        <f>CHOOSE(MIN(D6L1012C9,RUN_YEARS),B7L810C7,B7L810C16,B7L810C25,B7L810C34,B7L810C43)</f>
        <v>28024</v>
      </c>
      <c r="AB19" s="16" t="s">
        <v>35412</v>
      </c>
      <c r="AC19" s="33">
        <f>IF(D6L1012C12=0,0,D6L1012C10/D6L1012C12)</f>
        <v>0</v>
      </c>
      <c r="AD19" s="16" t="s">
        <v>35413</v>
      </c>
      <c r="AE19" s="33">
        <f>IF(D6L1012C5=0,0,D6L1012C10/D6L1012C5)</f>
        <v>0</v>
      </c>
      <c r="AF19" s="16" t="s">
        <v>35414</v>
      </c>
      <c r="AG19" s="33">
        <f>CHOOSE(MIN(D6L1012C9,RUN_YEARS),B7L810C5,B7L810C14,B7L810C23,B7L810C32,B7L810C41)</f>
        <v>231.80880521211657</v>
      </c>
      <c r="AH19" s="16" t="s">
        <v>35415</v>
      </c>
      <c r="AI19" s="33">
        <f>IF(D6L1012C15=0,0,D6L1012C11/D6L1012C15)</f>
        <v>0</v>
      </c>
      <c r="AJ19" s="16" t="s">
        <v>35416</v>
      </c>
      <c r="AK19" s="33">
        <f>IF(D6L1012C5=0,0,D6L1012C11/D6L1012C5)</f>
        <v>0</v>
      </c>
      <c r="AL19" s="16" t="s">
        <v>35417</v>
      </c>
      <c r="AM19" s="33">
        <f>D6L1012C8*CHOOSE(MIN(D6L1012C9,RUN_YEARS),B7L810C4,B7L810C13,B7L810C22,B7L810C31,B7L810C40)</f>
        <v>0</v>
      </c>
      <c r="AN19" s="16" t="s">
        <v>35418</v>
      </c>
      <c r="AO19" s="33">
        <f>D6L1012C8-D6L1012C18</f>
        <v>0</v>
      </c>
      <c r="AP19" s="16" t="s">
        <v>35419</v>
      </c>
      <c r="AQ19" s="33">
        <f>CHOOSE(MIN(D6L1012C9,RUN_YEARS),B7L810C2,B7L810C11,B7L810C20,B7L810C29,B7L810C38)</f>
        <v>58.350482951777821</v>
      </c>
      <c r="AR19" s="16" t="s">
        <v>35420</v>
      </c>
      <c r="AS19" s="33">
        <f>IF(D6L1012C20=0,0,D6L1012C18/D6L1012C20)</f>
        <v>0</v>
      </c>
      <c r="AT19" s="16" t="s">
        <v>35421</v>
      </c>
      <c r="AU19" s="33">
        <f>IF(D6L1012C5=0,0,D6L1012C18/D6L1012C5)</f>
        <v>0</v>
      </c>
      <c r="AV19" s="16" t="s">
        <v>35422</v>
      </c>
      <c r="AW19" s="33">
        <f>CHOOSE(MIN(D6L1012C9,RUN_YEARS),B7L810C1,B7L810C10,B7L810C19,B7L810C28,B7L810C37)</f>
        <v>112.9453894440212</v>
      </c>
      <c r="AX19" s="16" t="s">
        <v>35423</v>
      </c>
      <c r="AY19" s="33">
        <f>IF(D6L1012C23=0,0,D6L1012C19/D6L1012C23)</f>
        <v>0</v>
      </c>
      <c r="AZ19" s="16" t="s">
        <v>35424</v>
      </c>
      <c r="BA19" s="33">
        <f>IF(D6L1012C5=0,0,D6L1012C19/D6L1012C5)</f>
        <v>0</v>
      </c>
    </row>
    <row r="20" spans="1:53" x14ac:dyDescent="0.3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1.6694924706489764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IF(D6L1013C2&lt;&gt;0,D6L1013C2*D6L1013C4,D6L1013C3*D6L1013C4)</f>
        <v>1.4357635247581197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0.71788176237905987</v>
      </c>
      <c r="R20" s="16" t="s">
        <v>35429</v>
      </c>
      <c r="S20" s="15">
        <f>D6L1013C5-D6L1013C7</f>
        <v>0.71788176237905987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0.70276757277005752</v>
      </c>
      <c r="X20" s="16" t="s">
        <v>35431</v>
      </c>
      <c r="Y20" s="33">
        <f>D6L1013C7-D6L1013C10</f>
        <v>1.5114189609002349E-2</v>
      </c>
      <c r="Z20" s="16" t="s">
        <v>35432</v>
      </c>
      <c r="AA20" s="33">
        <f>CHOOSE(MIN(D6L1013C9,RUN_YEARS),B7L810C7,B7L810C16,B7L810C25,B7L810C34,B7L810C43)</f>
        <v>28024</v>
      </c>
      <c r="AB20" s="16" t="s">
        <v>35433</v>
      </c>
      <c r="AC20" s="33">
        <f>IF(D6L1013C12=0,0,D6L1013C10/D6L1013C12)</f>
        <v>2.5077347015774247E-5</v>
      </c>
      <c r="AD20" s="16" t="s">
        <v>35434</v>
      </c>
      <c r="AE20" s="33">
        <f>IF(D6L1013C5=0,0,D6L1013C10/D6L1013C5)</f>
        <v>0.48947306478512986</v>
      </c>
      <c r="AF20" s="16" t="s">
        <v>35435</v>
      </c>
      <c r="AG20" s="33">
        <f>CHOOSE(MIN(D6L1013C9,RUN_YEARS),B7L810C5,B7L810C14,B7L810C23,B7L810C32,B7L810C41)</f>
        <v>231.80880521211657</v>
      </c>
      <c r="AH20" s="16" t="s">
        <v>35436</v>
      </c>
      <c r="AI20" s="33">
        <f>IF(D6L1013C15=0,0,D6L1013C11/D6L1013C15)</f>
        <v>6.5201102241013292E-5</v>
      </c>
      <c r="AJ20" s="16" t="s">
        <v>35437</v>
      </c>
      <c r="AK20" s="33">
        <f>IF(D6L1013C5=0,0,D6L1013C11/D6L1013C5)</f>
        <v>1.0526935214870156E-2</v>
      </c>
      <c r="AL20" s="16" t="s">
        <v>35438</v>
      </c>
      <c r="AM20" s="33">
        <f>D6L1013C8*CHOOSE(MIN(D6L1013C9,RUN_YEARS),B7L810C4,B7L810C13,B7L810C22,B7L810C31,B7L810C40)</f>
        <v>0.24454032050639685</v>
      </c>
      <c r="AN20" s="16" t="s">
        <v>35439</v>
      </c>
      <c r="AO20" s="33">
        <f>D6L1013C8-D6L1013C18</f>
        <v>0.47334144187266303</v>
      </c>
      <c r="AP20" s="16" t="s">
        <v>35440</v>
      </c>
      <c r="AQ20" s="33">
        <f>CHOOSE(MIN(D6L1013C9,RUN_YEARS),B7L810C2,B7L810C11,B7L810C20,B7L810C29,B7L810C38)</f>
        <v>58.350482951777821</v>
      </c>
      <c r="AR20" s="16" t="s">
        <v>35441</v>
      </c>
      <c r="AS20" s="33">
        <f>IF(D6L1013C20=0,0,D6L1013C18/D6L1013C20)</f>
        <v>4.1908876865422101E-3</v>
      </c>
      <c r="AT20" s="16" t="s">
        <v>35442</v>
      </c>
      <c r="AU20" s="33">
        <f>IF(D6L1013C5=0,0,D6L1013C18/D6L1013C5)</f>
        <v>0.17032075010234995</v>
      </c>
      <c r="AV20" s="16" t="s">
        <v>35443</v>
      </c>
      <c r="AW20" s="33">
        <f>CHOOSE(MIN(D6L1013C9,RUN_YEARS),B7L810C1,B7L810C10,B7L810C19,B7L810C28,B7L810C37)</f>
        <v>112.9453894440212</v>
      </c>
      <c r="AX20" s="16" t="s">
        <v>35444</v>
      </c>
      <c r="AY20" s="33">
        <f>IF(D6L1013C23=0,0,D6L1013C19/D6L1013C23)</f>
        <v>4.1908876865422101E-3</v>
      </c>
      <c r="AZ20" s="16" t="s">
        <v>35445</v>
      </c>
      <c r="BA20" s="33">
        <f>IF(D6L1013C5=0,0,D6L1013C19/D6L1013C5)</f>
        <v>0.32967924989765007</v>
      </c>
    </row>
    <row r="21" spans="1:53" x14ac:dyDescent="0.3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1.6367446823252394</v>
      </c>
      <c r="J21" s="16" t="s">
        <v>35467</v>
      </c>
      <c r="K21" s="21">
        <f>IF(FLOW_THRU_100PCT="Y",1,INDEX(VariabilityMatrix,D6L1014C1,D6L1014C9))</f>
        <v>0.59515377916328649</v>
      </c>
      <c r="L21" s="16" t="s">
        <v>35447</v>
      </c>
      <c r="M21" s="15">
        <f>IF(D6L1014C2&lt;&gt;0,D6L1014C2*D6L1014C4,D6L1014C3*D6L1014C4)</f>
        <v>0.97411478321127898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0.48705739160563949</v>
      </c>
      <c r="R21" s="16" t="s">
        <v>35449</v>
      </c>
      <c r="S21" s="15">
        <f>D6L1014C5-D6L1014C7</f>
        <v>0.48705739160563949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0.47538028881379774</v>
      </c>
      <c r="X21" s="16" t="s">
        <v>35451</v>
      </c>
      <c r="Y21" s="33">
        <f>D6L1014C7-D6L1014C10</f>
        <v>1.1677102791841754E-2</v>
      </c>
      <c r="Z21" s="16" t="s">
        <v>35452</v>
      </c>
      <c r="AA21" s="33">
        <f>CHOOSE(MIN(D6L1014C9,RUN_YEARS),B7L810C7,B7L810C16,B7L810C25,B7L810C34,B7L810C43)</f>
        <v>44950.2</v>
      </c>
      <c r="AB21" s="16" t="s">
        <v>35453</v>
      </c>
      <c r="AC21" s="33">
        <f>IF(D6L1014C12=0,0,D6L1014C10/D6L1014C12)</f>
        <v>1.0575710204043537E-5</v>
      </c>
      <c r="AD21" s="16" t="s">
        <v>35454</v>
      </c>
      <c r="AE21" s="33">
        <f>IF(D6L1014C5=0,0,D6L1014C10/D6L1014C5)</f>
        <v>0.48801260078063197</v>
      </c>
      <c r="AF21" s="16" t="s">
        <v>35455</v>
      </c>
      <c r="AG21" s="33">
        <f>CHOOSE(MIN(D6L1014C9,RUN_YEARS),B7L810C5,B7L810C14,B7L810C23,B7L810C32,B7L810C41)</f>
        <v>424.67061737002052</v>
      </c>
      <c r="AH21" s="16" t="s">
        <v>35456</v>
      </c>
      <c r="AI21" s="33">
        <f>IF(D6L1014C15=0,0,D6L1014C11/D6L1014C15)</f>
        <v>2.7496846530513215E-5</v>
      </c>
      <c r="AJ21" s="16" t="s">
        <v>35457</v>
      </c>
      <c r="AK21" s="33">
        <f>IF(D6L1014C5=0,0,D6L1014C11/D6L1014C5)</f>
        <v>1.198739921936804E-2</v>
      </c>
      <c r="AL21" s="16" t="s">
        <v>35458</v>
      </c>
      <c r="AM21" s="33">
        <f>D6L1014C8*CHOOSE(MIN(D6L1014C9,RUN_YEARS),B7L810C4,B7L810C13,B7L810C22,B7L810C31,B7L810C40)</f>
        <v>0.15670468171170593</v>
      </c>
      <c r="AN21" s="16" t="s">
        <v>35459</v>
      </c>
      <c r="AO21" s="33">
        <f>D6L1014C8-D6L1014C18</f>
        <v>0.33035270989393356</v>
      </c>
      <c r="AP21" s="16" t="s">
        <v>35460</v>
      </c>
      <c r="AQ21" s="33">
        <f>CHOOSE(MIN(D6L1014C9,RUN_YEARS),B7L810C2,B7L810C11,B7L810C20,B7L810C29,B7L810C38)</f>
        <v>94.486115941205696</v>
      </c>
      <c r="AR21" s="16" t="s">
        <v>35461</v>
      </c>
      <c r="AS21" s="33">
        <f>IF(D6L1014C20=0,0,D6L1014C18/D6L1014C20)</f>
        <v>1.6584942681866185E-3</v>
      </c>
      <c r="AT21" s="16" t="s">
        <v>35462</v>
      </c>
      <c r="AU21" s="33">
        <f>IF(D6L1014C5=0,0,D6L1014C18/D6L1014C5)</f>
        <v>0.16086880561971487</v>
      </c>
      <c r="AV21" s="16" t="s">
        <v>35463</v>
      </c>
      <c r="AW21" s="33">
        <f>CHOOSE(MIN(D6L1014C9,RUN_YEARS),B7L810C1,B7L810C10,B7L810C19,B7L810C28,B7L810C37)</f>
        <v>199.18833379818551</v>
      </c>
      <c r="AX21" s="16" t="s">
        <v>35464</v>
      </c>
      <c r="AY21" s="33">
        <f>IF(D6L1014C23=0,0,D6L1014C19/D6L1014C23)</f>
        <v>1.6584942681866185E-3</v>
      </c>
      <c r="AZ21" s="16" t="s">
        <v>35465</v>
      </c>
      <c r="BA21" s="33">
        <f>IF(D6L1014C5=0,0,D6L1014C19/D6L1014C5)</f>
        <v>0.33913119438028511</v>
      </c>
    </row>
    <row r="22" spans="1:53" x14ac:dyDescent="0.3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3.4506408446625496</v>
      </c>
      <c r="J22" s="16" t="s">
        <v>35488</v>
      </c>
      <c r="K22" s="21">
        <f>IF(FLOW_THRU_100PCT="Y",1,INDEX(VariabilityMatrix,D6L1015C1,D6L1015C9))</f>
        <v>0.59355104330710573</v>
      </c>
      <c r="L22" s="16" t="s">
        <v>35468</v>
      </c>
      <c r="M22" s="15">
        <f>IF(D6L1015C2&lt;&gt;0,D6L1015C2*D6L1015C4,D6L1015C3*D6L1015C4)</f>
        <v>2.0481314734275688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1.0240657367137844</v>
      </c>
      <c r="R22" s="16" t="s">
        <v>35470</v>
      </c>
      <c r="S22" s="15">
        <f>D6L1015C5-D6L1015C7</f>
        <v>1.0240657367137844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0.99966450330188539</v>
      </c>
      <c r="X22" s="16" t="s">
        <v>35472</v>
      </c>
      <c r="Y22" s="33">
        <f>D6L1015C7-D6L1015C10</f>
        <v>2.4401233411899037E-2</v>
      </c>
      <c r="Z22" s="16" t="s">
        <v>35473</v>
      </c>
      <c r="AA22" s="33">
        <f>CHOOSE(MIN(D6L1015C9,RUN_YEARS),B7L810C7,B7L810C16,B7L810C25,B7L810C34,B7L810C43)</f>
        <v>41781</v>
      </c>
      <c r="AB22" s="16" t="s">
        <v>35474</v>
      </c>
      <c r="AC22" s="33">
        <f>IF(D6L1015C12=0,0,D6L1015C10/D6L1015C12)</f>
        <v>2.3926294327610286E-5</v>
      </c>
      <c r="AD22" s="16" t="s">
        <v>35475</v>
      </c>
      <c r="AE22" s="33">
        <f>IF(D6L1015C5=0,0,D6L1015C10/D6L1015C5)</f>
        <v>0.48808610007292974</v>
      </c>
      <c r="AF22" s="16" t="s">
        <v>35476</v>
      </c>
      <c r="AG22" s="33">
        <f>CHOOSE(MIN(D6L1015C9,RUN_YEARS),B7L810C5,B7L810C14,B7L810C23,B7L810C32,B7L810C41)</f>
        <v>392.25003443083051</v>
      </c>
      <c r="AH22" s="16" t="s">
        <v>35477</v>
      </c>
      <c r="AI22" s="33">
        <f>IF(D6L1015C15=0,0,D6L1015C11/D6L1015C15)</f>
        <v>6.2208365251786754E-5</v>
      </c>
      <c r="AJ22" s="16" t="s">
        <v>35478</v>
      </c>
      <c r="AK22" s="33">
        <f>IF(D6L1015C5=0,0,D6L1015C11/D6L1015C5)</f>
        <v>1.191389992707027E-2</v>
      </c>
      <c r="AL22" s="16" t="s">
        <v>35479</v>
      </c>
      <c r="AM22" s="33">
        <f>D6L1015C8*CHOOSE(MIN(D6L1015C9,RUN_YEARS),B7L810C4,B7L810C13,B7L810C22,B7L810C31,B7L810C40)</f>
        <v>0.33670232406812323</v>
      </c>
      <c r="AN22" s="16" t="s">
        <v>35480</v>
      </c>
      <c r="AO22" s="33">
        <f>D6L1015C8-D6L1015C18</f>
        <v>0.68736341264566114</v>
      </c>
      <c r="AP22" s="16" t="s">
        <v>35481</v>
      </c>
      <c r="AQ22" s="33">
        <f>CHOOSE(MIN(D6L1015C9,RUN_YEARS),B7L810C2,B7L810C11,B7L810C20,B7L810C29,B7L810C38)</f>
        <v>89.467957110505736</v>
      </c>
      <c r="AR22" s="16" t="s">
        <v>35482</v>
      </c>
      <c r="AS22" s="33">
        <f>IF(D6L1015C20=0,0,D6L1015C18/D6L1015C20)</f>
        <v>3.76338451153241E-3</v>
      </c>
      <c r="AT22" s="16" t="s">
        <v>35483</v>
      </c>
      <c r="AU22" s="33">
        <f>IF(D6L1015C5=0,0,D6L1015C18/D6L1015C5)</f>
        <v>0.16439487817871792</v>
      </c>
      <c r="AV22" s="16" t="s">
        <v>35484</v>
      </c>
      <c r="AW22" s="33">
        <f>CHOOSE(MIN(D6L1015C9,RUN_YEARS),B7L810C1,B7L810C10,B7L810C19,B7L810C28,B7L810C37)</f>
        <v>182.64501289712069</v>
      </c>
      <c r="AX22" s="16" t="s">
        <v>35485</v>
      </c>
      <c r="AY22" s="33">
        <f>IF(D6L1015C23=0,0,D6L1015C19/D6L1015C23)</f>
        <v>3.7633845115324091E-3</v>
      </c>
      <c r="AZ22" s="16" t="s">
        <v>35486</v>
      </c>
      <c r="BA22" s="33">
        <f>IF(D6L1015C5=0,0,D6L1015C19/D6L1015C5)</f>
        <v>0.33560512182128205</v>
      </c>
    </row>
    <row r="23" spans="1:53" x14ac:dyDescent="0.3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729.90484346736309</v>
      </c>
      <c r="J23" s="16" t="s">
        <v>35509</v>
      </c>
      <c r="K23" s="21">
        <f>IF(FLOW_THRU_100PCT="Y",1,INDEX(VariabilityMatrix,D6L1016C1,D6L1016C9))</f>
        <v>0.26571934843196215</v>
      </c>
      <c r="L23" s="16" t="s">
        <v>35489</v>
      </c>
      <c r="M23" s="15">
        <f>IF(D6L1016C2&lt;&gt;0,D6L1016C2*D6L1016C4,D6L1016C3*D6L1016C4)</f>
        <v>193.94983942348105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96.974919711740526</v>
      </c>
      <c r="R23" s="16" t="s">
        <v>35491</v>
      </c>
      <c r="S23" s="15">
        <f>D6L1016C5-D6L1016C7</f>
        <v>96.974919711740526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94.664220733977828</v>
      </c>
      <c r="X23" s="16" t="s">
        <v>35493</v>
      </c>
      <c r="Y23" s="33">
        <f>D6L1016C7-D6L1016C10</f>
        <v>2.3106989777626978</v>
      </c>
      <c r="Z23" s="16" t="s">
        <v>35494</v>
      </c>
      <c r="AA23" s="33">
        <f>CHOOSE(MIN(D6L1016C9,RUN_YEARS),B7L810C7,B7L810C16,B7L810C25,B7L810C34,B7L810C43)</f>
        <v>41781</v>
      </c>
      <c r="AB23" s="16" t="s">
        <v>35495</v>
      </c>
      <c r="AC23" s="33">
        <f>IF(D6L1016C12=0,0,D6L1016C10/D6L1016C12)</f>
        <v>2.2657241505463686E-3</v>
      </c>
      <c r="AD23" s="16" t="s">
        <v>35496</v>
      </c>
      <c r="AE23" s="33">
        <f>IF(D6L1016C5=0,0,D6L1016C10/D6L1016C5)</f>
        <v>0.48808610007292974</v>
      </c>
      <c r="AF23" s="16" t="s">
        <v>35497</v>
      </c>
      <c r="AG23" s="33">
        <f>CHOOSE(MIN(D6L1016C9,RUN_YEARS),B7L810C5,B7L810C14,B7L810C23,B7L810C32,B7L810C41)</f>
        <v>392.25003443083051</v>
      </c>
      <c r="AH23" s="16" t="s">
        <v>35498</v>
      </c>
      <c r="AI23" s="33">
        <f>IF(D6L1016C15=0,0,D6L1016C11/D6L1016C15)</f>
        <v>5.8908827914205507E-3</v>
      </c>
      <c r="AJ23" s="16" t="s">
        <v>35499</v>
      </c>
      <c r="AK23" s="33">
        <f>IF(D6L1016C5=0,0,D6L1016C11/D6L1016C5)</f>
        <v>1.1913899927070251E-2</v>
      </c>
      <c r="AL23" s="16" t="s">
        <v>35500</v>
      </c>
      <c r="AM23" s="33">
        <f>D6L1016C8*CHOOSE(MIN(D6L1016C9,RUN_YEARS),B7L810C4,B7L810C13,B7L810C22,B7L810C31,B7L810C40)</f>
        <v>31.884360224805071</v>
      </c>
      <c r="AN23" s="16" t="s">
        <v>35501</v>
      </c>
      <c r="AO23" s="33">
        <f>D6L1016C8-D6L1016C18</f>
        <v>65.090559486935462</v>
      </c>
      <c r="AP23" s="16" t="s">
        <v>35502</v>
      </c>
      <c r="AQ23" s="33">
        <f>CHOOSE(MIN(D6L1016C9,RUN_YEARS),B7L810C2,B7L810C11,B7L810C20,B7L810C29,B7L810C38)</f>
        <v>89.467957110505736</v>
      </c>
      <c r="AR23" s="16" t="s">
        <v>35503</v>
      </c>
      <c r="AS23" s="33">
        <f>IF(D6L1016C20=0,0,D6L1016C18/D6L1016C20)</f>
        <v>0.35637742555609403</v>
      </c>
      <c r="AT23" s="16" t="s">
        <v>35504</v>
      </c>
      <c r="AU23" s="33">
        <f>IF(D6L1016C5=0,0,D6L1016C18/D6L1016C5)</f>
        <v>0.16439487817871792</v>
      </c>
      <c r="AV23" s="16" t="s">
        <v>35505</v>
      </c>
      <c r="AW23" s="33">
        <f>CHOOSE(MIN(D6L1016C9,RUN_YEARS),B7L810C1,B7L810C10,B7L810C19,B7L810C28,B7L810C37)</f>
        <v>182.64501289712069</v>
      </c>
      <c r="AX23" s="16" t="s">
        <v>35506</v>
      </c>
      <c r="AY23" s="33">
        <f>IF(D6L1016C23=0,0,D6L1016C19/D6L1016C23)</f>
        <v>0.35637742555609403</v>
      </c>
      <c r="AZ23" s="16" t="s">
        <v>35507</v>
      </c>
      <c r="BA23" s="33">
        <f>IF(D6L1016C5=0,0,D6L1016C19/D6L1016C5)</f>
        <v>0.3356051218212821</v>
      </c>
    </row>
    <row r="24" spans="1:53" x14ac:dyDescent="0.3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89.905282100153983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IF(D6L1017C2&lt;&gt;0,D6L1017C2*D6L1017C4,D6L1017C3*D6L1017C4)</f>
        <v>77.318542606132425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38.659271303066213</v>
      </c>
      <c r="R24" s="16" t="s">
        <v>35512</v>
      </c>
      <c r="S24" s="15">
        <f>D6L1017C5-D6L1017C7</f>
        <v>38.659271303066213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37.738105923949831</v>
      </c>
      <c r="X24" s="16" t="s">
        <v>35514</v>
      </c>
      <c r="Y24" s="33">
        <f>D6L1017C7-D6L1017C10</f>
        <v>0.92116537911638119</v>
      </c>
      <c r="Z24" s="16" t="s">
        <v>35515</v>
      </c>
      <c r="AA24" s="33">
        <f>CHOOSE(MIN(D6L1017C9,RUN_YEARS),B7L810C7,B7L810C16,B7L810C25,B7L810C34,B7L810C43)</f>
        <v>41781</v>
      </c>
      <c r="AB24" s="16" t="s">
        <v>35516</v>
      </c>
      <c r="AC24" s="33">
        <f>IF(D6L1017C12=0,0,D6L1017C10/D6L1017C12)</f>
        <v>9.0323606241951679E-4</v>
      </c>
      <c r="AD24" s="16" t="s">
        <v>35517</v>
      </c>
      <c r="AE24" s="33">
        <f>IF(D6L1017C5=0,0,D6L1017C10/D6L1017C5)</f>
        <v>0.48808610007292974</v>
      </c>
      <c r="AF24" s="16" t="s">
        <v>35518</v>
      </c>
      <c r="AG24" s="33">
        <f>CHOOSE(MIN(D6L1017C9,RUN_YEARS),B7L810C5,B7L810C14,B7L810C23,B7L810C32,B7L810C41)</f>
        <v>392.25003443083051</v>
      </c>
      <c r="AH24" s="16" t="s">
        <v>35519</v>
      </c>
      <c r="AI24" s="33">
        <f>IF(D6L1017C15=0,0,D6L1017C11/D6L1017C15)</f>
        <v>2.3484137622907454E-3</v>
      </c>
      <c r="AJ24" s="16" t="s">
        <v>35520</v>
      </c>
      <c r="AK24" s="33">
        <f>IF(D6L1017C5=0,0,D6L1017C11/D6L1017C5)</f>
        <v>1.1913899927070277E-2</v>
      </c>
      <c r="AL24" s="16" t="s">
        <v>35521</v>
      </c>
      <c r="AM24" s="33">
        <f>D6L1017C8*CHOOSE(MIN(D6L1017C9,RUN_YEARS),B7L810C4,B7L810C13,B7L810C22,B7L810C31,B7L810C40)</f>
        <v>12.710772392691151</v>
      </c>
      <c r="AN24" s="16" t="s">
        <v>35522</v>
      </c>
      <c r="AO24" s="33">
        <f>D6L1017C8-D6L1017C18</f>
        <v>25.948498910375061</v>
      </c>
      <c r="AP24" s="16" t="s">
        <v>35523</v>
      </c>
      <c r="AQ24" s="33">
        <f>CHOOSE(MIN(D6L1017C9,RUN_YEARS),B7L810C2,B7L810C11,B7L810C20,B7L810C29,B7L810C38)</f>
        <v>89.467957110505736</v>
      </c>
      <c r="AR24" s="16" t="s">
        <v>35524</v>
      </c>
      <c r="AS24" s="33">
        <f>IF(D6L1017C20=0,0,D6L1017C18/D6L1017C20)</f>
        <v>0.14207066756863049</v>
      </c>
      <c r="AT24" s="16" t="s">
        <v>35525</v>
      </c>
      <c r="AU24" s="33">
        <f>IF(D6L1017C5=0,0,D6L1017C18/D6L1017C5)</f>
        <v>0.16439487817871792</v>
      </c>
      <c r="AV24" s="16" t="s">
        <v>35526</v>
      </c>
      <c r="AW24" s="33">
        <f>CHOOSE(MIN(D6L1017C9,RUN_YEARS),B7L810C1,B7L810C10,B7L810C19,B7L810C28,B7L810C37)</f>
        <v>182.64501289712069</v>
      </c>
      <c r="AX24" s="16" t="s">
        <v>35527</v>
      </c>
      <c r="AY24" s="33">
        <f>IF(D6L1017C23=0,0,D6L1017C19/D6L1017C23)</f>
        <v>0.14207066756863049</v>
      </c>
      <c r="AZ24" s="16" t="s">
        <v>35528</v>
      </c>
      <c r="BA24" s="33">
        <f>IF(D6L1017C5=0,0,D6L1017C19/D6L1017C5)</f>
        <v>0.3356051218212821</v>
      </c>
    </row>
    <row r="25" spans="1:53" x14ac:dyDescent="0.3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105.0742317310777</v>
      </c>
      <c r="J25" s="16" t="s">
        <v>35550</v>
      </c>
      <c r="K25" s="21">
        <f>IF(FLOW_THRU_100PCT="Y",1,INDEX(VariabilityMatrix,D6L1018C1,D6L1018C9))</f>
        <v>0.25760643933798544</v>
      </c>
      <c r="L25" s="16" t="s">
        <v>35530</v>
      </c>
      <c r="M25" s="15">
        <f>IF(D6L1018C2&lt;&gt;0,D6L1018C2*D6L1018C4,D6L1018C3*D6L1018C4)</f>
        <v>27.067798702417292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13.533899351208646</v>
      </c>
      <c r="R25" s="16" t="s">
        <v>35532</v>
      </c>
      <c r="S25" s="15">
        <f>D6L1018C5-D6L1018C7</f>
        <v>13.533899351208646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13.248958387859153</v>
      </c>
      <c r="X25" s="16" t="s">
        <v>35534</v>
      </c>
      <c r="Y25" s="33">
        <f>D6L1018C7-D6L1018C10</f>
        <v>0.28494096334949326</v>
      </c>
      <c r="Z25" s="16" t="s">
        <v>35535</v>
      </c>
      <c r="AA25" s="33">
        <f>CHOOSE(MIN(D6L1018C9,RUN_YEARS),B7L810C7,B7L810C16,B7L810C25,B7L810C34,B7L810C43)</f>
        <v>28024</v>
      </c>
      <c r="AB25" s="16" t="s">
        <v>35536</v>
      </c>
      <c r="AC25" s="33">
        <f>IF(D6L1018C12=0,0,D6L1018C10/D6L1018C12)</f>
        <v>4.7277185226445733E-4</v>
      </c>
      <c r="AD25" s="16" t="s">
        <v>35537</v>
      </c>
      <c r="AE25" s="33">
        <f>IF(D6L1018C5=0,0,D6L1018C10/D6L1018C5)</f>
        <v>0.48947306478512986</v>
      </c>
      <c r="AF25" s="16" t="s">
        <v>35538</v>
      </c>
      <c r="AG25" s="33">
        <f>CHOOSE(MIN(D6L1018C9,RUN_YEARS),B7L810C5,B7L810C14,B7L810C23,B7L810C32,B7L810C41)</f>
        <v>231.80880521211657</v>
      </c>
      <c r="AH25" s="16" t="s">
        <v>35539</v>
      </c>
      <c r="AI25" s="33">
        <f>IF(D6L1018C15=0,0,D6L1018C11/D6L1018C15)</f>
        <v>1.2292068158875939E-3</v>
      </c>
      <c r="AJ25" s="16" t="s">
        <v>35540</v>
      </c>
      <c r="AK25" s="33">
        <f>IF(D6L1018C5=0,0,D6L1018C11/D6L1018C5)</f>
        <v>1.0526935214870154E-2</v>
      </c>
      <c r="AL25" s="16" t="s">
        <v>35541</v>
      </c>
      <c r="AM25" s="33">
        <f>D6L1018C8*CHOOSE(MIN(D6L1018C9,RUN_YEARS),B7L810C4,B7L810C13,B7L810C22,B7L810C31,B7L810C40)</f>
        <v>4.6102077786151279</v>
      </c>
      <c r="AN25" s="16" t="s">
        <v>35542</v>
      </c>
      <c r="AO25" s="33">
        <f>D6L1018C8-D6L1018C18</f>
        <v>8.9236915725935191</v>
      </c>
      <c r="AP25" s="16" t="s">
        <v>35543</v>
      </c>
      <c r="AQ25" s="33">
        <f>CHOOSE(MIN(D6L1018C9,RUN_YEARS),B7L810C2,B7L810C11,B7L810C20,B7L810C29,B7L810C38)</f>
        <v>58.350482951777821</v>
      </c>
      <c r="AR25" s="16" t="s">
        <v>35544</v>
      </c>
      <c r="AS25" s="33">
        <f>IF(D6L1018C20=0,0,D6L1018C18/D6L1018C20)</f>
        <v>7.9008905246338912E-2</v>
      </c>
      <c r="AT25" s="16" t="s">
        <v>35545</v>
      </c>
      <c r="AU25" s="33">
        <f>IF(D6L1018C5=0,0,D6L1018C18/D6L1018C5)</f>
        <v>0.17032075010234995</v>
      </c>
      <c r="AV25" s="16" t="s">
        <v>35546</v>
      </c>
      <c r="AW25" s="33">
        <f>CHOOSE(MIN(D6L1018C9,RUN_YEARS),B7L810C1,B7L810C10,B7L810C19,B7L810C28,B7L810C37)</f>
        <v>112.9453894440212</v>
      </c>
      <c r="AX25" s="16" t="s">
        <v>35547</v>
      </c>
      <c r="AY25" s="33">
        <f>IF(D6L1018C23=0,0,D6L1018C19/D6L1018C23)</f>
        <v>7.9008905246338912E-2</v>
      </c>
      <c r="AZ25" s="16" t="s">
        <v>35548</v>
      </c>
      <c r="BA25" s="33">
        <f>IF(D6L1018C5=0,0,D6L1018C19/D6L1018C5)</f>
        <v>0.32967924989765007</v>
      </c>
    </row>
    <row r="26" spans="1:53" x14ac:dyDescent="0.3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799.15861013074129</v>
      </c>
      <c r="J26" s="16" t="s">
        <v>35571</v>
      </c>
      <c r="K26" s="21">
        <f>IF(FLOW_THRU_100PCT="Y",1,INDEX(VariabilityMatrix,D6L1019C1,D6L1019C9))</f>
        <v>0.26571934843196215</v>
      </c>
      <c r="L26" s="16" t="s">
        <v>35551</v>
      </c>
      <c r="M26" s="15">
        <f>IF(D6L1019C2&lt;&gt;0,D6L1019C2*D6L1019C4,D6L1019C3*D6L1019C4)</f>
        <v>212.35190517773304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106.17595258886652</v>
      </c>
      <c r="R26" s="16" t="s">
        <v>35553</v>
      </c>
      <c r="S26" s="15">
        <f>D6L1019C5-D6L1019C7</f>
        <v>106.17595258886652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103.6460132412563</v>
      </c>
      <c r="X26" s="16" t="s">
        <v>35555</v>
      </c>
      <c r="Y26" s="33">
        <f>D6L1019C7-D6L1019C10</f>
        <v>2.5299393476102239</v>
      </c>
      <c r="Z26" s="16" t="s">
        <v>35556</v>
      </c>
      <c r="AA26" s="33">
        <f>CHOOSE(MIN(D6L1019C9,RUN_YEARS),B7L810C7,B7L810C16,B7L810C25,B7L810C34,B7L810C43)</f>
        <v>41781</v>
      </c>
      <c r="AB26" s="16" t="s">
        <v>35557</v>
      </c>
      <c r="AC26" s="33">
        <f>IF(D6L1019C12=0,0,D6L1019C10/D6L1019C12)</f>
        <v>2.4806972844416434E-3</v>
      </c>
      <c r="AD26" s="16" t="s">
        <v>35558</v>
      </c>
      <c r="AE26" s="33">
        <f>IF(D6L1019C5=0,0,D6L1019C10/D6L1019C5)</f>
        <v>0.48808610007292974</v>
      </c>
      <c r="AF26" s="16" t="s">
        <v>35559</v>
      </c>
      <c r="AG26" s="33">
        <f>CHOOSE(MIN(D6L1019C9,RUN_YEARS),B7L810C5,B7L810C14,B7L810C23,B7L810C32,B7L810C41)</f>
        <v>392.25003443083051</v>
      </c>
      <c r="AH26" s="16" t="s">
        <v>35560</v>
      </c>
      <c r="AI26" s="33">
        <f>IF(D6L1019C15=0,0,D6L1019C11/D6L1019C15)</f>
        <v>6.4498129395482674E-3</v>
      </c>
      <c r="AJ26" s="16" t="s">
        <v>35561</v>
      </c>
      <c r="AK26" s="33">
        <f>IF(D6L1019C5=0,0,D6L1019C11/D6L1019C5)</f>
        <v>1.1913899927070258E-2</v>
      </c>
      <c r="AL26" s="16" t="s">
        <v>35562</v>
      </c>
      <c r="AM26" s="33">
        <f>D6L1019C8*CHOOSE(MIN(D6L1019C9,RUN_YEARS),B7L810C4,B7L810C13,B7L810C22,B7L810C31,B7L810C40)</f>
        <v>34.909565582712084</v>
      </c>
      <c r="AN26" s="16" t="s">
        <v>35563</v>
      </c>
      <c r="AO26" s="33">
        <f>D6L1019C8-D6L1019C18</f>
        <v>71.266387006154446</v>
      </c>
      <c r="AP26" s="16" t="s">
        <v>35564</v>
      </c>
      <c r="AQ26" s="33">
        <f>CHOOSE(MIN(D6L1019C9,RUN_YEARS),B7L810C2,B7L810C11,B7L810C20,B7L810C29,B7L810C38)</f>
        <v>89.467957110505736</v>
      </c>
      <c r="AR26" s="16" t="s">
        <v>35565</v>
      </c>
      <c r="AS26" s="33">
        <f>IF(D6L1019C20=0,0,D6L1019C18/D6L1019C20)</f>
        <v>0.39019070860860022</v>
      </c>
      <c r="AT26" s="16" t="s">
        <v>35566</v>
      </c>
      <c r="AU26" s="33">
        <f>IF(D6L1019C5=0,0,D6L1019C18/D6L1019C5)</f>
        <v>0.16439487817871792</v>
      </c>
      <c r="AV26" s="16" t="s">
        <v>35567</v>
      </c>
      <c r="AW26" s="33">
        <f>CHOOSE(MIN(D6L1019C9,RUN_YEARS),B7L810C1,B7L810C10,B7L810C19,B7L810C28,B7L810C37)</f>
        <v>182.64501289712069</v>
      </c>
      <c r="AX26" s="16" t="s">
        <v>35568</v>
      </c>
      <c r="AY26" s="33">
        <f>IF(D6L1019C23=0,0,D6L1019C19/D6L1019C23)</f>
        <v>0.39019070860860022</v>
      </c>
      <c r="AZ26" s="16" t="s">
        <v>35569</v>
      </c>
      <c r="BA26" s="33">
        <f>IF(D6L1019C5=0,0,D6L1019C19/D6L1019C5)</f>
        <v>0.3356051218212821</v>
      </c>
    </row>
    <row r="27" spans="1:53" x14ac:dyDescent="0.3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424.21108924173598</v>
      </c>
      <c r="J27" s="16" t="s">
        <v>35592</v>
      </c>
      <c r="K27" s="21">
        <f>IF(FLOW_THRU_100PCT="Y",1,INDEX(VariabilityMatrix,D6L1020C1,D6L1020C9))</f>
        <v>0.25760643933798544</v>
      </c>
      <c r="L27" s="16" t="s">
        <v>35572</v>
      </c>
      <c r="M27" s="15">
        <f>IF(D6L1020C2&lt;&gt;0,D6L1020C2*D6L1020C4,D6L1020C3*D6L1020C4)</f>
        <v>109.27950822725198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54.63975411362599</v>
      </c>
      <c r="R27" s="16" t="s">
        <v>35574</v>
      </c>
      <c r="S27" s="15">
        <f>D6L1020C5-D6L1020C7</f>
        <v>54.63975411362599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53.489375810204841</v>
      </c>
      <c r="X27" s="16" t="s">
        <v>35576</v>
      </c>
      <c r="Y27" s="33">
        <f>D6L1020C7-D6L1020C10</f>
        <v>1.1503783034211494</v>
      </c>
      <c r="Z27" s="16" t="s">
        <v>35577</v>
      </c>
      <c r="AA27" s="33">
        <f>CHOOSE(MIN(D6L1020C9,RUN_YEARS),B7L810C7,B7L810C16,B7L810C25,B7L810C34,B7L810C43)</f>
        <v>28024</v>
      </c>
      <c r="AB27" s="16" t="s">
        <v>35578</v>
      </c>
      <c r="AC27" s="33">
        <f>IF(D6L1020C12=0,0,D6L1020C10/D6L1020C12)</f>
        <v>1.9086988228020569E-3</v>
      </c>
      <c r="AD27" s="16" t="s">
        <v>35579</v>
      </c>
      <c r="AE27" s="33">
        <f>IF(D6L1020C5=0,0,D6L1020C10/D6L1020C5)</f>
        <v>0.48947306478512986</v>
      </c>
      <c r="AF27" s="16" t="s">
        <v>35580</v>
      </c>
      <c r="AG27" s="33">
        <f>CHOOSE(MIN(D6L1020C9,RUN_YEARS),B7L810C5,B7L810C14,B7L810C23,B7L810C32,B7L810C41)</f>
        <v>231.80880521211657</v>
      </c>
      <c r="AH27" s="16" t="s">
        <v>35581</v>
      </c>
      <c r="AI27" s="33">
        <f>IF(D6L1020C15=0,0,D6L1020C11/D6L1020C15)</f>
        <v>4.9626169392853574E-3</v>
      </c>
      <c r="AJ27" s="16" t="s">
        <v>35582</v>
      </c>
      <c r="AK27" s="33">
        <f>IF(D6L1020C5=0,0,D6L1020C11/D6L1020C5)</f>
        <v>1.0526935214870135E-2</v>
      </c>
      <c r="AL27" s="16" t="s">
        <v>35583</v>
      </c>
      <c r="AM27" s="33">
        <f>D6L1020C8*CHOOSE(MIN(D6L1020C9,RUN_YEARS),B7L810C4,B7L810C13,B7L810C22,B7L810C31,B7L810C40)</f>
        <v>18.61256781208148</v>
      </c>
      <c r="AN27" s="16" t="s">
        <v>35584</v>
      </c>
      <c r="AO27" s="33">
        <f>D6L1020C8-D6L1020C18</f>
        <v>36.027186301544511</v>
      </c>
      <c r="AP27" s="16" t="s">
        <v>35585</v>
      </c>
      <c r="AQ27" s="33">
        <f>CHOOSE(MIN(D6L1020C9,RUN_YEARS),B7L810C2,B7L810C11,B7L810C20,B7L810C29,B7L810C38)</f>
        <v>58.350482951777821</v>
      </c>
      <c r="AR27" s="16" t="s">
        <v>35586</v>
      </c>
      <c r="AS27" s="33">
        <f>IF(D6L1020C20=0,0,D6L1020C18/D6L1020C20)</f>
        <v>0.31897881337954537</v>
      </c>
      <c r="AT27" s="16" t="s">
        <v>35587</v>
      </c>
      <c r="AU27" s="33">
        <f>IF(D6L1020C5=0,0,D6L1020C18/D6L1020C5)</f>
        <v>0.17032075010234995</v>
      </c>
      <c r="AV27" s="16" t="s">
        <v>35588</v>
      </c>
      <c r="AW27" s="33">
        <f>CHOOSE(MIN(D6L1020C9,RUN_YEARS),B7L810C1,B7L810C10,B7L810C19,B7L810C28,B7L810C37)</f>
        <v>112.9453894440212</v>
      </c>
      <c r="AX27" s="16" t="s">
        <v>35589</v>
      </c>
      <c r="AY27" s="33">
        <f>IF(D6L1020C23=0,0,D6L1020C19/D6L1020C23)</f>
        <v>0.31897881337954537</v>
      </c>
      <c r="AZ27" s="16" t="s">
        <v>35590</v>
      </c>
      <c r="BA27" s="33">
        <f>IF(D6L1020C5=0,0,D6L1020C19/D6L1020C5)</f>
        <v>0.32967924989765007</v>
      </c>
    </row>
    <row r="28" spans="1:53" x14ac:dyDescent="0.3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IF(FLOW_THRU_100PCT="Y",1,INDEX(VariabilityMatrix,D6L1021C1,D6L1021C9))</f>
        <v>0.25760643933798544</v>
      </c>
      <c r="L28" s="16" t="s">
        <v>35593</v>
      </c>
      <c r="M28" s="15">
        <f>IF(D6L1021C2&lt;&gt;0,D6L1021C2*D6L1021C4,D6L1021C3*D6L1021C4)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28024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231.80880521211657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58.350482951777821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112.9453894440212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3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IF(FLOW_THRU_100PCT="Y",1,INDEX(VariabilityMatrix,D6L1022C1,D6L1022C9))</f>
        <v>0.25760643933798544</v>
      </c>
      <c r="L29" s="16" t="s">
        <v>35614</v>
      </c>
      <c r="M29" s="15">
        <f>IF(D6L1022C2&lt;&gt;0,D6L1022C2*D6L1022C4,D6L1022C3*D6L1022C4)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28024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231.80880521211657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58.350482951777821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112.9453894440212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3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IF(FLOW_THRU_100PCT="Y",1,INDEX(VariabilityMatrix,D6L1023C1,D6L1023C9))</f>
        <v>0.25760643933798544</v>
      </c>
      <c r="L30" s="16" t="s">
        <v>35635</v>
      </c>
      <c r="M30" s="15">
        <f>IF(D6L1023C2&lt;&gt;0,D6L1023C2*D6L1023C4,D6L1023C3*D6L1023C4)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28024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231.80880521211657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58.350482951777821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112.9453894440212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3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IF(FLOW_THRU_100PCT="Y",1,INDEX(VariabilityMatrix,D6L1024C1,D6L1024C9))</f>
        <v>0.25760643933798544</v>
      </c>
      <c r="L31" s="16" t="s">
        <v>35656</v>
      </c>
      <c r="M31" s="15">
        <f>IF(D6L1024C2&lt;&gt;0,D6L1024C2*D6L1024C4,D6L1024C3*D6L1024C4)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28024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231.80880521211657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58.350482951777821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112.9453894440212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3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IF(FLOW_THRU_100PCT="Y",1,INDEX(VariabilityMatrix,D6L1025C1,D6L1025C9))</f>
        <v>0.25760643933798544</v>
      </c>
      <c r="L32" s="16" t="s">
        <v>35677</v>
      </c>
      <c r="M32" s="15">
        <f>IF(D6L1025C2&lt;&gt;0,D6L1025C2*D6L1025C4,D6L1025C3*D6L1025C4)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28024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231.80880521211657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58.350482951777821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112.9453894440212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3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9.3487017333543054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IF(D6L1026C2&lt;&gt;0,D6L1026C2*D6L1026C4,D6L1026C3*D6L1026C4)</f>
        <v>8.0398834906847032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4.0199417453423516</v>
      </c>
      <c r="R33" s="16" t="s">
        <v>35700</v>
      </c>
      <c r="S33" s="15">
        <f>D6L1026C5-D6L1026C7</f>
        <v>4.0199417453423516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3.9353064127008097</v>
      </c>
      <c r="X33" s="16" t="s">
        <v>35702</v>
      </c>
      <c r="Y33" s="33">
        <f>D6L1026C7-D6L1026C10</f>
        <v>8.4635332641541883E-2</v>
      </c>
      <c r="Z33" s="16" t="s">
        <v>35703</v>
      </c>
      <c r="AA33" s="33">
        <f>CHOOSE(MIN(D6L1026C9,RUN_YEARS),B7L810C7,B7L810C16,B7L810C25,B7L810C34,B7L810C43)</f>
        <v>28024</v>
      </c>
      <c r="AB33" s="16" t="s">
        <v>35704</v>
      </c>
      <c r="AC33" s="33">
        <f>IF(D6L1026C12=0,0,D6L1026C10/D6L1026C12)</f>
        <v>1.4042629220314051E-4</v>
      </c>
      <c r="AD33" s="16" t="s">
        <v>35705</v>
      </c>
      <c r="AE33" s="33">
        <f>IF(D6L1026C5=0,0,D6L1026C10/D6L1026C5)</f>
        <v>0.48947306478512986</v>
      </c>
      <c r="AF33" s="16" t="s">
        <v>35706</v>
      </c>
      <c r="AG33" s="33">
        <f>CHOOSE(MIN(D6L1026C9,RUN_YEARS),B7L810C5,B7L810C14,B7L810C23,B7L810C32,B7L810C41)</f>
        <v>231.80880521211657</v>
      </c>
      <c r="AH33" s="16" t="s">
        <v>35707</v>
      </c>
      <c r="AI33" s="33">
        <f>IF(D6L1026C15=0,0,D6L1026C11/D6L1026C15)</f>
        <v>3.6510835972816626E-4</v>
      </c>
      <c r="AJ33" s="16" t="s">
        <v>35708</v>
      </c>
      <c r="AK33" s="33">
        <f>IF(D6L1026C5=0,0,D6L1026C11/D6L1026C5)</f>
        <v>1.0526935214870142E-2</v>
      </c>
      <c r="AL33" s="16" t="s">
        <v>35709</v>
      </c>
      <c r="AM33" s="33">
        <f>D6L1026C8*CHOOSE(MIN(D6L1026C9,RUN_YEARS),B7L810C4,B7L810C13,B7L810C22,B7L810C31,B7L810C40)</f>
        <v>1.3693589868689184</v>
      </c>
      <c r="AN33" s="16" t="s">
        <v>35710</v>
      </c>
      <c r="AO33" s="33">
        <f>D6L1026C8-D6L1026C18</f>
        <v>2.6505827584734334</v>
      </c>
      <c r="AP33" s="16" t="s">
        <v>35711</v>
      </c>
      <c r="AQ33" s="33">
        <f>CHOOSE(MIN(D6L1026C9,RUN_YEARS),B7L810C2,B7L810C11,B7L810C20,B7L810C29,B7L810C38)</f>
        <v>58.350482951777821</v>
      </c>
      <c r="AR33" s="16" t="s">
        <v>35712</v>
      </c>
      <c r="AS33" s="33">
        <f>IF(D6L1026C20=0,0,D6L1026C18/D6L1026C20)</f>
        <v>2.3467826101809443E-2</v>
      </c>
      <c r="AT33" s="16" t="s">
        <v>35713</v>
      </c>
      <c r="AU33" s="33">
        <f>IF(D6L1026C5=0,0,D6L1026C18/D6L1026C5)</f>
        <v>0.17032075010234995</v>
      </c>
      <c r="AV33" s="16" t="s">
        <v>35714</v>
      </c>
      <c r="AW33" s="33">
        <f>CHOOSE(MIN(D6L1026C9,RUN_YEARS),B7L810C1,B7L810C10,B7L810C19,B7L810C28,B7L810C37)</f>
        <v>112.9453894440212</v>
      </c>
      <c r="AX33" s="16" t="s">
        <v>35715</v>
      </c>
      <c r="AY33" s="33">
        <f>IF(D6L1026C23=0,0,D6L1026C19/D6L1026C23)</f>
        <v>2.3467826101809443E-2</v>
      </c>
      <c r="AZ33" s="16" t="s">
        <v>35716</v>
      </c>
      <c r="BA33" s="33">
        <f>IF(D6L1026C5=0,0,D6L1026C19/D6L1026C5)</f>
        <v>0.32967924989765007</v>
      </c>
    </row>
    <row r="34" spans="1:53" x14ac:dyDescent="0.3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0.39471990981876359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IF(D6L1027C2&lt;&gt;0,D6L1027C2*D6L1027C4,D6L1027C3*D6L1027C4)</f>
        <v>0.33945912244413667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0.16972956122206834</v>
      </c>
      <c r="R34" s="16" t="s">
        <v>35720</v>
      </c>
      <c r="S34" s="15">
        <f>D6L1027C5-D6L1027C7</f>
        <v>0.16972956122206834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0.1656852792079378</v>
      </c>
      <c r="X34" s="16" t="s">
        <v>35722</v>
      </c>
      <c r="Y34" s="33">
        <f>D6L1027C7-D6L1027C10</f>
        <v>4.0442820141305402E-3</v>
      </c>
      <c r="Z34" s="16" t="s">
        <v>35723</v>
      </c>
      <c r="AA34" s="33">
        <f>CHOOSE(MIN(D6L1027C9,RUN_YEARS),B7L810C7,B7L810C16,B7L810C25,B7L810C34,B7L810C43)</f>
        <v>41781</v>
      </c>
      <c r="AB34" s="16" t="s">
        <v>35724</v>
      </c>
      <c r="AC34" s="33">
        <f>IF(D6L1027C12=0,0,D6L1027C10/D6L1027C12)</f>
        <v>3.9655651901088487E-6</v>
      </c>
      <c r="AD34" s="16" t="s">
        <v>35725</v>
      </c>
      <c r="AE34" s="33">
        <f>IF(D6L1027C5=0,0,D6L1027C10/D6L1027C5)</f>
        <v>0.48808610007292974</v>
      </c>
      <c r="AF34" s="16" t="s">
        <v>35726</v>
      </c>
      <c r="AG34" s="33">
        <f>CHOOSE(MIN(D6L1027C9,RUN_YEARS),B7L810C5,B7L810C14,B7L810C23,B7L810C32,B7L810C41)</f>
        <v>392.25003443083051</v>
      </c>
      <c r="AH34" s="16" t="s">
        <v>35727</v>
      </c>
      <c r="AI34" s="33">
        <f>IF(D6L1027C15=0,0,D6L1027C11/D6L1027C15)</f>
        <v>1.0310469494283014E-5</v>
      </c>
      <c r="AJ34" s="16" t="s">
        <v>35728</v>
      </c>
      <c r="AK34" s="33">
        <f>IF(D6L1027C5=0,0,D6L1027C11/D6L1027C5)</f>
        <v>1.1913899927070277E-2</v>
      </c>
      <c r="AL34" s="16" t="s">
        <v>35729</v>
      </c>
      <c r="AM34" s="33">
        <f>D6L1027C8*CHOOSE(MIN(D6L1027C9,RUN_YEARS),B7L810C4,B7L810C13,B7L810C22,B7L810C31,B7L810C40)</f>
        <v>5.5805341080858342E-2</v>
      </c>
      <c r="AN34" s="16" t="s">
        <v>35730</v>
      </c>
      <c r="AO34" s="33">
        <f>D6L1027C8-D6L1027C18</f>
        <v>0.11392422014120999</v>
      </c>
      <c r="AP34" s="16" t="s">
        <v>35731</v>
      </c>
      <c r="AQ34" s="33">
        <f>CHOOSE(MIN(D6L1027C9,RUN_YEARS),B7L810C2,B7L810C11,B7L810C20,B7L810C29,B7L810C38)</f>
        <v>89.467957110505736</v>
      </c>
      <c r="AR34" s="16" t="s">
        <v>35732</v>
      </c>
      <c r="AS34" s="33">
        <f>IF(D6L1027C20=0,0,D6L1027C18/D6L1027C20)</f>
        <v>6.2374667851117639E-4</v>
      </c>
      <c r="AT34" s="16" t="s">
        <v>35733</v>
      </c>
      <c r="AU34" s="33">
        <f>IF(D6L1027C5=0,0,D6L1027C18/D6L1027C5)</f>
        <v>0.16439487817871792</v>
      </c>
      <c r="AV34" s="16" t="s">
        <v>35734</v>
      </c>
      <c r="AW34" s="33">
        <f>CHOOSE(MIN(D6L1027C9,RUN_YEARS),B7L810C1,B7L810C10,B7L810C19,B7L810C28,B7L810C37)</f>
        <v>182.64501289712069</v>
      </c>
      <c r="AX34" s="16" t="s">
        <v>35735</v>
      </c>
      <c r="AY34" s="33">
        <f>IF(D6L1027C23=0,0,D6L1027C19/D6L1027C23)</f>
        <v>6.2374667851117628E-4</v>
      </c>
      <c r="AZ34" s="16" t="s">
        <v>35736</v>
      </c>
      <c r="BA34" s="33">
        <f>IF(D6L1027C5=0,0,D6L1027C19/D6L1027C5)</f>
        <v>0.33560512182128205</v>
      </c>
    </row>
    <row r="35" spans="1:53" x14ac:dyDescent="0.3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5590.7845591626165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3528.7693159529108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1764.3846579764554</v>
      </c>
      <c r="R35" s="16" t="s">
        <v>35740</v>
      </c>
      <c r="S35" s="15">
        <f>SUM(D6L1001C8:D6L1027C8)-2*SUM(D6L1009C8,D6L1011C8,D6L1022C8,D6L1024C8,D6L1027C8)</f>
        <v>1764.3846579764554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1722.544426640839</v>
      </c>
      <c r="X35" s="16" t="s">
        <v>35742</v>
      </c>
      <c r="Y35" s="33">
        <f>SUM(D6L1001C11:D6L1027C11)-2*SUM(D6L1009C11,D6L1011C11,D6L1022C11,D6L1024C11,D6L1027C11)</f>
        <v>41.840231335616018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4.2042321078874914E-2</v>
      </c>
      <c r="AD35" s="16" t="s">
        <v>35744</v>
      </c>
      <c r="AE35" s="33">
        <f>IF(D6L1028C5=0,0,D6L1028C10/D6L1028C5)</f>
        <v>0.48814310951229811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0.10931003480507485</v>
      </c>
      <c r="AJ35" s="16" t="s">
        <v>35746</v>
      </c>
      <c r="AK35" s="33">
        <f>IF(D6L1028C5=0,0,D6L1028C11/D6L1028C5)</f>
        <v>1.1856890487701789E-2</v>
      </c>
      <c r="AL35" s="16" t="s">
        <v>35747</v>
      </c>
      <c r="AM35" s="33">
        <f>SUM(D6L1001C18:D6L1027C18)-2*SUM(D6L1009C18,D6L1011C18,D6L1022C18,D6L1024C18,D6L1027C18)</f>
        <v>580.84868837041313</v>
      </c>
      <c r="AN35" s="16" t="s">
        <v>35748</v>
      </c>
      <c r="AO35" s="33">
        <f>SUM(D6L1001C19:D6L1027C19)-2*SUM(D6L1009C19,D6L1011C19,D6L1022C19,D6L1024C19,D6L1027C19)</f>
        <v>1183.5359696060425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6.6379176441441636</v>
      </c>
      <c r="AT35" s="16" t="s">
        <v>35750</v>
      </c>
      <c r="AU35" s="33">
        <f>IF(D6L1028C5=0,0,D6L1028C18/D6L1028C5)</f>
        <v>0.16460375739057356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6.6379176441441627</v>
      </c>
      <c r="AZ35" s="16" t="s">
        <v>35752</v>
      </c>
      <c r="BA35" s="33">
        <f>IF(D6L1028C5=0,0,D6L1028C19/D6L1028C5)</f>
        <v>0.33539624260942652</v>
      </c>
    </row>
    <row r="36" spans="1:53" x14ac:dyDescent="0.3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46.889507584615124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IF(D6L1029C2&lt;&gt;0,D6L1029C2*D6L1029C4,D6L1029C3*D6L1029C4)</f>
        <v>23.444753792307562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11.722376896153781</v>
      </c>
      <c r="R36" s="16" t="s">
        <v>35757</v>
      </c>
      <c r="S36" s="15">
        <f>D6L1029C5-D6L1029C7</f>
        <v>11.722376896153781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11.475575491853579</v>
      </c>
      <c r="X36" s="16" t="s">
        <v>35759</v>
      </c>
      <c r="Y36" s="33">
        <f>D6L1029C7-D6L1029C10</f>
        <v>0.24680140430020181</v>
      </c>
      <c r="Z36" s="16" t="s">
        <v>35760</v>
      </c>
      <c r="AA36" s="33">
        <f>CHOOSE(MIN(D6L1029C9,RUN_YEARS),B7L810C7,B7L810C16,B7L810C25,B7L810C34,B7L810C43)</f>
        <v>28024</v>
      </c>
      <c r="AB36" s="16" t="s">
        <v>35761</v>
      </c>
      <c r="AC36" s="33">
        <f>IF(D6L1029C12=0,0,D6L1029C10/D6L1029C12)</f>
        <v>4.0949098957513487E-4</v>
      </c>
      <c r="AD36" s="16" t="s">
        <v>35762</v>
      </c>
      <c r="AE36" s="33">
        <f>IF(D6L1029C5=0,0,D6L1029C10/D6L1029C5)</f>
        <v>0.48947306478512992</v>
      </c>
      <c r="AF36" s="16" t="s">
        <v>35763</v>
      </c>
      <c r="AG36" s="33">
        <f>CHOOSE(MIN(D6L1029C9,RUN_YEARS),B7L810C5,B7L810C14,B7L810C23,B7L810C32,B7L810C41)</f>
        <v>231.80880521211657</v>
      </c>
      <c r="AH36" s="16" t="s">
        <v>35764</v>
      </c>
      <c r="AI36" s="33">
        <f>IF(D6L1029C15=0,0,D6L1029C11/D6L1029C15)</f>
        <v>1.0646765728953491E-3</v>
      </c>
      <c r="AJ36" s="16" t="s">
        <v>35765</v>
      </c>
      <c r="AK36" s="33">
        <f>IF(D6L1029C5=0,0,D6L1029C11/D6L1029C5)</f>
        <v>1.05269352148701E-2</v>
      </c>
      <c r="AL36" s="16" t="s">
        <v>35766</v>
      </c>
      <c r="AM36" s="33">
        <f>D6L1029C8*CHOOSE(MIN(D6L1029C9,RUN_YEARS),B7L810C4,B7L810C13,B7L810C22,B7L810C31,B7L810C40)</f>
        <v>3.9931280518707375</v>
      </c>
      <c r="AN36" s="16" t="s">
        <v>35767</v>
      </c>
      <c r="AO36" s="33">
        <f>D6L1029C8-D6L1029C18</f>
        <v>7.7292488442830436</v>
      </c>
      <c r="AP36" s="16" t="s">
        <v>35768</v>
      </c>
      <c r="AQ36" s="33">
        <f>CHOOSE(MIN(D6L1029C9,RUN_YEARS),B7L810C2,B7L810C11,B7L810C20,B7L810C29,B7L810C38)</f>
        <v>58.350482951777821</v>
      </c>
      <c r="AR36" s="16" t="s">
        <v>35769</v>
      </c>
      <c r="AS36" s="33">
        <f>IF(D6L1029C20=0,0,D6L1029C18/D6L1029C20)</f>
        <v>6.8433504743581133E-2</v>
      </c>
      <c r="AT36" s="16" t="s">
        <v>35770</v>
      </c>
      <c r="AU36" s="33">
        <f>IF(D6L1029C5=0,0,D6L1029C18/D6L1029C5)</f>
        <v>0.17032075010234995</v>
      </c>
      <c r="AV36" s="16" t="s">
        <v>35771</v>
      </c>
      <c r="AW36" s="33">
        <f>CHOOSE(MIN(D6L1029C9,RUN_YEARS),B7L810C1,B7L810C10,B7L810C19,B7L810C28,B7L810C37)</f>
        <v>112.9453894440212</v>
      </c>
      <c r="AX36" s="16" t="s">
        <v>35772</v>
      </c>
      <c r="AY36" s="33">
        <f>IF(D6L1029C23=0,0,D6L1029C19/D6L1029C23)</f>
        <v>6.8433504743581133E-2</v>
      </c>
      <c r="AZ36" s="16" t="s">
        <v>35773</v>
      </c>
      <c r="BA36" s="33">
        <f>IF(D6L1029C5=0,0,D6L1029C19/D6L1029C5)</f>
        <v>0.32967924989765007</v>
      </c>
    </row>
    <row r="37" spans="1:53" x14ac:dyDescent="0.3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4.4085659632018728E-2</v>
      </c>
      <c r="J37" s="16" t="s">
        <v>21739</v>
      </c>
      <c r="K37" s="21">
        <f>IF(FLOW_THRU_100PCT="Y",1,1)</f>
        <v>1</v>
      </c>
      <c r="L37" s="16" t="s">
        <v>35775</v>
      </c>
      <c r="M37" s="15">
        <f>IF(D6L1030C2&lt;&gt;0,D6L1030C2*D6L1030C4,D6L1030C3*D6L1030C4)</f>
        <v>4.4085659632018728E-2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2.2042829816009364E-2</v>
      </c>
      <c r="R37" s="16" t="s">
        <v>35777</v>
      </c>
      <c r="S37" s="15">
        <f>D6L1030C5-D6L1030C7</f>
        <v>2.2042829816009364E-2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2.1578742933158288E-2</v>
      </c>
      <c r="X37" s="16" t="s">
        <v>35779</v>
      </c>
      <c r="Y37" s="33">
        <f>D6L1030C7-D6L1030C10</f>
        <v>4.6408688285107594E-4</v>
      </c>
      <c r="Z37" s="16" t="s">
        <v>35780</v>
      </c>
      <c r="AA37" s="33">
        <f>CHOOSE(MIN(D6L1030C9,RUN_YEARS),B7L810C7,B7L810C16,B7L810C25,B7L810C34,B7L810C43)</f>
        <v>28024</v>
      </c>
      <c r="AB37" s="16" t="s">
        <v>35781</v>
      </c>
      <c r="AC37" s="33">
        <f>IF(D6L1030C12=0,0,D6L1030C10/D6L1030C12)</f>
        <v>7.7000938242785781E-7</v>
      </c>
      <c r="AD37" s="16" t="s">
        <v>35782</v>
      </c>
      <c r="AE37" s="33">
        <f>IF(D6L1030C5=0,0,D6L1030C10/D6L1030C5)</f>
        <v>0.48947306478512986</v>
      </c>
      <c r="AF37" s="16" t="s">
        <v>35783</v>
      </c>
      <c r="AG37" s="33">
        <f>CHOOSE(MIN(D6L1030C9,RUN_YEARS),B7L810C5,B7L810C14,B7L810C23,B7L810C32,B7L810C41)</f>
        <v>231.80880521211657</v>
      </c>
      <c r="AH37" s="16" t="s">
        <v>35784</v>
      </c>
      <c r="AI37" s="33">
        <f>IF(D6L1030C15=0,0,D6L1030C11/D6L1030C15)</f>
        <v>2.0020243943124309E-6</v>
      </c>
      <c r="AJ37" s="16" t="s">
        <v>35785</v>
      </c>
      <c r="AK37" s="33">
        <f>IF(D6L1030C5=0,0,D6L1030C11/D6L1030C5)</f>
        <v>1.0526935214870118E-2</v>
      </c>
      <c r="AL37" s="16" t="s">
        <v>35786</v>
      </c>
      <c r="AM37" s="33">
        <f>D6L1030C8*CHOOSE(MIN(D6L1030C9,RUN_YEARS),B7L810C4,B7L810C13,B7L810C22,B7L810C31,B7L810C40)</f>
        <v>7.5087026172823189E-3</v>
      </c>
      <c r="AN37" s="16" t="s">
        <v>35787</v>
      </c>
      <c r="AO37" s="33">
        <f>D6L1030C8-D6L1030C18</f>
        <v>1.4534127198727046E-2</v>
      </c>
      <c r="AP37" s="16" t="s">
        <v>35788</v>
      </c>
      <c r="AQ37" s="33">
        <f>CHOOSE(MIN(D6L1030C9,RUN_YEARS),B7L810C2,B7L810C11,B7L810C20,B7L810C29,B7L810C38)</f>
        <v>58.350482951777821</v>
      </c>
      <c r="AR37" s="16" t="s">
        <v>35789</v>
      </c>
      <c r="AS37" s="33">
        <f>IF(D6L1030C20=0,0,D6L1030C18/D6L1030C20)</f>
        <v>1.2868278439936279E-4</v>
      </c>
      <c r="AT37" s="16" t="s">
        <v>35790</v>
      </c>
      <c r="AU37" s="33">
        <f>IF(D6L1030C5=0,0,D6L1030C18/D6L1030C5)</f>
        <v>0.17032075010234995</v>
      </c>
      <c r="AV37" s="16" t="s">
        <v>35791</v>
      </c>
      <c r="AW37" s="33">
        <f>CHOOSE(MIN(D6L1030C9,RUN_YEARS),B7L810C1,B7L810C10,B7L810C19,B7L810C28,B7L810C37)</f>
        <v>112.9453894440212</v>
      </c>
      <c r="AX37" s="16" t="s">
        <v>35792</v>
      </c>
      <c r="AY37" s="33">
        <f>IF(D6L1030C23=0,0,D6L1030C19/D6L1030C23)</f>
        <v>1.2868278439936279E-4</v>
      </c>
      <c r="AZ37" s="16" t="s">
        <v>35793</v>
      </c>
      <c r="BA37" s="33">
        <f>IF(D6L1030C5=0,0,D6L1030C19/D6L1030C5)</f>
        <v>0.32967924989765007</v>
      </c>
    </row>
    <row r="38" spans="1:53" x14ac:dyDescent="0.3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45.455099916638019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IF(D6L1031C2&lt;&gt;0,D6L1031C2*D6L1031C4,D6L1031C3*D6L1031C4)</f>
        <v>22.72754995831901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11.363774979159505</v>
      </c>
      <c r="R38" s="16" t="s">
        <v>35797</v>
      </c>
      <c r="S38" s="15">
        <f>D6L1031C5-D6L1031C7</f>
        <v>11.363774979159505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11.124523533155557</v>
      </c>
      <c r="X38" s="16" t="s">
        <v>35799</v>
      </c>
      <c r="Y38" s="33">
        <f>D6L1031C7-D6L1031C10</f>
        <v>0.23925144600394788</v>
      </c>
      <c r="Z38" s="16" t="s">
        <v>35800</v>
      </c>
      <c r="AA38" s="33">
        <f>CHOOSE(MIN(D6L1031C9,RUN_YEARS),B7L810C7,B7L810C16,B7L810C25,B7L810C34,B7L810C43)</f>
        <v>28024</v>
      </c>
      <c r="AB38" s="16" t="s">
        <v>35801</v>
      </c>
      <c r="AC38" s="33">
        <f>IF(D6L1031C12=0,0,D6L1031C10/D6L1031C12)</f>
        <v>3.9696415690677834E-4</v>
      </c>
      <c r="AD38" s="16" t="s">
        <v>35802</v>
      </c>
      <c r="AE38" s="33">
        <f>IF(D6L1031C5=0,0,D6L1031C10/D6L1031C5)</f>
        <v>0.48947306478512992</v>
      </c>
      <c r="AF38" s="16" t="s">
        <v>35803</v>
      </c>
      <c r="AG38" s="33">
        <f>CHOOSE(MIN(D6L1031C9,RUN_YEARS),B7L810C5,B7L810C14,B7L810C23,B7L810C32,B7L810C41)</f>
        <v>231.80880521211657</v>
      </c>
      <c r="AH38" s="16" t="s">
        <v>35804</v>
      </c>
      <c r="AI38" s="33">
        <f>IF(D6L1031C15=0,0,D6L1031C11/D6L1031C15)</f>
        <v>1.0321068079576223E-3</v>
      </c>
      <c r="AJ38" s="16" t="s">
        <v>35805</v>
      </c>
      <c r="AK38" s="33">
        <f>IF(D6L1031C5=0,0,D6L1031C11/D6L1031C5)</f>
        <v>1.05269352148701E-2</v>
      </c>
      <c r="AL38" s="16" t="s">
        <v>35806</v>
      </c>
      <c r="AM38" s="33">
        <f>D6L1031C8*CHOOSE(MIN(D6L1031C9,RUN_YEARS),B7L810C4,B7L810C13,B7L810C22,B7L810C31,B7L810C40)</f>
        <v>3.8709733568895262</v>
      </c>
      <c r="AN38" s="16" t="s">
        <v>35807</v>
      </c>
      <c r="AO38" s="33">
        <f>D6L1031C8-D6L1031C18</f>
        <v>7.4928016222699787</v>
      </c>
      <c r="AP38" s="16" t="s">
        <v>35808</v>
      </c>
      <c r="AQ38" s="33">
        <f>CHOOSE(MIN(D6L1031C9,RUN_YEARS),B7L810C2,B7L810C11,B7L810C20,B7L810C29,B7L810C38)</f>
        <v>58.350482951777821</v>
      </c>
      <c r="AR38" s="16" t="s">
        <v>35809</v>
      </c>
      <c r="AS38" s="33">
        <f>IF(D6L1031C20=0,0,D6L1031C18/D6L1031C20)</f>
        <v>6.6340039723211675E-2</v>
      </c>
      <c r="AT38" s="16" t="s">
        <v>35810</v>
      </c>
      <c r="AU38" s="33">
        <f>IF(D6L1031C5=0,0,D6L1031C18/D6L1031C5)</f>
        <v>0.17032075010234995</v>
      </c>
      <c r="AV38" s="16" t="s">
        <v>35811</v>
      </c>
      <c r="AW38" s="33">
        <f>CHOOSE(MIN(D6L1031C9,RUN_YEARS),B7L810C1,B7L810C10,B7L810C19,B7L810C28,B7L810C37)</f>
        <v>112.9453894440212</v>
      </c>
      <c r="AX38" s="16" t="s">
        <v>35812</v>
      </c>
      <c r="AY38" s="33">
        <f>IF(D6L1031C23=0,0,D6L1031C19/D6L1031C23)</f>
        <v>6.6340039723211675E-2</v>
      </c>
      <c r="AZ38" s="16" t="s">
        <v>35813</v>
      </c>
      <c r="BA38" s="33">
        <f>IF(D6L1031C5=0,0,D6L1031C19/D6L1031C5)</f>
        <v>0.32967924989765007</v>
      </c>
    </row>
    <row r="39" spans="1:53" x14ac:dyDescent="0.3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IF(D6L1032C2&lt;&gt;0,D6L1032C2*D6L1032C4,D6L1032C3*D6L1032C4)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28024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231.80880521211657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58.350482951777821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112.9453894440212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3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2017</v>
      </c>
      <c r="J40" s="16" t="s">
        <v>21739</v>
      </c>
      <c r="K40" s="21">
        <f>IF(FLOW_THRU_100PCT="Y",1,1)</f>
        <v>1</v>
      </c>
      <c r="L40" s="16" t="s">
        <v>35835</v>
      </c>
      <c r="M40" s="15">
        <f>IF(D6L1033C2&lt;&gt;0,D6L1033C2*D6L1033C4,D6L1033C3*D6L1033C4)</f>
        <v>2017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806.80000000000007</v>
      </c>
      <c r="R40" s="16" t="s">
        <v>35838</v>
      </c>
      <c r="S40" s="15">
        <f>D6L1033C5-D6L1033C7</f>
        <v>1210.1999999999998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789.8137373372856</v>
      </c>
      <c r="X40" s="16" t="s">
        <v>35840</v>
      </c>
      <c r="Y40" s="33">
        <f>D6L1033C7-D6L1033C10</f>
        <v>16.986262662714466</v>
      </c>
      <c r="Z40" s="16" t="s">
        <v>35841</v>
      </c>
      <c r="AA40" s="33">
        <f>CHOOSE(MIN(D6L1033C9,RUN_YEARS),B7L810C7,B7L810C16,B7L810C25,B7L810C34,B7L810C43)</f>
        <v>28024</v>
      </c>
      <c r="AB40" s="16" t="s">
        <v>35842</v>
      </c>
      <c r="AC40" s="33">
        <f>IF(D6L1033C12=0,0,D6L1033C10/D6L1033C12)</f>
        <v>2.8183476211007908E-2</v>
      </c>
      <c r="AD40" s="16" t="s">
        <v>35843</v>
      </c>
      <c r="AE40" s="33">
        <f>IF(D6L1033C5=0,0,D6L1033C10/D6L1033C5)</f>
        <v>0.39157845182810391</v>
      </c>
      <c r="AF40" s="16" t="s">
        <v>35844</v>
      </c>
      <c r="AG40" s="33">
        <f>CHOOSE(MIN(D6L1033C9,RUN_YEARS),B7L810C5,B7L810C14,B7L810C23,B7L810C32,B7L810C41)</f>
        <v>231.80880521211657</v>
      </c>
      <c r="AH40" s="16" t="s">
        <v>35845</v>
      </c>
      <c r="AI40" s="33">
        <f>IF(D6L1033C15=0,0,D6L1033C11/D6L1033C15)</f>
        <v>7.3277038148620771E-2</v>
      </c>
      <c r="AJ40" s="16" t="s">
        <v>35846</v>
      </c>
      <c r="AK40" s="33">
        <f>IF(D6L1033C5=0,0,D6L1033C11/D6L1033C5)</f>
        <v>8.4215481718961163E-3</v>
      </c>
      <c r="AL40" s="16" t="s">
        <v>35847</v>
      </c>
      <c r="AM40" s="33">
        <f>D6L1033C8*CHOOSE(MIN(D6L1033C9,RUN_YEARS),B7L810C4,B7L810C13,B7L810C22,B7L810C31,B7L810C40)</f>
        <v>412.24434354772779</v>
      </c>
      <c r="AN40" s="16" t="s">
        <v>35848</v>
      </c>
      <c r="AO40" s="33">
        <f>D6L1033C8-D6L1033C18</f>
        <v>797.95565645227202</v>
      </c>
      <c r="AP40" s="16" t="s">
        <v>35849</v>
      </c>
      <c r="AQ40" s="33">
        <f>CHOOSE(MIN(D6L1033C9,RUN_YEARS),B7L810C2,B7L810C11,B7L810C20,B7L810C29,B7L810C38)</f>
        <v>58.350482951777821</v>
      </c>
      <c r="AR40" s="16" t="s">
        <v>35850</v>
      </c>
      <c r="AS40" s="33">
        <f>IF(D6L1033C20=0,0,D6L1033C18/D6L1033C20)</f>
        <v>7.0649688347638184</v>
      </c>
      <c r="AT40" s="16" t="s">
        <v>35851</v>
      </c>
      <c r="AU40" s="33">
        <f>IF(D6L1033C5=0,0,D6L1033C18/D6L1033C5)</f>
        <v>0.20438490012281993</v>
      </c>
      <c r="AV40" s="16" t="s">
        <v>35852</v>
      </c>
      <c r="AW40" s="33">
        <f>CHOOSE(MIN(D6L1033C9,RUN_YEARS),B7L810C1,B7L810C10,B7L810C19,B7L810C28,B7L810C37)</f>
        <v>112.9453894440212</v>
      </c>
      <c r="AX40" s="16" t="s">
        <v>35853</v>
      </c>
      <c r="AY40" s="33">
        <f>IF(D6L1033C23=0,0,D6L1033C19/D6L1033C23)</f>
        <v>7.0649688347638175</v>
      </c>
      <c r="AZ40" s="16" t="s">
        <v>35854</v>
      </c>
      <c r="BA40" s="33">
        <f>IF(D6L1033C5=0,0,D6L1033C19/D6L1033C5)</f>
        <v>0.39561509987717997</v>
      </c>
    </row>
    <row r="41" spans="1:53" x14ac:dyDescent="0.3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4425</v>
      </c>
      <c r="J41" s="16" t="s">
        <v>21739</v>
      </c>
      <c r="K41" s="21">
        <f>IF(FLOW_THRU_100PCT="Y",1,1)</f>
        <v>1</v>
      </c>
      <c r="L41" s="16" t="s">
        <v>35856</v>
      </c>
      <c r="M41" s="15">
        <f>IF(D6L1034C2&lt;&gt;0,D6L1034C2*D6L1034C4,D6L1034C3*D6L1034C4)</f>
        <v>4425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4425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28024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231.80880521211657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1507.3386384057972</v>
      </c>
      <c r="AN41" s="16" t="s">
        <v>35867</v>
      </c>
      <c r="AO41" s="33">
        <f>D6L1034C8-D6L1034C18</f>
        <v>2917.6613615942028</v>
      </c>
      <c r="AP41" s="16" t="s">
        <v>35868</v>
      </c>
      <c r="AQ41" s="33">
        <f>CHOOSE(MIN(D6L1034C9,RUN_YEARS),B7L810C2,B7L810C11,B7L810C20,B7L810C29,B7L810C38)</f>
        <v>58.350482951777821</v>
      </c>
      <c r="AR41" s="16" t="s">
        <v>35869</v>
      </c>
      <c r="AS41" s="33">
        <f>IF(D6L1034C20=0,0,D6L1034C18/D6L1034C20)</f>
        <v>25.832496359138904</v>
      </c>
      <c r="AT41" s="16" t="s">
        <v>35870</v>
      </c>
      <c r="AU41" s="33">
        <f>IF(D6L1034C5=0,0,D6L1034C18/D6L1034C5)</f>
        <v>0.34064150020469991</v>
      </c>
      <c r="AV41" s="16" t="s">
        <v>35871</v>
      </c>
      <c r="AW41" s="33">
        <f>CHOOSE(MIN(D6L1034C9,RUN_YEARS),B7L810C1,B7L810C10,B7L810C19,B7L810C28,B7L810C37)</f>
        <v>112.9453894440212</v>
      </c>
      <c r="AX41" s="16" t="s">
        <v>35872</v>
      </c>
      <c r="AY41" s="33">
        <f>IF(D6L1034C23=0,0,D6L1034C19/D6L1034C23)</f>
        <v>25.832496359138901</v>
      </c>
      <c r="AZ41" s="16" t="s">
        <v>35873</v>
      </c>
      <c r="BA41" s="33">
        <f>IF(D6L1034C5=0,0,D6L1034C19/D6L1034C5)</f>
        <v>0.65935849979530003</v>
      </c>
    </row>
    <row r="42" spans="1:53" x14ac:dyDescent="0.3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-6</v>
      </c>
      <c r="J42" s="16" t="s">
        <v>21739</v>
      </c>
      <c r="K42" s="21">
        <f>IF(FLOW_THRU_100PCT="Y",1,1)</f>
        <v>1</v>
      </c>
      <c r="L42" s="16" t="s">
        <v>35876</v>
      </c>
      <c r="M42" s="15">
        <f>IF(D6L1035C2&lt;&gt;0,D6L1035C2*D6L1035C4,D6L1035C3*D6L1035C4)</f>
        <v>-6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-6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-5.8736767774215579</v>
      </c>
      <c r="X42" s="16" t="s">
        <v>35880</v>
      </c>
      <c r="Y42" s="33">
        <f>D6L1035C7-D6L1035C10</f>
        <v>-0.12632322257844208</v>
      </c>
      <c r="Z42" s="16" t="s">
        <v>35881</v>
      </c>
      <c r="AA42" s="33">
        <f>CHOOSE(MIN(D6L1035C9,RUN_YEARS),B7L810C7,B7L810C16,B7L810C25,B7L810C34,B7L810C43)</f>
        <v>28024</v>
      </c>
      <c r="AB42" s="16" t="s">
        <v>35882</v>
      </c>
      <c r="AC42" s="33">
        <f>IF(D6L1035C12=0,0,D6L1035C10/D6L1035C12)</f>
        <v>-2.0959451817804589E-4</v>
      </c>
      <c r="AD42" s="16" t="s">
        <v>35883</v>
      </c>
      <c r="AE42" s="33">
        <f>IF(D6L1035C5=0,0,D6L1035C10/D6L1035C5)</f>
        <v>0.97894612957025962</v>
      </c>
      <c r="AF42" s="16" t="s">
        <v>35884</v>
      </c>
      <c r="AG42" s="33">
        <f>CHOOSE(MIN(D6L1035C9,RUN_YEARS),B7L810C5,B7L810C14,B7L810C23,B7L810C32,B7L810C41)</f>
        <v>231.80880521211657</v>
      </c>
      <c r="AH42" s="16" t="s">
        <v>35885</v>
      </c>
      <c r="AI42" s="33">
        <f>IF(D6L1035C15=0,0,D6L1035C11/D6L1035C15)</f>
        <v>-5.4494574726292235E-4</v>
      </c>
      <c r="AJ42" s="16" t="s">
        <v>35886</v>
      </c>
      <c r="AK42" s="33">
        <f>IF(D6L1035C5=0,0,D6L1035C11/D6L1035C5)</f>
        <v>2.1053870429740346E-2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58.350482951777821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112.9453894440212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3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-77</v>
      </c>
      <c r="J43" s="16" t="s">
        <v>21739</v>
      </c>
      <c r="K43" s="21">
        <f>IF(FLOW_THRU_100PCT="Y",1,1)</f>
        <v>1</v>
      </c>
      <c r="L43" s="16" t="s">
        <v>35897</v>
      </c>
      <c r="M43" s="15">
        <f>IF(D6L1036C2&lt;&gt;0,D6L1036C2*D6L1036C4,D6L1036C3*D6L1036C4)</f>
        <v>-77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-77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28024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231.80880521211657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-26.229395515761894</v>
      </c>
      <c r="AN43" s="16" t="s">
        <v>35908</v>
      </c>
      <c r="AO43" s="33">
        <f>D6L1036C8-D6L1036C18</f>
        <v>-50.770604484238106</v>
      </c>
      <c r="AP43" s="16" t="s">
        <v>35909</v>
      </c>
      <c r="AQ43" s="33">
        <f>CHOOSE(MIN(D6L1036C9,RUN_YEARS),B7L810C2,B7L810C11,B7L810C20,B7L810C29,B7L810C38)</f>
        <v>58.350482951777821</v>
      </c>
      <c r="AR43" s="16" t="s">
        <v>35910</v>
      </c>
      <c r="AS43" s="33">
        <f>IF(D6L1036C20=0,0,D6L1036C18/D6L1036C20)</f>
        <v>-0.44951462591043967</v>
      </c>
      <c r="AT43" s="16" t="s">
        <v>35911</v>
      </c>
      <c r="AU43" s="33">
        <f>IF(D6L1036C5=0,0,D6L1036C18/D6L1036C5)</f>
        <v>0.34064150020469991</v>
      </c>
      <c r="AV43" s="16" t="s">
        <v>35912</v>
      </c>
      <c r="AW43" s="33">
        <f>CHOOSE(MIN(D6L1036C9,RUN_YEARS),B7L810C1,B7L810C10,B7L810C19,B7L810C28,B7L810C37)</f>
        <v>112.9453894440212</v>
      </c>
      <c r="AX43" s="16" t="s">
        <v>35913</v>
      </c>
      <c r="AY43" s="33">
        <f>IF(D6L1036C23=0,0,D6L1036C19/D6L1036C23)</f>
        <v>-0.44951462591043961</v>
      </c>
      <c r="AZ43" s="16" t="s">
        <v>35914</v>
      </c>
      <c r="BA43" s="33">
        <f>IF(D6L1036C5=0,0,D6L1036C19/D6L1036C5)</f>
        <v>0.65935849979530003</v>
      </c>
    </row>
    <row r="44" spans="1:53" x14ac:dyDescent="0.3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6451.3886931608849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6405.2163894102587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823.9081947051294</v>
      </c>
      <c r="R44" s="16" t="s">
        <v>35918</v>
      </c>
      <c r="S44" s="15">
        <f>SUM(D6L1029C8:D6L1036C8)</f>
        <v>5581.3081947051287</v>
      </c>
      <c r="U44" s="21" t="str">
        <f>NULL_VALUE</f>
        <v>n/a</v>
      </c>
      <c r="V44" s="16" t="s">
        <v>35919</v>
      </c>
      <c r="W44" s="33">
        <f>SUM(D6L1029C10:D6L1036C10)</f>
        <v>806.56173832780632</v>
      </c>
      <c r="X44" s="16" t="s">
        <v>35920</v>
      </c>
      <c r="Y44" s="33">
        <f>SUM(D6L1029C11:D6L1036C11)</f>
        <v>17.346456377323026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2.8781106848694202E-2</v>
      </c>
      <c r="AD44" s="16" t="s">
        <v>35922</v>
      </c>
      <c r="AE44" s="33">
        <f>IF(D6L1037C5=0,0,D6L1037C10/D6L1037C5)</f>
        <v>0.12592263700275522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7.4830877806605134E-2</v>
      </c>
      <c r="AJ44" s="16" t="s">
        <v>35924</v>
      </c>
      <c r="AK44" s="33">
        <f>IF(D6L1037C5=0,0,D6L1037C11/D6L1037C5)</f>
        <v>2.7081764803452875E-3</v>
      </c>
      <c r="AL44" s="16" t="s">
        <v>35925</v>
      </c>
      <c r="AM44" s="33">
        <f>SUM(D6L1029C18:D6L1036C18)</f>
        <v>1901.2251965491405</v>
      </c>
      <c r="AN44" s="16" t="s">
        <v>35926</v>
      </c>
      <c r="AO44" s="33">
        <f>SUM(D6L1029C19:D6L1036C19)</f>
        <v>3680.0829981559887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32.582852795243475</v>
      </c>
      <c r="AT44" s="16" t="s">
        <v>35928</v>
      </c>
      <c r="AU44" s="33">
        <f>IF(D6L1037C5=0,0,D6L1037C18/D6L1037C5)</f>
        <v>0.29682450692726559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32.582852795243468</v>
      </c>
      <c r="AZ44" s="16" t="s">
        <v>35930</v>
      </c>
      <c r="BA44" s="33">
        <f>IF(D6L1037C5=0,0,D6L1037C19/D6L1037C5)</f>
        <v>0.57454467958963384</v>
      </c>
    </row>
    <row r="45" spans="1:53" x14ac:dyDescent="0.3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259.69775755629138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IF(D6L1038C2&lt;&gt;0,D6L1038C2*D6L1038C4,D6L1038C3*D6L1038C4)</f>
        <v>129.84887877814569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64.924439389072845</v>
      </c>
      <c r="R45" s="16" t="s">
        <v>35935</v>
      </c>
      <c r="S45" s="15">
        <f>D6L1038C5-D6L1038C7</f>
        <v>64.924439389072845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63.557528654451779</v>
      </c>
      <c r="X45" s="16" t="s">
        <v>35937</v>
      </c>
      <c r="Y45" s="33">
        <f>D6L1038C7-D6L1038C10</f>
        <v>1.3669107346210652</v>
      </c>
      <c r="Z45" s="16" t="s">
        <v>35938</v>
      </c>
      <c r="AA45" s="33">
        <f>CHOOSE(MIN(D6L1038C9,RUN_YEARS),B7L810C7,B7L810C16,B7L810C25,B7L810C34,B7L810C43)</f>
        <v>28024</v>
      </c>
      <c r="AB45" s="16" t="s">
        <v>35939</v>
      </c>
      <c r="AC45" s="33">
        <f>IF(D6L1038C12=0,0,D6L1038C10/D6L1038C12)</f>
        <v>2.2679677652887448E-3</v>
      </c>
      <c r="AD45" s="16" t="s">
        <v>35940</v>
      </c>
      <c r="AE45" s="33">
        <f>IF(D6L1038C5=0,0,D6L1038C10/D6L1038C5)</f>
        <v>0.48947306478512986</v>
      </c>
      <c r="AF45" s="16" t="s">
        <v>35941</v>
      </c>
      <c r="AG45" s="33">
        <f>CHOOSE(MIN(D6L1038C9,RUN_YEARS),B7L810C5,B7L810C14,B7L810C23,B7L810C32,B7L810C41)</f>
        <v>231.80880521211657</v>
      </c>
      <c r="AH45" s="16" t="s">
        <v>35942</v>
      </c>
      <c r="AI45" s="33">
        <f>IF(D6L1038C15=0,0,D6L1038C11/D6L1038C15)</f>
        <v>5.896716189750747E-3</v>
      </c>
      <c r="AJ45" s="16" t="s">
        <v>35943</v>
      </c>
      <c r="AK45" s="33">
        <f>IF(D6L1038C5=0,0,D6L1038C11/D6L1038C5)</f>
        <v>1.0526935214870135E-2</v>
      </c>
      <c r="AL45" s="16" t="s">
        <v>35944</v>
      </c>
      <c r="AM45" s="33">
        <f>D6L1038C8*CHOOSE(MIN(D6L1038C9,RUN_YEARS),B7L810C4,B7L810C13,B7L810C22,B7L810C31,B7L810C40)</f>
        <v>22.115958433442884</v>
      </c>
      <c r="AN45" s="16" t="s">
        <v>35945</v>
      </c>
      <c r="AO45" s="33">
        <f>D6L1038C8-D6L1038C18</f>
        <v>42.80848095562996</v>
      </c>
      <c r="AP45" s="16" t="s">
        <v>35946</v>
      </c>
      <c r="AQ45" s="33">
        <f>CHOOSE(MIN(D6L1038C9,RUN_YEARS),B7L810C2,B7L810C11,B7L810C20,B7L810C29,B7L810C38)</f>
        <v>58.350482951777821</v>
      </c>
      <c r="AR45" s="16" t="s">
        <v>35947</v>
      </c>
      <c r="AS45" s="33">
        <f>IF(D6L1038C20=0,0,D6L1038C18/D6L1038C20)</f>
        <v>0.37901928681070252</v>
      </c>
      <c r="AT45" s="16" t="s">
        <v>35948</v>
      </c>
      <c r="AU45" s="33">
        <f>IF(D6L1038C5=0,0,D6L1038C18/D6L1038C5)</f>
        <v>0.17032075010234995</v>
      </c>
      <c r="AV45" s="16" t="s">
        <v>35949</v>
      </c>
      <c r="AW45" s="33">
        <f>CHOOSE(MIN(D6L1038C9,RUN_YEARS),B7L810C1,B7L810C10,B7L810C19,B7L810C28,B7L810C37)</f>
        <v>112.9453894440212</v>
      </c>
      <c r="AX45" s="16" t="s">
        <v>35950</v>
      </c>
      <c r="AY45" s="33">
        <f>IF(D6L1038C23=0,0,D6L1038C19/D6L1038C23)</f>
        <v>0.37901928681070246</v>
      </c>
      <c r="AZ45" s="16" t="s">
        <v>35951</v>
      </c>
      <c r="BA45" s="33">
        <f>IF(D6L1038C5=0,0,D6L1038C19/D6L1038C5)</f>
        <v>0.32967924989765007</v>
      </c>
    </row>
    <row r="46" spans="1:53" x14ac:dyDescent="0.3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2652.2014477117377</v>
      </c>
      <c r="J46" s="16" t="s">
        <v>21739</v>
      </c>
      <c r="K46" s="21">
        <f>IF(FLOW_THRU_100PCT="Y",1,1)</f>
        <v>1</v>
      </c>
      <c r="L46" s="16" t="s">
        <v>35953</v>
      </c>
      <c r="M46" s="15">
        <f>IF(D6L1039C2&lt;&gt;0,D6L1039C2*D6L1039C4,D6L1039C3*D6L1039C4)</f>
        <v>2652.2014477117377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1060.8805790846952</v>
      </c>
      <c r="R46" s="16" t="s">
        <v>35955</v>
      </c>
      <c r="S46" s="15">
        <f>D6L1039C5-D6L1039C7</f>
        <v>1591.3208686270425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1038.5449368312181</v>
      </c>
      <c r="X46" s="16" t="s">
        <v>35957</v>
      </c>
      <c r="Y46" s="33">
        <f>D6L1039C7-D6L1039C10</f>
        <v>22.33564225347709</v>
      </c>
      <c r="Z46" s="16" t="s">
        <v>35958</v>
      </c>
      <c r="AA46" s="33">
        <f>CHOOSE(MIN(D6L1039C9,RUN_YEARS),B7L810C7,B7L810C16,B7L810C25,B7L810C34,B7L810C43)</f>
        <v>28024</v>
      </c>
      <c r="AB46" s="16" t="s">
        <v>35959</v>
      </c>
      <c r="AC46" s="33">
        <f>IF(D6L1039C12=0,0,D6L1039C10/D6L1039C12)</f>
        <v>3.7059125636283836E-2</v>
      </c>
      <c r="AD46" s="16" t="s">
        <v>35960</v>
      </c>
      <c r="AE46" s="33">
        <f>IF(D6L1039C5=0,0,D6L1039C10/D6L1039C5)</f>
        <v>0.39157845182810391</v>
      </c>
      <c r="AF46" s="16" t="s">
        <v>35961</v>
      </c>
      <c r="AG46" s="33">
        <f>CHOOSE(MIN(D6L1039C9,RUN_YEARS),B7L810C5,B7L810C14,B7L810C23,B7L810C32,B7L810C41)</f>
        <v>231.80880521211657</v>
      </c>
      <c r="AH46" s="16" t="s">
        <v>35962</v>
      </c>
      <c r="AI46" s="33">
        <f>IF(D6L1039C15=0,0,D6L1039C11/D6L1039C15)</f>
        <v>9.6353726654338556E-2</v>
      </c>
      <c r="AJ46" s="16" t="s">
        <v>35963</v>
      </c>
      <c r="AK46" s="33">
        <f>IF(D6L1039C5=0,0,D6L1039C11/D6L1039C5)</f>
        <v>8.4215481718961441E-3</v>
      </c>
      <c r="AL46" s="16" t="s">
        <v>35964</v>
      </c>
      <c r="AM46" s="33">
        <f>D6L1039C8*CHOOSE(MIN(D6L1039C9,RUN_YEARS),B7L810C4,B7L810C13,B7L810C22,B7L810C31,B7L810C40)</f>
        <v>542.06992799616194</v>
      </c>
      <c r="AN46" s="16" t="s">
        <v>35965</v>
      </c>
      <c r="AO46" s="33">
        <f>D6L1039C8-D6L1039C18</f>
        <v>1049.2509406308805</v>
      </c>
      <c r="AP46" s="16" t="s">
        <v>35966</v>
      </c>
      <c r="AQ46" s="33">
        <f>CHOOSE(MIN(D6L1039C9,RUN_YEARS),B7L810C2,B7L810C11,B7L810C20,B7L810C29,B7L810C38)</f>
        <v>58.350482951777821</v>
      </c>
      <c r="AR46" s="16" t="s">
        <v>35967</v>
      </c>
      <c r="AS46" s="33">
        <f>IF(D6L1039C20=0,0,D6L1039C18/D6L1039C20)</f>
        <v>9.2898961683683225</v>
      </c>
      <c r="AT46" s="16" t="s">
        <v>35968</v>
      </c>
      <c r="AU46" s="33">
        <f>IF(D6L1039C5=0,0,D6L1039C18/D6L1039C5)</f>
        <v>0.20438490012281993</v>
      </c>
      <c r="AV46" s="16" t="s">
        <v>35969</v>
      </c>
      <c r="AW46" s="33">
        <f>CHOOSE(MIN(D6L1039C9,RUN_YEARS),B7L810C1,B7L810C10,B7L810C19,B7L810C28,B7L810C37)</f>
        <v>112.9453894440212</v>
      </c>
      <c r="AX46" s="16" t="s">
        <v>35970</v>
      </c>
      <c r="AY46" s="33">
        <f>IF(D6L1039C23=0,0,D6L1039C19/D6L1039C23)</f>
        <v>9.2898961683683208</v>
      </c>
      <c r="AZ46" s="16" t="s">
        <v>35971</v>
      </c>
      <c r="BA46" s="33">
        <f>IF(D6L1039C5=0,0,D6L1039C19/D6L1039C5)</f>
        <v>0.39561509987717997</v>
      </c>
    </row>
    <row r="47" spans="1:53" x14ac:dyDescent="0.3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2911.8992052680292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2782.0503264898834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1125.8050184737681</v>
      </c>
      <c r="R47" s="16" t="s">
        <v>35975</v>
      </c>
      <c r="S47" s="15">
        <f>SUM(D6L1038C8:D6L1039C8)</f>
        <v>1656.2453080161154</v>
      </c>
      <c r="U47" s="21" t="str">
        <f>NULL_VALUE</f>
        <v>n/a</v>
      </c>
      <c r="V47" s="16" t="s">
        <v>35976</v>
      </c>
      <c r="W47" s="33">
        <f>SUM(D6L1038C10:D6L1039C10)</f>
        <v>1102.1024654856699</v>
      </c>
      <c r="X47" s="16" t="s">
        <v>35977</v>
      </c>
      <c r="Y47" s="33">
        <f>SUM(D6L1038C11:D6L1039C11)</f>
        <v>23.702552988098155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3.9327093401572581E-2</v>
      </c>
      <c r="AD47" s="16" t="s">
        <v>35979</v>
      </c>
      <c r="AE47" s="33">
        <f>IF(D6L1040C5=0,0,D6L1040C10/D6L1040C5)</f>
        <v>0.39614756605650409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0.10225044284408931</v>
      </c>
      <c r="AJ47" s="16" t="s">
        <v>35981</v>
      </c>
      <c r="AK47" s="33">
        <f>IF(D6L1040C5=0,0,D6L1040C11/D6L1040C5)</f>
        <v>8.5198145994733673E-3</v>
      </c>
      <c r="AL47" s="16" t="s">
        <v>35982</v>
      </c>
      <c r="AM47" s="33">
        <f>SUM(D6L1038C18:D6L1039C18)</f>
        <v>564.18588642960481</v>
      </c>
      <c r="AN47" s="16" t="s">
        <v>35983</v>
      </c>
      <c r="AO47" s="33">
        <f>SUM(D6L1038C19:D6L1039C19)</f>
        <v>1092.0594215865103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9.6689154551790253</v>
      </c>
      <c r="AT47" s="16" t="s">
        <v>35985</v>
      </c>
      <c r="AU47" s="33">
        <f>IF(D6L1040C5=0,0,D6L1040C18/D6L1040C5)</f>
        <v>0.20279499657414138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9.6689154551790235</v>
      </c>
      <c r="AZ47" s="16" t="s">
        <v>35987</v>
      </c>
      <c r="BA47" s="33">
        <f>IF(D6L1040C5=0,0,D6L1040C19/D6L1040C5)</f>
        <v>0.39253762276988108</v>
      </c>
    </row>
    <row r="48" spans="1:53" x14ac:dyDescent="0.3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14954.07245759153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12716.036031853053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3714.097871155353</v>
      </c>
      <c r="R48" s="16" t="s">
        <v>35992</v>
      </c>
      <c r="S48" s="15">
        <f>SUM(D6L1028C8,D6L1037C8,D6L1040C8)</f>
        <v>9001.9381606977004</v>
      </c>
      <c r="U48" s="21" t="str">
        <f>NULL_VALUE</f>
        <v>n/a</v>
      </c>
      <c r="V48" s="16" t="s">
        <v>35993</v>
      </c>
      <c r="W48" s="33">
        <f>SUM(D6L1028C10,D6L1037C10,D6L1040C10)</f>
        <v>3631.2086304543154</v>
      </c>
      <c r="X48" s="16" t="s">
        <v>35994</v>
      </c>
      <c r="Y48" s="33">
        <f>SUM(D6L1028C11,D6L1037C11,D6L1040C11)</f>
        <v>82.88924070103721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0.11015052132914169</v>
      </c>
      <c r="AD48" s="16" t="s">
        <v>35996</v>
      </c>
      <c r="AE48" s="33">
        <f>IF(D6L1041C5=0,0,D6L1041C10/D6L1041C5)</f>
        <v>0.28556136687237393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0.28639135545576927</v>
      </c>
      <c r="AJ48" s="16" t="s">
        <v>35998</v>
      </c>
      <c r="AK48" s="33">
        <f>IF(D6L1041C5=0,0,D6L1041C11/D6L1041C5)</f>
        <v>6.5184811126206069E-3</v>
      </c>
      <c r="AL48" s="16" t="s">
        <v>35999</v>
      </c>
      <c r="AM48" s="33">
        <f>SUM(D6L1028C18,D6L1037C18,D6L1040C18)</f>
        <v>3046.2597713491587</v>
      </c>
      <c r="AN48" s="16" t="s">
        <v>36000</v>
      </c>
      <c r="AO48" s="33">
        <f>SUM(D6L1028C19,D6L1037C19,D6L1040C19)</f>
        <v>5955.6783893485417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48.889685894566661</v>
      </c>
      <c r="AT48" s="16" t="s">
        <v>36002</v>
      </c>
      <c r="AU48" s="33">
        <f>IF(D6L1041C5=0,0,D6L1041C18/D6L1041C5)</f>
        <v>0.23956048596578572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48.889685894566654</v>
      </c>
      <c r="AZ48" s="16" t="s">
        <v>36004</v>
      </c>
      <c r="BA48" s="33">
        <f>IF(D6L1041C5=0,0,D6L1041C19/D6L1041C5)</f>
        <v>0.4683596660492198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A99008-49FF-4C8E-BE99-320C5A4347AE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36007</v>
      </c>
    </row>
    <row r="3" spans="1:53" x14ac:dyDescent="0.3">
      <c r="B3" s="13" t="s">
        <v>27409</v>
      </c>
    </row>
    <row r="4" spans="1:53" x14ac:dyDescent="0.3">
      <c r="B4" s="13" t="s">
        <v>619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42096.351010999999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IF(D6L1101C2&lt;&gt;0,D6L1101C2*D6L1101C4,D6L1101C3*D6L1101C4)</f>
        <v>36202.861869460001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18101.43093473</v>
      </c>
      <c r="R8" s="16" t="s">
        <v>36013</v>
      </c>
      <c r="S8" s="15">
        <f>D6L1101C5-D6L1101C7</f>
        <v>18101.43093473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17572.705117693939</v>
      </c>
      <c r="X8" s="16" t="s">
        <v>36015</v>
      </c>
      <c r="Y8" s="33">
        <f>D6L1101C7-D6L1101C10</f>
        <v>528.72581703606193</v>
      </c>
      <c r="Z8" s="16" t="s">
        <v>36016</v>
      </c>
      <c r="AA8" s="33">
        <f>CHOOSE(MIN(D6L1101C9,RUN_YEARS),B7L811C7,B7L811C16,B7L811C25,B7L811C34,B7L811C43)</f>
        <v>881233.33333333337</v>
      </c>
      <c r="AB8" s="16" t="s">
        <v>36017</v>
      </c>
      <c r="AC8" s="33">
        <f>IF(D6L1101C12=0,0,D6L1101C10/D6L1101C12)</f>
        <v>1.9941035425003521E-2</v>
      </c>
      <c r="AD8" s="16" t="s">
        <v>36018</v>
      </c>
      <c r="AE8" s="33">
        <f>IF(D6L1101C5=0,0,D6L1101C10/D6L1101C5)</f>
        <v>0.48539546903936664</v>
      </c>
      <c r="AF8" s="16" t="s">
        <v>36019</v>
      </c>
      <c r="AG8" s="33">
        <f>CHOOSE(MIN(D6L1101C9,RUN_YEARS),B7L811C5,B7L811C14,B7L811C23,B7L811C32,B7L811C41)</f>
        <v>10197.869826780734</v>
      </c>
      <c r="AH8" s="16" t="s">
        <v>36020</v>
      </c>
      <c r="AI8" s="33">
        <f>IF(D6L1101C15=0,0,D6L1101C11/D6L1101C15)</f>
        <v>5.1846692105008974E-2</v>
      </c>
      <c r="AJ8" s="16" t="s">
        <v>36021</v>
      </c>
      <c r="AK8" s="33">
        <f>IF(D6L1101C5=0,0,D6L1101C11/D6L1101C5)</f>
        <v>1.4604530960633372E-2</v>
      </c>
      <c r="AL8" s="16" t="s">
        <v>36022</v>
      </c>
      <c r="AM8" s="33">
        <f>D6L1101C8*CHOOSE(MIN(D6L1101C9,RUN_YEARS),B7L811C4,B7L811C13,B7L811C22,B7L811C31,B7L811C40)</f>
        <v>4219.7790873873182</v>
      </c>
      <c r="AN8" s="16" t="s">
        <v>36023</v>
      </c>
      <c r="AO8" s="33">
        <f>D6L1101C8-D6L1101C18</f>
        <v>13881.651847342682</v>
      </c>
      <c r="AP8" s="16" t="s">
        <v>36024</v>
      </c>
      <c r="AQ8" s="33">
        <f>CHOOSE(MIN(D6L1101C9,RUN_YEARS),B7L811C2,B7L811C11,B7L811C20,B7L811C29,B7L811C38)</f>
        <v>1887.0334858192643</v>
      </c>
      <c r="AR8" s="16" t="s">
        <v>36025</v>
      </c>
      <c r="AS8" s="33">
        <f>IF(D6L1101C20=0,0,D6L1101C18/D6L1101C20)</f>
        <v>2.2361972477426821</v>
      </c>
      <c r="AT8" s="16" t="s">
        <v>36026</v>
      </c>
      <c r="AU8" s="33">
        <f>IF(D6L1101C5=0,0,D6L1101C18/D6L1101C5)</f>
        <v>0.11655926823141675</v>
      </c>
      <c r="AV8" s="16" t="s">
        <v>36027</v>
      </c>
      <c r="AW8" s="33">
        <f>CHOOSE(MIN(D6L1101C9,RUN_YEARS),B7L811C1,B7L811C10,B7L811C19,B7L811C28,B7L811C37)</f>
        <v>6207.7045579746791</v>
      </c>
      <c r="AX8" s="16" t="s">
        <v>36028</v>
      </c>
      <c r="AY8" s="33">
        <f>IF(D6L1101C23=0,0,D6L1101C19/D6L1101C23)</f>
        <v>2.2361972477426826</v>
      </c>
      <c r="AZ8" s="16" t="s">
        <v>36029</v>
      </c>
      <c r="BA8" s="33">
        <f>IF(D6L1101C5=0,0,D6L1101C19/D6L1101C5)</f>
        <v>0.38344073176858323</v>
      </c>
    </row>
    <row r="9" spans="1:53" x14ac:dyDescent="0.3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135.07479713236685</v>
      </c>
      <c r="J9" s="16" t="s">
        <v>36050</v>
      </c>
      <c r="K9" s="21">
        <f>IF(FLOW_THRU_100PCT="Y",1,INDEX(VariabilityMatrix,D6L1102C1,D6L1102C9))</f>
        <v>0.59515377916328649</v>
      </c>
      <c r="L9" s="16" t="s">
        <v>36030</v>
      </c>
      <c r="M9" s="15">
        <f>IF(D6L1102C2&lt;&gt;0,D6L1102C2*D6L1102C4,D6L1102C3*D6L1102C4)</f>
        <v>80.390275983042386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40.195137991521193</v>
      </c>
      <c r="R9" s="16" t="s">
        <v>36032</v>
      </c>
      <c r="S9" s="15">
        <f>D6L1102C5-D6L1102C7</f>
        <v>40.195137991521193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39.050387248136929</v>
      </c>
      <c r="X9" s="16" t="s">
        <v>36034</v>
      </c>
      <c r="Y9" s="33">
        <f>D6L1102C7-D6L1102C10</f>
        <v>1.1447507433842645</v>
      </c>
      <c r="Z9" s="16" t="s">
        <v>36035</v>
      </c>
      <c r="AA9" s="33">
        <f>CHOOSE(MIN(D6L1102C9,RUN_YEARS),B7L811C7,B7L811C16,B7L811C25,B7L811C34,B7L811C43)</f>
        <v>926693.6</v>
      </c>
      <c r="AB9" s="16" t="s">
        <v>36036</v>
      </c>
      <c r="AC9" s="33">
        <f>IF(D6L1102C12=0,0,D6L1102C10/D6L1102C12)</f>
        <v>4.2139480890055706E-5</v>
      </c>
      <c r="AD9" s="16" t="s">
        <v>36037</v>
      </c>
      <c r="AE9" s="33">
        <f>IF(D6L1102C5=0,0,D6L1102C10/D6L1102C5)</f>
        <v>0.48576008442083546</v>
      </c>
      <c r="AF9" s="16" t="s">
        <v>36038</v>
      </c>
      <c r="AG9" s="33">
        <f>CHOOSE(MIN(D6L1102C9,RUN_YEARS),B7L811C5,B7L811C14,B7L811C23,B7L811C32,B7L811C41)</f>
        <v>10448.366666030422</v>
      </c>
      <c r="AH9" s="16" t="s">
        <v>36039</v>
      </c>
      <c r="AI9" s="33">
        <f>IF(D6L1102C15=0,0,D6L1102C11/D6L1102C15)</f>
        <v>1.0956265031414541E-4</v>
      </c>
      <c r="AJ9" s="16" t="s">
        <v>36040</v>
      </c>
      <c r="AK9" s="33">
        <f>IF(D6L1102C5=0,0,D6L1102C11/D6L1102C5)</f>
        <v>1.4239915579164569E-2</v>
      </c>
      <c r="AL9" s="16" t="s">
        <v>36041</v>
      </c>
      <c r="AM9" s="33">
        <f>D6L1102C8*CHOOSE(MIN(D6L1102C9,RUN_YEARS),B7L811C4,B7L811C13,B7L811C22,B7L811C31,B7L811C40)</f>
        <v>9.4348845826340888</v>
      </c>
      <c r="AN9" s="16" t="s">
        <v>36042</v>
      </c>
      <c r="AO9" s="33">
        <f>D6L1102C8-D6L1102C18</f>
        <v>30.760253408887102</v>
      </c>
      <c r="AP9" s="16" t="s">
        <v>36043</v>
      </c>
      <c r="AQ9" s="33">
        <f>CHOOSE(MIN(D6L1102C9,RUN_YEARS),B7L811C2,B7L811C11,B7L811C20,B7L811C29,B7L811C38)</f>
        <v>1947.9263480823954</v>
      </c>
      <c r="AR9" s="16" t="s">
        <v>36044</v>
      </c>
      <c r="AS9" s="33">
        <f>IF(D6L1102C20=0,0,D6L1102C18/D6L1102C20)</f>
        <v>4.8435530388107892E-3</v>
      </c>
      <c r="AT9" s="16" t="s">
        <v>36045</v>
      </c>
      <c r="AU9" s="33">
        <f>IF(D6L1102C5=0,0,D6L1102C18/D6L1102C5)</f>
        <v>0.11736350531529825</v>
      </c>
      <c r="AV9" s="16" t="s">
        <v>36046</v>
      </c>
      <c r="AW9" s="33">
        <f>CHOOSE(MIN(D6L1102C9,RUN_YEARS),B7L811C1,B7L811C10,B7L811C19,B7L811C28,B7L811C37)</f>
        <v>6350.7621703342593</v>
      </c>
      <c r="AX9" s="16" t="s">
        <v>36047</v>
      </c>
      <c r="AY9" s="33">
        <f>IF(D6L1102C23=0,0,D6L1102C19/D6L1102C23)</f>
        <v>4.8435530388107892E-3</v>
      </c>
      <c r="AZ9" s="16" t="s">
        <v>36048</v>
      </c>
      <c r="BA9" s="33">
        <f>IF(D6L1102C5=0,0,D6L1102C19/D6L1102C5)</f>
        <v>0.38263649468470173</v>
      </c>
    </row>
    <row r="10" spans="1:53" x14ac:dyDescent="0.3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15.847946424821782</v>
      </c>
      <c r="J10" s="16" t="s">
        <v>36071</v>
      </c>
      <c r="K10" s="21">
        <f>IF(FLOW_THRU_100PCT="Y",1,INDEX(VariabilityMatrix,D6L1103C1,D6L1103C9))</f>
        <v>0.59515377916328649</v>
      </c>
      <c r="L10" s="16" t="s">
        <v>36051</v>
      </c>
      <c r="M10" s="15">
        <f>IF(D6L1103C2&lt;&gt;0,D6L1103C2*D6L1103C4,D6L1103C3*D6L1103C4)</f>
        <v>9.4319652067099788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4.7159826033549894</v>
      </c>
      <c r="R10" s="16" t="s">
        <v>36053</v>
      </c>
      <c r="S10" s="15">
        <f>D6L1103C5-D6L1103C7</f>
        <v>4.7159826033549894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4.5816722150658222</v>
      </c>
      <c r="X10" s="16" t="s">
        <v>36055</v>
      </c>
      <c r="Y10" s="33">
        <f>D6L1103C7-D6L1103C10</f>
        <v>0.13431038828916719</v>
      </c>
      <c r="Z10" s="16" t="s">
        <v>36056</v>
      </c>
      <c r="AA10" s="33">
        <f>CHOOSE(MIN(D6L1103C9,RUN_YEARS),B7L811C7,B7L811C16,B7L811C25,B7L811C34,B7L811C43)</f>
        <v>926693.6</v>
      </c>
      <c r="AB10" s="16" t="s">
        <v>36057</v>
      </c>
      <c r="AC10" s="33">
        <f>IF(D6L1103C12=0,0,D6L1103C10/D6L1103C12)</f>
        <v>4.9441068925757366E-6</v>
      </c>
      <c r="AD10" s="16" t="s">
        <v>36058</v>
      </c>
      <c r="AE10" s="33">
        <f>IF(D6L1103C5=0,0,D6L1103C10/D6L1103C5)</f>
        <v>0.48576008442083546</v>
      </c>
      <c r="AF10" s="16" t="s">
        <v>36059</v>
      </c>
      <c r="AG10" s="33">
        <f>CHOOSE(MIN(D6L1103C9,RUN_YEARS),B7L811C5,B7L811C14,B7L811C23,B7L811C32,B7L811C41)</f>
        <v>10448.366666030422</v>
      </c>
      <c r="AH10" s="16" t="s">
        <v>36060</v>
      </c>
      <c r="AI10" s="33">
        <f>IF(D6L1103C15=0,0,D6L1103C11/D6L1103C15)</f>
        <v>1.2854677920696942E-5</v>
      </c>
      <c r="AJ10" s="16" t="s">
        <v>36061</v>
      </c>
      <c r="AK10" s="33">
        <f>IF(D6L1103C5=0,0,D6L1103C11/D6L1103C5)</f>
        <v>1.4239915579164526E-2</v>
      </c>
      <c r="AL10" s="16" t="s">
        <v>36062</v>
      </c>
      <c r="AM10" s="33">
        <f>D6L1103C8*CHOOSE(MIN(D6L1103C9,RUN_YEARS),B7L811C4,B7L811C13,B7L811C22,B7L811C31,B7L811C40)</f>
        <v>1.1069684986714148</v>
      </c>
      <c r="AN10" s="16" t="s">
        <v>36063</v>
      </c>
      <c r="AO10" s="33">
        <f>D6L1103C8-D6L1103C18</f>
        <v>3.6090141046835749</v>
      </c>
      <c r="AP10" s="16" t="s">
        <v>36064</v>
      </c>
      <c r="AQ10" s="33">
        <f>CHOOSE(MIN(D6L1103C9,RUN_YEARS),B7L811C2,B7L811C11,B7L811C20,B7L811C29,B7L811C38)</f>
        <v>1947.9263480823954</v>
      </c>
      <c r="AR10" s="16" t="s">
        <v>36065</v>
      </c>
      <c r="AS10" s="33">
        <f>IF(D6L1103C20=0,0,D6L1103C18/D6L1103C20)</f>
        <v>5.6828046900292309E-4</v>
      </c>
      <c r="AT10" s="16" t="s">
        <v>36066</v>
      </c>
      <c r="AU10" s="33">
        <f>IF(D6L1103C5=0,0,D6L1103C18/D6L1103C5)</f>
        <v>0.11736350531529825</v>
      </c>
      <c r="AV10" s="16" t="s">
        <v>36067</v>
      </c>
      <c r="AW10" s="33">
        <f>CHOOSE(MIN(D6L1103C9,RUN_YEARS),B7L811C1,B7L811C10,B7L811C19,B7L811C28,B7L811C37)</f>
        <v>6350.7621703342593</v>
      </c>
      <c r="AX10" s="16" t="s">
        <v>36068</v>
      </c>
      <c r="AY10" s="33">
        <f>IF(D6L1103C23=0,0,D6L1103C19/D6L1103C23)</f>
        <v>5.6828046900292309E-4</v>
      </c>
      <c r="AZ10" s="16" t="s">
        <v>36069</v>
      </c>
      <c r="BA10" s="33">
        <f>IF(D6L1103C5=0,0,D6L1103C19/D6L1103C5)</f>
        <v>0.38263649468470179</v>
      </c>
    </row>
    <row r="11" spans="1:53" x14ac:dyDescent="0.3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0.45816986046995217</v>
      </c>
      <c r="J11" s="16" t="s">
        <v>36092</v>
      </c>
      <c r="K11" s="21">
        <f>IF(FLOW_THRU_100PCT="Y",1,INDEX(VariabilityMatrix,D6L1104C1,D6L1104C9))</f>
        <v>0.58900342022452146</v>
      </c>
      <c r="L11" s="16" t="s">
        <v>36072</v>
      </c>
      <c r="M11" s="15">
        <f>IF(D6L1104C2&lt;&gt;0,D6L1104C2*D6L1104C4,D6L1104C3*D6L1104C4)</f>
        <v>0.26986361486059363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0.13493180743029681</v>
      </c>
      <c r="R11" s="16" t="s">
        <v>36074</v>
      </c>
      <c r="S11" s="15">
        <f>D6L1104C5-D6L1104C7</f>
        <v>0.13493180743029681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0.13092640793875693</v>
      </c>
      <c r="X11" s="16" t="s">
        <v>36076</v>
      </c>
      <c r="Y11" s="33">
        <f>D6L1104C7-D6L1104C10</f>
        <v>4.0053994915398849E-3</v>
      </c>
      <c r="Z11" s="16" t="s">
        <v>36077</v>
      </c>
      <c r="AA11" s="33">
        <f>CHOOSE(MIN(D6L1104C9,RUN_YEARS),B7L811C7,B7L811C16,B7L811C25,B7L811C34,B7L811C43)</f>
        <v>906692</v>
      </c>
      <c r="AB11" s="16" t="s">
        <v>36078</v>
      </c>
      <c r="AC11" s="33">
        <f>IF(D6L1104C12=0,0,D6L1104C10/D6L1104C12)</f>
        <v>1.4440009169459633E-7</v>
      </c>
      <c r="AD11" s="16" t="s">
        <v>36079</v>
      </c>
      <c r="AE11" s="33">
        <f>IF(D6L1104C5=0,0,D6L1104C10/D6L1104C5)</f>
        <v>0.48515768977003809</v>
      </c>
      <c r="AF11" s="16" t="s">
        <v>36080</v>
      </c>
      <c r="AG11" s="33">
        <f>CHOOSE(MIN(D6L1104C9,RUN_YEARS),B7L811C5,B7L811C14,B7L811C23,B7L811C32,B7L811C41)</f>
        <v>10668.540773748889</v>
      </c>
      <c r="AH11" s="16" t="s">
        <v>36081</v>
      </c>
      <c r="AI11" s="33">
        <f>IF(D6L1104C15=0,0,D6L1104C11/D6L1104C15)</f>
        <v>3.7544023840595033E-7</v>
      </c>
      <c r="AJ11" s="16" t="s">
        <v>36082</v>
      </c>
      <c r="AK11" s="33">
        <f>IF(D6L1104C5=0,0,D6L1104C11/D6L1104C5)</f>
        <v>1.4842310229961892E-2</v>
      </c>
      <c r="AL11" s="16" t="s">
        <v>36083</v>
      </c>
      <c r="AM11" s="33">
        <f>D6L1104C8*CHOOSE(MIN(D6L1104C9,RUN_YEARS),B7L811C4,B7L811C13,B7L811C22,B7L811C31,B7L811C40)</f>
        <v>3.0344836008431932E-2</v>
      </c>
      <c r="AN11" s="16" t="s">
        <v>36084</v>
      </c>
      <c r="AO11" s="33">
        <f>D6L1104C8-D6L1104C18</f>
        <v>0.10458697142186488</v>
      </c>
      <c r="AP11" s="16" t="s">
        <v>36085</v>
      </c>
      <c r="AQ11" s="33">
        <f>CHOOSE(MIN(D6L1104C9,RUN_YEARS),B7L811C2,B7L811C11,B7L811C20,B7L811C29,B7L811C38)</f>
        <v>1887.8788213143498</v>
      </c>
      <c r="AR11" s="16" t="s">
        <v>36086</v>
      </c>
      <c r="AS11" s="33">
        <f>IF(D6L1104C20=0,0,D6L1104C18/D6L1104C20)</f>
        <v>1.6073508355428089E-5</v>
      </c>
      <c r="AT11" s="16" t="s">
        <v>36087</v>
      </c>
      <c r="AU11" s="33">
        <f>IF(D6L1104C5=0,0,D6L1104C18/D6L1104C5)</f>
        <v>0.11244508091284368</v>
      </c>
      <c r="AV11" s="16" t="s">
        <v>36088</v>
      </c>
      <c r="AW11" s="33">
        <f>CHOOSE(MIN(D6L1104C9,RUN_YEARS),B7L811C1,B7L811C10,B7L811C19,B7L811C28,B7L811C37)</f>
        <v>6506.7917413652522</v>
      </c>
      <c r="AX11" s="16" t="s">
        <v>36089</v>
      </c>
      <c r="AY11" s="33">
        <f>IF(D6L1104C23=0,0,D6L1104C19/D6L1104C23)</f>
        <v>1.6073508355428092E-5</v>
      </c>
      <c r="AZ11" s="16" t="s">
        <v>36090</v>
      </c>
      <c r="BA11" s="33">
        <f>IF(D6L1104C5=0,0,D6L1104C19/D6L1104C5)</f>
        <v>0.38755491908715634</v>
      </c>
    </row>
    <row r="12" spans="1:53" x14ac:dyDescent="0.3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894.97493401488782</v>
      </c>
      <c r="J12" s="16" t="s">
        <v>36113</v>
      </c>
      <c r="K12" s="21">
        <f>IF(FLOW_THRU_100PCT="Y",1,INDEX(VariabilityMatrix,D6L1105C1,D6L1105C9))</f>
        <v>0.26880809008116069</v>
      </c>
      <c r="L12" s="16" t="s">
        <v>36093</v>
      </c>
      <c r="M12" s="15">
        <f>IF(D6L1105C2&lt;&gt;0,D6L1105C2*D6L1105C4,D6L1105C3*D6L1105C4)</f>
        <v>240.5765026830548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120.2882513415274</v>
      </c>
      <c r="R12" s="16" t="s">
        <v>36095</v>
      </c>
      <c r="S12" s="15">
        <f>D6L1105C5-D6L1105C7</f>
        <v>120.2882513415274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116.86246225299004</v>
      </c>
      <c r="X12" s="16" t="s">
        <v>36097</v>
      </c>
      <c r="Y12" s="33">
        <f>D6L1105C7-D6L1105C10</f>
        <v>3.425789088537357</v>
      </c>
      <c r="Z12" s="16" t="s">
        <v>36098</v>
      </c>
      <c r="AA12" s="33">
        <f>CHOOSE(MIN(D6L1105C9,RUN_YEARS),B7L811C7,B7L811C16,B7L811C25,B7L811C34,B7L811C43)</f>
        <v>926693.6</v>
      </c>
      <c r="AB12" s="16" t="s">
        <v>36099</v>
      </c>
      <c r="AC12" s="33">
        <f>IF(D6L1105C12=0,0,D6L1105C10/D6L1105C12)</f>
        <v>1.2610690551115281E-4</v>
      </c>
      <c r="AD12" s="16" t="s">
        <v>36100</v>
      </c>
      <c r="AE12" s="33">
        <f>IF(D6L1105C5=0,0,D6L1105C10/D6L1105C5)</f>
        <v>0.48576008442083546</v>
      </c>
      <c r="AF12" s="16" t="s">
        <v>36101</v>
      </c>
      <c r="AG12" s="33">
        <f>CHOOSE(MIN(D6L1105C9,RUN_YEARS),B7L811C5,B7L811C14,B7L811C23,B7L811C32,B7L811C41)</f>
        <v>10448.366666030422</v>
      </c>
      <c r="AH12" s="16" t="s">
        <v>36102</v>
      </c>
      <c r="AI12" s="33">
        <f>IF(D6L1105C15=0,0,D6L1105C11/D6L1105C15)</f>
        <v>3.2787795432899887E-4</v>
      </c>
      <c r="AJ12" s="16" t="s">
        <v>36103</v>
      </c>
      <c r="AK12" s="33">
        <f>IF(D6L1105C5=0,0,D6L1105C11/D6L1105C5)</f>
        <v>1.4239915579164562E-2</v>
      </c>
      <c r="AL12" s="16" t="s">
        <v>36104</v>
      </c>
      <c r="AM12" s="33">
        <f>D6L1105C8*CHOOSE(MIN(D6L1105C9,RUN_YEARS),B7L811C4,B7L811C13,B7L811C22,B7L811C31,B7L811C40)</f>
        <v>28.234901651378568</v>
      </c>
      <c r="AN12" s="16" t="s">
        <v>36105</v>
      </c>
      <c r="AO12" s="33">
        <f>D6L1105C8-D6L1105C18</f>
        <v>92.053349690148835</v>
      </c>
      <c r="AP12" s="16" t="s">
        <v>36106</v>
      </c>
      <c r="AQ12" s="33">
        <f>CHOOSE(MIN(D6L1105C9,RUN_YEARS),B7L811C2,B7L811C11,B7L811C20,B7L811C29,B7L811C38)</f>
        <v>1947.9263480823954</v>
      </c>
      <c r="AR12" s="16" t="s">
        <v>36107</v>
      </c>
      <c r="AS12" s="33">
        <f>IF(D6L1105C20=0,0,D6L1105C18/D6L1105C20)</f>
        <v>1.4494850731483743E-2</v>
      </c>
      <c r="AT12" s="16" t="s">
        <v>36108</v>
      </c>
      <c r="AU12" s="33">
        <f>IF(D6L1105C5=0,0,D6L1105C18/D6L1105C5)</f>
        <v>0.11736350531529825</v>
      </c>
      <c r="AV12" s="16" t="s">
        <v>36109</v>
      </c>
      <c r="AW12" s="33">
        <f>CHOOSE(MIN(D6L1105C9,RUN_YEARS),B7L811C1,B7L811C10,B7L811C19,B7L811C28,B7L811C37)</f>
        <v>6350.7621703342593</v>
      </c>
      <c r="AX12" s="16" t="s">
        <v>36110</v>
      </c>
      <c r="AY12" s="33">
        <f>IF(D6L1105C23=0,0,D6L1105C19/D6L1105C23)</f>
        <v>1.4494850731483745E-2</v>
      </c>
      <c r="AZ12" s="16" t="s">
        <v>36111</v>
      </c>
      <c r="BA12" s="33">
        <f>IF(D6L1105C5=0,0,D6L1105C19/D6L1105C5)</f>
        <v>0.38263649468470173</v>
      </c>
    </row>
    <row r="13" spans="1:53" x14ac:dyDescent="0.3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235.33802470683301</v>
      </c>
      <c r="J13" s="16" t="s">
        <v>36134</v>
      </c>
      <c r="K13" s="21">
        <f>IF(FLOW_THRU_100PCT="Y",1,INDEX(VariabilityMatrix,D6L1106C1,D6L1106C9))</f>
        <v>0.59515377916328649</v>
      </c>
      <c r="L13" s="16" t="s">
        <v>36114</v>
      </c>
      <c r="M13" s="15">
        <f>IF(D6L1106C2&lt;&gt;0,D6L1106C2*D6L1106C4,D6L1106C3*D6L1106C4)</f>
        <v>140.06231478509454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70.031157392547271</v>
      </c>
      <c r="R13" s="16" t="s">
        <v>36116</v>
      </c>
      <c r="S13" s="15">
        <f>D6L1106C5-D6L1106C7</f>
        <v>70.031157392547271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68.036681854185161</v>
      </c>
      <c r="X13" s="16" t="s">
        <v>36118</v>
      </c>
      <c r="Y13" s="33">
        <f>D6L1106C7-D6L1106C10</f>
        <v>1.99447553836211</v>
      </c>
      <c r="Z13" s="16" t="s">
        <v>36119</v>
      </c>
      <c r="AA13" s="33">
        <f>CHOOSE(MIN(D6L1106C9,RUN_YEARS),B7L811C7,B7L811C16,B7L811C25,B7L811C34,B7L811C43)</f>
        <v>926693.6</v>
      </c>
      <c r="AB13" s="16" t="s">
        <v>36120</v>
      </c>
      <c r="AC13" s="33">
        <f>IF(D6L1106C12=0,0,D6L1106C10/D6L1106C12)</f>
        <v>7.3418745801400991E-5</v>
      </c>
      <c r="AD13" s="16" t="s">
        <v>36121</v>
      </c>
      <c r="AE13" s="33">
        <f>IF(D6L1106C5=0,0,D6L1106C10/D6L1106C5)</f>
        <v>0.48576008442083551</v>
      </c>
      <c r="AF13" s="16" t="s">
        <v>36122</v>
      </c>
      <c r="AG13" s="33">
        <f>CHOOSE(MIN(D6L1106C9,RUN_YEARS),B7L811C5,B7L811C14,B7L811C23,B7L811C32,B7L811C41)</f>
        <v>10448.366666030422</v>
      </c>
      <c r="AH13" s="16" t="s">
        <v>36123</v>
      </c>
      <c r="AI13" s="33">
        <f>IF(D6L1106C15=0,0,D6L1106C11/D6L1106C15)</f>
        <v>1.908887390836426E-4</v>
      </c>
      <c r="AJ13" s="16" t="s">
        <v>36124</v>
      </c>
      <c r="AK13" s="33">
        <f>IF(D6L1106C5=0,0,D6L1106C11/D6L1106C5)</f>
        <v>1.42399155791645E-2</v>
      </c>
      <c r="AL13" s="16" t="s">
        <v>36125</v>
      </c>
      <c r="AM13" s="33">
        <f>D6L1106C8*CHOOSE(MIN(D6L1106C9,RUN_YEARS),B7L811C4,B7L811C13,B7L811C22,B7L811C31,B7L811C40)</f>
        <v>16.43820422575342</v>
      </c>
      <c r="AN13" s="16" t="s">
        <v>36126</v>
      </c>
      <c r="AO13" s="33">
        <f>D6L1106C8-D6L1106C18</f>
        <v>53.592953166793848</v>
      </c>
      <c r="AP13" s="16" t="s">
        <v>36127</v>
      </c>
      <c r="AQ13" s="33">
        <f>CHOOSE(MIN(D6L1106C9,RUN_YEARS),B7L811C2,B7L811C11,B7L811C20,B7L811C29,B7L811C38)</f>
        <v>1947.9263480823954</v>
      </c>
      <c r="AR13" s="16" t="s">
        <v>36128</v>
      </c>
      <c r="AS13" s="33">
        <f>IF(D6L1106C20=0,0,D6L1106C18/D6L1106C20)</f>
        <v>8.4388222593404227E-3</v>
      </c>
      <c r="AT13" s="16" t="s">
        <v>36129</v>
      </c>
      <c r="AU13" s="33">
        <f>IF(D6L1106C5=0,0,D6L1106C18/D6L1106C5)</f>
        <v>0.11736350531529825</v>
      </c>
      <c r="AV13" s="16" t="s">
        <v>36130</v>
      </c>
      <c r="AW13" s="33">
        <f>CHOOSE(MIN(D6L1106C9,RUN_YEARS),B7L811C1,B7L811C10,B7L811C19,B7L811C28,B7L811C37)</f>
        <v>6350.7621703342593</v>
      </c>
      <c r="AX13" s="16" t="s">
        <v>36131</v>
      </c>
      <c r="AY13" s="33">
        <f>IF(D6L1106C23=0,0,D6L1106C19/D6L1106C23)</f>
        <v>8.4388222593404245E-3</v>
      </c>
      <c r="AZ13" s="16" t="s">
        <v>36132</v>
      </c>
      <c r="BA13" s="33">
        <f>IF(D6L1106C5=0,0,D6L1106C19/D6L1106C5)</f>
        <v>0.38263649468470173</v>
      </c>
    </row>
    <row r="14" spans="1:53" x14ac:dyDescent="0.3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26.498091536628337</v>
      </c>
      <c r="J14" s="16" t="s">
        <v>36155</v>
      </c>
      <c r="K14" s="21">
        <f>IF(FLOW_THRU_100PCT="Y",1,INDEX(VariabilityMatrix,D6L1107C1,D6L1107C9))</f>
        <v>0.58900342022452146</v>
      </c>
      <c r="L14" s="16" t="s">
        <v>36135</v>
      </c>
      <c r="M14" s="15">
        <f>IF(D6L1107C2&lt;&gt;0,D6L1107C2*D6L1107C4,D6L1107C3*D6L1107C4)</f>
        <v>15.607466544496535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7.8037332722482677</v>
      </c>
      <c r="R14" s="16" t="s">
        <v>36137</v>
      </c>
      <c r="S14" s="15">
        <f>D6L1107C5-D6L1107C7</f>
        <v>7.8037332722482677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7.572082411891099</v>
      </c>
      <c r="X14" s="16" t="s">
        <v>36139</v>
      </c>
      <c r="Y14" s="33">
        <f>D6L1107C7-D6L1107C10</f>
        <v>0.23165086035716875</v>
      </c>
      <c r="Z14" s="16" t="s">
        <v>36140</v>
      </c>
      <c r="AA14" s="33">
        <f>CHOOSE(MIN(D6L1107C9,RUN_YEARS),B7L811C7,B7L811C16,B7L811C25,B7L811C34,B7L811C43)</f>
        <v>906692</v>
      </c>
      <c r="AB14" s="16" t="s">
        <v>36141</v>
      </c>
      <c r="AC14" s="33">
        <f>IF(D6L1107C12=0,0,D6L1107C10/D6L1107C12)</f>
        <v>8.351328137770157E-6</v>
      </c>
      <c r="AD14" s="16" t="s">
        <v>36142</v>
      </c>
      <c r="AE14" s="33">
        <f>IF(D6L1107C5=0,0,D6L1107C10/D6L1107C5)</f>
        <v>0.48515768977003809</v>
      </c>
      <c r="AF14" s="16" t="s">
        <v>36143</v>
      </c>
      <c r="AG14" s="33">
        <f>CHOOSE(MIN(D6L1107C9,RUN_YEARS),B7L811C5,B7L811C14,B7L811C23,B7L811C32,B7L811C41)</f>
        <v>10668.540773748889</v>
      </c>
      <c r="AH14" s="16" t="s">
        <v>36144</v>
      </c>
      <c r="AI14" s="33">
        <f>IF(D6L1107C15=0,0,D6L1107C11/D6L1107C15)</f>
        <v>2.1713453158202386E-5</v>
      </c>
      <c r="AJ14" s="16" t="s">
        <v>36145</v>
      </c>
      <c r="AK14" s="33">
        <f>IF(D6L1107C5=0,0,D6L1107C11/D6L1107C5)</f>
        <v>1.4842310229961882E-2</v>
      </c>
      <c r="AL14" s="16" t="s">
        <v>36146</v>
      </c>
      <c r="AM14" s="33">
        <f>D6L1107C8*CHOOSE(MIN(D6L1107C9,RUN_YEARS),B7L811C4,B7L811C13,B7L811C22,B7L811C31,B7L811C40)</f>
        <v>1.7549828384404136</v>
      </c>
      <c r="AN14" s="16" t="s">
        <v>36147</v>
      </c>
      <c r="AO14" s="33">
        <f>D6L1107C8-D6L1107C18</f>
        <v>6.0487504338078537</v>
      </c>
      <c r="AP14" s="16" t="s">
        <v>36148</v>
      </c>
      <c r="AQ14" s="33">
        <f>CHOOSE(MIN(D6L1107C9,RUN_YEARS),B7L811C2,B7L811C11,B7L811C20,B7L811C29,B7L811C38)</f>
        <v>1887.8788213143498</v>
      </c>
      <c r="AR14" s="16" t="s">
        <v>36149</v>
      </c>
      <c r="AS14" s="33">
        <f>IF(D6L1107C20=0,0,D6L1107C18/D6L1107C20)</f>
        <v>9.296056603985772E-4</v>
      </c>
      <c r="AT14" s="16" t="s">
        <v>36150</v>
      </c>
      <c r="AU14" s="33">
        <f>IF(D6L1107C5=0,0,D6L1107C18/D6L1107C5)</f>
        <v>0.11244508091284368</v>
      </c>
      <c r="AV14" s="16" t="s">
        <v>36151</v>
      </c>
      <c r="AW14" s="33">
        <f>CHOOSE(MIN(D6L1107C9,RUN_YEARS),B7L811C1,B7L811C10,B7L811C19,B7L811C28,B7L811C37)</f>
        <v>6506.7917413652522</v>
      </c>
      <c r="AX14" s="16" t="s">
        <v>36152</v>
      </c>
      <c r="AY14" s="33">
        <f>IF(D6L1107C23=0,0,D6L1107C19/D6L1107C23)</f>
        <v>9.296056603985772E-4</v>
      </c>
      <c r="AZ14" s="16" t="s">
        <v>36153</v>
      </c>
      <c r="BA14" s="33">
        <f>IF(D6L1107C5=0,0,D6L1107C19/D6L1107C5)</f>
        <v>0.38755491908715628</v>
      </c>
    </row>
    <row r="15" spans="1:53" x14ac:dyDescent="0.3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0.57181041641328678</v>
      </c>
      <c r="J15" s="16" t="s">
        <v>36176</v>
      </c>
      <c r="K15" s="21">
        <f>IF(FLOW_THRU_100PCT="Y",1,INDEX(VariabilityMatrix,D6L1108C1,D6L1108C9))</f>
        <v>0.58900342022452146</v>
      </c>
      <c r="L15" s="16" t="s">
        <v>36156</v>
      </c>
      <c r="M15" s="15">
        <f>IF(D6L1108C2&lt;&gt;0,D6L1108C2*D6L1108C4,D6L1108C3*D6L1108C4)</f>
        <v>0.33679829098743375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0.16839914549371687</v>
      </c>
      <c r="R15" s="16" t="s">
        <v>36158</v>
      </c>
      <c r="S15" s="15">
        <f>D6L1108C5-D6L1108C7</f>
        <v>0.16839914549371687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0.1634002807739604</v>
      </c>
      <c r="X15" s="16" t="s">
        <v>36160</v>
      </c>
      <c r="Y15" s="33">
        <f>D6L1108C7-D6L1108C10</f>
        <v>4.9988647197564684E-3</v>
      </c>
      <c r="Z15" s="16" t="s">
        <v>36161</v>
      </c>
      <c r="AA15" s="33">
        <f>CHOOSE(MIN(D6L1108C9,RUN_YEARS),B7L811C7,B7L811C16,B7L811C25,B7L811C34,B7L811C43)</f>
        <v>906692</v>
      </c>
      <c r="AB15" s="16" t="s">
        <v>36162</v>
      </c>
      <c r="AC15" s="33">
        <f>IF(D6L1108C12=0,0,D6L1108C10/D6L1108C12)</f>
        <v>1.8021586246924027E-7</v>
      </c>
      <c r="AD15" s="16" t="s">
        <v>36163</v>
      </c>
      <c r="AE15" s="33">
        <f>IF(D6L1108C5=0,0,D6L1108C10/D6L1108C5)</f>
        <v>0.48515768977003809</v>
      </c>
      <c r="AF15" s="16" t="s">
        <v>36164</v>
      </c>
      <c r="AG15" s="33">
        <f>CHOOSE(MIN(D6L1108C9,RUN_YEARS),B7L811C5,B7L811C14,B7L811C23,B7L811C32,B7L811C41)</f>
        <v>10668.540773748889</v>
      </c>
      <c r="AH15" s="16" t="s">
        <v>36165</v>
      </c>
      <c r="AI15" s="33">
        <f>IF(D6L1108C15=0,0,D6L1108C11/D6L1108C15)</f>
        <v>4.6856124242002444E-7</v>
      </c>
      <c r="AJ15" s="16" t="s">
        <v>36166</v>
      </c>
      <c r="AK15" s="33">
        <f>IF(D6L1108C5=0,0,D6L1108C11/D6L1108C5)</f>
        <v>1.4842310229961887E-2</v>
      </c>
      <c r="AL15" s="16" t="s">
        <v>36167</v>
      </c>
      <c r="AM15" s="33">
        <f>D6L1108C8*CHOOSE(MIN(D6L1108C9,RUN_YEARS),B7L811C4,B7L811C13,B7L811C22,B7L811C31,B7L811C40)</f>
        <v>3.7871311081389455E-2</v>
      </c>
      <c r="AN15" s="16" t="s">
        <v>36168</v>
      </c>
      <c r="AO15" s="33">
        <f>D6L1108C8-D6L1108C18</f>
        <v>0.1305278344123274</v>
      </c>
      <c r="AP15" s="16" t="s">
        <v>36169</v>
      </c>
      <c r="AQ15" s="33">
        <f>CHOOSE(MIN(D6L1108C9,RUN_YEARS),B7L811C2,B7L811C11,B7L811C20,B7L811C29,B7L811C38)</f>
        <v>1887.8788213143498</v>
      </c>
      <c r="AR15" s="16" t="s">
        <v>36170</v>
      </c>
      <c r="AS15" s="33">
        <f>IF(D6L1108C20=0,0,D6L1108C18/D6L1108C20)</f>
        <v>2.0060244679805918E-5</v>
      </c>
      <c r="AT15" s="16" t="s">
        <v>36171</v>
      </c>
      <c r="AU15" s="33">
        <f>IF(D6L1108C5=0,0,D6L1108C18/D6L1108C5)</f>
        <v>0.11244508091284368</v>
      </c>
      <c r="AV15" s="16" t="s">
        <v>36172</v>
      </c>
      <c r="AW15" s="33">
        <f>CHOOSE(MIN(D6L1108C9,RUN_YEARS),B7L811C1,B7L811C10,B7L811C19,B7L811C28,B7L811C37)</f>
        <v>6506.7917413652522</v>
      </c>
      <c r="AX15" s="16" t="s">
        <v>36173</v>
      </c>
      <c r="AY15" s="33">
        <f>IF(D6L1108C23=0,0,D6L1108C19/D6L1108C23)</f>
        <v>2.0060244679805921E-5</v>
      </c>
      <c r="AZ15" s="16" t="s">
        <v>36174</v>
      </c>
      <c r="BA15" s="33">
        <f>IF(D6L1108C5=0,0,D6L1108C19/D6L1108C5)</f>
        <v>0.38755491908715628</v>
      </c>
    </row>
    <row r="16" spans="1:53" x14ac:dyDescent="0.3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1.1309941043884253</v>
      </c>
      <c r="J16" s="16" t="s">
        <v>36197</v>
      </c>
      <c r="K16" s="21">
        <f>IF(FLOW_THRU_100PCT="Y",1,INDEX(VariabilityMatrix,D6L1109C1,D6L1109C9))</f>
        <v>0.58900342022452146</v>
      </c>
      <c r="L16" s="16" t="s">
        <v>36177</v>
      </c>
      <c r="M16" s="15">
        <f>IF(D6L1109C2&lt;&gt;0,D6L1109C2*D6L1109C4,D6L1109C3*D6L1109C4)</f>
        <v>0.66615939573855198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0.33307969786927599</v>
      </c>
      <c r="R16" s="16" t="s">
        <v>36179</v>
      </c>
      <c r="S16" s="15">
        <f>D6L1109C5-D6L1109C7</f>
        <v>0.33307969786927599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0.32319235345512043</v>
      </c>
      <c r="X16" s="16" t="s">
        <v>36181</v>
      </c>
      <c r="Y16" s="33">
        <f>D6L1109C7-D6L1109C10</f>
        <v>9.8873444141555633E-3</v>
      </c>
      <c r="Z16" s="16" t="s">
        <v>36182</v>
      </c>
      <c r="AA16" s="33">
        <f>CHOOSE(MIN(D6L1109C9,RUN_YEARS),B7L811C7,B7L811C16,B7L811C25,B7L811C34,B7L811C43)</f>
        <v>906692</v>
      </c>
      <c r="AB16" s="16" t="s">
        <v>36183</v>
      </c>
      <c r="AC16" s="33">
        <f>IF(D6L1109C12=0,0,D6L1109C10/D6L1109C12)</f>
        <v>3.5645219485240902E-7</v>
      </c>
      <c r="AD16" s="16" t="s">
        <v>36184</v>
      </c>
      <c r="AE16" s="33">
        <f>IF(D6L1109C5=0,0,D6L1109C10/D6L1109C5)</f>
        <v>0.48515768977003809</v>
      </c>
      <c r="AF16" s="16" t="s">
        <v>36185</v>
      </c>
      <c r="AG16" s="33">
        <f>CHOOSE(MIN(D6L1109C9,RUN_YEARS),B7L811C5,B7L811C14,B7L811C23,B7L811C32,B7L811C41)</f>
        <v>10668.540773748889</v>
      </c>
      <c r="AH16" s="16" t="s">
        <v>36186</v>
      </c>
      <c r="AI16" s="33">
        <f>IF(D6L1109C15=0,0,D6L1109C11/D6L1109C15)</f>
        <v>9.2677570661626521E-7</v>
      </c>
      <c r="AJ16" s="16" t="s">
        <v>36187</v>
      </c>
      <c r="AK16" s="33">
        <f>IF(D6L1109C5=0,0,D6L1109C11/D6L1109C5)</f>
        <v>1.4842310229961924E-2</v>
      </c>
      <c r="AL16" s="16" t="s">
        <v>36188</v>
      </c>
      <c r="AM16" s="33">
        <f>D6L1109C8*CHOOSE(MIN(D6L1109C9,RUN_YEARS),B7L811C4,B7L811C13,B7L811C22,B7L811C31,B7L811C40)</f>
        <v>7.4906347154672537E-2</v>
      </c>
      <c r="AN16" s="16" t="s">
        <v>36189</v>
      </c>
      <c r="AO16" s="33">
        <f>D6L1109C8-D6L1109C18</f>
        <v>0.25817335071460346</v>
      </c>
      <c r="AP16" s="16" t="s">
        <v>36190</v>
      </c>
      <c r="AQ16" s="33">
        <f>CHOOSE(MIN(D6L1109C9,RUN_YEARS),B7L811C2,B7L811C11,B7L811C20,B7L811C29,B7L811C38)</f>
        <v>1887.8788213143498</v>
      </c>
      <c r="AR16" s="16" t="s">
        <v>36191</v>
      </c>
      <c r="AS16" s="33">
        <f>IF(D6L1109C20=0,0,D6L1109C18/D6L1109C20)</f>
        <v>3.9677518656903199E-5</v>
      </c>
      <c r="AT16" s="16" t="s">
        <v>36192</v>
      </c>
      <c r="AU16" s="33">
        <f>IF(D6L1109C5=0,0,D6L1109C18/D6L1109C5)</f>
        <v>0.11244508091284369</v>
      </c>
      <c r="AV16" s="16" t="s">
        <v>36193</v>
      </c>
      <c r="AW16" s="33">
        <f>CHOOSE(MIN(D6L1109C9,RUN_YEARS),B7L811C1,B7L811C10,B7L811C19,B7L811C28,B7L811C37)</f>
        <v>6506.7917413652522</v>
      </c>
      <c r="AX16" s="16" t="s">
        <v>36194</v>
      </c>
      <c r="AY16" s="33">
        <f>IF(D6L1109C23=0,0,D6L1109C19/D6L1109C23)</f>
        <v>3.9677518656903199E-5</v>
      </c>
      <c r="AZ16" s="16" t="s">
        <v>36195</v>
      </c>
      <c r="BA16" s="33">
        <f>IF(D6L1109C5=0,0,D6L1109C19/D6L1109C5)</f>
        <v>0.38755491908715634</v>
      </c>
    </row>
    <row r="17" spans="1:53" x14ac:dyDescent="0.3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0.49063859073947635</v>
      </c>
      <c r="J17" s="16" t="s">
        <v>36218</v>
      </c>
      <c r="K17" s="21">
        <f>IF(FLOW_THRU_100PCT="Y",1,INDEX(VariabilityMatrix,D6L1110C1,D6L1110C9))</f>
        <v>0.58900342022452146</v>
      </c>
      <c r="L17" s="16" t="s">
        <v>36198</v>
      </c>
      <c r="M17" s="15">
        <f>IF(D6L1110C2&lt;&gt;0,D6L1110C2*D6L1110C4,D6L1110C3*D6L1110C4)</f>
        <v>0.28898780803969082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0.14449390401984541</v>
      </c>
      <c r="R17" s="16" t="s">
        <v>36200</v>
      </c>
      <c r="S17" s="15">
        <f>D6L1110C5-D6L1110C7</f>
        <v>0.14449390401984541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0.14020465732024365</v>
      </c>
      <c r="X17" s="16" t="s">
        <v>36202</v>
      </c>
      <c r="Y17" s="33">
        <f>D6L1110C7-D6L1110C10</f>
        <v>4.289246699601762E-3</v>
      </c>
      <c r="Z17" s="16" t="s">
        <v>36203</v>
      </c>
      <c r="AA17" s="33">
        <f>CHOOSE(MIN(D6L1110C9,RUN_YEARS),B7L811C7,B7L811C16,B7L811C25,B7L811C34,B7L811C43)</f>
        <v>906692</v>
      </c>
      <c r="AB17" s="16" t="s">
        <v>36204</v>
      </c>
      <c r="AC17" s="33">
        <f>IF(D6L1110C12=0,0,D6L1110C10/D6L1110C12)</f>
        <v>1.5463316905878031E-7</v>
      </c>
      <c r="AD17" s="16" t="s">
        <v>36205</v>
      </c>
      <c r="AE17" s="33">
        <f>IF(D6L1110C5=0,0,D6L1110C10/D6L1110C5)</f>
        <v>0.48515768977003815</v>
      </c>
      <c r="AF17" s="16" t="s">
        <v>36206</v>
      </c>
      <c r="AG17" s="33">
        <f>CHOOSE(MIN(D6L1110C9,RUN_YEARS),B7L811C5,B7L811C14,B7L811C23,B7L811C32,B7L811C41)</f>
        <v>10668.540773748889</v>
      </c>
      <c r="AH17" s="16" t="s">
        <v>36207</v>
      </c>
      <c r="AI17" s="33">
        <f>IF(D6L1110C15=0,0,D6L1110C11/D6L1110C15)</f>
        <v>4.0204623955282827E-7</v>
      </c>
      <c r="AJ17" s="16" t="s">
        <v>36208</v>
      </c>
      <c r="AK17" s="33">
        <f>IF(D6L1110C5=0,0,D6L1110C11/D6L1110C5)</f>
        <v>1.4842310229961877E-2</v>
      </c>
      <c r="AL17" s="16" t="s">
        <v>36209</v>
      </c>
      <c r="AM17" s="33">
        <f>D6L1110C8*CHOOSE(MIN(D6L1110C9,RUN_YEARS),B7L811C4,B7L811C13,B7L811C22,B7L811C31,B7L811C40)</f>
        <v>3.249525745784837E-2</v>
      </c>
      <c r="AN17" s="16" t="s">
        <v>36210</v>
      </c>
      <c r="AO17" s="33">
        <f>D6L1110C8-D6L1110C18</f>
        <v>0.11199864656199704</v>
      </c>
      <c r="AP17" s="16" t="s">
        <v>36211</v>
      </c>
      <c r="AQ17" s="33">
        <f>CHOOSE(MIN(D6L1110C9,RUN_YEARS),B7L811C2,B7L811C11,B7L811C20,B7L811C29,B7L811C38)</f>
        <v>1887.8788213143498</v>
      </c>
      <c r="AR17" s="16" t="s">
        <v>36212</v>
      </c>
      <c r="AS17" s="33">
        <f>IF(D6L1110C20=0,0,D6L1110C18/D6L1110C20)</f>
        <v>1.7212575876678897E-5</v>
      </c>
      <c r="AT17" s="16" t="s">
        <v>36213</v>
      </c>
      <c r="AU17" s="33">
        <f>IF(D6L1110C5=0,0,D6L1110C18/D6L1110C5)</f>
        <v>0.11244508091284368</v>
      </c>
      <c r="AV17" s="16" t="s">
        <v>36214</v>
      </c>
      <c r="AW17" s="33">
        <f>CHOOSE(MIN(D6L1110C9,RUN_YEARS),B7L811C1,B7L811C10,B7L811C19,B7L811C28,B7L811C37)</f>
        <v>6506.7917413652522</v>
      </c>
      <c r="AX17" s="16" t="s">
        <v>36215</v>
      </c>
      <c r="AY17" s="33">
        <f>IF(D6L1110C23=0,0,D6L1110C19/D6L1110C23)</f>
        <v>1.7212575876678901E-5</v>
      </c>
      <c r="AZ17" s="16" t="s">
        <v>36216</v>
      </c>
      <c r="BA17" s="33">
        <f>IF(D6L1110C5=0,0,D6L1110C19/D6L1110C5)</f>
        <v>0.38755491908715634</v>
      </c>
    </row>
    <row r="18" spans="1:53" x14ac:dyDescent="0.3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0.16595128804423465</v>
      </c>
      <c r="J18" s="16" t="s">
        <v>36239</v>
      </c>
      <c r="K18" s="21">
        <f>IF(FLOW_THRU_100PCT="Y",1,INDEX(VariabilityMatrix,D6L1111C1,D6L1111C9))</f>
        <v>0.58900342022452146</v>
      </c>
      <c r="L18" s="16" t="s">
        <v>36219</v>
      </c>
      <c r="M18" s="15">
        <f>IF(D6L1111C2&lt;&gt;0,D6L1111C2*D6L1111C4,D6L1111C3*D6L1111C4)</f>
        <v>9.7745876248718944E-2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4.8872938124359472E-2</v>
      </c>
      <c r="R18" s="16" t="s">
        <v>36221</v>
      </c>
      <c r="S18" s="15">
        <f>D6L1111C5-D6L1111C7</f>
        <v>4.8872938124359472E-2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4.7422163505376522E-2</v>
      </c>
      <c r="X18" s="16" t="s">
        <v>36223</v>
      </c>
      <c r="Y18" s="33">
        <f>D6L1111C7-D6L1111C10</f>
        <v>1.4507746189829501E-3</v>
      </c>
      <c r="Z18" s="16" t="s">
        <v>36224</v>
      </c>
      <c r="AA18" s="33">
        <f>CHOOSE(MIN(D6L1111C9,RUN_YEARS),B7L811C7,B7L811C16,B7L811C25,B7L811C34,B7L811C43)</f>
        <v>906692</v>
      </c>
      <c r="AB18" s="16" t="s">
        <v>36225</v>
      </c>
      <c r="AC18" s="33">
        <f>IF(D6L1111C12=0,0,D6L1111C10/D6L1111C12)</f>
        <v>5.2302395416940399E-8</v>
      </c>
      <c r="AD18" s="16" t="s">
        <v>36226</v>
      </c>
      <c r="AE18" s="33">
        <f>IF(D6L1111C5=0,0,D6L1111C10/D6L1111C5)</f>
        <v>0.48515768977003809</v>
      </c>
      <c r="AF18" s="16" t="s">
        <v>36227</v>
      </c>
      <c r="AG18" s="33">
        <f>CHOOSE(MIN(D6L1111C9,RUN_YEARS),B7L811C5,B7L811C14,B7L811C23,B7L811C32,B7L811C41)</f>
        <v>10668.540773748889</v>
      </c>
      <c r="AH18" s="16" t="s">
        <v>36228</v>
      </c>
      <c r="AI18" s="33">
        <f>IF(D6L1111C15=0,0,D6L1111C11/D6L1111C15)</f>
        <v>1.3598622808404498E-7</v>
      </c>
      <c r="AJ18" s="16" t="s">
        <v>36229</v>
      </c>
      <c r="AK18" s="33">
        <f>IF(D6L1111C5=0,0,D6L1111C11/D6L1111C5)</f>
        <v>1.4842310229961891E-2</v>
      </c>
      <c r="AL18" s="16" t="s">
        <v>36230</v>
      </c>
      <c r="AM18" s="33">
        <f>D6L1111C8*CHOOSE(MIN(D6L1111C9,RUN_YEARS),B7L811C4,B7L811C13,B7L811C22,B7L811C31,B7L811C40)</f>
        <v>1.0991042963684007E-2</v>
      </c>
      <c r="AN18" s="16" t="s">
        <v>36231</v>
      </c>
      <c r="AO18" s="33">
        <f>D6L1111C8-D6L1111C18</f>
        <v>3.7881895160675465E-2</v>
      </c>
      <c r="AP18" s="16" t="s">
        <v>36232</v>
      </c>
      <c r="AQ18" s="33">
        <f>CHOOSE(MIN(D6L1111C9,RUN_YEARS),B7L811C2,B7L811C11,B7L811C20,B7L811C29,B7L811C38)</f>
        <v>1887.8788213143498</v>
      </c>
      <c r="AR18" s="16" t="s">
        <v>36233</v>
      </c>
      <c r="AS18" s="33">
        <f>IF(D6L1111C20=0,0,D6L1111C18/D6L1111C20)</f>
        <v>5.8219006641708033E-6</v>
      </c>
      <c r="AT18" s="16" t="s">
        <v>36234</v>
      </c>
      <c r="AU18" s="33">
        <f>IF(D6L1111C5=0,0,D6L1111C18/D6L1111C5)</f>
        <v>0.11244508091284368</v>
      </c>
      <c r="AV18" s="16" t="s">
        <v>36235</v>
      </c>
      <c r="AW18" s="33">
        <f>CHOOSE(MIN(D6L1111C9,RUN_YEARS),B7L811C1,B7L811C10,B7L811C19,B7L811C28,B7L811C37)</f>
        <v>6506.7917413652522</v>
      </c>
      <c r="AX18" s="16" t="s">
        <v>36236</v>
      </c>
      <c r="AY18" s="33">
        <f>IF(D6L1111C23=0,0,D6L1111C19/D6L1111C23)</f>
        <v>5.8219006641708042E-6</v>
      </c>
      <c r="AZ18" s="16" t="s">
        <v>36237</v>
      </c>
      <c r="BA18" s="33">
        <f>IF(D6L1111C5=0,0,D6L1111C19/D6L1111C5)</f>
        <v>0.38755491908715634</v>
      </c>
    </row>
    <row r="19" spans="1:53" x14ac:dyDescent="0.3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0</v>
      </c>
      <c r="J19" s="16" t="s">
        <v>36260</v>
      </c>
      <c r="K19" s="21">
        <f>IF(FLOW_THRU_100PCT="Y",1,INDEX(VariabilityMatrix,D6L1112C1,D6L1112C9))</f>
        <v>0.58900342022452146</v>
      </c>
      <c r="L19" s="16" t="s">
        <v>36240</v>
      </c>
      <c r="M19" s="15">
        <f>IF(D6L1112C2&lt;&gt;0,D6L1112C2*D6L1112C4,D6L1112C3*D6L1112C4)</f>
        <v>0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0</v>
      </c>
      <c r="R19" s="16" t="s">
        <v>36242</v>
      </c>
      <c r="S19" s="15">
        <f>D6L1112C5-D6L1112C7</f>
        <v>0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0</v>
      </c>
      <c r="X19" s="16" t="s">
        <v>36244</v>
      </c>
      <c r="Y19" s="33">
        <f>D6L1112C7-D6L1112C10</f>
        <v>0</v>
      </c>
      <c r="Z19" s="16" t="s">
        <v>36245</v>
      </c>
      <c r="AA19" s="33">
        <f>CHOOSE(MIN(D6L1112C9,RUN_YEARS),B7L811C7,B7L811C16,B7L811C25,B7L811C34,B7L811C43)</f>
        <v>906692</v>
      </c>
      <c r="AB19" s="16" t="s">
        <v>36246</v>
      </c>
      <c r="AC19" s="33">
        <f>IF(D6L1112C12=0,0,D6L1112C10/D6L1112C12)</f>
        <v>0</v>
      </c>
      <c r="AD19" s="16" t="s">
        <v>36247</v>
      </c>
      <c r="AE19" s="33">
        <f>IF(D6L1112C5=0,0,D6L1112C10/D6L1112C5)</f>
        <v>0</v>
      </c>
      <c r="AF19" s="16" t="s">
        <v>36248</v>
      </c>
      <c r="AG19" s="33">
        <f>CHOOSE(MIN(D6L1112C9,RUN_YEARS),B7L811C5,B7L811C14,B7L811C23,B7L811C32,B7L811C41)</f>
        <v>10668.540773748889</v>
      </c>
      <c r="AH19" s="16" t="s">
        <v>36249</v>
      </c>
      <c r="AI19" s="33">
        <f>IF(D6L1112C15=0,0,D6L1112C11/D6L1112C15)</f>
        <v>0</v>
      </c>
      <c r="AJ19" s="16" t="s">
        <v>36250</v>
      </c>
      <c r="AK19" s="33">
        <f>IF(D6L1112C5=0,0,D6L1112C11/D6L1112C5)</f>
        <v>0</v>
      </c>
      <c r="AL19" s="16" t="s">
        <v>36251</v>
      </c>
      <c r="AM19" s="33">
        <f>D6L1112C8*CHOOSE(MIN(D6L1112C9,RUN_YEARS),B7L811C4,B7L811C13,B7L811C22,B7L811C31,B7L811C40)</f>
        <v>0</v>
      </c>
      <c r="AN19" s="16" t="s">
        <v>36252</v>
      </c>
      <c r="AO19" s="33">
        <f>D6L1112C8-D6L1112C18</f>
        <v>0</v>
      </c>
      <c r="AP19" s="16" t="s">
        <v>36253</v>
      </c>
      <c r="AQ19" s="33">
        <f>CHOOSE(MIN(D6L1112C9,RUN_YEARS),B7L811C2,B7L811C11,B7L811C20,B7L811C29,B7L811C38)</f>
        <v>1887.8788213143498</v>
      </c>
      <c r="AR19" s="16" t="s">
        <v>36254</v>
      </c>
      <c r="AS19" s="33">
        <f>IF(D6L1112C20=0,0,D6L1112C18/D6L1112C20)</f>
        <v>0</v>
      </c>
      <c r="AT19" s="16" t="s">
        <v>36255</v>
      </c>
      <c r="AU19" s="33">
        <f>IF(D6L1112C5=0,0,D6L1112C18/D6L1112C5)</f>
        <v>0</v>
      </c>
      <c r="AV19" s="16" t="s">
        <v>36256</v>
      </c>
      <c r="AW19" s="33">
        <f>CHOOSE(MIN(D6L1112C9,RUN_YEARS),B7L811C1,B7L811C10,B7L811C19,B7L811C28,B7L811C37)</f>
        <v>6506.7917413652522</v>
      </c>
      <c r="AX19" s="16" t="s">
        <v>36257</v>
      </c>
      <c r="AY19" s="33">
        <f>IF(D6L1112C23=0,0,D6L1112C19/D6L1112C23)</f>
        <v>0</v>
      </c>
      <c r="AZ19" s="16" t="s">
        <v>36258</v>
      </c>
      <c r="BA19" s="33">
        <f>IF(D6L1112C5=0,0,D6L1112C19/D6L1112C5)</f>
        <v>0</v>
      </c>
    </row>
    <row r="20" spans="1:53" x14ac:dyDescent="0.3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21.145894372708945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IF(D6L1113C2&lt;&gt;0,D6L1113C2*D6L1113C4,D6L1113C3*D6L1113C4)</f>
        <v>18.185469160529692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9.092734580264846</v>
      </c>
      <c r="R20" s="16" t="s">
        <v>36263</v>
      </c>
      <c r="S20" s="15">
        <f>D6L1113C5-D6L1113C7</f>
        <v>9.092734580264846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8.8228202053068596</v>
      </c>
      <c r="X20" s="16" t="s">
        <v>36265</v>
      </c>
      <c r="Y20" s="33">
        <f>D6L1113C7-D6L1113C10</f>
        <v>0.26991437495798642</v>
      </c>
      <c r="Z20" s="16" t="s">
        <v>36266</v>
      </c>
      <c r="AA20" s="33">
        <f>CHOOSE(MIN(D6L1113C9,RUN_YEARS),B7L811C7,B7L811C16,B7L811C25,B7L811C34,B7L811C43)</f>
        <v>906692</v>
      </c>
      <c r="AB20" s="16" t="s">
        <v>36267</v>
      </c>
      <c r="AC20" s="33">
        <f>IF(D6L1113C12=0,0,D6L1113C10/D6L1113C12)</f>
        <v>9.7307798075938237E-6</v>
      </c>
      <c r="AD20" s="16" t="s">
        <v>36268</v>
      </c>
      <c r="AE20" s="33">
        <f>IF(D6L1113C5=0,0,D6L1113C10/D6L1113C5)</f>
        <v>0.48515768977003809</v>
      </c>
      <c r="AF20" s="16" t="s">
        <v>36269</v>
      </c>
      <c r="AG20" s="33">
        <f>CHOOSE(MIN(D6L1113C9,RUN_YEARS),B7L811C5,B7L811C14,B7L811C23,B7L811C32,B7L811C41)</f>
        <v>10668.540773748889</v>
      </c>
      <c r="AH20" s="16" t="s">
        <v>36270</v>
      </c>
      <c r="AI20" s="33">
        <f>IF(D6L1113C15=0,0,D6L1113C11/D6L1113C15)</f>
        <v>2.5300027499743942E-5</v>
      </c>
      <c r="AJ20" s="16" t="s">
        <v>36271</v>
      </c>
      <c r="AK20" s="33">
        <f>IF(D6L1113C5=0,0,D6L1113C11/D6L1113C5)</f>
        <v>1.4842310229961896E-2</v>
      </c>
      <c r="AL20" s="16" t="s">
        <v>36272</v>
      </c>
      <c r="AM20" s="33">
        <f>D6L1113C8*CHOOSE(MIN(D6L1113C9,RUN_YEARS),B7L811C4,B7L811C13,B7L811C22,B7L811C31,B7L811C40)</f>
        <v>2.0448665511937847</v>
      </c>
      <c r="AN20" s="16" t="s">
        <v>36273</v>
      </c>
      <c r="AO20" s="33">
        <f>D6L1113C8-D6L1113C18</f>
        <v>7.0478680290710614</v>
      </c>
      <c r="AP20" s="16" t="s">
        <v>36274</v>
      </c>
      <c r="AQ20" s="33">
        <f>CHOOSE(MIN(D6L1113C9,RUN_YEARS),B7L811C2,B7L811C11,B7L811C20,B7L811C29,B7L811C38)</f>
        <v>1887.8788213143498</v>
      </c>
      <c r="AR20" s="16" t="s">
        <v>36275</v>
      </c>
      <c r="AS20" s="33">
        <f>IF(D6L1113C20=0,0,D6L1113C18/D6L1113C20)</f>
        <v>1.083155617885548E-3</v>
      </c>
      <c r="AT20" s="16" t="s">
        <v>36276</v>
      </c>
      <c r="AU20" s="33">
        <f>IF(D6L1113C5=0,0,D6L1113C18/D6L1113C5)</f>
        <v>0.11244508091284368</v>
      </c>
      <c r="AV20" s="16" t="s">
        <v>36277</v>
      </c>
      <c r="AW20" s="33">
        <f>CHOOSE(MIN(D6L1113C9,RUN_YEARS),B7L811C1,B7L811C10,B7L811C19,B7L811C28,B7L811C37)</f>
        <v>6506.7917413652522</v>
      </c>
      <c r="AX20" s="16" t="s">
        <v>36278</v>
      </c>
      <c r="AY20" s="33">
        <f>IF(D6L1113C23=0,0,D6L1113C19/D6L1113C23)</f>
        <v>1.0831556178855482E-3</v>
      </c>
      <c r="AZ20" s="16" t="s">
        <v>36279</v>
      </c>
      <c r="BA20" s="33">
        <f>IF(D6L1113C5=0,0,D6L1113C19/D6L1113C5)</f>
        <v>0.38755491908715634</v>
      </c>
    </row>
    <row r="21" spans="1:53" x14ac:dyDescent="0.3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20.73110887052313</v>
      </c>
      <c r="J21" s="16" t="s">
        <v>36301</v>
      </c>
      <c r="K21" s="21">
        <f>IF(FLOW_THRU_100PCT="Y",1,INDEX(VariabilityMatrix,D6L1114C1,D6L1114C9))</f>
        <v>0.59515377916328649</v>
      </c>
      <c r="L21" s="16" t="s">
        <v>36281</v>
      </c>
      <c r="M21" s="15">
        <f>IF(D6L1114C2&lt;&gt;0,D6L1114C2*D6L1114C4,D6L1114C3*D6L1114C4)</f>
        <v>12.338197790537372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6.1690988952686858</v>
      </c>
      <c r="R21" s="16" t="s">
        <v>36283</v>
      </c>
      <c r="S21" s="15">
        <f>D6L1114C5-D6L1114C7</f>
        <v>6.1690988952686858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5.993404000332399</v>
      </c>
      <c r="X21" s="16" t="s">
        <v>36285</v>
      </c>
      <c r="Y21" s="33">
        <f>D6L1114C7-D6L1114C10</f>
        <v>0.17569489493628687</v>
      </c>
      <c r="Z21" s="16" t="s">
        <v>36286</v>
      </c>
      <c r="AA21" s="33">
        <f>CHOOSE(MIN(D6L1114C9,RUN_YEARS),B7L811C7,B7L811C16,B7L811C25,B7L811C34,B7L811C43)</f>
        <v>926693.6</v>
      </c>
      <c r="AB21" s="16" t="s">
        <v>36287</v>
      </c>
      <c r="AC21" s="33">
        <f>IF(D6L1114C12=0,0,D6L1114C10/D6L1114C12)</f>
        <v>6.467514181960897E-6</v>
      </c>
      <c r="AD21" s="16" t="s">
        <v>36288</v>
      </c>
      <c r="AE21" s="33">
        <f>IF(D6L1114C5=0,0,D6L1114C10/D6L1114C5)</f>
        <v>0.48576008442083546</v>
      </c>
      <c r="AF21" s="16" t="s">
        <v>36289</v>
      </c>
      <c r="AG21" s="33">
        <f>CHOOSE(MIN(D6L1114C9,RUN_YEARS),B7L811C5,B7L811C14,B7L811C23,B7L811C32,B7L811C41)</f>
        <v>10448.366666030422</v>
      </c>
      <c r="AH21" s="16" t="s">
        <v>36290</v>
      </c>
      <c r="AI21" s="33">
        <f>IF(D6L1114C15=0,0,D6L1114C11/D6L1114C15)</f>
        <v>1.6815536873098411E-5</v>
      </c>
      <c r="AJ21" s="16" t="s">
        <v>36291</v>
      </c>
      <c r="AK21" s="33">
        <f>IF(D6L1114C5=0,0,D6L1114C11/D6L1114C5)</f>
        <v>1.4239915579164561E-2</v>
      </c>
      <c r="AL21" s="16" t="s">
        <v>36292</v>
      </c>
      <c r="AM21" s="33">
        <f>D6L1114C8*CHOOSE(MIN(D6L1114C9,RUN_YEARS),B7L811C4,B7L811C13,B7L811C22,B7L811C31,B7L811C40)</f>
        <v>1.4480541419709341</v>
      </c>
      <c r="AN21" s="16" t="s">
        <v>36293</v>
      </c>
      <c r="AO21" s="33">
        <f>D6L1114C8-D6L1114C18</f>
        <v>4.7210447532977522</v>
      </c>
      <c r="AP21" s="16" t="s">
        <v>36294</v>
      </c>
      <c r="AQ21" s="33">
        <f>CHOOSE(MIN(D6L1114C9,RUN_YEARS),B7L811C2,B7L811C11,B7L811C20,B7L811C29,B7L811C38)</f>
        <v>1947.9263480823954</v>
      </c>
      <c r="AR21" s="16" t="s">
        <v>36295</v>
      </c>
      <c r="AS21" s="33">
        <f>IF(D6L1114C20=0,0,D6L1114C18/D6L1114C20)</f>
        <v>7.4338238886518864E-4</v>
      </c>
      <c r="AT21" s="16" t="s">
        <v>36296</v>
      </c>
      <c r="AU21" s="33">
        <f>IF(D6L1114C5=0,0,D6L1114C18/D6L1114C5)</f>
        <v>0.11736350531529827</v>
      </c>
      <c r="AV21" s="16" t="s">
        <v>36297</v>
      </c>
      <c r="AW21" s="33">
        <f>CHOOSE(MIN(D6L1114C9,RUN_YEARS),B7L811C1,B7L811C10,B7L811C19,B7L811C28,B7L811C37)</f>
        <v>6350.7621703342593</v>
      </c>
      <c r="AX21" s="16" t="s">
        <v>36298</v>
      </c>
      <c r="AY21" s="33">
        <f>IF(D6L1114C23=0,0,D6L1114C19/D6L1114C23)</f>
        <v>7.4338238886518875E-4</v>
      </c>
      <c r="AZ21" s="16" t="s">
        <v>36299</v>
      </c>
      <c r="BA21" s="33">
        <f>IF(D6L1114C5=0,0,D6L1114C19/D6L1114C5)</f>
        <v>0.38263649468470179</v>
      </c>
    </row>
    <row r="22" spans="1:53" x14ac:dyDescent="0.3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43.706029288664752</v>
      </c>
      <c r="J22" s="16" t="s">
        <v>36322</v>
      </c>
      <c r="K22" s="21">
        <f>IF(FLOW_THRU_100PCT="Y",1,INDEX(VariabilityMatrix,D6L1115C1,D6L1115C9))</f>
        <v>0.59355104330710573</v>
      </c>
      <c r="L22" s="16" t="s">
        <v>36302</v>
      </c>
      <c r="M22" s="15">
        <f>IF(D6L1115C2&lt;&gt;0,D6L1115C2*D6L1115C4,D6L1115C3*D6L1115C4)</f>
        <v>25.941759283097884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12.970879641548942</v>
      </c>
      <c r="R22" s="16" t="s">
        <v>36304</v>
      </c>
      <c r="S22" s="15">
        <f>D6L1115C5-D6L1115C7</f>
        <v>12.970879641548942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12.592012414925639</v>
      </c>
      <c r="X22" s="16" t="s">
        <v>36306</v>
      </c>
      <c r="Y22" s="33">
        <f>D6L1115C7-D6L1115C10</f>
        <v>0.37886722662330286</v>
      </c>
      <c r="Z22" s="16" t="s">
        <v>36307</v>
      </c>
      <c r="AA22" s="33">
        <f>CHOOSE(MIN(D6L1115C9,RUN_YEARS),B7L811C7,B7L811C16,B7L811C25,B7L811C34,B7L811C43)</f>
        <v>881233.33333333337</v>
      </c>
      <c r="AB22" s="16" t="s">
        <v>36308</v>
      </c>
      <c r="AC22" s="33">
        <f>IF(D6L1115C12=0,0,D6L1115C10/D6L1115C12)</f>
        <v>1.4289078656722366E-5</v>
      </c>
      <c r="AD22" s="16" t="s">
        <v>36309</v>
      </c>
      <c r="AE22" s="33">
        <f>IF(D6L1115C5=0,0,D6L1115C10/D6L1115C5)</f>
        <v>0.48539546903936659</v>
      </c>
      <c r="AF22" s="16" t="s">
        <v>36310</v>
      </c>
      <c r="AG22" s="33">
        <f>CHOOSE(MIN(D6L1115C9,RUN_YEARS),B7L811C5,B7L811C14,B7L811C23,B7L811C32,B7L811C41)</f>
        <v>10197.869826780734</v>
      </c>
      <c r="AH22" s="16" t="s">
        <v>36311</v>
      </c>
      <c r="AI22" s="33">
        <f>IF(D6L1115C15=0,0,D6L1115C11/D6L1115C15)</f>
        <v>3.7151604507478184E-5</v>
      </c>
      <c r="AJ22" s="16" t="s">
        <v>36312</v>
      </c>
      <c r="AK22" s="33">
        <f>IF(D6L1115C5=0,0,D6L1115C11/D6L1115C5)</f>
        <v>1.4604530960633435E-2</v>
      </c>
      <c r="AL22" s="16" t="s">
        <v>36313</v>
      </c>
      <c r="AM22" s="33">
        <f>D6L1115C8*CHOOSE(MIN(D6L1115C9,RUN_YEARS),B7L811C4,B7L811C13,B7L811C22,B7L811C31,B7L811C40)</f>
        <v>3.0237524786734524</v>
      </c>
      <c r="AN22" s="16" t="s">
        <v>36314</v>
      </c>
      <c r="AO22" s="33">
        <f>D6L1115C8-D6L1115C18</f>
        <v>9.9471271628754891</v>
      </c>
      <c r="AP22" s="16" t="s">
        <v>36315</v>
      </c>
      <c r="AQ22" s="33">
        <f>CHOOSE(MIN(D6L1115C9,RUN_YEARS),B7L811C2,B7L811C11,B7L811C20,B7L811C29,B7L811C38)</f>
        <v>1887.0334858192643</v>
      </c>
      <c r="AR22" s="16" t="s">
        <v>36316</v>
      </c>
      <c r="AS22" s="33">
        <f>IF(D6L1115C20=0,0,D6L1115C18/D6L1115C20)</f>
        <v>1.6023841131577357E-3</v>
      </c>
      <c r="AT22" s="16" t="s">
        <v>36317</v>
      </c>
      <c r="AU22" s="33">
        <f>IF(D6L1115C5=0,0,D6L1115C18/D6L1115C5)</f>
        <v>0.11655926823141678</v>
      </c>
      <c r="AV22" s="16" t="s">
        <v>36318</v>
      </c>
      <c r="AW22" s="33">
        <f>CHOOSE(MIN(D6L1115C9,RUN_YEARS),B7L811C1,B7L811C10,B7L811C19,B7L811C28,B7L811C37)</f>
        <v>6207.7045579746791</v>
      </c>
      <c r="AX22" s="16" t="s">
        <v>36319</v>
      </c>
      <c r="AY22" s="33">
        <f>IF(D6L1115C23=0,0,D6L1115C19/D6L1115C23)</f>
        <v>1.6023841131577357E-3</v>
      </c>
      <c r="AZ22" s="16" t="s">
        <v>36320</v>
      </c>
      <c r="BA22" s="33">
        <f>IF(D6L1115C5=0,0,D6L1115C19/D6L1115C5)</f>
        <v>0.38344073176858323</v>
      </c>
    </row>
    <row r="23" spans="1:53" x14ac:dyDescent="0.3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9245.0196652218001</v>
      </c>
      <c r="J23" s="16" t="s">
        <v>36343</v>
      </c>
      <c r="K23" s="21">
        <f>IF(FLOW_THRU_100PCT="Y",1,INDEX(VariabilityMatrix,D6L1116C1,D6L1116C9))</f>
        <v>0.26571934843196215</v>
      </c>
      <c r="L23" s="16" t="s">
        <v>36323</v>
      </c>
      <c r="M23" s="15">
        <f>IF(D6L1116C2&lt;&gt;0,D6L1116C2*D6L1116C4,D6L1116C3*D6L1116C4)</f>
        <v>2456.5806016834135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1228.2903008417068</v>
      </c>
      <c r="R23" s="16" t="s">
        <v>36325</v>
      </c>
      <c r="S23" s="15">
        <f>D6L1116C5-D6L1116C7</f>
        <v>1228.2903008417068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1192.4130933871299</v>
      </c>
      <c r="X23" s="16" t="s">
        <v>36327</v>
      </c>
      <c r="Y23" s="33">
        <f>D6L1116C7-D6L1116C10</f>
        <v>35.877207454576819</v>
      </c>
      <c r="Z23" s="16" t="s">
        <v>36328</v>
      </c>
      <c r="AA23" s="33">
        <f>CHOOSE(MIN(D6L1116C9,RUN_YEARS),B7L811C7,B7L811C16,B7L811C25,B7L811C34,B7L811C43)</f>
        <v>881233.33333333337</v>
      </c>
      <c r="AB23" s="16" t="s">
        <v>36329</v>
      </c>
      <c r="AC23" s="33">
        <f>IF(D6L1116C12=0,0,D6L1116C10/D6L1116C12)</f>
        <v>1.353118462821572E-3</v>
      </c>
      <c r="AD23" s="16" t="s">
        <v>36330</v>
      </c>
      <c r="AE23" s="33">
        <f>IF(D6L1116C5=0,0,D6L1116C10/D6L1116C5)</f>
        <v>0.48539546903936659</v>
      </c>
      <c r="AF23" s="16" t="s">
        <v>36331</v>
      </c>
      <c r="AG23" s="33">
        <f>CHOOSE(MIN(D6L1116C9,RUN_YEARS),B7L811C5,B7L811C14,B7L811C23,B7L811C32,B7L811C41)</f>
        <v>10197.869826780734</v>
      </c>
      <c r="AH23" s="16" t="s">
        <v>36332</v>
      </c>
      <c r="AI23" s="33">
        <f>IF(D6L1116C15=0,0,D6L1116C11/D6L1116C15)</f>
        <v>3.5181080033360795E-3</v>
      </c>
      <c r="AJ23" s="16" t="s">
        <v>36333</v>
      </c>
      <c r="AK23" s="33">
        <f>IF(D6L1116C5=0,0,D6L1116C11/D6L1116C5)</f>
        <v>1.4604530960633392E-2</v>
      </c>
      <c r="AL23" s="16" t="s">
        <v>36334</v>
      </c>
      <c r="AM23" s="33">
        <f>D6L1116C8*CHOOSE(MIN(D6L1116C9,RUN_YEARS),B7L811C4,B7L811C13,B7L811C22,B7L811C31,B7L811C40)</f>
        <v>286.33723728371217</v>
      </c>
      <c r="AN23" s="16" t="s">
        <v>36335</v>
      </c>
      <c r="AO23" s="33">
        <f>D6L1116C8-D6L1116C18</f>
        <v>941.9530635579946</v>
      </c>
      <c r="AP23" s="16" t="s">
        <v>36336</v>
      </c>
      <c r="AQ23" s="33">
        <f>CHOOSE(MIN(D6L1116C9,RUN_YEARS),B7L811C2,B7L811C11,B7L811C20,B7L811C29,B7L811C38)</f>
        <v>1887.0334858192643</v>
      </c>
      <c r="AR23" s="16" t="s">
        <v>36337</v>
      </c>
      <c r="AS23" s="33">
        <f>IF(D6L1116C20=0,0,D6L1116C18/D6L1116C20)</f>
        <v>0.15173935143996531</v>
      </c>
      <c r="AT23" s="16" t="s">
        <v>36338</v>
      </c>
      <c r="AU23" s="33">
        <f>IF(D6L1116C5=0,0,D6L1116C18/D6L1116C5)</f>
        <v>0.11655926823141675</v>
      </c>
      <c r="AV23" s="16" t="s">
        <v>36339</v>
      </c>
      <c r="AW23" s="33">
        <f>CHOOSE(MIN(D6L1116C9,RUN_YEARS),B7L811C1,B7L811C10,B7L811C19,B7L811C28,B7L811C37)</f>
        <v>6207.7045579746791</v>
      </c>
      <c r="AX23" s="16" t="s">
        <v>36340</v>
      </c>
      <c r="AY23" s="33">
        <f>IF(D6L1116C23=0,0,D6L1116C19/D6L1116C23)</f>
        <v>0.15173935143996536</v>
      </c>
      <c r="AZ23" s="16" t="s">
        <v>36341</v>
      </c>
      <c r="BA23" s="33">
        <f>IF(D6L1116C5=0,0,D6L1116C19/D6L1116C5)</f>
        <v>0.38344073176858323</v>
      </c>
    </row>
    <row r="24" spans="1:53" x14ac:dyDescent="0.3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1138.7458357925011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IF(D6L1117C2&lt;&gt;0,D6L1117C2*D6L1117C4,D6L1117C3*D6L1117C4)</f>
        <v>979.32141878155096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489.66070939077548</v>
      </c>
      <c r="R24" s="16" t="s">
        <v>36346</v>
      </c>
      <c r="S24" s="15">
        <f>D6L1117C5-D6L1117C7</f>
        <v>489.66070939077548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475.35817940976887</v>
      </c>
      <c r="X24" s="16" t="s">
        <v>36348</v>
      </c>
      <c r="Y24" s="33">
        <f>D6L1117C7-D6L1117C10</f>
        <v>14.302529981006614</v>
      </c>
      <c r="Z24" s="16" t="s">
        <v>36349</v>
      </c>
      <c r="AA24" s="33">
        <f>CHOOSE(MIN(D6L1117C9,RUN_YEARS),B7L811C7,B7L811C16,B7L811C25,B7L811C34,B7L811C43)</f>
        <v>881233.33333333337</v>
      </c>
      <c r="AB24" s="16" t="s">
        <v>36350</v>
      </c>
      <c r="AC24" s="33">
        <f>IF(D6L1117C12=0,0,D6L1117C10/D6L1117C12)</f>
        <v>5.3942373878628684E-4</v>
      </c>
      <c r="AD24" s="16" t="s">
        <v>36351</v>
      </c>
      <c r="AE24" s="33">
        <f>IF(D6L1117C5=0,0,D6L1117C10/D6L1117C5)</f>
        <v>0.48539546903936659</v>
      </c>
      <c r="AF24" s="16" t="s">
        <v>36352</v>
      </c>
      <c r="AG24" s="33">
        <f>CHOOSE(MIN(D6L1117C9,RUN_YEARS),B7L811C5,B7L811C14,B7L811C23,B7L811C32,B7L811C41)</f>
        <v>10197.869826780734</v>
      </c>
      <c r="AH24" s="16" t="s">
        <v>36353</v>
      </c>
      <c r="AI24" s="33">
        <f>IF(D6L1117C15=0,0,D6L1117C11/D6L1117C15)</f>
        <v>1.4025017208443462E-3</v>
      </c>
      <c r="AJ24" s="16" t="s">
        <v>36354</v>
      </c>
      <c r="AK24" s="33">
        <f>IF(D6L1117C5=0,0,D6L1117C11/D6L1117C5)</f>
        <v>1.4604530960633426E-2</v>
      </c>
      <c r="AL24" s="16" t="s">
        <v>36355</v>
      </c>
      <c r="AM24" s="33">
        <f>D6L1117C8*CHOOSE(MIN(D6L1117C9,RUN_YEARS),B7L811C4,B7L811C13,B7L811C22,B7L811C31,B7L811C40)</f>
        <v>114.14898793653043</v>
      </c>
      <c r="AN24" s="16" t="s">
        <v>36356</v>
      </c>
      <c r="AO24" s="33">
        <f>D6L1117C8-D6L1117C18</f>
        <v>375.51172145424505</v>
      </c>
      <c r="AP24" s="16" t="s">
        <v>36357</v>
      </c>
      <c r="AQ24" s="33">
        <f>CHOOSE(MIN(D6L1117C9,RUN_YEARS),B7L811C2,B7L811C11,B7L811C20,B7L811C29,B7L811C38)</f>
        <v>1887.0334858192643</v>
      </c>
      <c r="AR24" s="16" t="s">
        <v>36358</v>
      </c>
      <c r="AS24" s="33">
        <f>IF(D6L1117C20=0,0,D6L1117C18/D6L1117C20)</f>
        <v>6.0491236003144967E-2</v>
      </c>
      <c r="AT24" s="16" t="s">
        <v>36359</v>
      </c>
      <c r="AU24" s="33">
        <f>IF(D6L1117C5=0,0,D6L1117C18/D6L1117C5)</f>
        <v>0.11655926823141677</v>
      </c>
      <c r="AV24" s="16" t="s">
        <v>36360</v>
      </c>
      <c r="AW24" s="33">
        <f>CHOOSE(MIN(D6L1117C9,RUN_YEARS),B7L811C1,B7L811C10,B7L811C19,B7L811C28,B7L811C37)</f>
        <v>6207.7045579746791</v>
      </c>
      <c r="AX24" s="16" t="s">
        <v>36361</v>
      </c>
      <c r="AY24" s="33">
        <f>IF(D6L1117C23=0,0,D6L1117C19/D6L1117C23)</f>
        <v>6.0491236003144974E-2</v>
      </c>
      <c r="AZ24" s="16" t="s">
        <v>36362</v>
      </c>
      <c r="BA24" s="33">
        <f>IF(D6L1117C5=0,0,D6L1117C19/D6L1117C5)</f>
        <v>0.38344073176858323</v>
      </c>
    </row>
    <row r="25" spans="1:53" x14ac:dyDescent="0.3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1330.8766853049681</v>
      </c>
      <c r="J25" s="16" t="s">
        <v>36384</v>
      </c>
      <c r="K25" s="21">
        <f>IF(FLOW_THRU_100PCT="Y",1,INDEX(VariabilityMatrix,D6L1118C1,D6L1118C9))</f>
        <v>0.25760643933798544</v>
      </c>
      <c r="L25" s="16" t="s">
        <v>36364</v>
      </c>
      <c r="M25" s="15">
        <f>IF(D6L1118C2&lt;&gt;0,D6L1118C2*D6L1118C4,D6L1118C3*D6L1118C4)</f>
        <v>342.84240409935342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171.42120204967671</v>
      </c>
      <c r="R25" s="16" t="s">
        <v>36366</v>
      </c>
      <c r="S25" s="15">
        <f>D6L1118C5-D6L1118C7</f>
        <v>171.42120204967671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166.33262872804815</v>
      </c>
      <c r="X25" s="16" t="s">
        <v>36368</v>
      </c>
      <c r="Y25" s="33">
        <f>D6L1118C7-D6L1118C10</f>
        <v>5.0885733216285587</v>
      </c>
      <c r="Z25" s="16" t="s">
        <v>36369</v>
      </c>
      <c r="AA25" s="33">
        <f>CHOOSE(MIN(D6L1118C9,RUN_YEARS),B7L811C7,B7L811C16,B7L811C25,B7L811C34,B7L811C43)</f>
        <v>906692</v>
      </c>
      <c r="AB25" s="16" t="s">
        <v>36370</v>
      </c>
      <c r="AC25" s="33">
        <f>IF(D6L1118C12=0,0,D6L1118C10/D6L1118C12)</f>
        <v>1.8344997940651086E-4</v>
      </c>
      <c r="AD25" s="16" t="s">
        <v>36371</v>
      </c>
      <c r="AE25" s="33">
        <f>IF(D6L1118C5=0,0,D6L1118C10/D6L1118C5)</f>
        <v>0.48515768977003809</v>
      </c>
      <c r="AF25" s="16" t="s">
        <v>36372</v>
      </c>
      <c r="AG25" s="33">
        <f>CHOOSE(MIN(D6L1118C9,RUN_YEARS),B7L811C5,B7L811C14,B7L811C23,B7L811C32,B7L811C41)</f>
        <v>10668.540773748889</v>
      </c>
      <c r="AH25" s="16" t="s">
        <v>36373</v>
      </c>
      <c r="AI25" s="33">
        <f>IF(D6L1118C15=0,0,D6L1118C11/D6L1118C15)</f>
        <v>4.769699464569278E-4</v>
      </c>
      <c r="AJ25" s="16" t="s">
        <v>36374</v>
      </c>
      <c r="AK25" s="33">
        <f>IF(D6L1118C5=0,0,D6L1118C11/D6L1118C5)</f>
        <v>1.4842310229961882E-2</v>
      </c>
      <c r="AL25" s="16" t="s">
        <v>36375</v>
      </c>
      <c r="AM25" s="33">
        <f>D6L1118C8*CHOOSE(MIN(D6L1118C9,RUN_YEARS),B7L811C4,B7L811C13,B7L811C22,B7L811C31,B7L811C40)</f>
        <v>38.550941869305646</v>
      </c>
      <c r="AN25" s="16" t="s">
        <v>36376</v>
      </c>
      <c r="AO25" s="33">
        <f>D6L1118C8-D6L1118C18</f>
        <v>132.87026018037108</v>
      </c>
      <c r="AP25" s="16" t="s">
        <v>36377</v>
      </c>
      <c r="AQ25" s="33">
        <f>CHOOSE(MIN(D6L1118C9,RUN_YEARS),B7L811C2,B7L811C11,B7L811C20,B7L811C29,B7L811C38)</f>
        <v>1887.8788213143498</v>
      </c>
      <c r="AR25" s="16" t="s">
        <v>36378</v>
      </c>
      <c r="AS25" s="33">
        <f>IF(D6L1118C20=0,0,D6L1118C18/D6L1118C20)</f>
        <v>2.0420241719998906E-2</v>
      </c>
      <c r="AT25" s="16" t="s">
        <v>36379</v>
      </c>
      <c r="AU25" s="33">
        <f>IF(D6L1118C5=0,0,D6L1118C18/D6L1118C5)</f>
        <v>0.11244508091284368</v>
      </c>
      <c r="AV25" s="16" t="s">
        <v>36380</v>
      </c>
      <c r="AW25" s="33">
        <f>CHOOSE(MIN(D6L1118C9,RUN_YEARS),B7L811C1,B7L811C10,B7L811C19,B7L811C28,B7L811C37)</f>
        <v>6506.7917413652522</v>
      </c>
      <c r="AX25" s="16" t="s">
        <v>36381</v>
      </c>
      <c r="AY25" s="33">
        <f>IF(D6L1118C23=0,0,D6L1118C19/D6L1118C23)</f>
        <v>2.042024171999891E-2</v>
      </c>
      <c r="AZ25" s="16" t="s">
        <v>36382</v>
      </c>
      <c r="BA25" s="33">
        <f>IF(D6L1118C5=0,0,D6L1118C19/D6L1118C5)</f>
        <v>0.38755491908715634</v>
      </c>
    </row>
    <row r="26" spans="1:53" x14ac:dyDescent="0.3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10122.192135611416</v>
      </c>
      <c r="J26" s="16" t="s">
        <v>36405</v>
      </c>
      <c r="K26" s="21">
        <f>IF(FLOW_THRU_100PCT="Y",1,INDEX(VariabilityMatrix,D6L1119C1,D6L1119C9))</f>
        <v>0.26571934843196215</v>
      </c>
      <c r="L26" s="16" t="s">
        <v>36385</v>
      </c>
      <c r="M26" s="15">
        <f>IF(D6L1119C2&lt;&gt;0,D6L1119C2*D6L1119C4,D6L1119C3*D6L1119C4)</f>
        <v>2689.662298977797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1344.8311494888985</v>
      </c>
      <c r="R26" s="16" t="s">
        <v>36387</v>
      </c>
      <c r="S26" s="15">
        <f>D6L1119C5-D6L1119C7</f>
        <v>1344.8311494888985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1305.5498931698289</v>
      </c>
      <c r="X26" s="16" t="s">
        <v>36389</v>
      </c>
      <c r="Y26" s="33">
        <f>D6L1119C7-D6L1119C10</f>
        <v>39.281256319069598</v>
      </c>
      <c r="Z26" s="16" t="s">
        <v>36390</v>
      </c>
      <c r="AA26" s="33">
        <f>CHOOSE(MIN(D6L1119C9,RUN_YEARS),B7L811C7,B7L811C16,B7L811C25,B7L811C34,B7L811C43)</f>
        <v>881233.33333333337</v>
      </c>
      <c r="AB26" s="16" t="s">
        <v>36391</v>
      </c>
      <c r="AC26" s="33">
        <f>IF(D6L1119C12=0,0,D6L1119C10/D6L1119C12)</f>
        <v>1.4815030750499249E-3</v>
      </c>
      <c r="AD26" s="16" t="s">
        <v>36392</v>
      </c>
      <c r="AE26" s="33">
        <f>IF(D6L1119C5=0,0,D6L1119C10/D6L1119C5)</f>
        <v>0.48539546903936664</v>
      </c>
      <c r="AF26" s="16" t="s">
        <v>36393</v>
      </c>
      <c r="AG26" s="33">
        <f>CHOOSE(MIN(D6L1119C9,RUN_YEARS),B7L811C5,B7L811C14,B7L811C23,B7L811C32,B7L811C41)</f>
        <v>10197.869826780734</v>
      </c>
      <c r="AH26" s="16" t="s">
        <v>36394</v>
      </c>
      <c r="AI26" s="33">
        <f>IF(D6L1119C15=0,0,D6L1119C11/D6L1119C15)</f>
        <v>3.851907995129794E-3</v>
      </c>
      <c r="AJ26" s="16" t="s">
        <v>36395</v>
      </c>
      <c r="AK26" s="33">
        <f>IF(D6L1119C5=0,0,D6L1119C11/D6L1119C5)</f>
        <v>1.4604530960633383E-2</v>
      </c>
      <c r="AL26" s="16" t="s">
        <v>36396</v>
      </c>
      <c r="AM26" s="33">
        <f>D6L1119C8*CHOOSE(MIN(D6L1119C9,RUN_YEARS),B7L811C4,B7L811C13,B7L811C22,B7L811C31,B7L811C40)</f>
        <v>313.5050693584821</v>
      </c>
      <c r="AN26" s="16" t="s">
        <v>36397</v>
      </c>
      <c r="AO26" s="33">
        <f>D6L1119C8-D6L1119C18</f>
        <v>1031.3260801304164</v>
      </c>
      <c r="AP26" s="16" t="s">
        <v>36398</v>
      </c>
      <c r="AQ26" s="33">
        <f>CHOOSE(MIN(D6L1119C9,RUN_YEARS),B7L811C2,B7L811C11,B7L811C20,B7L811C29,B7L811C38)</f>
        <v>1887.0334858192643</v>
      </c>
      <c r="AR26" s="16" t="s">
        <v>36399</v>
      </c>
      <c r="AS26" s="33">
        <f>IF(D6L1119C20=0,0,D6L1119C18/D6L1119C20)</f>
        <v>0.16613646324478043</v>
      </c>
      <c r="AT26" s="16" t="s">
        <v>36400</v>
      </c>
      <c r="AU26" s="33">
        <f>IF(D6L1119C5=0,0,D6L1119C18/D6L1119C5)</f>
        <v>0.11655926823141675</v>
      </c>
      <c r="AV26" s="16" t="s">
        <v>36401</v>
      </c>
      <c r="AW26" s="33">
        <f>CHOOSE(MIN(D6L1119C9,RUN_YEARS),B7L811C1,B7L811C10,B7L811C19,B7L811C28,B7L811C37)</f>
        <v>6207.7045579746791</v>
      </c>
      <c r="AX26" s="16" t="s">
        <v>36402</v>
      </c>
      <c r="AY26" s="33">
        <f>IF(D6L1119C23=0,0,D6L1119C19/D6L1119C23)</f>
        <v>0.16613646324478046</v>
      </c>
      <c r="AZ26" s="16" t="s">
        <v>36403</v>
      </c>
      <c r="BA26" s="33">
        <f>IF(D6L1119C5=0,0,D6L1119C19/D6L1119C5)</f>
        <v>0.38344073176858323</v>
      </c>
    </row>
    <row r="27" spans="1:53" x14ac:dyDescent="0.3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5373.0837620073553</v>
      </c>
      <c r="J27" s="16" t="s">
        <v>36426</v>
      </c>
      <c r="K27" s="21">
        <f>IF(FLOW_THRU_100PCT="Y",1,INDEX(VariabilityMatrix,D6L1120C1,D6L1120C9))</f>
        <v>0.25760643933798544</v>
      </c>
      <c r="L27" s="16" t="s">
        <v>36406</v>
      </c>
      <c r="M27" s="15">
        <f>IF(D6L1120C2&lt;&gt;0,D6L1120C2*D6L1120C4,D6L1120C3*D6L1120C4)</f>
        <v>1384.1409761954624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692.07048809773119</v>
      </c>
      <c r="R27" s="16" t="s">
        <v>36408</v>
      </c>
      <c r="S27" s="15">
        <f>D6L1120C5-D6L1120C7</f>
        <v>692.07048809773119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671.52663832703581</v>
      </c>
      <c r="X27" s="16" t="s">
        <v>36410</v>
      </c>
      <c r="Y27" s="33">
        <f>D6L1120C7-D6L1120C10</f>
        <v>20.543849770695374</v>
      </c>
      <c r="Z27" s="16" t="s">
        <v>36411</v>
      </c>
      <c r="AA27" s="33">
        <f>CHOOSE(MIN(D6L1120C9,RUN_YEARS),B7L811C7,B7L811C16,B7L811C25,B7L811C34,B7L811C43)</f>
        <v>906692</v>
      </c>
      <c r="AB27" s="16" t="s">
        <v>36412</v>
      </c>
      <c r="AC27" s="33">
        <f>IF(D6L1120C12=0,0,D6L1120C10/D6L1120C12)</f>
        <v>7.4063368633123022E-4</v>
      </c>
      <c r="AD27" s="16" t="s">
        <v>36413</v>
      </c>
      <c r="AE27" s="33">
        <f>IF(D6L1120C5=0,0,D6L1120C10/D6L1120C5)</f>
        <v>0.48515768977003809</v>
      </c>
      <c r="AF27" s="16" t="s">
        <v>36414</v>
      </c>
      <c r="AG27" s="33">
        <f>CHOOSE(MIN(D6L1120C9,RUN_YEARS),B7L811C5,B7L811C14,B7L811C23,B7L811C32,B7L811C41)</f>
        <v>10668.540773748889</v>
      </c>
      <c r="AH27" s="16" t="s">
        <v>36415</v>
      </c>
      <c r="AI27" s="33">
        <f>IF(D6L1120C15=0,0,D6L1120C11/D6L1120C15)</f>
        <v>1.9256475844612003E-3</v>
      </c>
      <c r="AJ27" s="16" t="s">
        <v>36416</v>
      </c>
      <c r="AK27" s="33">
        <f>IF(D6L1120C5=0,0,D6L1120C11/D6L1120C5)</f>
        <v>1.4842310229961908E-2</v>
      </c>
      <c r="AL27" s="16" t="s">
        <v>36417</v>
      </c>
      <c r="AM27" s="33">
        <f>D6L1120C8*CHOOSE(MIN(D6L1120C9,RUN_YEARS),B7L811C4,B7L811C13,B7L811C22,B7L811C31,B7L811C40)</f>
        <v>155.6398440630812</v>
      </c>
      <c r="AN27" s="16" t="s">
        <v>36418</v>
      </c>
      <c r="AO27" s="33">
        <f>D6L1120C8-D6L1120C18</f>
        <v>536.43064403464996</v>
      </c>
      <c r="AP27" s="16" t="s">
        <v>36419</v>
      </c>
      <c r="AQ27" s="33">
        <f>CHOOSE(MIN(D6L1120C9,RUN_YEARS),B7L811C2,B7L811C11,B7L811C20,B7L811C29,B7L811C38)</f>
        <v>1887.8788213143498</v>
      </c>
      <c r="AR27" s="16" t="s">
        <v>36420</v>
      </c>
      <c r="AS27" s="33">
        <f>IF(D6L1120C20=0,0,D6L1120C18/D6L1120C20)</f>
        <v>8.2441649488246296E-2</v>
      </c>
      <c r="AT27" s="16" t="s">
        <v>36421</v>
      </c>
      <c r="AU27" s="33">
        <f>IF(D6L1120C5=0,0,D6L1120C18/D6L1120C5)</f>
        <v>0.11244508091284368</v>
      </c>
      <c r="AV27" s="16" t="s">
        <v>36422</v>
      </c>
      <c r="AW27" s="33">
        <f>CHOOSE(MIN(D6L1120C9,RUN_YEARS),B7L811C1,B7L811C10,B7L811C19,B7L811C28,B7L811C37)</f>
        <v>6506.7917413652522</v>
      </c>
      <c r="AX27" s="16" t="s">
        <v>36423</v>
      </c>
      <c r="AY27" s="33">
        <f>IF(D6L1120C23=0,0,D6L1120C19/D6L1120C23)</f>
        <v>8.244164948824631E-2</v>
      </c>
      <c r="AZ27" s="16" t="s">
        <v>36424</v>
      </c>
      <c r="BA27" s="33">
        <f>IF(D6L1120C5=0,0,D6L1120C19/D6L1120C5)</f>
        <v>0.38755491908715628</v>
      </c>
    </row>
    <row r="28" spans="1:53" x14ac:dyDescent="0.3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IF(FLOW_THRU_100PCT="Y",1,INDEX(VariabilityMatrix,D6L1121C1,D6L1121C9))</f>
        <v>0.25760643933798544</v>
      </c>
      <c r="L28" s="16" t="s">
        <v>36427</v>
      </c>
      <c r="M28" s="15">
        <f>IF(D6L1121C2&lt;&gt;0,D6L1121C2*D6L1121C4,D6L1121C3*D6L1121C4)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906692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10668.540773748889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1887.8788213143498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6506.7917413652522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3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IF(FLOW_THRU_100PCT="Y",1,INDEX(VariabilityMatrix,D6L1122C1,D6L1122C9))</f>
        <v>0.25760643933798544</v>
      </c>
      <c r="L29" s="16" t="s">
        <v>36448</v>
      </c>
      <c r="M29" s="15">
        <f>IF(D6L1122C2&lt;&gt;0,D6L1122C2*D6L1122C4,D6L1122C3*D6L1122C4)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906692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10668.540773748889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1887.8788213143498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6506.7917413652522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3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IF(FLOW_THRU_100PCT="Y",1,INDEX(VariabilityMatrix,D6L1123C1,D6L1123C9))</f>
        <v>0.25760643933798544</v>
      </c>
      <c r="L30" s="16" t="s">
        <v>36469</v>
      </c>
      <c r="M30" s="15">
        <f>IF(D6L1123C2&lt;&gt;0,D6L1123C2*D6L1123C4,D6L1123C3*D6L1123C4)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906692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10668.540773748889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1887.8788213143498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6506.7917413652522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3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IF(FLOW_THRU_100PCT="Y",1,INDEX(VariabilityMatrix,D6L1124C1,D6L1124C9))</f>
        <v>0.25760643933798544</v>
      </c>
      <c r="L31" s="16" t="s">
        <v>36490</v>
      </c>
      <c r="M31" s="15">
        <f>IF(D6L1124C2&lt;&gt;0,D6L1124C2*D6L1124C4,D6L1124C3*D6L1124C4)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906692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10668.540773748889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1887.8788213143498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6506.7917413652522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3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IF(FLOW_THRU_100PCT="Y",1,INDEX(VariabilityMatrix,D6L1125C1,D6L1125C9))</f>
        <v>0.25760643933798544</v>
      </c>
      <c r="L32" s="16" t="s">
        <v>36511</v>
      </c>
      <c r="M32" s="15">
        <f>IF(D6L1125C2&lt;&gt;0,D6L1125C2*D6L1125C4,D6L1125C3*D6L1125C4)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906692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10668.540773748889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1887.8788213143498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6506.7917413652522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3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118.41123146762385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IF(D6L1126C2&lt;&gt;0,D6L1126C2*D6L1126C4,D6L1126C3*D6L1126C4)</f>
        <v>101.83365906215651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50.916829531078257</v>
      </c>
      <c r="R33" s="16" t="s">
        <v>36534</v>
      </c>
      <c r="S33" s="15">
        <f>D6L1126C5-D6L1126C7</f>
        <v>50.916829531078257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49.405382771425558</v>
      </c>
      <c r="X33" s="16" t="s">
        <v>36536</v>
      </c>
      <c r="Y33" s="33">
        <f>D6L1126C7-D6L1126C10</f>
        <v>1.5114467596526993</v>
      </c>
      <c r="Z33" s="16" t="s">
        <v>36537</v>
      </c>
      <c r="AA33" s="33">
        <f>CHOOSE(MIN(D6L1126C9,RUN_YEARS),B7L811C7,B7L811C16,B7L811C25,B7L811C34,B7L811C43)</f>
        <v>906692</v>
      </c>
      <c r="AB33" s="16" t="s">
        <v>36538</v>
      </c>
      <c r="AC33" s="33">
        <f>IF(D6L1126C12=0,0,D6L1126C10/D6L1126C12)</f>
        <v>5.448970849133505E-5</v>
      </c>
      <c r="AD33" s="16" t="s">
        <v>36539</v>
      </c>
      <c r="AE33" s="33">
        <f>IF(D6L1126C5=0,0,D6L1126C10/D6L1126C5)</f>
        <v>0.48515768977003809</v>
      </c>
      <c r="AF33" s="16" t="s">
        <v>36540</v>
      </c>
      <c r="AG33" s="33">
        <f>CHOOSE(MIN(D6L1126C9,RUN_YEARS),B7L811C5,B7L811C14,B7L811C23,B7L811C32,B7L811C41)</f>
        <v>10668.540773748889</v>
      </c>
      <c r="AH33" s="16" t="s">
        <v>36541</v>
      </c>
      <c r="AI33" s="33">
        <f>IF(D6L1126C15=0,0,D6L1126C11/D6L1126C15)</f>
        <v>1.4167324207747128E-4</v>
      </c>
      <c r="AJ33" s="16" t="s">
        <v>36542</v>
      </c>
      <c r="AK33" s="33">
        <f>IF(D6L1126C5=0,0,D6L1126C11/D6L1126C5)</f>
        <v>1.4842310229961913E-2</v>
      </c>
      <c r="AL33" s="16" t="s">
        <v>36543</v>
      </c>
      <c r="AM33" s="33">
        <f>D6L1126C8*CHOOSE(MIN(D6L1126C9,RUN_YEARS),B7L811C4,B7L811C13,B7L811C22,B7L811C31,B7L811C40)</f>
        <v>11.450694032895125</v>
      </c>
      <c r="AN33" s="16" t="s">
        <v>36544</v>
      </c>
      <c r="AO33" s="33">
        <f>D6L1126C8-D6L1126C18</f>
        <v>39.466135498183135</v>
      </c>
      <c r="AP33" s="16" t="s">
        <v>36545</v>
      </c>
      <c r="AQ33" s="33">
        <f>CHOOSE(MIN(D6L1126C9,RUN_YEARS),B7L811C2,B7L811C11,B7L811C20,B7L811C29,B7L811C38)</f>
        <v>1887.8788213143498</v>
      </c>
      <c r="AR33" s="16" t="s">
        <v>36546</v>
      </c>
      <c r="AS33" s="33">
        <f>IF(D6L1126C20=0,0,D6L1126C18/D6L1126C20)</f>
        <v>6.0653755440315286E-3</v>
      </c>
      <c r="AT33" s="16" t="s">
        <v>36547</v>
      </c>
      <c r="AU33" s="33">
        <f>IF(D6L1126C5=0,0,D6L1126C18/D6L1126C5)</f>
        <v>0.11244508091284366</v>
      </c>
      <c r="AV33" s="16" t="s">
        <v>36548</v>
      </c>
      <c r="AW33" s="33">
        <f>CHOOSE(MIN(D6L1126C9,RUN_YEARS),B7L811C1,B7L811C10,B7L811C19,B7L811C28,B7L811C37)</f>
        <v>6506.7917413652522</v>
      </c>
      <c r="AX33" s="16" t="s">
        <v>36549</v>
      </c>
      <c r="AY33" s="33">
        <f>IF(D6L1126C23=0,0,D6L1126C19/D6L1126C23)</f>
        <v>6.0653755440315303E-3</v>
      </c>
      <c r="AZ33" s="16" t="s">
        <v>36550</v>
      </c>
      <c r="BA33" s="33">
        <f>IF(D6L1126C5=0,0,D6L1126C19/D6L1126C5)</f>
        <v>0.38755491908715639</v>
      </c>
    </row>
    <row r="34" spans="1:53" x14ac:dyDescent="0.3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4.9995466685681951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IF(D6L1127C2&lt;&gt;0,D6L1127C2*D6L1127C4,D6L1127C3*D6L1127C4)</f>
        <v>4.2996101349686473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2.1498050674843237</v>
      </c>
      <c r="R34" s="16" t="s">
        <v>36554</v>
      </c>
      <c r="S34" s="15">
        <f>D6L1127C5-D6L1127C7</f>
        <v>2.1498050674843237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2.0870112781495207</v>
      </c>
      <c r="X34" s="16" t="s">
        <v>36556</v>
      </c>
      <c r="Y34" s="33">
        <f>D6L1127C7-D6L1127C10</f>
        <v>6.2793789334802952E-2</v>
      </c>
      <c r="Z34" s="16" t="s">
        <v>36557</v>
      </c>
      <c r="AA34" s="33">
        <f>CHOOSE(MIN(D6L1127C9,RUN_YEARS),B7L811C7,B7L811C16,B7L811C25,B7L811C34,B7L811C43)</f>
        <v>881233.33333333337</v>
      </c>
      <c r="AB34" s="16" t="s">
        <v>36558</v>
      </c>
      <c r="AC34" s="33">
        <f>IF(D6L1127C12=0,0,D6L1127C10/D6L1127C12)</f>
        <v>2.3682845385060944E-6</v>
      </c>
      <c r="AD34" s="16" t="s">
        <v>36559</v>
      </c>
      <c r="AE34" s="33">
        <f>IF(D6L1127C5=0,0,D6L1127C10/D6L1127C5)</f>
        <v>0.48539546903936653</v>
      </c>
      <c r="AF34" s="16" t="s">
        <v>36560</v>
      </c>
      <c r="AG34" s="33">
        <f>CHOOSE(MIN(D6L1127C9,RUN_YEARS),B7L811C5,B7L811C14,B7L811C23,B7L811C32,B7L811C41)</f>
        <v>10197.869826780734</v>
      </c>
      <c r="AH34" s="16" t="s">
        <v>36561</v>
      </c>
      <c r="AI34" s="33">
        <f>IF(D6L1127C15=0,0,D6L1127C11/D6L1127C15)</f>
        <v>6.1575398001158549E-6</v>
      </c>
      <c r="AJ34" s="16" t="s">
        <v>36562</v>
      </c>
      <c r="AK34" s="33">
        <f>IF(D6L1127C5=0,0,D6L1127C11/D6L1127C5)</f>
        <v>1.4604530960633444E-2</v>
      </c>
      <c r="AL34" s="16" t="s">
        <v>36563</v>
      </c>
      <c r="AM34" s="33">
        <f>D6L1127C8*CHOOSE(MIN(D6L1127C9,RUN_YEARS),B7L811C4,B7L811C13,B7L811C22,B7L811C31,B7L811C40)</f>
        <v>0.50115941101232864</v>
      </c>
      <c r="AN34" s="16" t="s">
        <v>36564</v>
      </c>
      <c r="AO34" s="33">
        <f>D6L1127C8-D6L1127C18</f>
        <v>1.6486456564719951</v>
      </c>
      <c r="AP34" s="16" t="s">
        <v>36565</v>
      </c>
      <c r="AQ34" s="33">
        <f>CHOOSE(MIN(D6L1127C9,RUN_YEARS),B7L811C2,B7L811C11,B7L811C20,B7L811C29,B7L811C38)</f>
        <v>1887.0334858192643</v>
      </c>
      <c r="AR34" s="16" t="s">
        <v>36566</v>
      </c>
      <c r="AS34" s="33">
        <f>IF(D6L1127C20=0,0,D6L1127C18/D6L1127C20)</f>
        <v>2.6558056058806394E-4</v>
      </c>
      <c r="AT34" s="16" t="s">
        <v>36567</v>
      </c>
      <c r="AU34" s="33">
        <f>IF(D6L1127C5=0,0,D6L1127C18/D6L1127C5)</f>
        <v>0.11655926823141677</v>
      </c>
      <c r="AV34" s="16" t="s">
        <v>36568</v>
      </c>
      <c r="AW34" s="33">
        <f>CHOOSE(MIN(D6L1127C9,RUN_YEARS),B7L811C1,B7L811C10,B7L811C19,B7L811C28,B7L811C37)</f>
        <v>6207.7045579746791</v>
      </c>
      <c r="AX34" s="16" t="s">
        <v>36569</v>
      </c>
      <c r="AY34" s="33">
        <f>IF(D6L1127C23=0,0,D6L1127C19/D6L1127C23)</f>
        <v>2.6558056058806399E-4</v>
      </c>
      <c r="AZ34" s="16" t="s">
        <v>36570</v>
      </c>
      <c r="BA34" s="33">
        <f>IF(D6L1127C5=0,0,D6L1127C19/D6L1127C5)</f>
        <v>0.38344073176858323</v>
      </c>
    </row>
    <row r="35" spans="1:53" x14ac:dyDescent="0.3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70813.221279559701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44695.609314003246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22347.804657001623</v>
      </c>
      <c r="R35" s="16" t="s">
        <v>36574</v>
      </c>
      <c r="S35" s="15">
        <f>SUM(D6L1101C8:D6L1127C8)-2*SUM(D6L1109C8,D6L1111C8,D6L1122C8,D6L1124C8,D6L1127C8)</f>
        <v>22347.804657001623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21694.779361640933</v>
      </c>
      <c r="X35" s="16" t="s">
        <v>36576</v>
      </c>
      <c r="Y35" s="33">
        <f>SUM(D6L1101C11:D6L1127C11)-2*SUM(D6L1109C11,D6L1111C11,D6L1122C11,D6L1124C11,D6L1127C11)</f>
        <v>653.02529536068243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2.4576804225764054E-2</v>
      </c>
      <c r="AD35" s="16" t="s">
        <v>36578</v>
      </c>
      <c r="AE35" s="33">
        <f>IF(D6L1128C5=0,0,D6L1128C10/D6L1128C5)</f>
        <v>0.48538949786380703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6.3899690986986363E-2</v>
      </c>
      <c r="AJ35" s="16" t="s">
        <v>36580</v>
      </c>
      <c r="AK35" s="33">
        <f>IF(D6L1128C5=0,0,D6L1128C11/D6L1128C5)</f>
        <v>1.4610502136192782E-2</v>
      </c>
      <c r="AL35" s="16" t="s">
        <v>36581</v>
      </c>
      <c r="AM35" s="33">
        <f>SUM(D6L1101C18:D6L1127C18)-2*SUM(D6L1109C18,D6L1111C18,D6L1122C18,D6L1124C18,D6L1127C18)</f>
        <v>5202.4121315034572</v>
      </c>
      <c r="AN35" s="16" t="s">
        <v>36582</v>
      </c>
      <c r="AO35" s="33">
        <f>SUM(D6L1101C19:D6L1127C19)-2*SUM(D6L1109C19,D6L1111C19,D6L1122C19,D6L1124C19,D6L1127C19)</f>
        <v>17145.392525498148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2.755937865810798</v>
      </c>
      <c r="AT35" s="16" t="s">
        <v>36584</v>
      </c>
      <c r="AU35" s="33">
        <f>IF(D6L1128C5=0,0,D6L1128C18/D6L1128C5)</f>
        <v>0.11639649198995322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2.7559378658107985</v>
      </c>
      <c r="AZ35" s="16" t="s">
        <v>36586</v>
      </c>
      <c r="BA35" s="33">
        <f>IF(D6L1128C5=0,0,D6L1128C19/D6L1128C5)</f>
        <v>0.38360350801004639</v>
      </c>
    </row>
    <row r="36" spans="1:53" x14ac:dyDescent="0.3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593.90538861620371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IF(D6L1129C2&lt;&gt;0,D6L1129C2*D6L1129C4,D6L1129C3*D6L1129C4)</f>
        <v>296.95269430810185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148.47634715405093</v>
      </c>
      <c r="R36" s="16" t="s">
        <v>36591</v>
      </c>
      <c r="S36" s="15">
        <f>D6L1129C5-D6L1129C7</f>
        <v>148.47634715405093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144.06888314150703</v>
      </c>
      <c r="X36" s="16" t="s">
        <v>36593</v>
      </c>
      <c r="Y36" s="33">
        <f>D6L1129C7-D6L1129C10</f>
        <v>4.4074640125438975</v>
      </c>
      <c r="Z36" s="16" t="s">
        <v>36594</v>
      </c>
      <c r="AA36" s="33">
        <f>CHOOSE(MIN(D6L1129C9,RUN_YEARS),B7L811C7,B7L811C16,B7L811C25,B7L811C34,B7L811C43)</f>
        <v>906692</v>
      </c>
      <c r="AB36" s="16" t="s">
        <v>36595</v>
      </c>
      <c r="AC36" s="33">
        <f>IF(D6L1129C12=0,0,D6L1129C10/D6L1129C12)</f>
        <v>1.5889506374988091E-4</v>
      </c>
      <c r="AD36" s="16" t="s">
        <v>36596</v>
      </c>
      <c r="AE36" s="33">
        <f>IF(D6L1129C5=0,0,D6L1129C10/D6L1129C5)</f>
        <v>0.48515768977003809</v>
      </c>
      <c r="AF36" s="16" t="s">
        <v>36597</v>
      </c>
      <c r="AG36" s="33">
        <f>CHOOSE(MIN(D6L1129C9,RUN_YEARS),B7L811C5,B7L811C14,B7L811C23,B7L811C32,B7L811C41)</f>
        <v>10668.540773748889</v>
      </c>
      <c r="AH36" s="16" t="s">
        <v>36598</v>
      </c>
      <c r="AI36" s="33">
        <f>IF(D6L1129C15=0,0,D6L1129C11/D6L1129C15)</f>
        <v>4.1312716574969132E-4</v>
      </c>
      <c r="AJ36" s="16" t="s">
        <v>36599</v>
      </c>
      <c r="AK36" s="33">
        <f>IF(D6L1129C5=0,0,D6L1129C11/D6L1129C5)</f>
        <v>1.4842310229961929E-2</v>
      </c>
      <c r="AL36" s="16" t="s">
        <v>36600</v>
      </c>
      <c r="AM36" s="33">
        <f>D6L1129C8*CHOOSE(MIN(D6L1129C9,RUN_YEARS),B7L811C4,B7L811C13,B7L811C22,B7L811C31,B7L811C40)</f>
        <v>33.390869738761445</v>
      </c>
      <c r="AN36" s="16" t="s">
        <v>36601</v>
      </c>
      <c r="AO36" s="33">
        <f>D6L1129C8-D6L1129C18</f>
        <v>115.08547741528949</v>
      </c>
      <c r="AP36" s="16" t="s">
        <v>36602</v>
      </c>
      <c r="AQ36" s="33">
        <f>CHOOSE(MIN(D6L1129C9,RUN_YEARS),B7L811C2,B7L811C11,B7L811C20,B7L811C29,B7L811C38)</f>
        <v>1887.8788213143498</v>
      </c>
      <c r="AR36" s="16" t="s">
        <v>36603</v>
      </c>
      <c r="AS36" s="33">
        <f>IF(D6L1129C20=0,0,D6L1129C18/D6L1129C20)</f>
        <v>1.7686977236978891E-2</v>
      </c>
      <c r="AT36" s="16" t="s">
        <v>36604</v>
      </c>
      <c r="AU36" s="33">
        <f>IF(D6L1129C5=0,0,D6L1129C18/D6L1129C5)</f>
        <v>0.11244508091284366</v>
      </c>
      <c r="AV36" s="16" t="s">
        <v>36605</v>
      </c>
      <c r="AW36" s="33">
        <f>CHOOSE(MIN(D6L1129C9,RUN_YEARS),B7L811C1,B7L811C10,B7L811C19,B7L811C28,B7L811C37)</f>
        <v>6506.7917413652522</v>
      </c>
      <c r="AX36" s="16" t="s">
        <v>36606</v>
      </c>
      <c r="AY36" s="33">
        <f>IF(D6L1129C23=0,0,D6L1129C19/D6L1129C23)</f>
        <v>1.7686977236978898E-2</v>
      </c>
      <c r="AZ36" s="16" t="s">
        <v>36607</v>
      </c>
      <c r="BA36" s="33">
        <f>IF(D6L1129C5=0,0,D6L1129C19/D6L1129C5)</f>
        <v>0.38755491908715634</v>
      </c>
    </row>
    <row r="37" spans="1:53" x14ac:dyDescent="0.3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0.55839167790165822</v>
      </c>
      <c r="J37" s="16" t="s">
        <v>21739</v>
      </c>
      <c r="K37" s="21">
        <f>IF(FLOW_THRU_100PCT="Y",1,1)</f>
        <v>1</v>
      </c>
      <c r="L37" s="16" t="s">
        <v>36609</v>
      </c>
      <c r="M37" s="15">
        <f>IF(D6L1130C2&lt;&gt;0,D6L1130C2*D6L1130C4,D6L1130C3*D6L1130C4)</f>
        <v>0.55839167790165822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0.27919583895082911</v>
      </c>
      <c r="R37" s="16" t="s">
        <v>36611</v>
      </c>
      <c r="S37" s="15">
        <f>D6L1130C5-D6L1130C7</f>
        <v>0.27919583895082911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0.27090801643758372</v>
      </c>
      <c r="X37" s="16" t="s">
        <v>36613</v>
      </c>
      <c r="Y37" s="33">
        <f>D6L1130C7-D6L1130C10</f>
        <v>8.2878225132453909E-3</v>
      </c>
      <c r="Z37" s="16" t="s">
        <v>36614</v>
      </c>
      <c r="AA37" s="33">
        <f>CHOOSE(MIN(D6L1130C9,RUN_YEARS),B7L811C7,B7L811C16,B7L811C25,B7L811C34,B7L811C43)</f>
        <v>906692</v>
      </c>
      <c r="AB37" s="16" t="s">
        <v>36615</v>
      </c>
      <c r="AC37" s="33">
        <f>IF(D6L1130C12=0,0,D6L1130C10/D6L1130C12)</f>
        <v>2.9878725789748196E-7</v>
      </c>
      <c r="AD37" s="16" t="s">
        <v>36616</v>
      </c>
      <c r="AE37" s="33">
        <f>IF(D6L1130C5=0,0,D6L1130C10/D6L1130C5)</f>
        <v>0.48515768977003809</v>
      </c>
      <c r="AF37" s="16" t="s">
        <v>36617</v>
      </c>
      <c r="AG37" s="33">
        <f>CHOOSE(MIN(D6L1130C9,RUN_YEARS),B7L811C5,B7L811C14,B7L811C23,B7L811C32,B7L811C41)</f>
        <v>10668.540773748889</v>
      </c>
      <c r="AH37" s="16" t="s">
        <v>36618</v>
      </c>
      <c r="AI37" s="33">
        <f>IF(D6L1130C15=0,0,D6L1130C11/D6L1130C15)</f>
        <v>7.768468705334551E-7</v>
      </c>
      <c r="AJ37" s="16" t="s">
        <v>36619</v>
      </c>
      <c r="AK37" s="33">
        <f>IF(D6L1130C5=0,0,D6L1130C11/D6L1130C5)</f>
        <v>1.4842310229961934E-2</v>
      </c>
      <c r="AL37" s="16" t="s">
        <v>36620</v>
      </c>
      <c r="AM37" s="33">
        <f>D6L1130C8*CHOOSE(MIN(D6L1130C9,RUN_YEARS),B7L811C4,B7L811C13,B7L811C22,B7L811C31,B7L811C40)</f>
        <v>6.27883974027105E-2</v>
      </c>
      <c r="AN37" s="16" t="s">
        <v>36621</v>
      </c>
      <c r="AO37" s="33">
        <f>D6L1130C8-D6L1130C18</f>
        <v>0.21640744154811861</v>
      </c>
      <c r="AP37" s="16" t="s">
        <v>36622</v>
      </c>
      <c r="AQ37" s="33">
        <f>CHOOSE(MIN(D6L1130C9,RUN_YEARS),B7L811C2,B7L811C11,B7L811C20,B7L811C29,B7L811C38)</f>
        <v>1887.8788213143498</v>
      </c>
      <c r="AR37" s="16" t="s">
        <v>36623</v>
      </c>
      <c r="AS37" s="33">
        <f>IF(D6L1130C20=0,0,D6L1130C18/D6L1130C20)</f>
        <v>3.3258701084954664E-5</v>
      </c>
      <c r="AT37" s="16" t="s">
        <v>36624</v>
      </c>
      <c r="AU37" s="33">
        <f>IF(D6L1130C5=0,0,D6L1130C18/D6L1130C5)</f>
        <v>0.11244508091284366</v>
      </c>
      <c r="AV37" s="16" t="s">
        <v>36625</v>
      </c>
      <c r="AW37" s="33">
        <f>CHOOSE(MIN(D6L1130C9,RUN_YEARS),B7L811C1,B7L811C10,B7L811C19,B7L811C28,B7L811C37)</f>
        <v>6506.7917413652522</v>
      </c>
      <c r="AX37" s="16" t="s">
        <v>36626</v>
      </c>
      <c r="AY37" s="33">
        <f>IF(D6L1130C23=0,0,D6L1130C19/D6L1130C23)</f>
        <v>3.325870108495467E-5</v>
      </c>
      <c r="AZ37" s="16" t="s">
        <v>36627</v>
      </c>
      <c r="BA37" s="33">
        <f>IF(D6L1130C5=0,0,D6L1130C19/D6L1130C5)</f>
        <v>0.38755491908715634</v>
      </c>
    </row>
    <row r="38" spans="1:53" x14ac:dyDescent="0.3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238.99421646799513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IF(D6L1131C2&lt;&gt;0,D6L1131C2*D6L1131C4,D6L1131C3*D6L1131C4)</f>
        <v>119.49710823399757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59.748554116998783</v>
      </c>
      <c r="R38" s="16" t="s">
        <v>36631</v>
      </c>
      <c r="S38" s="15">
        <f>D6L1131C5-D6L1131C7</f>
        <v>59.748554116998783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57.974940965006454</v>
      </c>
      <c r="X38" s="16" t="s">
        <v>36633</v>
      </c>
      <c r="Y38" s="33">
        <f>D6L1131C7-D6L1131C10</f>
        <v>1.7736131519923291</v>
      </c>
      <c r="Z38" s="16" t="s">
        <v>36634</v>
      </c>
      <c r="AA38" s="33">
        <f>CHOOSE(MIN(D6L1131C9,RUN_YEARS),B7L811C7,B7L811C16,B7L811C25,B7L811C34,B7L811C43)</f>
        <v>906692</v>
      </c>
      <c r="AB38" s="16" t="s">
        <v>36635</v>
      </c>
      <c r="AC38" s="33">
        <f>IF(D6L1131C12=0,0,D6L1131C10/D6L1131C12)</f>
        <v>6.3941163002437926E-5</v>
      </c>
      <c r="AD38" s="16" t="s">
        <v>36636</v>
      </c>
      <c r="AE38" s="33">
        <f>IF(D6L1131C5=0,0,D6L1131C10/D6L1131C5)</f>
        <v>0.48515768977003809</v>
      </c>
      <c r="AF38" s="16" t="s">
        <v>36637</v>
      </c>
      <c r="AG38" s="33">
        <f>CHOOSE(MIN(D6L1131C9,RUN_YEARS),B7L811C5,B7L811C14,B7L811C23,B7L811C32,B7L811C41)</f>
        <v>10668.540773748889</v>
      </c>
      <c r="AH38" s="16" t="s">
        <v>36638</v>
      </c>
      <c r="AI38" s="33">
        <f>IF(D6L1131C15=0,0,D6L1131C11/D6L1131C15)</f>
        <v>1.6624702380633891E-4</v>
      </c>
      <c r="AJ38" s="16" t="s">
        <v>36639</v>
      </c>
      <c r="AK38" s="33">
        <f>IF(D6L1131C5=0,0,D6L1131C11/D6L1131C5)</f>
        <v>1.4842310229961922E-2</v>
      </c>
      <c r="AL38" s="16" t="s">
        <v>36640</v>
      </c>
      <c r="AM38" s="33">
        <f>D6L1131C8*CHOOSE(MIN(D6L1131C9,RUN_YEARS),B7L811C4,B7L811C13,B7L811C22,B7L811C31,B7L811C40)</f>
        <v>13.436862004222695</v>
      </c>
      <c r="AN38" s="16" t="s">
        <v>36641</v>
      </c>
      <c r="AO38" s="33">
        <f>D6L1131C8-D6L1131C18</f>
        <v>46.311692112776086</v>
      </c>
      <c r="AP38" s="16" t="s">
        <v>36642</v>
      </c>
      <c r="AQ38" s="33">
        <f>CHOOSE(MIN(D6L1131C9,RUN_YEARS),B7L811C2,B7L811C11,B7L811C20,B7L811C29,B7L811C38)</f>
        <v>1887.8788213143498</v>
      </c>
      <c r="AR38" s="16" t="s">
        <v>36643</v>
      </c>
      <c r="AS38" s="33">
        <f>IF(D6L1131C20=0,0,D6L1131C18/D6L1131C20)</f>
        <v>7.1174388167922192E-3</v>
      </c>
      <c r="AT38" s="16" t="s">
        <v>36644</v>
      </c>
      <c r="AU38" s="33">
        <f>IF(D6L1131C5=0,0,D6L1131C18/D6L1131C5)</f>
        <v>0.11244508091284368</v>
      </c>
      <c r="AV38" s="16" t="s">
        <v>36645</v>
      </c>
      <c r="AW38" s="33">
        <f>CHOOSE(MIN(D6L1131C9,RUN_YEARS),B7L811C1,B7L811C10,B7L811C19,B7L811C28,B7L811C37)</f>
        <v>6506.7917413652522</v>
      </c>
      <c r="AX38" s="16" t="s">
        <v>36646</v>
      </c>
      <c r="AY38" s="33">
        <f>IF(D6L1131C23=0,0,D6L1131C19/D6L1131C23)</f>
        <v>7.1174388167922192E-3</v>
      </c>
      <c r="AZ38" s="16" t="s">
        <v>36647</v>
      </c>
      <c r="BA38" s="33">
        <f>IF(D6L1131C5=0,0,D6L1131C19/D6L1131C5)</f>
        <v>0.38755491908715628</v>
      </c>
    </row>
    <row r="39" spans="1:53" x14ac:dyDescent="0.3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IF(D6L1132C2&lt;&gt;0,D6L1132C2*D6L1132C4,D6L1132C3*D6L1132C4)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906692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10668.540773748889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1887.8788213143498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6506.7917413652522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3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10605</v>
      </c>
      <c r="J40" s="16" t="s">
        <v>21739</v>
      </c>
      <c r="K40" s="21">
        <f>IF(FLOW_THRU_100PCT="Y",1,1)</f>
        <v>1</v>
      </c>
      <c r="L40" s="16" t="s">
        <v>36669</v>
      </c>
      <c r="M40" s="15">
        <f>IF(D6L1133C2&lt;&gt;0,D6L1133C2*D6L1133C4,D6L1133C3*D6L1133C4)</f>
        <v>10605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4242</v>
      </c>
      <c r="R40" s="16" t="s">
        <v>36672</v>
      </c>
      <c r="S40" s="15">
        <f>D6L1133C5-D6L1133C7</f>
        <v>6363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4116.077840009003</v>
      </c>
      <c r="X40" s="16" t="s">
        <v>36674</v>
      </c>
      <c r="Y40" s="33">
        <f>D6L1133C7-D6L1133C10</f>
        <v>125.92215999099699</v>
      </c>
      <c r="Z40" s="16" t="s">
        <v>36675</v>
      </c>
      <c r="AA40" s="33">
        <f>CHOOSE(MIN(D6L1133C9,RUN_YEARS),B7L811C7,B7L811C16,B7L811C25,B7L811C34,B7L811C43)</f>
        <v>906692</v>
      </c>
      <c r="AB40" s="16" t="s">
        <v>36676</v>
      </c>
      <c r="AC40" s="33">
        <f>IF(D6L1133C12=0,0,D6L1133C10/D6L1133C12)</f>
        <v>4.53966489172619E-3</v>
      </c>
      <c r="AD40" s="16" t="s">
        <v>36677</v>
      </c>
      <c r="AE40" s="33">
        <f>IF(D6L1133C5=0,0,D6L1133C10/D6L1133C5)</f>
        <v>0.38812615181603044</v>
      </c>
      <c r="AF40" s="16" t="s">
        <v>36678</v>
      </c>
      <c r="AG40" s="33">
        <f>CHOOSE(MIN(D6L1133C9,RUN_YEARS),B7L811C5,B7L811C14,B7L811C23,B7L811C32,B7L811C41)</f>
        <v>10668.540773748889</v>
      </c>
      <c r="AH40" s="16" t="s">
        <v>36679</v>
      </c>
      <c r="AI40" s="33">
        <f>IF(D6L1133C15=0,0,D6L1133C11/D6L1133C15)</f>
        <v>1.1803128718488121E-2</v>
      </c>
      <c r="AJ40" s="16" t="s">
        <v>36680</v>
      </c>
      <c r="AK40" s="33">
        <f>IF(D6L1133C5=0,0,D6L1133C11/D6L1133C5)</f>
        <v>1.1873848183969542E-2</v>
      </c>
      <c r="AL40" s="16" t="s">
        <v>36681</v>
      </c>
      <c r="AM40" s="33">
        <f>D6L1133C8*CHOOSE(MIN(D6L1133C9,RUN_YEARS),B7L811C4,B7L811C13,B7L811C22,B7L811C31,B7L811C40)</f>
        <v>1430.9760996968487</v>
      </c>
      <c r="AN40" s="16" t="s">
        <v>36682</v>
      </c>
      <c r="AO40" s="33">
        <f>D6L1133C8-D6L1133C18</f>
        <v>4932.0239003031511</v>
      </c>
      <c r="AP40" s="16" t="s">
        <v>36683</v>
      </c>
      <c r="AQ40" s="33">
        <f>CHOOSE(MIN(D6L1133C9,RUN_YEARS),B7L811C2,B7L811C11,B7L811C20,B7L811C29,B7L811C38)</f>
        <v>1887.8788213143498</v>
      </c>
      <c r="AR40" s="16" t="s">
        <v>36684</v>
      </c>
      <c r="AS40" s="33">
        <f>IF(D6L1133C20=0,0,D6L1133C18/D6L1133C20)</f>
        <v>0.7579809061582653</v>
      </c>
      <c r="AT40" s="16" t="s">
        <v>36685</v>
      </c>
      <c r="AU40" s="33">
        <f>IF(D6L1133C5=0,0,D6L1133C18/D6L1133C5)</f>
        <v>0.1349340970954124</v>
      </c>
      <c r="AV40" s="16" t="s">
        <v>36686</v>
      </c>
      <c r="AW40" s="33">
        <f>CHOOSE(MIN(D6L1133C9,RUN_YEARS),B7L811C1,B7L811C10,B7L811C19,B7L811C28,B7L811C37)</f>
        <v>6506.7917413652522</v>
      </c>
      <c r="AX40" s="16" t="s">
        <v>36687</v>
      </c>
      <c r="AY40" s="33">
        <f>IF(D6L1133C23=0,0,D6L1133C19/D6L1133C23)</f>
        <v>0.7579809061582653</v>
      </c>
      <c r="AZ40" s="16" t="s">
        <v>36688</v>
      </c>
      <c r="BA40" s="33">
        <f>IF(D6L1133C5=0,0,D6L1133C19/D6L1133C5)</f>
        <v>0.46506590290458755</v>
      </c>
    </row>
    <row r="41" spans="1:53" x14ac:dyDescent="0.3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66785</v>
      </c>
      <c r="J41" s="16" t="s">
        <v>21739</v>
      </c>
      <c r="K41" s="21">
        <f>IF(FLOW_THRU_100PCT="Y",1,1)</f>
        <v>1</v>
      </c>
      <c r="L41" s="16" t="s">
        <v>36690</v>
      </c>
      <c r="M41" s="15">
        <f>IF(D6L1134C2&lt;&gt;0,D6L1134C2*D6L1134C4,D6L1134C3*D6L1134C4)</f>
        <v>66785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66785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906692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10668.540773748889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15019.28945752853</v>
      </c>
      <c r="AN41" s="16" t="s">
        <v>36701</v>
      </c>
      <c r="AO41" s="33">
        <f>D6L1134C8-D6L1134C18</f>
        <v>51765.710542471468</v>
      </c>
      <c r="AP41" s="16" t="s">
        <v>36702</v>
      </c>
      <c r="AQ41" s="33">
        <f>CHOOSE(MIN(D6L1134C9,RUN_YEARS),B7L811C2,B7L811C11,B7L811C20,B7L811C29,B7L811C38)</f>
        <v>1887.8788213143498</v>
      </c>
      <c r="AR41" s="16" t="s">
        <v>36703</v>
      </c>
      <c r="AS41" s="33">
        <f>IF(D6L1134C20=0,0,D6L1134C18/D6L1134C20)</f>
        <v>7.9556427499260955</v>
      </c>
      <c r="AT41" s="16" t="s">
        <v>36704</v>
      </c>
      <c r="AU41" s="33">
        <f>IF(D6L1134C5=0,0,D6L1134C18/D6L1134C5)</f>
        <v>0.22489016182568736</v>
      </c>
      <c r="AV41" s="16" t="s">
        <v>36705</v>
      </c>
      <c r="AW41" s="33">
        <f>CHOOSE(MIN(D6L1134C9,RUN_YEARS),B7L811C1,B7L811C10,B7L811C19,B7L811C28,B7L811C37)</f>
        <v>6506.7917413652522</v>
      </c>
      <c r="AX41" s="16" t="s">
        <v>36706</v>
      </c>
      <c r="AY41" s="33">
        <f>IF(D6L1134C23=0,0,D6L1134C19/D6L1134C23)</f>
        <v>7.9556427499260964</v>
      </c>
      <c r="AZ41" s="16" t="s">
        <v>36707</v>
      </c>
      <c r="BA41" s="33">
        <f>IF(D6L1134C5=0,0,D6L1134C19/D6L1134C5)</f>
        <v>0.77510983817431267</v>
      </c>
    </row>
    <row r="42" spans="1:53" x14ac:dyDescent="0.3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3159</v>
      </c>
      <c r="J42" s="16" t="s">
        <v>21739</v>
      </c>
      <c r="K42" s="21">
        <f>IF(FLOW_THRU_100PCT="Y",1,1)</f>
        <v>1</v>
      </c>
      <c r="L42" s="16" t="s">
        <v>36710</v>
      </c>
      <c r="M42" s="15">
        <f>IF(D6L1135C2&lt;&gt;0,D6L1135C2*D6L1135C4,D6L1135C3*D6L1135C4)</f>
        <v>3159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3159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3065.2262839671007</v>
      </c>
      <c r="X42" s="16" t="s">
        <v>36714</v>
      </c>
      <c r="Y42" s="33">
        <f>D6L1135C7-D6L1135C10</f>
        <v>93.773716032899301</v>
      </c>
      <c r="Z42" s="16" t="s">
        <v>36715</v>
      </c>
      <c r="AA42" s="33">
        <f>CHOOSE(MIN(D6L1135C9,RUN_YEARS),B7L811C7,B7L811C16,B7L811C25,B7L811C34,B7L811C43)</f>
        <v>906692</v>
      </c>
      <c r="AB42" s="16" t="s">
        <v>36716</v>
      </c>
      <c r="AC42" s="33">
        <f>IF(D6L1135C12=0,0,D6L1135C10/D6L1135C12)</f>
        <v>3.3806698238951051E-3</v>
      </c>
      <c r="AD42" s="16" t="s">
        <v>36717</v>
      </c>
      <c r="AE42" s="33">
        <f>IF(D6L1135C5=0,0,D6L1135C10/D6L1135C5)</f>
        <v>0.97031537954007618</v>
      </c>
      <c r="AF42" s="16" t="s">
        <v>36718</v>
      </c>
      <c r="AG42" s="33">
        <f>CHOOSE(MIN(D6L1135C9,RUN_YEARS),B7L811C5,B7L811C14,B7L811C23,B7L811C32,B7L811C41)</f>
        <v>10668.540773748889</v>
      </c>
      <c r="AH42" s="16" t="s">
        <v>36719</v>
      </c>
      <c r="AI42" s="33">
        <f>IF(D6L1135C15=0,0,D6L1135C11/D6L1135C15)</f>
        <v>8.7897415421272773E-3</v>
      </c>
      <c r="AJ42" s="16" t="s">
        <v>36720</v>
      </c>
      <c r="AK42" s="33">
        <f>IF(D6L1135C5=0,0,D6L1135C11/D6L1135C5)</f>
        <v>2.9684620459923806E-2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1887.8788213143498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6506.7917413652522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3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-5992</v>
      </c>
      <c r="J43" s="16" t="s">
        <v>21739</v>
      </c>
      <c r="K43" s="21">
        <f>IF(FLOW_THRU_100PCT="Y",1,1)</f>
        <v>1</v>
      </c>
      <c r="L43" s="16" t="s">
        <v>36731</v>
      </c>
      <c r="M43" s="15">
        <f>IF(D6L1136C2&lt;&gt;0,D6L1136C2*D6L1136C4,D6L1136C3*D6L1136C4)</f>
        <v>-5992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-5992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906692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10668.540773748889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-1347.5418496595187</v>
      </c>
      <c r="AN43" s="16" t="s">
        <v>36742</v>
      </c>
      <c r="AO43" s="33">
        <f>D6L1136C8-D6L1136C18</f>
        <v>-4644.4581503404816</v>
      </c>
      <c r="AP43" s="16" t="s">
        <v>36743</v>
      </c>
      <c r="AQ43" s="33">
        <f>CHOOSE(MIN(D6L1136C9,RUN_YEARS),B7L811C2,B7L811C11,B7L811C20,B7L811C29,B7L811C38)</f>
        <v>1887.8788213143498</v>
      </c>
      <c r="AR43" s="16" t="s">
        <v>36744</v>
      </c>
      <c r="AS43" s="33">
        <f>IF(D6L1136C20=0,0,D6L1136C18/D6L1136C20)</f>
        <v>-0.71378619985860847</v>
      </c>
      <c r="AT43" s="16" t="s">
        <v>36745</v>
      </c>
      <c r="AU43" s="33">
        <f>IF(D6L1136C5=0,0,D6L1136C18/D6L1136C5)</f>
        <v>0.22489016182568736</v>
      </c>
      <c r="AV43" s="16" t="s">
        <v>36746</v>
      </c>
      <c r="AW43" s="33">
        <f>CHOOSE(MIN(D6L1136C9,RUN_YEARS),B7L811C1,B7L811C10,B7L811C19,B7L811C28,B7L811C37)</f>
        <v>6506.7917413652522</v>
      </c>
      <c r="AX43" s="16" t="s">
        <v>36747</v>
      </c>
      <c r="AY43" s="33">
        <f>IF(D6L1136C23=0,0,D6L1136C19/D6L1136C23)</f>
        <v>-0.71378619985860858</v>
      </c>
      <c r="AZ43" s="16" t="s">
        <v>36748</v>
      </c>
      <c r="BA43" s="33">
        <f>IF(D6L1136C5=0,0,D6L1136C19/D6L1136C5)</f>
        <v>0.77510983817431267</v>
      </c>
    </row>
    <row r="44" spans="1:53" x14ac:dyDescent="0.3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75390.457996762096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74974.008194220005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7609.5040971100007</v>
      </c>
      <c r="R44" s="16" t="s">
        <v>36752</v>
      </c>
      <c r="S44" s="15">
        <f>SUM(D6L1129C8:D6L1136C8)</f>
        <v>67364.504097109995</v>
      </c>
      <c r="U44" s="21" t="str">
        <f>NULL_VALUE</f>
        <v>n/a</v>
      </c>
      <c r="V44" s="16" t="s">
        <v>36753</v>
      </c>
      <c r="W44" s="33">
        <f>SUM(D6L1129C10:D6L1136C10)</f>
        <v>7383.618856099054</v>
      </c>
      <c r="X44" s="16" t="s">
        <v>36754</v>
      </c>
      <c r="Y44" s="33">
        <f>SUM(D6L1129C11:D6L1136C11)</f>
        <v>225.88524101094575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8.1434697296315119E-3</v>
      </c>
      <c r="AD44" s="16" t="s">
        <v>36756</v>
      </c>
      <c r="AE44" s="33">
        <f>IF(D6L1137C5=0,0,D6L1137C10/D6L1137C5)</f>
        <v>9.8482381213657474E-2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2.1173021297041961E-2</v>
      </c>
      <c r="AJ44" s="16" t="s">
        <v>36758</v>
      </c>
      <c r="AK44" s="33">
        <f>IF(D6L1137C5=0,0,D6L1137C11/D6L1137C5)</f>
        <v>3.012847338050682E-3</v>
      </c>
      <c r="AL44" s="16" t="s">
        <v>36759</v>
      </c>
      <c r="AM44" s="33">
        <f>SUM(D6L1129C18:D6L1136C18)</f>
        <v>15149.614227706246</v>
      </c>
      <c r="AN44" s="16" t="s">
        <v>36760</v>
      </c>
      <c r="AO44" s="33">
        <f>SUM(D6L1129C19:D6L1136C19)</f>
        <v>52214.889869403749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8.0246751309806079</v>
      </c>
      <c r="AT44" s="16" t="s">
        <v>36762</v>
      </c>
      <c r="AU44" s="33">
        <f>IF(D6L1137C5=0,0,D6L1137C18/D6L1137C5)</f>
        <v>0.20206488345215856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8.0246751309806097</v>
      </c>
      <c r="AZ44" s="16" t="s">
        <v>36764</v>
      </c>
      <c r="BA44" s="33">
        <f>IF(D6L1137C5=0,0,D6L1137C19/D6L1137C5)</f>
        <v>0.6964398879961331</v>
      </c>
    </row>
    <row r="45" spans="1:53" x14ac:dyDescent="0.3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2504.8714628695166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IF(D6L1138C2&lt;&gt;0,D6L1138C2*D6L1138C4,D6L1138C3*D6L1138C4)</f>
        <v>1252.4357314347583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626.21786571737914</v>
      </c>
      <c r="R45" s="16" t="s">
        <v>36769</v>
      </c>
      <c r="S45" s="15">
        <f>D6L1138C5-D6L1138C7</f>
        <v>626.21786571737914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607.62882604833521</v>
      </c>
      <c r="X45" s="16" t="s">
        <v>36771</v>
      </c>
      <c r="Y45" s="33">
        <f>D6L1138C7-D6L1138C10</f>
        <v>18.589039669043927</v>
      </c>
      <c r="Z45" s="16" t="s">
        <v>36772</v>
      </c>
      <c r="AA45" s="33">
        <f>CHOOSE(MIN(D6L1138C9,RUN_YEARS),B7L811C7,B7L811C16,B7L811C25,B7L811C34,B7L811C43)</f>
        <v>906692</v>
      </c>
      <c r="AB45" s="16" t="s">
        <v>36773</v>
      </c>
      <c r="AC45" s="33">
        <f>IF(D6L1138C12=0,0,D6L1138C10/D6L1138C12)</f>
        <v>6.7016012719681574E-4</v>
      </c>
      <c r="AD45" s="16" t="s">
        <v>36774</v>
      </c>
      <c r="AE45" s="33">
        <f>IF(D6L1138C5=0,0,D6L1138C10/D6L1138C5)</f>
        <v>0.48515768977003809</v>
      </c>
      <c r="AF45" s="16" t="s">
        <v>36775</v>
      </c>
      <c r="AG45" s="33">
        <f>CHOOSE(MIN(D6L1138C9,RUN_YEARS),B7L811C5,B7L811C14,B7L811C23,B7L811C32,B7L811C41)</f>
        <v>10668.540773748889</v>
      </c>
      <c r="AH45" s="16" t="s">
        <v>36776</v>
      </c>
      <c r="AI45" s="33">
        <f>IF(D6L1138C15=0,0,D6L1138C11/D6L1138C15)</f>
        <v>1.7424163307117213E-3</v>
      </c>
      <c r="AJ45" s="16" t="s">
        <v>36777</v>
      </c>
      <c r="AK45" s="33">
        <f>IF(D6L1138C5=0,0,D6L1138C11/D6L1138C5)</f>
        <v>1.4842310229961899E-2</v>
      </c>
      <c r="AL45" s="16" t="s">
        <v>36778</v>
      </c>
      <c r="AM45" s="33">
        <f>D6L1138C8*CHOOSE(MIN(D6L1138C9,RUN_YEARS),B7L811C4,B7L811C13,B7L811C22,B7L811C31,B7L811C40)</f>
        <v>140.83023715931796</v>
      </c>
      <c r="AN45" s="16" t="s">
        <v>36779</v>
      </c>
      <c r="AO45" s="33">
        <f>D6L1138C8-D6L1138C18</f>
        <v>485.38762855806118</v>
      </c>
      <c r="AP45" s="16" t="s">
        <v>36780</v>
      </c>
      <c r="AQ45" s="33">
        <f>CHOOSE(MIN(D6L1138C9,RUN_YEARS),B7L811C2,B7L811C11,B7L811C20,B7L811C29,B7L811C38)</f>
        <v>1887.8788213143498</v>
      </c>
      <c r="AR45" s="16" t="s">
        <v>36781</v>
      </c>
      <c r="AS45" s="33">
        <f>IF(D6L1138C20=0,0,D6L1138C18/D6L1138C20)</f>
        <v>7.4597074541718364E-2</v>
      </c>
      <c r="AT45" s="16" t="s">
        <v>36782</v>
      </c>
      <c r="AU45" s="33">
        <f>IF(D6L1138C5=0,0,D6L1138C18/D6L1138C5)</f>
        <v>0.11244508091284369</v>
      </c>
      <c r="AV45" s="16" t="s">
        <v>36783</v>
      </c>
      <c r="AW45" s="33">
        <f>CHOOSE(MIN(D6L1138C9,RUN_YEARS),B7L811C1,B7L811C10,B7L811C19,B7L811C28,B7L811C37)</f>
        <v>6506.7917413652522</v>
      </c>
      <c r="AX45" s="16" t="s">
        <v>36784</v>
      </c>
      <c r="AY45" s="33">
        <f>IF(D6L1138C23=0,0,D6L1138C19/D6L1138C23)</f>
        <v>7.4597074541718364E-2</v>
      </c>
      <c r="AZ45" s="16" t="s">
        <v>36785</v>
      </c>
      <c r="BA45" s="33">
        <f>IF(D6L1138C5=0,0,D6L1138C19/D6L1138C5)</f>
        <v>0.38755491908715634</v>
      </c>
    </row>
    <row r="46" spans="1:53" x14ac:dyDescent="0.3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31428.10893361345</v>
      </c>
      <c r="J46" s="16" t="s">
        <v>21739</v>
      </c>
      <c r="K46" s="21">
        <f>IF(FLOW_THRU_100PCT="Y",1,1)</f>
        <v>1</v>
      </c>
      <c r="L46" s="16" t="s">
        <v>36787</v>
      </c>
      <c r="M46" s="15">
        <f>IF(D6L1139C2&lt;&gt;0,D6L1139C2*D6L1139C4,D6L1139C3*D6L1139C4)</f>
        <v>31428.10893361345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12571.243573445381</v>
      </c>
      <c r="R46" s="16" t="s">
        <v>36789</v>
      </c>
      <c r="S46" s="15">
        <f>D6L1139C5-D6L1139C7</f>
        <v>18856.865360168071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12198.070979258398</v>
      </c>
      <c r="X46" s="16" t="s">
        <v>36791</v>
      </c>
      <c r="Y46" s="33">
        <f>D6L1139C7-D6L1139C10</f>
        <v>373.17259418698268</v>
      </c>
      <c r="Z46" s="16" t="s">
        <v>36792</v>
      </c>
      <c r="AA46" s="33">
        <f>CHOOSE(MIN(D6L1139C9,RUN_YEARS),B7L811C7,B7L811C16,B7L811C25,B7L811C34,B7L811C43)</f>
        <v>906692</v>
      </c>
      <c r="AB46" s="16" t="s">
        <v>36793</v>
      </c>
      <c r="AC46" s="33">
        <f>IF(D6L1139C12=0,0,D6L1139C10/D6L1139C12)</f>
        <v>1.3453378853302332E-2</v>
      </c>
      <c r="AD46" s="16" t="s">
        <v>36794</v>
      </c>
      <c r="AE46" s="33">
        <f>IF(D6L1139C5=0,0,D6L1139C10/D6L1139C5)</f>
        <v>0.3881261518160305</v>
      </c>
      <c r="AF46" s="16" t="s">
        <v>36795</v>
      </c>
      <c r="AG46" s="33">
        <f>CHOOSE(MIN(D6L1139C9,RUN_YEARS),B7L811C5,B7L811C14,B7L811C23,B7L811C32,B7L811C41)</f>
        <v>10668.540773748889</v>
      </c>
      <c r="AH46" s="16" t="s">
        <v>36796</v>
      </c>
      <c r="AI46" s="33">
        <f>IF(D6L1139C15=0,0,D6L1139C11/D6L1139C15)</f>
        <v>3.4978785018586103E-2</v>
      </c>
      <c r="AJ46" s="16" t="s">
        <v>36797</v>
      </c>
      <c r="AK46" s="33">
        <f>IF(D6L1139C5=0,0,D6L1139C11/D6L1139C5)</f>
        <v>1.1873848183969532E-2</v>
      </c>
      <c r="AL46" s="16" t="s">
        <v>36798</v>
      </c>
      <c r="AM46" s="33">
        <f>D6L1139C8*CHOOSE(MIN(D6L1139C9,RUN_YEARS),B7L811C4,B7L811C13,B7L811C22,B7L811C31,B7L811C40)</f>
        <v>4240.7235023733956</v>
      </c>
      <c r="AN46" s="16" t="s">
        <v>36799</v>
      </c>
      <c r="AO46" s="33">
        <f>D6L1139C8-D6L1139C18</f>
        <v>14616.141857794675</v>
      </c>
      <c r="AP46" s="16" t="s">
        <v>36800</v>
      </c>
      <c r="AQ46" s="33">
        <f>CHOOSE(MIN(D6L1139C9,RUN_YEARS),B7L811C2,B7L811C11,B7L811C20,B7L811C29,B7L811C38)</f>
        <v>1887.8788213143498</v>
      </c>
      <c r="AR46" s="16" t="s">
        <v>36801</v>
      </c>
      <c r="AS46" s="33">
        <f>IF(D6L1139C20=0,0,D6L1139C18/D6L1139C20)</f>
        <v>2.2462900979105136</v>
      </c>
      <c r="AT46" s="16" t="s">
        <v>36802</v>
      </c>
      <c r="AU46" s="33">
        <f>IF(D6L1139C5=0,0,D6L1139C18/D6L1139C5)</f>
        <v>0.1349340970954124</v>
      </c>
      <c r="AV46" s="16" t="s">
        <v>36803</v>
      </c>
      <c r="AW46" s="33">
        <f>CHOOSE(MIN(D6L1139C9,RUN_YEARS),B7L811C1,B7L811C10,B7L811C19,B7L811C28,B7L811C37)</f>
        <v>6506.7917413652522</v>
      </c>
      <c r="AX46" s="16" t="s">
        <v>36804</v>
      </c>
      <c r="AY46" s="33">
        <f>IF(D6L1139C23=0,0,D6L1139C19/D6L1139C23)</f>
        <v>2.246290097910514</v>
      </c>
      <c r="AZ46" s="16" t="s">
        <v>36805</v>
      </c>
      <c r="BA46" s="33">
        <f>IF(D6L1139C5=0,0,D6L1139C19/D6L1139C5)</f>
        <v>0.4650659029045876</v>
      </c>
    </row>
    <row r="47" spans="1:53" x14ac:dyDescent="0.3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33932.98039648297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32680.544665048208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13197.46143916276</v>
      </c>
      <c r="R47" s="16" t="s">
        <v>36809</v>
      </c>
      <c r="S47" s="15">
        <f>SUM(D6L1138C8:D6L1139C8)</f>
        <v>19483.08322588545</v>
      </c>
      <c r="U47" s="21" t="str">
        <f>NULL_VALUE</f>
        <v>n/a</v>
      </c>
      <c r="V47" s="16" t="s">
        <v>36810</v>
      </c>
      <c r="W47" s="33">
        <f>SUM(D6L1138C10:D6L1139C10)</f>
        <v>12805.699805306733</v>
      </c>
      <c r="X47" s="16" t="s">
        <v>36811</v>
      </c>
      <c r="Y47" s="33">
        <f>SUM(D6L1138C11:D6L1139C11)</f>
        <v>391.76163385602661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1.4123538980499147E-2</v>
      </c>
      <c r="AD47" s="16" t="s">
        <v>36813</v>
      </c>
      <c r="AE47" s="33">
        <f>IF(D6L1140C5=0,0,D6L1140C10/D6L1140C5)</f>
        <v>0.39184474850574963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3.6721201349297822E-2</v>
      </c>
      <c r="AJ47" s="16" t="s">
        <v>36815</v>
      </c>
      <c r="AK47" s="33">
        <f>IF(D6L1140C5=0,0,D6L1140C11/D6L1140C5)</f>
        <v>1.1987610300602336E-2</v>
      </c>
      <c r="AL47" s="16" t="s">
        <v>36816</v>
      </c>
      <c r="AM47" s="33">
        <f>SUM(D6L1138C18:D6L1139C18)</f>
        <v>4381.5537395327137</v>
      </c>
      <c r="AN47" s="16" t="s">
        <v>36817</v>
      </c>
      <c r="AO47" s="33">
        <f>SUM(D6L1138C19:D6L1139C19)</f>
        <v>15101.529486352736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2.320887172452232</v>
      </c>
      <c r="AT47" s="16" t="s">
        <v>36819</v>
      </c>
      <c r="AU47" s="33">
        <f>IF(D6L1140C5=0,0,D6L1140C18/D6L1140C5)</f>
        <v>0.13407223730327783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2.3208871724522324</v>
      </c>
      <c r="AZ47" s="16" t="s">
        <v>36821</v>
      </c>
      <c r="BA47" s="33">
        <f>IF(D6L1140C5=0,0,D6L1140C19/D6L1140C5)</f>
        <v>0.46209540389037024</v>
      </c>
    </row>
    <row r="48" spans="1:53" x14ac:dyDescent="0.3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180136.65967280476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152350.16217327147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43154.770193274388</v>
      </c>
      <c r="R48" s="16" t="s">
        <v>36826</v>
      </c>
      <c r="S48" s="15">
        <f>SUM(D6L1128C8,D6L1137C8,D6L1140C8)</f>
        <v>109195.39197999706</v>
      </c>
      <c r="U48" s="21" t="str">
        <f>NULL_VALUE</f>
        <v>n/a</v>
      </c>
      <c r="V48" s="16" t="s">
        <v>36827</v>
      </c>
      <c r="W48" s="33">
        <f>SUM(D6L1128C10,D6L1137C10,D6L1140C10)</f>
        <v>41884.098023046725</v>
      </c>
      <c r="X48" s="16" t="s">
        <v>36828</v>
      </c>
      <c r="Y48" s="33">
        <f>SUM(D6L1128C11,D6L1137C11,D6L1140C11)</f>
        <v>1270.6721702276548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4.6843812935894708E-2</v>
      </c>
      <c r="AD48" s="16" t="s">
        <v>36830</v>
      </c>
      <c r="AE48" s="33">
        <f>IF(D6L1141C5=0,0,D6L1141C10/D6L1141C5)</f>
        <v>0.27491994380295404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0.12179391363332615</v>
      </c>
      <c r="AJ48" s="16" t="s">
        <v>36832</v>
      </c>
      <c r="AK48" s="33">
        <f>IF(D6L1141C5=0,0,D6L1141C11/D6L1141C5)</f>
        <v>8.3404713989243349E-3</v>
      </c>
      <c r="AL48" s="16" t="s">
        <v>36833</v>
      </c>
      <c r="AM48" s="33">
        <f>SUM(D6L1128C18,D6L1137C18,D6L1140C18)</f>
        <v>24733.580098742415</v>
      </c>
      <c r="AN48" s="16" t="s">
        <v>36834</v>
      </c>
      <c r="AO48" s="33">
        <f>SUM(D6L1128C19,D6L1137C19,D6L1140C19)</f>
        <v>84461.811881254631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13.101500169243639</v>
      </c>
      <c r="AT48" s="16" t="s">
        <v>36836</v>
      </c>
      <c r="AU48" s="33">
        <f>IF(D6L1141C5=0,0,D6L1141C18/D6L1141C5)</f>
        <v>0.16234692333712336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13.101500169243641</v>
      </c>
      <c r="AZ48" s="16" t="s">
        <v>36838</v>
      </c>
      <c r="BA48" s="33">
        <f>IF(D6L1141C5=0,0,D6L1141C19/D6L1141C5)</f>
        <v>0.55439266146099797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B6EEA2-3FFC-4590-8291-0EEA8C69F9D4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36841</v>
      </c>
    </row>
    <row r="3" spans="1:53" x14ac:dyDescent="0.3">
      <c r="B3" s="13" t="s">
        <v>27409</v>
      </c>
    </row>
    <row r="4" spans="1:53" x14ac:dyDescent="0.3">
      <c r="B4" s="13" t="s">
        <v>621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12632.784184333335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IF(D6L1201C2&lt;&gt;0,D6L1201C2*D6L1201C4,D6L1201C3*D6L1201C4)</f>
        <v>10864.194398526668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5432.097199263334</v>
      </c>
      <c r="R8" s="16" t="s">
        <v>36847</v>
      </c>
      <c r="S8" s="15">
        <f>D6L1201C5-D6L1201C7</f>
        <v>5432.097199263334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5006.3875877044393</v>
      </c>
      <c r="X8" s="16" t="s">
        <v>36849</v>
      </c>
      <c r="Y8" s="33">
        <f>D6L1201C7-D6L1201C10</f>
        <v>425.70961155889472</v>
      </c>
      <c r="Z8" s="16" t="s">
        <v>36850</v>
      </c>
      <c r="AA8" s="33">
        <f>CHOOSE(MIN(D6L1201C9,RUN_YEARS),B7L812C7,B7L812C16,B7L812C25,B7L812C34,B7L812C43)</f>
        <v>186801.33333333331</v>
      </c>
      <c r="AB8" s="16" t="s">
        <v>36851</v>
      </c>
      <c r="AC8" s="33">
        <f>IF(D6L1201C12=0,0,D6L1201C10/D6L1201C12)</f>
        <v>2.6800598787862541E-2</v>
      </c>
      <c r="AD8" s="16" t="s">
        <v>36852</v>
      </c>
      <c r="AE8" s="33">
        <f>IF(D6L1201C5=0,0,D6L1201C10/D6L1201C5)</f>
        <v>0.46081535400207613</v>
      </c>
      <c r="AF8" s="16" t="s">
        <v>36853</v>
      </c>
      <c r="AG8" s="33">
        <f>CHOOSE(MIN(D6L1201C9,RUN_YEARS),B7L812C5,B7L812C14,B7L812C23,B7L812C32,B7L812C41)</f>
        <v>6109.3584990475065</v>
      </c>
      <c r="AH8" s="16" t="s">
        <v>36854</v>
      </c>
      <c r="AI8" s="33">
        <f>IF(D6L1201C15=0,0,D6L1201C11/D6L1201C15)</f>
        <v>6.9681556848442586E-2</v>
      </c>
      <c r="AJ8" s="16" t="s">
        <v>36855</v>
      </c>
      <c r="AK8" s="33">
        <f>IF(D6L1201C5=0,0,D6L1201C11/D6L1201C5)</f>
        <v>3.9184645997923852E-2</v>
      </c>
      <c r="AL8" s="16" t="s">
        <v>36856</v>
      </c>
      <c r="AM8" s="33">
        <f>D6L1201C8*CHOOSE(MIN(D6L1201C9,RUN_YEARS),B7L812C4,B7L812C13,B7L812C22,B7L812C31,B7L812C40)</f>
        <v>646.70048722160425</v>
      </c>
      <c r="AN8" s="16" t="s">
        <v>36857</v>
      </c>
      <c r="AO8" s="33">
        <f>D6L1201C8-D6L1201C18</f>
        <v>4785.3967120417301</v>
      </c>
      <c r="AP8" s="16" t="s">
        <v>36858</v>
      </c>
      <c r="AQ8" s="33">
        <f>CHOOSE(MIN(D6L1201C9,RUN_YEARS),B7L812C2,B7L812C11,B7L812C20,B7L812C29,B7L812C38)</f>
        <v>400.00798637782606</v>
      </c>
      <c r="AR8" s="16" t="s">
        <v>36859</v>
      </c>
      <c r="AS8" s="33">
        <f>IF(D6L1201C20=0,0,D6L1201C18/D6L1201C20)</f>
        <v>1.6167189387333025</v>
      </c>
      <c r="AT8" s="16" t="s">
        <v>36860</v>
      </c>
      <c r="AU8" s="33">
        <f>IF(D6L1201C5=0,0,D6L1201C18/D6L1201C5)</f>
        <v>5.9525857463421823E-2</v>
      </c>
      <c r="AV8" s="16" t="s">
        <v>36861</v>
      </c>
      <c r="AW8" s="33">
        <f>CHOOSE(MIN(D6L1201C9,RUN_YEARS),B7L812C1,B7L812C10,B7L812C19,B7L812C28,B7L812C37)</f>
        <v>2959.9434987698501</v>
      </c>
      <c r="AX8" s="16" t="s">
        <v>36862</v>
      </c>
      <c r="AY8" s="33">
        <f>IF(D6L1201C23=0,0,D6L1201C19/D6L1201C23)</f>
        <v>1.6167189387333025</v>
      </c>
      <c r="AZ8" s="16" t="s">
        <v>36863</v>
      </c>
      <c r="BA8" s="33">
        <f>IF(D6L1201C5=0,0,D6L1201C19/D6L1201C5)</f>
        <v>0.44047414253657818</v>
      </c>
    </row>
    <row r="9" spans="1:53" x14ac:dyDescent="0.3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40.534885326994591</v>
      </c>
      <c r="J9" s="16" t="s">
        <v>36884</v>
      </c>
      <c r="K9" s="21">
        <f>IF(FLOW_THRU_100PCT="Y",1,INDEX(VariabilityMatrix,D6L1202C1,D6L1202C9))</f>
        <v>0.59515377916328649</v>
      </c>
      <c r="L9" s="16" t="s">
        <v>36864</v>
      </c>
      <c r="M9" s="15">
        <f>IF(D6L1202C2&lt;&gt;0,D6L1202C2*D6L1202C4,D6L1202C3*D6L1202C4)</f>
        <v>24.124490190311281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12.062245095155641</v>
      </c>
      <c r="R9" s="16" t="s">
        <v>36866</v>
      </c>
      <c r="S9" s="15">
        <f>D6L1202C5-D6L1202C7</f>
        <v>12.062245095155641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11.152093520884167</v>
      </c>
      <c r="X9" s="16" t="s">
        <v>36868</v>
      </c>
      <c r="Y9" s="33">
        <f>D6L1202C7-D6L1202C10</f>
        <v>0.91015157427147386</v>
      </c>
      <c r="Z9" s="16" t="s">
        <v>36869</v>
      </c>
      <c r="AA9" s="33">
        <f>CHOOSE(MIN(D6L1202C9,RUN_YEARS),B7L812C7,B7L812C16,B7L812C25,B7L812C34,B7L812C43)</f>
        <v>189738.8</v>
      </c>
      <c r="AB9" s="16" t="s">
        <v>36870</v>
      </c>
      <c r="AC9" s="33">
        <f>IF(D6L1202C12=0,0,D6L1202C10/D6L1202C12)</f>
        <v>5.877603063202765E-5</v>
      </c>
      <c r="AD9" s="16" t="s">
        <v>36871</v>
      </c>
      <c r="AE9" s="33">
        <f>IF(D6L1202C5=0,0,D6L1202C10/D6L1202C5)</f>
        <v>0.46227271262142555</v>
      </c>
      <c r="AF9" s="16" t="s">
        <v>36872</v>
      </c>
      <c r="AG9" s="33">
        <f>CHOOSE(MIN(D6L1202C9,RUN_YEARS),B7L812C5,B7L812C14,B7L812C23,B7L812C32,B7L812C41)</f>
        <v>5955.8002476943493</v>
      </c>
      <c r="AH9" s="16" t="s">
        <v>36873</v>
      </c>
      <c r="AI9" s="33">
        <f>IF(D6L1202C15=0,0,D6L1202C11/D6L1202C15)</f>
        <v>1.5281767964327178E-4</v>
      </c>
      <c r="AJ9" s="16" t="s">
        <v>36874</v>
      </c>
      <c r="AK9" s="33">
        <f>IF(D6L1202C5=0,0,D6L1202C11/D6L1202C5)</f>
        <v>3.7727287378574448E-2</v>
      </c>
      <c r="AL9" s="16" t="s">
        <v>36875</v>
      </c>
      <c r="AM9" s="33">
        <f>D6L1202C8*CHOOSE(MIN(D6L1202C9,RUN_YEARS),B7L812C4,B7L812C13,B7L812C22,B7L812C31,B7L812C40)</f>
        <v>1.473996078960333</v>
      </c>
      <c r="AN9" s="16" t="s">
        <v>36876</v>
      </c>
      <c r="AO9" s="33">
        <f>D6L1202C8-D6L1202C18</f>
        <v>10.588249016195308</v>
      </c>
      <c r="AP9" s="16" t="s">
        <v>36877</v>
      </c>
      <c r="AQ9" s="33">
        <f>CHOOSE(MIN(D6L1202C9,RUN_YEARS),B7L812C2,B7L812C11,B7L812C20,B7L812C29,B7L812C38)</f>
        <v>398.83431565032492</v>
      </c>
      <c r="AR9" s="16" t="s">
        <v>36878</v>
      </c>
      <c r="AS9" s="33">
        <f>IF(D6L1202C20=0,0,D6L1202C18/D6L1202C20)</f>
        <v>3.6957604226128035E-3</v>
      </c>
      <c r="AT9" s="16" t="s">
        <v>36879</v>
      </c>
      <c r="AU9" s="33">
        <f>IF(D6L1202C5=0,0,D6L1202C18/D6L1202C5)</f>
        <v>6.1099574222393704E-2</v>
      </c>
      <c r="AV9" s="16" t="s">
        <v>36880</v>
      </c>
      <c r="AW9" s="33">
        <f>CHOOSE(MIN(D6L1202C9,RUN_YEARS),B7L812C1,B7L812C10,B7L812C19,B7L812C28,B7L812C37)</f>
        <v>2864.9716987633356</v>
      </c>
      <c r="AX9" s="16" t="s">
        <v>36881</v>
      </c>
      <c r="AY9" s="33">
        <f>IF(D6L1202C23=0,0,D6L1202C19/D6L1202C23)</f>
        <v>3.6957604226128039E-3</v>
      </c>
      <c r="AZ9" s="16" t="s">
        <v>36882</v>
      </c>
      <c r="BA9" s="33">
        <f>IF(D6L1202C5=0,0,D6L1202C19/D6L1202C5)</f>
        <v>0.4389004257776063</v>
      </c>
    </row>
    <row r="10" spans="1:53" x14ac:dyDescent="0.3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4.7558442036302946</v>
      </c>
      <c r="J10" s="16" t="s">
        <v>36905</v>
      </c>
      <c r="K10" s="21">
        <f>IF(FLOW_THRU_100PCT="Y",1,INDEX(VariabilityMatrix,D6L1203C1,D6L1203C9))</f>
        <v>0.59515377916328649</v>
      </c>
      <c r="L10" s="16" t="s">
        <v>36885</v>
      </c>
      <c r="M10" s="15">
        <f>IF(D6L1203C2&lt;&gt;0,D6L1203C2*D6L1203C4,D6L1203C3*D6L1203C4)</f>
        <v>2.8304586509023806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1.4152293254511903</v>
      </c>
      <c r="R10" s="16" t="s">
        <v>36887</v>
      </c>
      <c r="S10" s="15">
        <f>D6L1203C5-D6L1203C7</f>
        <v>1.4152293254511903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1.308443798515424</v>
      </c>
      <c r="X10" s="16" t="s">
        <v>36889</v>
      </c>
      <c r="Y10" s="33">
        <f>D6L1203C7-D6L1203C10</f>
        <v>0.10678552693576626</v>
      </c>
      <c r="Z10" s="16" t="s">
        <v>36890</v>
      </c>
      <c r="AA10" s="33">
        <f>CHOOSE(MIN(D6L1203C9,RUN_YEARS),B7L812C7,B7L812C16,B7L812C25,B7L812C34,B7L812C43)</f>
        <v>189738.8</v>
      </c>
      <c r="AB10" s="16" t="s">
        <v>36891</v>
      </c>
      <c r="AC10" s="33">
        <f>IF(D6L1203C12=0,0,D6L1203C10/D6L1203C12)</f>
        <v>6.8960265297104443E-6</v>
      </c>
      <c r="AD10" s="16" t="s">
        <v>36892</v>
      </c>
      <c r="AE10" s="33">
        <f>IF(D6L1203C5=0,0,D6L1203C10/D6L1203C5)</f>
        <v>0.46227271262142555</v>
      </c>
      <c r="AF10" s="16" t="s">
        <v>36893</v>
      </c>
      <c r="AG10" s="33">
        <f>CHOOSE(MIN(D6L1203C9,RUN_YEARS),B7L812C5,B7L812C14,B7L812C23,B7L812C32,B7L812C41)</f>
        <v>5955.8002476943493</v>
      </c>
      <c r="AH10" s="16" t="s">
        <v>36894</v>
      </c>
      <c r="AI10" s="33">
        <f>IF(D6L1203C15=0,0,D6L1203C11/D6L1203C15)</f>
        <v>1.7929668977247151E-5</v>
      </c>
      <c r="AJ10" s="16" t="s">
        <v>36895</v>
      </c>
      <c r="AK10" s="33">
        <f>IF(D6L1203C5=0,0,D6L1203C11/D6L1203C5)</f>
        <v>3.7727287378574455E-2</v>
      </c>
      <c r="AL10" s="16" t="s">
        <v>36896</v>
      </c>
      <c r="AM10" s="33">
        <f>D6L1203C8*CHOOSE(MIN(D6L1203C9,RUN_YEARS),B7L812C4,B7L812C13,B7L812C22,B7L812C31,B7L812C40)</f>
        <v>0.17293981842422637</v>
      </c>
      <c r="AN10" s="16" t="s">
        <v>36897</v>
      </c>
      <c r="AO10" s="33">
        <f>D6L1203C8-D6L1203C18</f>
        <v>1.2422895070269639</v>
      </c>
      <c r="AP10" s="16" t="s">
        <v>36898</v>
      </c>
      <c r="AQ10" s="33">
        <f>CHOOSE(MIN(D6L1203C9,RUN_YEARS),B7L812C2,B7L812C11,B7L812C20,B7L812C29,B7L812C38)</f>
        <v>398.83431565032492</v>
      </c>
      <c r="AR10" s="16" t="s">
        <v>36899</v>
      </c>
      <c r="AS10" s="33">
        <f>IF(D6L1203C20=0,0,D6L1203C18/D6L1203C20)</f>
        <v>4.3361318632334056E-4</v>
      </c>
      <c r="AT10" s="16" t="s">
        <v>36900</v>
      </c>
      <c r="AU10" s="33">
        <f>IF(D6L1203C5=0,0,D6L1203C18/D6L1203C5)</f>
        <v>6.1099574222393711E-2</v>
      </c>
      <c r="AV10" s="16" t="s">
        <v>36901</v>
      </c>
      <c r="AW10" s="33">
        <f>CHOOSE(MIN(D6L1203C9,RUN_YEARS),B7L812C1,B7L812C10,B7L812C19,B7L812C28,B7L812C37)</f>
        <v>2864.9716987633356</v>
      </c>
      <c r="AX10" s="16" t="s">
        <v>36902</v>
      </c>
      <c r="AY10" s="33">
        <f>IF(D6L1203C23=0,0,D6L1203C19/D6L1203C23)</f>
        <v>4.3361318632334061E-4</v>
      </c>
      <c r="AZ10" s="16" t="s">
        <v>36903</v>
      </c>
      <c r="BA10" s="33">
        <f>IF(D6L1203C5=0,0,D6L1203C19/D6L1203C5)</f>
        <v>0.4389004257776063</v>
      </c>
    </row>
    <row r="11" spans="1:53" x14ac:dyDescent="0.3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0.13749317525337523</v>
      </c>
      <c r="J11" s="16" t="s">
        <v>36926</v>
      </c>
      <c r="K11" s="21">
        <f>IF(FLOW_THRU_100PCT="Y",1,INDEX(VariabilityMatrix,D6L1204C1,D6L1204C9))</f>
        <v>0.58900342022452146</v>
      </c>
      <c r="L11" s="16" t="s">
        <v>36906</v>
      </c>
      <c r="M11" s="15">
        <f>IF(D6L1204C2&lt;&gt;0,D6L1204C2*D6L1204C4,D6L1204C3*D6L1204C4)</f>
        <v>8.0983950481767542E-2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4.0491975240883771E-2</v>
      </c>
      <c r="R11" s="16" t="s">
        <v>36908</v>
      </c>
      <c r="S11" s="15">
        <f>D6L1204C5-D6L1204C7</f>
        <v>4.0491975240883771E-2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3.7344114562228761E-2</v>
      </c>
      <c r="X11" s="16" t="s">
        <v>36910</v>
      </c>
      <c r="Y11" s="33">
        <f>D6L1204C7-D6L1204C10</f>
        <v>3.1478606786550095E-3</v>
      </c>
      <c r="Z11" s="16" t="s">
        <v>36911</v>
      </c>
      <c r="AA11" s="33">
        <f>CHOOSE(MIN(D6L1204C9,RUN_YEARS),B7L812C7,B7L812C16,B7L812C25,B7L812C34,B7L812C43)</f>
        <v>209079</v>
      </c>
      <c r="AB11" s="16" t="s">
        <v>36912</v>
      </c>
      <c r="AC11" s="33">
        <f>IF(D6L1204C12=0,0,D6L1204C10/D6L1204C12)</f>
        <v>1.7861246018121744E-7</v>
      </c>
      <c r="AD11" s="16" t="s">
        <v>36913</v>
      </c>
      <c r="AE11" s="33">
        <f>IF(D6L1204C5=0,0,D6L1204C10/D6L1204C5)</f>
        <v>0.46112982066287678</v>
      </c>
      <c r="AF11" s="16" t="s">
        <v>36914</v>
      </c>
      <c r="AG11" s="33">
        <f>CHOOSE(MIN(D6L1204C9,RUN_YEARS),B7L812C5,B7L812C14,B7L812C23,B7L812C32,B7L812C41)</f>
        <v>6778.450083539341</v>
      </c>
      <c r="AH11" s="16" t="s">
        <v>36915</v>
      </c>
      <c r="AI11" s="33">
        <f>IF(D6L1204C15=0,0,D6L1204C11/D6L1204C15)</f>
        <v>4.6439239647116594E-7</v>
      </c>
      <c r="AJ11" s="16" t="s">
        <v>36916</v>
      </c>
      <c r="AK11" s="33">
        <f>IF(D6L1204C5=0,0,D6L1204C11/D6L1204C5)</f>
        <v>3.8870179337123202E-2</v>
      </c>
      <c r="AL11" s="16" t="s">
        <v>36917</v>
      </c>
      <c r="AM11" s="33">
        <f>D6L1204C8*CHOOSE(MIN(D6L1204C9,RUN_YEARS),B7L812C4,B7L812C13,B7L812C22,B7L812C31,B7L812C40)</f>
        <v>4.6901542139749118E-3</v>
      </c>
      <c r="AN11" s="16" t="s">
        <v>36918</v>
      </c>
      <c r="AO11" s="33">
        <f>D6L1204C8-D6L1204C18</f>
        <v>3.5801821026908862E-2</v>
      </c>
      <c r="AP11" s="16" t="s">
        <v>36919</v>
      </c>
      <c r="AQ11" s="33">
        <f>CHOOSE(MIN(D6L1204C9,RUN_YEARS),B7L812C2,B7L812C11,B7L812C20,B7L812C29,B7L812C38)</f>
        <v>435.33616275602179</v>
      </c>
      <c r="AR11" s="16" t="s">
        <v>36920</v>
      </c>
      <c r="AS11" s="33">
        <f>IF(D6L1204C20=0,0,D6L1204C18/D6L1204C20)</f>
        <v>1.0773637972739344E-5</v>
      </c>
      <c r="AT11" s="16" t="s">
        <v>36921</v>
      </c>
      <c r="AU11" s="33">
        <f>IF(D6L1204C5=0,0,D6L1204C18/D6L1204C5)</f>
        <v>5.7914613773143081E-2</v>
      </c>
      <c r="AV11" s="16" t="s">
        <v>36922</v>
      </c>
      <c r="AW11" s="33">
        <f>CHOOSE(MIN(D6L1204C9,RUN_YEARS),B7L812C1,B7L812C10,B7L812C19,B7L812C28,B7L812C37)</f>
        <v>3323.0948652162442</v>
      </c>
      <c r="AX11" s="16" t="s">
        <v>36923</v>
      </c>
      <c r="AY11" s="33">
        <f>IF(D6L1204C23=0,0,D6L1204C19/D6L1204C23)</f>
        <v>1.0773637972739344E-5</v>
      </c>
      <c r="AZ11" s="16" t="s">
        <v>36924</v>
      </c>
      <c r="BA11" s="33">
        <f>IF(D6L1204C5=0,0,D6L1204C19/D6L1204C5)</f>
        <v>0.44208538622685695</v>
      </c>
    </row>
    <row r="12" spans="1:53" x14ac:dyDescent="0.3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268.5749458152257</v>
      </c>
      <c r="J12" s="16" t="s">
        <v>36947</v>
      </c>
      <c r="K12" s="21">
        <f>IF(FLOW_THRU_100PCT="Y",1,INDEX(VariabilityMatrix,D6L1205C1,D6L1205C9))</f>
        <v>0.26880809008116069</v>
      </c>
      <c r="L12" s="16" t="s">
        <v>36927</v>
      </c>
      <c r="M12" s="15">
        <f>IF(D6L1205C2&lt;&gt;0,D6L1205C2*D6L1205C4,D6L1205C3*D6L1205C4)</f>
        <v>72.195118228242038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36.097559114121019</v>
      </c>
      <c r="R12" s="16" t="s">
        <v>36929</v>
      </c>
      <c r="S12" s="15">
        <f>D6L1205C5-D6L1205C7</f>
        <v>36.097559114121019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33.373833141393973</v>
      </c>
      <c r="X12" s="16" t="s">
        <v>36931</v>
      </c>
      <c r="Y12" s="33">
        <f>D6L1205C7-D6L1205C10</f>
        <v>2.7237259727270455</v>
      </c>
      <c r="Z12" s="16" t="s">
        <v>36932</v>
      </c>
      <c r="AA12" s="33">
        <f>CHOOSE(MIN(D6L1205C9,RUN_YEARS),B7L812C7,B7L812C16,B7L812C25,B7L812C34,B7L812C43)</f>
        <v>189738.8</v>
      </c>
      <c r="AB12" s="16" t="s">
        <v>36933</v>
      </c>
      <c r="AC12" s="33">
        <f>IF(D6L1205C12=0,0,D6L1205C10/D6L1205C12)</f>
        <v>1.7589356073398785E-4</v>
      </c>
      <c r="AD12" s="16" t="s">
        <v>36934</v>
      </c>
      <c r="AE12" s="33">
        <f>IF(D6L1205C5=0,0,D6L1205C10/D6L1205C5)</f>
        <v>0.46227271262142555</v>
      </c>
      <c r="AF12" s="16" t="s">
        <v>36935</v>
      </c>
      <c r="AG12" s="33">
        <f>CHOOSE(MIN(D6L1205C9,RUN_YEARS),B7L812C5,B7L812C14,B7L812C23,B7L812C32,B7L812C41)</f>
        <v>5955.8002476943493</v>
      </c>
      <c r="AH12" s="16" t="s">
        <v>36936</v>
      </c>
      <c r="AI12" s="33">
        <f>IF(D6L1205C15=0,0,D6L1205C11/D6L1205C15)</f>
        <v>4.573232579083681E-4</v>
      </c>
      <c r="AJ12" s="16" t="s">
        <v>36937</v>
      </c>
      <c r="AK12" s="33">
        <f>IF(D6L1205C5=0,0,D6L1205C11/D6L1205C5)</f>
        <v>3.7727287378574441E-2</v>
      </c>
      <c r="AL12" s="16" t="s">
        <v>36938</v>
      </c>
      <c r="AM12" s="33">
        <f>D6L1205C8*CHOOSE(MIN(D6L1205C9,RUN_YEARS),B7L812C4,B7L812C13,B7L812C22,B7L812C31,B7L812C40)</f>
        <v>4.4110909846809632</v>
      </c>
      <c r="AN12" s="16" t="s">
        <v>36939</v>
      </c>
      <c r="AO12" s="33">
        <f>D6L1205C8-D6L1205C18</f>
        <v>31.686468129440055</v>
      </c>
      <c r="AP12" s="16" t="s">
        <v>36940</v>
      </c>
      <c r="AQ12" s="33">
        <f>CHOOSE(MIN(D6L1205C9,RUN_YEARS),B7L812C2,B7L812C11,B7L812C20,B7L812C29,B7L812C38)</f>
        <v>398.83431565032492</v>
      </c>
      <c r="AR12" s="16" t="s">
        <v>36941</v>
      </c>
      <c r="AS12" s="33">
        <f>IF(D6L1205C20=0,0,D6L1205C18/D6L1205C20)</f>
        <v>1.1059958513069259E-2</v>
      </c>
      <c r="AT12" s="16" t="s">
        <v>36942</v>
      </c>
      <c r="AU12" s="33">
        <f>IF(D6L1205C5=0,0,D6L1205C18/D6L1205C5)</f>
        <v>6.1099574222393704E-2</v>
      </c>
      <c r="AV12" s="16" t="s">
        <v>36943</v>
      </c>
      <c r="AW12" s="33">
        <f>CHOOSE(MIN(D6L1205C9,RUN_YEARS),B7L812C1,B7L812C10,B7L812C19,B7L812C28,B7L812C37)</f>
        <v>2864.9716987633356</v>
      </c>
      <c r="AX12" s="16" t="s">
        <v>36944</v>
      </c>
      <c r="AY12" s="33">
        <f>IF(D6L1205C23=0,0,D6L1205C19/D6L1205C23)</f>
        <v>1.1059958513069261E-2</v>
      </c>
      <c r="AZ12" s="16" t="s">
        <v>36945</v>
      </c>
      <c r="BA12" s="33">
        <f>IF(D6L1205C5=0,0,D6L1205C19/D6L1205C5)</f>
        <v>0.4389004257776063</v>
      </c>
    </row>
    <row r="13" spans="1:53" x14ac:dyDescent="0.3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70.623092146677365</v>
      </c>
      <c r="J13" s="16" t="s">
        <v>36968</v>
      </c>
      <c r="K13" s="21">
        <f>IF(FLOW_THRU_100PCT="Y",1,INDEX(VariabilityMatrix,D6L1206C1,D6L1206C9))</f>
        <v>0.59515377916328649</v>
      </c>
      <c r="L13" s="16" t="s">
        <v>36948</v>
      </c>
      <c r="M13" s="15">
        <f>IF(D6L1206C2&lt;&gt;0,D6L1206C2*D6L1206C4,D6L1206C3*D6L1206C4)</f>
        <v>42.031600187292049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21.015800093646025</v>
      </c>
      <c r="R13" s="16" t="s">
        <v>36950</v>
      </c>
      <c r="S13" s="15">
        <f>D6L1206C5-D6L1206C7</f>
        <v>21.015800093646025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19.430061834398714</v>
      </c>
      <c r="X13" s="16" t="s">
        <v>36952</v>
      </c>
      <c r="Y13" s="33">
        <f>D6L1206C7-D6L1206C10</f>
        <v>1.5857382592473108</v>
      </c>
      <c r="Z13" s="16" t="s">
        <v>36953</v>
      </c>
      <c r="AA13" s="33">
        <f>CHOOSE(MIN(D6L1206C9,RUN_YEARS),B7L812C7,B7L812C16,B7L812C25,B7L812C34,B7L812C43)</f>
        <v>189738.8</v>
      </c>
      <c r="AB13" s="16" t="s">
        <v>36954</v>
      </c>
      <c r="AC13" s="33">
        <f>IF(D6L1206C12=0,0,D6L1206C10/D6L1206C12)</f>
        <v>1.0240426225104573E-4</v>
      </c>
      <c r="AD13" s="16" t="s">
        <v>36955</v>
      </c>
      <c r="AE13" s="33">
        <f>IF(D6L1206C5=0,0,D6L1206C10/D6L1206C5)</f>
        <v>0.46227271262142555</v>
      </c>
      <c r="AF13" s="16" t="s">
        <v>36956</v>
      </c>
      <c r="AG13" s="33">
        <f>CHOOSE(MIN(D6L1206C9,RUN_YEARS),B7L812C5,B7L812C14,B7L812C23,B7L812C32,B7L812C41)</f>
        <v>5955.8002476943493</v>
      </c>
      <c r="AH13" s="16" t="s">
        <v>36957</v>
      </c>
      <c r="AI13" s="33">
        <f>IF(D6L1206C15=0,0,D6L1206C11/D6L1206C15)</f>
        <v>2.6625108185271873E-4</v>
      </c>
      <c r="AJ13" s="16" t="s">
        <v>36958</v>
      </c>
      <c r="AK13" s="33">
        <f>IF(D6L1206C5=0,0,D6L1206C11/D6L1206C5)</f>
        <v>3.7727287378574448E-2</v>
      </c>
      <c r="AL13" s="16" t="s">
        <v>36959</v>
      </c>
      <c r="AM13" s="33">
        <f>D6L1206C8*CHOOSE(MIN(D6L1206C9,RUN_YEARS),B7L812C4,B7L812C13,B7L812C22,B7L812C31,B7L812C40)</f>
        <v>2.5681128753294278</v>
      </c>
      <c r="AN13" s="16" t="s">
        <v>36960</v>
      </c>
      <c r="AO13" s="33">
        <f>D6L1206C8-D6L1206C18</f>
        <v>18.447687218316595</v>
      </c>
      <c r="AP13" s="16" t="s">
        <v>36961</v>
      </c>
      <c r="AQ13" s="33">
        <f>CHOOSE(MIN(D6L1206C9,RUN_YEARS),B7L812C2,B7L812C11,B7L812C20,B7L812C29,B7L812C38)</f>
        <v>398.83431565032492</v>
      </c>
      <c r="AR13" s="16" t="s">
        <v>36962</v>
      </c>
      <c r="AS13" s="33">
        <f>IF(D6L1206C20=0,0,D6L1206C18/D6L1206C20)</f>
        <v>6.4390469289031839E-3</v>
      </c>
      <c r="AT13" s="16" t="s">
        <v>36963</v>
      </c>
      <c r="AU13" s="33">
        <f>IF(D6L1206C5=0,0,D6L1206C18/D6L1206C5)</f>
        <v>6.1099574222393704E-2</v>
      </c>
      <c r="AV13" s="16" t="s">
        <v>36964</v>
      </c>
      <c r="AW13" s="33">
        <f>CHOOSE(MIN(D6L1206C9,RUN_YEARS),B7L812C1,B7L812C10,B7L812C19,B7L812C28,B7L812C37)</f>
        <v>2864.9716987633356</v>
      </c>
      <c r="AX13" s="16" t="s">
        <v>36965</v>
      </c>
      <c r="AY13" s="33">
        <f>IF(D6L1206C23=0,0,D6L1206C19/D6L1206C23)</f>
        <v>6.4390469289031848E-3</v>
      </c>
      <c r="AZ13" s="16" t="s">
        <v>36966</v>
      </c>
      <c r="BA13" s="33">
        <f>IF(D6L1206C5=0,0,D6L1206C19/D6L1206C5)</f>
        <v>0.43890042577760624</v>
      </c>
    </row>
    <row r="14" spans="1:53" x14ac:dyDescent="0.3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7.9518690727247341</v>
      </c>
      <c r="J14" s="16" t="s">
        <v>36989</v>
      </c>
      <c r="K14" s="21">
        <f>IF(FLOW_THRU_100PCT="Y",1,INDEX(VariabilityMatrix,D6L1207C1,D6L1207C9))</f>
        <v>0.58900342022452146</v>
      </c>
      <c r="L14" s="16" t="s">
        <v>36969</v>
      </c>
      <c r="M14" s="15">
        <f>IF(D6L1207C2&lt;&gt;0,D6L1207C2*D6L1207C4,D6L1207C3*D6L1207C4)</f>
        <v>4.6836780810124621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2.341839040506231</v>
      </c>
      <c r="R14" s="16" t="s">
        <v>36971</v>
      </c>
      <c r="S14" s="15">
        <f>D6L1207C5-D6L1207C7</f>
        <v>2.341839040506231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2.1597836335399236</v>
      </c>
      <c r="X14" s="16" t="s">
        <v>36973</v>
      </c>
      <c r="Y14" s="33">
        <f>D6L1207C7-D6L1207C10</f>
        <v>0.1820554069663074</v>
      </c>
      <c r="Z14" s="16" t="s">
        <v>36974</v>
      </c>
      <c r="AA14" s="33">
        <f>CHOOSE(MIN(D6L1207C9,RUN_YEARS),B7L812C7,B7L812C16,B7L812C25,B7L812C34,B7L812C43)</f>
        <v>209079</v>
      </c>
      <c r="AB14" s="16" t="s">
        <v>36975</v>
      </c>
      <c r="AC14" s="33">
        <f>IF(D6L1207C12=0,0,D6L1207C10/D6L1207C12)</f>
        <v>1.0329988346701121E-5</v>
      </c>
      <c r="AD14" s="16" t="s">
        <v>36976</v>
      </c>
      <c r="AE14" s="33">
        <f>IF(D6L1207C5=0,0,D6L1207C10/D6L1207C5)</f>
        <v>0.46112982066287683</v>
      </c>
      <c r="AF14" s="16" t="s">
        <v>36977</v>
      </c>
      <c r="AG14" s="33">
        <f>CHOOSE(MIN(D6L1207C9,RUN_YEARS),B7L812C5,B7L812C14,B7L812C23,B7L812C32,B7L812C41)</f>
        <v>6778.450083539341</v>
      </c>
      <c r="AH14" s="16" t="s">
        <v>36978</v>
      </c>
      <c r="AI14" s="33">
        <f>IF(D6L1207C15=0,0,D6L1207C11/D6L1207C15)</f>
        <v>2.6857969701422937E-5</v>
      </c>
      <c r="AJ14" s="16" t="s">
        <v>36979</v>
      </c>
      <c r="AK14" s="33">
        <f>IF(D6L1207C5=0,0,D6L1207C11/D6L1207C5)</f>
        <v>3.8870179337123188E-2</v>
      </c>
      <c r="AL14" s="16" t="s">
        <v>36980</v>
      </c>
      <c r="AM14" s="33">
        <f>D6L1207C8*CHOOSE(MIN(D6L1207C9,RUN_YEARS),B7L812C4,B7L812C13,B7L812C22,B7L812C31,B7L812C40)</f>
        <v>0.27125340709957269</v>
      </c>
      <c r="AN14" s="16" t="s">
        <v>36981</v>
      </c>
      <c r="AO14" s="33">
        <f>D6L1207C8-D6L1207C18</f>
        <v>2.0705856334066581</v>
      </c>
      <c r="AP14" s="16" t="s">
        <v>36982</v>
      </c>
      <c r="AQ14" s="33">
        <f>CHOOSE(MIN(D6L1207C9,RUN_YEARS),B7L812C2,B7L812C11,B7L812C20,B7L812C29,B7L812C38)</f>
        <v>435.33616275602179</v>
      </c>
      <c r="AR14" s="16" t="s">
        <v>36983</v>
      </c>
      <c r="AS14" s="33">
        <f>IF(D6L1207C20=0,0,D6L1207C18/D6L1207C20)</f>
        <v>6.2308953472260231E-4</v>
      </c>
      <c r="AT14" s="16" t="s">
        <v>36984</v>
      </c>
      <c r="AU14" s="33">
        <f>IF(D6L1207C5=0,0,D6L1207C18/D6L1207C5)</f>
        <v>5.7914613773143081E-2</v>
      </c>
      <c r="AV14" s="16" t="s">
        <v>36985</v>
      </c>
      <c r="AW14" s="33">
        <f>CHOOSE(MIN(D6L1207C9,RUN_YEARS),B7L812C1,B7L812C10,B7L812C19,B7L812C28,B7L812C37)</f>
        <v>3323.0948652162442</v>
      </c>
      <c r="AX14" s="16" t="s">
        <v>36986</v>
      </c>
      <c r="AY14" s="33">
        <f>IF(D6L1207C23=0,0,D6L1207C19/D6L1207C23)</f>
        <v>6.230895347226022E-4</v>
      </c>
      <c r="AZ14" s="16" t="s">
        <v>36987</v>
      </c>
      <c r="BA14" s="33">
        <f>IF(D6L1207C5=0,0,D6L1207C19/D6L1207C5)</f>
        <v>0.44208538622685689</v>
      </c>
    </row>
    <row r="15" spans="1:53" x14ac:dyDescent="0.3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0.17159581320992107</v>
      </c>
      <c r="J15" s="16" t="s">
        <v>37010</v>
      </c>
      <c r="K15" s="21">
        <f>IF(FLOW_THRU_100PCT="Y",1,INDEX(VariabilityMatrix,D6L1208C1,D6L1208C9))</f>
        <v>0.58900342022452146</v>
      </c>
      <c r="L15" s="16" t="s">
        <v>36990</v>
      </c>
      <c r="M15" s="15">
        <f>IF(D6L1208C2&lt;&gt;0,D6L1208C2*D6L1208C4,D6L1208C3*D6L1208C4)</f>
        <v>0.10107052087685163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5.0535260438425815E-2</v>
      </c>
      <c r="R15" s="16" t="s">
        <v>36992</v>
      </c>
      <c r="S15" s="15">
        <f>D6L1208C5-D6L1208C7</f>
        <v>5.0535260438425815E-2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4.6606631166246144E-2</v>
      </c>
      <c r="X15" s="16" t="s">
        <v>36994</v>
      </c>
      <c r="Y15" s="33">
        <f>D6L1208C7-D6L1208C10</f>
        <v>3.9286292721796706E-3</v>
      </c>
      <c r="Z15" s="16" t="s">
        <v>36995</v>
      </c>
      <c r="AA15" s="33">
        <f>CHOOSE(MIN(D6L1208C9,RUN_YEARS),B7L812C7,B7L812C16,B7L812C25,B7L812C34,B7L812C43)</f>
        <v>209079</v>
      </c>
      <c r="AB15" s="16" t="s">
        <v>36996</v>
      </c>
      <c r="AC15" s="33">
        <f>IF(D6L1208C12=0,0,D6L1208C10/D6L1208C12)</f>
        <v>2.2291397589545647E-7</v>
      </c>
      <c r="AD15" s="16" t="s">
        <v>36997</v>
      </c>
      <c r="AE15" s="33">
        <f>IF(D6L1208C5=0,0,D6L1208C10/D6L1208C5)</f>
        <v>0.46112982066287689</v>
      </c>
      <c r="AF15" s="16" t="s">
        <v>36998</v>
      </c>
      <c r="AG15" s="33">
        <f>CHOOSE(MIN(D6L1208C9,RUN_YEARS),B7L812C5,B7L812C14,B7L812C23,B7L812C32,B7L812C41)</f>
        <v>6778.450083539341</v>
      </c>
      <c r="AH15" s="16" t="s">
        <v>36999</v>
      </c>
      <c r="AI15" s="33">
        <f>IF(D6L1208C15=0,0,D6L1208C11/D6L1208C15)</f>
        <v>5.7957633732818647E-7</v>
      </c>
      <c r="AJ15" s="16" t="s">
        <v>37000</v>
      </c>
      <c r="AK15" s="33">
        <f>IF(D6L1208C5=0,0,D6L1208C11/D6L1208C5)</f>
        <v>3.8870179337123133E-2</v>
      </c>
      <c r="AL15" s="16" t="s">
        <v>37001</v>
      </c>
      <c r="AM15" s="33">
        <f>D6L1208C8*CHOOSE(MIN(D6L1208C9,RUN_YEARS),B7L812C4,B7L812C13,B7L812C22,B7L812C31,B7L812C40)</f>
        <v>5.8534601804332564E-3</v>
      </c>
      <c r="AN15" s="16" t="s">
        <v>37002</v>
      </c>
      <c r="AO15" s="33">
        <f>D6L1208C8-D6L1208C18</f>
        <v>4.4681800257992559E-2</v>
      </c>
      <c r="AP15" s="16" t="s">
        <v>37003</v>
      </c>
      <c r="AQ15" s="33">
        <f>CHOOSE(MIN(D6L1208C9,RUN_YEARS),B7L812C2,B7L812C11,B7L812C20,B7L812C29,B7L812C38)</f>
        <v>435.33616275602179</v>
      </c>
      <c r="AR15" s="16" t="s">
        <v>37004</v>
      </c>
      <c r="AS15" s="33">
        <f>IF(D6L1208C20=0,0,D6L1208C18/D6L1208C20)</f>
        <v>1.3445839517158947E-5</v>
      </c>
      <c r="AT15" s="16" t="s">
        <v>37005</v>
      </c>
      <c r="AU15" s="33">
        <f>IF(D6L1208C5=0,0,D6L1208C18/D6L1208C5)</f>
        <v>5.7914613773143081E-2</v>
      </c>
      <c r="AV15" s="16" t="s">
        <v>37006</v>
      </c>
      <c r="AW15" s="33">
        <f>CHOOSE(MIN(D6L1208C9,RUN_YEARS),B7L812C1,B7L812C10,B7L812C19,B7L812C28,B7L812C37)</f>
        <v>3323.0948652162442</v>
      </c>
      <c r="AX15" s="16" t="s">
        <v>37007</v>
      </c>
      <c r="AY15" s="33">
        <f>IF(D6L1208C23=0,0,D6L1208C19/D6L1208C23)</f>
        <v>1.3445839517158947E-5</v>
      </c>
      <c r="AZ15" s="16" t="s">
        <v>37008</v>
      </c>
      <c r="BA15" s="33">
        <f>IF(D6L1208C5=0,0,D6L1208C19/D6L1208C5)</f>
        <v>0.44208538622685695</v>
      </c>
    </row>
    <row r="16" spans="1:53" x14ac:dyDescent="0.3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0.33940244442467038</v>
      </c>
      <c r="J16" s="16" t="s">
        <v>37031</v>
      </c>
      <c r="K16" s="21">
        <f>IF(FLOW_THRU_100PCT="Y",1,INDEX(VariabilityMatrix,D6L1209C1,D6L1209C9))</f>
        <v>0.58900342022452146</v>
      </c>
      <c r="L16" s="16" t="s">
        <v>37011</v>
      </c>
      <c r="M16" s="15">
        <f>IF(D6L1209C2&lt;&gt;0,D6L1209C2*D6L1209C4,D6L1209C3*D6L1209C4)</f>
        <v>0.19990920059869391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9.9954600299346955E-2</v>
      </c>
      <c r="R16" s="16" t="s">
        <v>37013</v>
      </c>
      <c r="S16" s="15">
        <f>D6L1209C5-D6L1209C7</f>
        <v>9.9954600299346955E-2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9.2184093820934787E-2</v>
      </c>
      <c r="X16" s="16" t="s">
        <v>37015</v>
      </c>
      <c r="Y16" s="33">
        <f>D6L1209C7-D6L1209C10</f>
        <v>7.7705064784121675E-3</v>
      </c>
      <c r="Z16" s="16" t="s">
        <v>37016</v>
      </c>
      <c r="AA16" s="33">
        <f>CHOOSE(MIN(D6L1209C9,RUN_YEARS),B7L812C7,B7L812C16,B7L812C25,B7L812C34,B7L812C43)</f>
        <v>209079</v>
      </c>
      <c r="AB16" s="16" t="s">
        <v>37017</v>
      </c>
      <c r="AC16" s="33">
        <f>IF(D6L1209C12=0,0,D6L1209C10/D6L1209C12)</f>
        <v>4.4090556115599741E-7</v>
      </c>
      <c r="AD16" s="16" t="s">
        <v>37018</v>
      </c>
      <c r="AE16" s="33">
        <f>IF(D6L1209C5=0,0,D6L1209C10/D6L1209C5)</f>
        <v>0.46112982066287683</v>
      </c>
      <c r="AF16" s="16" t="s">
        <v>37019</v>
      </c>
      <c r="AG16" s="33">
        <f>CHOOSE(MIN(D6L1209C9,RUN_YEARS),B7L812C5,B7L812C14,B7L812C23,B7L812C32,B7L812C41)</f>
        <v>6778.450083539341</v>
      </c>
      <c r="AH16" s="16" t="s">
        <v>37020</v>
      </c>
      <c r="AI16" s="33">
        <f>IF(D6L1209C15=0,0,D6L1209C11/D6L1209C15)</f>
        <v>1.1463544590055945E-6</v>
      </c>
      <c r="AJ16" s="16" t="s">
        <v>37021</v>
      </c>
      <c r="AK16" s="33">
        <f>IF(D6L1209C5=0,0,D6L1209C11/D6L1209C5)</f>
        <v>3.8870179337123195E-2</v>
      </c>
      <c r="AL16" s="16" t="s">
        <v>37022</v>
      </c>
      <c r="AM16" s="33">
        <f>D6L1209C8*CHOOSE(MIN(D6L1209C9,RUN_YEARS),B7L812C4,B7L812C13,B7L812C22,B7L812C31,B7L812C40)</f>
        <v>1.1577664142371141E-2</v>
      </c>
      <c r="AN16" s="16" t="s">
        <v>37023</v>
      </c>
      <c r="AO16" s="33">
        <f>D6L1209C8-D6L1209C18</f>
        <v>8.8376936156975811E-2</v>
      </c>
      <c r="AP16" s="16" t="s">
        <v>37024</v>
      </c>
      <c r="AQ16" s="33">
        <f>CHOOSE(MIN(D6L1209C9,RUN_YEARS),B7L812C2,B7L812C11,B7L812C20,B7L812C29,B7L812C38)</f>
        <v>435.33616275602179</v>
      </c>
      <c r="AR16" s="16" t="s">
        <v>37025</v>
      </c>
      <c r="AS16" s="33">
        <f>IF(D6L1209C20=0,0,D6L1209C18/D6L1209C20)</f>
        <v>2.6594767751604601E-5</v>
      </c>
      <c r="AT16" s="16" t="s">
        <v>37026</v>
      </c>
      <c r="AU16" s="33">
        <f>IF(D6L1209C5=0,0,D6L1209C18/D6L1209C5)</f>
        <v>5.7914613773143074E-2</v>
      </c>
      <c r="AV16" s="16" t="s">
        <v>37027</v>
      </c>
      <c r="AW16" s="33">
        <f>CHOOSE(MIN(D6L1209C9,RUN_YEARS),B7L812C1,B7L812C10,B7L812C19,B7L812C28,B7L812C37)</f>
        <v>3323.0948652162442</v>
      </c>
      <c r="AX16" s="16" t="s">
        <v>37028</v>
      </c>
      <c r="AY16" s="33">
        <f>IF(D6L1209C23=0,0,D6L1209C19/D6L1209C23)</f>
        <v>2.6594767751604601E-5</v>
      </c>
      <c r="AZ16" s="16" t="s">
        <v>37029</v>
      </c>
      <c r="BA16" s="33">
        <f>IF(D6L1209C5=0,0,D6L1209C19/D6L1209C5)</f>
        <v>0.44208538622685689</v>
      </c>
    </row>
    <row r="17" spans="1:53" x14ac:dyDescent="0.3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0.14723678609810262</v>
      </c>
      <c r="J17" s="16" t="s">
        <v>37052</v>
      </c>
      <c r="K17" s="21">
        <f>IF(FLOW_THRU_100PCT="Y",1,INDEX(VariabilityMatrix,D6L1210C1,D6L1210C9))</f>
        <v>0.58900342022452146</v>
      </c>
      <c r="L17" s="16" t="s">
        <v>37032</v>
      </c>
      <c r="M17" s="15">
        <f>IF(D6L1210C2&lt;&gt;0,D6L1210C2*D6L1210C4,D6L1210C3*D6L1210C4)</f>
        <v>8.6722970594648716E-2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4.3361485297324358E-2</v>
      </c>
      <c r="R17" s="16" t="s">
        <v>37034</v>
      </c>
      <c r="S17" s="15">
        <f>D6L1210C5-D6L1210C7</f>
        <v>4.3361485297324358E-2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3.9990547877662305E-2</v>
      </c>
      <c r="X17" s="16" t="s">
        <v>37036</v>
      </c>
      <c r="Y17" s="33">
        <f>D6L1210C7-D6L1210C10</f>
        <v>3.3709374196620526E-3</v>
      </c>
      <c r="Z17" s="16" t="s">
        <v>37037</v>
      </c>
      <c r="AA17" s="33">
        <f>CHOOSE(MIN(D6L1210C9,RUN_YEARS),B7L812C7,B7L812C16,B7L812C25,B7L812C34,B7L812C43)</f>
        <v>209079</v>
      </c>
      <c r="AB17" s="16" t="s">
        <v>37038</v>
      </c>
      <c r="AC17" s="33">
        <f>IF(D6L1210C12=0,0,D6L1210C10/D6L1210C12)</f>
        <v>1.9127003609957149E-7</v>
      </c>
      <c r="AD17" s="16" t="s">
        <v>37039</v>
      </c>
      <c r="AE17" s="33">
        <f>IF(D6L1210C5=0,0,D6L1210C10/D6L1210C5)</f>
        <v>0.46112982066287683</v>
      </c>
      <c r="AF17" s="16" t="s">
        <v>37040</v>
      </c>
      <c r="AG17" s="33">
        <f>CHOOSE(MIN(D6L1210C9,RUN_YEARS),B7L812C5,B7L812C14,B7L812C23,B7L812C32,B7L812C41)</f>
        <v>6778.450083539341</v>
      </c>
      <c r="AH17" s="16" t="s">
        <v>37041</v>
      </c>
      <c r="AI17" s="33">
        <f>IF(D6L1210C15=0,0,D6L1210C11/D6L1210C15)</f>
        <v>4.9730209385888565E-7</v>
      </c>
      <c r="AJ17" s="16" t="s">
        <v>37042</v>
      </c>
      <c r="AK17" s="33">
        <f>IF(D6L1210C5=0,0,D6L1210C11/D6L1210C5)</f>
        <v>3.8870179337123147E-2</v>
      </c>
      <c r="AL17" s="16" t="s">
        <v>37043</v>
      </c>
      <c r="AM17" s="33">
        <f>D6L1210C8*CHOOSE(MIN(D6L1210C9,RUN_YEARS),B7L812C4,B7L812C13,B7L812C22,B7L812C31,B7L812C40)</f>
        <v>5.0225273472487252E-3</v>
      </c>
      <c r="AN17" s="16" t="s">
        <v>37044</v>
      </c>
      <c r="AO17" s="33">
        <f>D6L1210C8-D6L1210C18</f>
        <v>3.8338957950075636E-2</v>
      </c>
      <c r="AP17" s="16" t="s">
        <v>37045</v>
      </c>
      <c r="AQ17" s="33">
        <f>CHOOSE(MIN(D6L1210C9,RUN_YEARS),B7L812C2,B7L812C11,B7L812C20,B7L812C29,B7L812C38)</f>
        <v>435.33616275602179</v>
      </c>
      <c r="AR17" s="16" t="s">
        <v>37046</v>
      </c>
      <c r="AS17" s="33">
        <f>IF(D6L1210C20=0,0,D6L1210C18/D6L1210C20)</f>
        <v>1.1537124128287803E-5</v>
      </c>
      <c r="AT17" s="16" t="s">
        <v>37047</v>
      </c>
      <c r="AU17" s="33">
        <f>IF(D6L1210C5=0,0,D6L1210C18/D6L1210C5)</f>
        <v>5.7914613773143081E-2</v>
      </c>
      <c r="AV17" s="16" t="s">
        <v>37048</v>
      </c>
      <c r="AW17" s="33">
        <f>CHOOSE(MIN(D6L1210C9,RUN_YEARS),B7L812C1,B7L812C10,B7L812C19,B7L812C28,B7L812C37)</f>
        <v>3323.0948652162442</v>
      </c>
      <c r="AX17" s="16" t="s">
        <v>37049</v>
      </c>
      <c r="AY17" s="33">
        <f>IF(D6L1210C23=0,0,D6L1210C19/D6L1210C23)</f>
        <v>1.1537124128287803E-5</v>
      </c>
      <c r="AZ17" s="16" t="s">
        <v>37050</v>
      </c>
      <c r="BA17" s="33">
        <f>IF(D6L1210C5=0,0,D6L1210C19/D6L1210C5)</f>
        <v>0.44208538622685695</v>
      </c>
    </row>
    <row r="18" spans="1:53" x14ac:dyDescent="0.3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4.9800677650828823E-2</v>
      </c>
      <c r="J18" s="16" t="s">
        <v>37073</v>
      </c>
      <c r="K18" s="21">
        <f>IF(FLOW_THRU_100PCT="Y",1,INDEX(VariabilityMatrix,D6L1211C1,D6L1211C9))</f>
        <v>0.58900342022452146</v>
      </c>
      <c r="L18" s="16" t="s">
        <v>37053</v>
      </c>
      <c r="M18" s="15">
        <f>IF(D6L1211C2&lt;&gt;0,D6L1211C2*D6L1211C4,D6L1211C3*D6L1211C4)</f>
        <v>2.9332769465837065E-2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1.4666384732918532E-2</v>
      </c>
      <c r="R18" s="16" t="s">
        <v>37055</v>
      </c>
      <c r="S18" s="15">
        <f>D6L1211C5-D6L1211C7</f>
        <v>1.4666384732918532E-2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1.3526214723326956E-2</v>
      </c>
      <c r="X18" s="16" t="s">
        <v>37057</v>
      </c>
      <c r="Y18" s="33">
        <f>D6L1211C7-D6L1211C10</f>
        <v>1.1401700095915769E-3</v>
      </c>
      <c r="Z18" s="16" t="s">
        <v>37058</v>
      </c>
      <c r="AA18" s="33">
        <f>CHOOSE(MIN(D6L1211C9,RUN_YEARS),B7L812C7,B7L812C16,B7L812C25,B7L812C34,B7L812C43)</f>
        <v>209079</v>
      </c>
      <c r="AB18" s="16" t="s">
        <v>37059</v>
      </c>
      <c r="AC18" s="33">
        <f>IF(D6L1211C12=0,0,D6L1211C10/D6L1211C12)</f>
        <v>6.4694276916031529E-8</v>
      </c>
      <c r="AD18" s="16" t="s">
        <v>37060</v>
      </c>
      <c r="AE18" s="33">
        <f>IF(D6L1211C5=0,0,D6L1211C10/D6L1211C5)</f>
        <v>0.46112982066287683</v>
      </c>
      <c r="AF18" s="16" t="s">
        <v>37061</v>
      </c>
      <c r="AG18" s="33">
        <f>CHOOSE(MIN(D6L1211C9,RUN_YEARS),B7L812C5,B7L812C14,B7L812C23,B7L812C32,B7L812C41)</f>
        <v>6778.450083539341</v>
      </c>
      <c r="AH18" s="16" t="s">
        <v>37062</v>
      </c>
      <c r="AI18" s="33">
        <f>IF(D6L1211C15=0,0,D6L1211C11/D6L1211C15)</f>
        <v>1.6820511998168196E-7</v>
      </c>
      <c r="AJ18" s="16" t="s">
        <v>37063</v>
      </c>
      <c r="AK18" s="33">
        <f>IF(D6L1211C5=0,0,D6L1211C11/D6L1211C5)</f>
        <v>3.8870179337123154E-2</v>
      </c>
      <c r="AL18" s="16" t="s">
        <v>37064</v>
      </c>
      <c r="AM18" s="33">
        <f>D6L1211C8*CHOOSE(MIN(D6L1211C9,RUN_YEARS),B7L812C4,B7L812C13,B7L812C22,B7L812C31,B7L812C40)</f>
        <v>1.698796014510598E-3</v>
      </c>
      <c r="AN18" s="16" t="s">
        <v>37065</v>
      </c>
      <c r="AO18" s="33">
        <f>D6L1211C8-D6L1211C18</f>
        <v>1.2967588718407934E-2</v>
      </c>
      <c r="AP18" s="16" t="s">
        <v>37066</v>
      </c>
      <c r="AQ18" s="33">
        <f>CHOOSE(MIN(D6L1211C9,RUN_YEARS),B7L812C2,B7L812C11,B7L812C20,B7L812C29,B7L812C38)</f>
        <v>435.33616275602179</v>
      </c>
      <c r="AR18" s="16" t="s">
        <v>37067</v>
      </c>
      <c r="AS18" s="33">
        <f>IF(D6L1211C20=0,0,D6L1211C18/D6L1211C20)</f>
        <v>3.902262572803227E-6</v>
      </c>
      <c r="AT18" s="16" t="s">
        <v>37068</v>
      </c>
      <c r="AU18" s="33">
        <f>IF(D6L1211C5=0,0,D6L1211C18/D6L1211C5)</f>
        <v>5.7914613773143081E-2</v>
      </c>
      <c r="AV18" s="16" t="s">
        <v>37069</v>
      </c>
      <c r="AW18" s="33">
        <f>CHOOSE(MIN(D6L1211C9,RUN_YEARS),B7L812C1,B7L812C10,B7L812C19,B7L812C28,B7L812C37)</f>
        <v>3323.0948652162442</v>
      </c>
      <c r="AX18" s="16" t="s">
        <v>37070</v>
      </c>
      <c r="AY18" s="33">
        <f>IF(D6L1211C23=0,0,D6L1211C19/D6L1211C23)</f>
        <v>3.902262572803227E-6</v>
      </c>
      <c r="AZ18" s="16" t="s">
        <v>37071</v>
      </c>
      <c r="BA18" s="33">
        <f>IF(D6L1211C5=0,0,D6L1211C19/D6L1211C5)</f>
        <v>0.44208538622685689</v>
      </c>
    </row>
    <row r="19" spans="1:53" x14ac:dyDescent="0.3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0</v>
      </c>
      <c r="J19" s="16" t="s">
        <v>37094</v>
      </c>
      <c r="K19" s="21">
        <f>IF(FLOW_THRU_100PCT="Y",1,INDEX(VariabilityMatrix,D6L1212C1,D6L1212C9))</f>
        <v>0.58900342022452146</v>
      </c>
      <c r="L19" s="16" t="s">
        <v>37074</v>
      </c>
      <c r="M19" s="15">
        <f>IF(D6L1212C2&lt;&gt;0,D6L1212C2*D6L1212C4,D6L1212C3*D6L1212C4)</f>
        <v>0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0</v>
      </c>
      <c r="R19" s="16" t="s">
        <v>37076</v>
      </c>
      <c r="S19" s="15">
        <f>D6L1212C5-D6L1212C7</f>
        <v>0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0</v>
      </c>
      <c r="X19" s="16" t="s">
        <v>37078</v>
      </c>
      <c r="Y19" s="33">
        <f>D6L1212C7-D6L1212C10</f>
        <v>0</v>
      </c>
      <c r="Z19" s="16" t="s">
        <v>37079</v>
      </c>
      <c r="AA19" s="33">
        <f>CHOOSE(MIN(D6L1212C9,RUN_YEARS),B7L812C7,B7L812C16,B7L812C25,B7L812C34,B7L812C43)</f>
        <v>209079</v>
      </c>
      <c r="AB19" s="16" t="s">
        <v>37080</v>
      </c>
      <c r="AC19" s="33">
        <f>IF(D6L1212C12=0,0,D6L1212C10/D6L1212C12)</f>
        <v>0</v>
      </c>
      <c r="AD19" s="16" t="s">
        <v>37081</v>
      </c>
      <c r="AE19" s="33">
        <f>IF(D6L1212C5=0,0,D6L1212C10/D6L1212C5)</f>
        <v>0</v>
      </c>
      <c r="AF19" s="16" t="s">
        <v>37082</v>
      </c>
      <c r="AG19" s="33">
        <f>CHOOSE(MIN(D6L1212C9,RUN_YEARS),B7L812C5,B7L812C14,B7L812C23,B7L812C32,B7L812C41)</f>
        <v>6778.450083539341</v>
      </c>
      <c r="AH19" s="16" t="s">
        <v>37083</v>
      </c>
      <c r="AI19" s="33">
        <f>IF(D6L1212C15=0,0,D6L1212C11/D6L1212C15)</f>
        <v>0</v>
      </c>
      <c r="AJ19" s="16" t="s">
        <v>37084</v>
      </c>
      <c r="AK19" s="33">
        <f>IF(D6L1212C5=0,0,D6L1212C11/D6L1212C5)</f>
        <v>0</v>
      </c>
      <c r="AL19" s="16" t="s">
        <v>37085</v>
      </c>
      <c r="AM19" s="33">
        <f>D6L1212C8*CHOOSE(MIN(D6L1212C9,RUN_YEARS),B7L812C4,B7L812C13,B7L812C22,B7L812C31,B7L812C40)</f>
        <v>0</v>
      </c>
      <c r="AN19" s="16" t="s">
        <v>37086</v>
      </c>
      <c r="AO19" s="33">
        <f>D6L1212C8-D6L1212C18</f>
        <v>0</v>
      </c>
      <c r="AP19" s="16" t="s">
        <v>37087</v>
      </c>
      <c r="AQ19" s="33">
        <f>CHOOSE(MIN(D6L1212C9,RUN_YEARS),B7L812C2,B7L812C11,B7L812C20,B7L812C29,B7L812C38)</f>
        <v>435.33616275602179</v>
      </c>
      <c r="AR19" s="16" t="s">
        <v>37088</v>
      </c>
      <c r="AS19" s="33">
        <f>IF(D6L1212C20=0,0,D6L1212C18/D6L1212C20)</f>
        <v>0</v>
      </c>
      <c r="AT19" s="16" t="s">
        <v>37089</v>
      </c>
      <c r="AU19" s="33">
        <f>IF(D6L1212C5=0,0,D6L1212C18/D6L1212C5)</f>
        <v>0</v>
      </c>
      <c r="AV19" s="16" t="s">
        <v>37090</v>
      </c>
      <c r="AW19" s="33">
        <f>CHOOSE(MIN(D6L1212C9,RUN_YEARS),B7L812C1,B7L812C10,B7L812C19,B7L812C28,B7L812C37)</f>
        <v>3323.0948652162442</v>
      </c>
      <c r="AX19" s="16" t="s">
        <v>37091</v>
      </c>
      <c r="AY19" s="33">
        <f>IF(D6L1212C23=0,0,D6L1212C19/D6L1212C23)</f>
        <v>0</v>
      </c>
      <c r="AZ19" s="16" t="s">
        <v>37092</v>
      </c>
      <c r="BA19" s="33">
        <f>IF(D6L1212C5=0,0,D6L1212C19/D6L1212C5)</f>
        <v>0</v>
      </c>
    </row>
    <row r="20" spans="1:53" x14ac:dyDescent="0.3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6.345716756431881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IF(D6L1213C2&lt;&gt;0,D6L1213C2*D6L1213C4,D6L1213C3*D6L1213C4)</f>
        <v>5.4573164105314174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2.7286582052657087</v>
      </c>
      <c r="R20" s="16" t="s">
        <v>37097</v>
      </c>
      <c r="S20" s="15">
        <f>D6L1213C5-D6L1213C7</f>
        <v>2.7286582052657087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2.5165313376889271</v>
      </c>
      <c r="X20" s="16" t="s">
        <v>37099</v>
      </c>
      <c r="Y20" s="33">
        <f>D6L1213C7-D6L1213C10</f>
        <v>0.21212686757678156</v>
      </c>
      <c r="Z20" s="16" t="s">
        <v>37100</v>
      </c>
      <c r="AA20" s="33">
        <f>CHOOSE(MIN(D6L1213C9,RUN_YEARS),B7L812C7,B7L812C16,B7L812C25,B7L812C34,B7L812C43)</f>
        <v>209079</v>
      </c>
      <c r="AB20" s="16" t="s">
        <v>37101</v>
      </c>
      <c r="AC20" s="33">
        <f>IF(D6L1213C12=0,0,D6L1213C10/D6L1213C12)</f>
        <v>1.2036270202597713E-5</v>
      </c>
      <c r="AD20" s="16" t="s">
        <v>37102</v>
      </c>
      <c r="AE20" s="33">
        <f>IF(D6L1213C5=0,0,D6L1213C10/D6L1213C5)</f>
        <v>0.46112982066287683</v>
      </c>
      <c r="AF20" s="16" t="s">
        <v>37103</v>
      </c>
      <c r="AG20" s="33">
        <f>CHOOSE(MIN(D6L1213C9,RUN_YEARS),B7L812C5,B7L812C14,B7L812C23,B7L812C32,B7L812C41)</f>
        <v>6778.450083539341</v>
      </c>
      <c r="AH20" s="16" t="s">
        <v>37104</v>
      </c>
      <c r="AI20" s="33">
        <f>IF(D6L1213C15=0,0,D6L1213C11/D6L1213C15)</f>
        <v>3.1294302526754077E-5</v>
      </c>
      <c r="AJ20" s="16" t="s">
        <v>37105</v>
      </c>
      <c r="AK20" s="33">
        <f>IF(D6L1213C5=0,0,D6L1213C11/D6L1213C5)</f>
        <v>3.8870179337123181E-2</v>
      </c>
      <c r="AL20" s="16" t="s">
        <v>37106</v>
      </c>
      <c r="AM20" s="33">
        <f>D6L1213C8*CHOOSE(MIN(D6L1213C9,RUN_YEARS),B7L812C4,B7L812C13,B7L812C22,B7L812C31,B7L812C40)</f>
        <v>0.31605837215376259</v>
      </c>
      <c r="AN20" s="16" t="s">
        <v>37107</v>
      </c>
      <c r="AO20" s="33">
        <f>D6L1213C8-D6L1213C18</f>
        <v>2.4125998331119463</v>
      </c>
      <c r="AP20" s="16" t="s">
        <v>37108</v>
      </c>
      <c r="AQ20" s="33">
        <f>CHOOSE(MIN(D6L1213C9,RUN_YEARS),B7L812C2,B7L812C11,B7L812C20,B7L812C29,B7L812C38)</f>
        <v>435.33616275602179</v>
      </c>
      <c r="AR20" s="16" t="s">
        <v>37109</v>
      </c>
      <c r="AS20" s="33">
        <f>IF(D6L1213C20=0,0,D6L1213C18/D6L1213C20)</f>
        <v>7.2600991875534395E-4</v>
      </c>
      <c r="AT20" s="16" t="s">
        <v>37110</v>
      </c>
      <c r="AU20" s="33">
        <f>IF(D6L1213C5=0,0,D6L1213C18/D6L1213C5)</f>
        <v>5.7914613773143081E-2</v>
      </c>
      <c r="AV20" s="16" t="s">
        <v>37111</v>
      </c>
      <c r="AW20" s="33">
        <f>CHOOSE(MIN(D6L1213C9,RUN_YEARS),B7L812C1,B7L812C10,B7L812C19,B7L812C28,B7L812C37)</f>
        <v>3323.0948652162442</v>
      </c>
      <c r="AX20" s="16" t="s">
        <v>37112</v>
      </c>
      <c r="AY20" s="33">
        <f>IF(D6L1213C23=0,0,D6L1213C19/D6L1213C23)</f>
        <v>7.2600991875534395E-4</v>
      </c>
      <c r="AZ20" s="16" t="s">
        <v>37113</v>
      </c>
      <c r="BA20" s="33">
        <f>IF(D6L1213C5=0,0,D6L1213C19/D6L1213C5)</f>
        <v>0.44208538622685695</v>
      </c>
    </row>
    <row r="21" spans="1:53" x14ac:dyDescent="0.3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6.2212428862255411</v>
      </c>
      <c r="J21" s="16" t="s">
        <v>37135</v>
      </c>
      <c r="K21" s="21">
        <f>IF(FLOW_THRU_100PCT="Y",1,INDEX(VariabilityMatrix,D6L1214C1,D6L1214C9))</f>
        <v>0.59515377916328649</v>
      </c>
      <c r="L21" s="16" t="s">
        <v>37115</v>
      </c>
      <c r="M21" s="15">
        <f>IF(D6L1214C2&lt;&gt;0,D6L1214C2*D6L1214C4,D6L1214C3*D6L1214C4)</f>
        <v>3.7025962148298426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1.8512981074149213</v>
      </c>
      <c r="R21" s="16" t="s">
        <v>37117</v>
      </c>
      <c r="S21" s="15">
        <f>D6L1214C5-D6L1214C7</f>
        <v>1.8512981074149213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1.7116091959712139</v>
      </c>
      <c r="X21" s="16" t="s">
        <v>37119</v>
      </c>
      <c r="Y21" s="33">
        <f>D6L1214C7-D6L1214C10</f>
        <v>0.13968891144370743</v>
      </c>
      <c r="Z21" s="16" t="s">
        <v>37120</v>
      </c>
      <c r="AA21" s="33">
        <f>CHOOSE(MIN(D6L1214C9,RUN_YEARS),B7L812C7,B7L812C16,B7L812C25,B7L812C34,B7L812C43)</f>
        <v>189738.8</v>
      </c>
      <c r="AB21" s="16" t="s">
        <v>37121</v>
      </c>
      <c r="AC21" s="33">
        <f>IF(D6L1214C12=0,0,D6L1214C10/D6L1214C12)</f>
        <v>9.0208707758835518E-6</v>
      </c>
      <c r="AD21" s="16" t="s">
        <v>37122</v>
      </c>
      <c r="AE21" s="33">
        <f>IF(D6L1214C5=0,0,D6L1214C10/D6L1214C5)</f>
        <v>0.46227271262142555</v>
      </c>
      <c r="AF21" s="16" t="s">
        <v>37123</v>
      </c>
      <c r="AG21" s="33">
        <f>CHOOSE(MIN(D6L1214C9,RUN_YEARS),B7L812C5,B7L812C14,B7L812C23,B7L812C32,B7L812C41)</f>
        <v>5955.8002476943493</v>
      </c>
      <c r="AH21" s="16" t="s">
        <v>37124</v>
      </c>
      <c r="AI21" s="33">
        <f>IF(D6L1214C15=0,0,D6L1214C11/D6L1214C15)</f>
        <v>2.3454264017297217E-5</v>
      </c>
      <c r="AJ21" s="16" t="s">
        <v>37125</v>
      </c>
      <c r="AK21" s="33">
        <f>IF(D6L1214C5=0,0,D6L1214C11/D6L1214C5)</f>
        <v>3.7727287378574441E-2</v>
      </c>
      <c r="AL21" s="16" t="s">
        <v>37126</v>
      </c>
      <c r="AM21" s="33">
        <f>D6L1214C8*CHOOSE(MIN(D6L1214C9,RUN_YEARS),B7L812C4,B7L812C13,B7L812C22,B7L812C31,B7L812C40)</f>
        <v>0.22622705224354997</v>
      </c>
      <c r="AN21" s="16" t="s">
        <v>37127</v>
      </c>
      <c r="AO21" s="33">
        <f>D6L1214C8-D6L1214C18</f>
        <v>1.6250710551713714</v>
      </c>
      <c r="AP21" s="16" t="s">
        <v>37128</v>
      </c>
      <c r="AQ21" s="33">
        <f>CHOOSE(MIN(D6L1214C9,RUN_YEARS),B7L812C2,B7L812C11,B7L812C20,B7L812C29,B7L812C38)</f>
        <v>398.83431565032492</v>
      </c>
      <c r="AR21" s="16" t="s">
        <v>37129</v>
      </c>
      <c r="AS21" s="33">
        <f>IF(D6L1214C20=0,0,D6L1214C18/D6L1214C20)</f>
        <v>5.6722063114020727E-4</v>
      </c>
      <c r="AT21" s="16" t="s">
        <v>37130</v>
      </c>
      <c r="AU21" s="33">
        <f>IF(D6L1214C5=0,0,D6L1214C18/D6L1214C5)</f>
        <v>6.1099574222393711E-2</v>
      </c>
      <c r="AV21" s="16" t="s">
        <v>37131</v>
      </c>
      <c r="AW21" s="33">
        <f>CHOOSE(MIN(D6L1214C9,RUN_YEARS),B7L812C1,B7L812C10,B7L812C19,B7L812C28,B7L812C37)</f>
        <v>2864.9716987633356</v>
      </c>
      <c r="AX21" s="16" t="s">
        <v>37132</v>
      </c>
      <c r="AY21" s="33">
        <f>IF(D6L1214C23=0,0,D6L1214C19/D6L1214C23)</f>
        <v>5.6722063114020738E-4</v>
      </c>
      <c r="AZ21" s="16" t="s">
        <v>37133</v>
      </c>
      <c r="BA21" s="33">
        <f>IF(D6L1214C5=0,0,D6L1214C19/D6L1214C5)</f>
        <v>0.4389004257776063</v>
      </c>
    </row>
    <row r="22" spans="1:53" x14ac:dyDescent="0.3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13.115835988102139</v>
      </c>
      <c r="J22" s="16" t="s">
        <v>37156</v>
      </c>
      <c r="K22" s="21">
        <f>IF(FLOW_THRU_100PCT="Y",1,INDEX(VariabilityMatrix,D6L1215C1,D6L1215C9))</f>
        <v>0.59355104330710573</v>
      </c>
      <c r="L22" s="16" t="s">
        <v>37136</v>
      </c>
      <c r="M22" s="15">
        <f>IF(D6L1215C2&lt;&gt;0,D6L1215C2*D6L1215C4,D6L1215C3*D6L1215C4)</f>
        <v>7.7849181345829086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3.8924590672914543</v>
      </c>
      <c r="R22" s="16" t="s">
        <v>37138</v>
      </c>
      <c r="S22" s="15">
        <f>D6L1215C5-D6L1215C7</f>
        <v>3.8924590672914543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3.587409806065005</v>
      </c>
      <c r="X22" s="16" t="s">
        <v>37140</v>
      </c>
      <c r="Y22" s="33">
        <f>D6L1215C7-D6L1215C10</f>
        <v>0.30504926122644926</v>
      </c>
      <c r="Z22" s="16" t="s">
        <v>37141</v>
      </c>
      <c r="AA22" s="33">
        <f>CHOOSE(MIN(D6L1215C9,RUN_YEARS),B7L812C7,B7L812C16,B7L812C25,B7L812C34,B7L812C43)</f>
        <v>186801.33333333331</v>
      </c>
      <c r="AB22" s="16" t="s">
        <v>37142</v>
      </c>
      <c r="AC22" s="33">
        <f>IF(D6L1215C12=0,0,D6L1215C10/D6L1215C12)</f>
        <v>1.9204412206542094E-5</v>
      </c>
      <c r="AD22" s="16" t="s">
        <v>37143</v>
      </c>
      <c r="AE22" s="33">
        <f>IF(D6L1215C5=0,0,D6L1215C10/D6L1215C5)</f>
        <v>0.46081535400207613</v>
      </c>
      <c r="AF22" s="16" t="s">
        <v>37144</v>
      </c>
      <c r="AG22" s="33">
        <f>CHOOSE(MIN(D6L1215C9,RUN_YEARS),B7L812C5,B7L812C14,B7L812C23,B7L812C32,B7L812C41)</f>
        <v>6109.3584990475065</v>
      </c>
      <c r="AH22" s="16" t="s">
        <v>37145</v>
      </c>
      <c r="AI22" s="33">
        <f>IF(D6L1215C15=0,0,D6L1215C11/D6L1215C15)</f>
        <v>4.9931471737009488E-5</v>
      </c>
      <c r="AJ22" s="16" t="s">
        <v>37146</v>
      </c>
      <c r="AK22" s="33">
        <f>IF(D6L1215C5=0,0,D6L1215C11/D6L1215C5)</f>
        <v>3.9184645997923886E-2</v>
      </c>
      <c r="AL22" s="16" t="s">
        <v>37147</v>
      </c>
      <c r="AM22" s="33">
        <f>D6L1215C8*CHOOSE(MIN(D6L1215C9,RUN_YEARS),B7L812C4,B7L812C13,B7L812C22,B7L812C31,B7L812C40)</f>
        <v>0.46340392724358992</v>
      </c>
      <c r="AN22" s="16" t="s">
        <v>37148</v>
      </c>
      <c r="AO22" s="33">
        <f>D6L1215C8-D6L1215C18</f>
        <v>3.4290551400478644</v>
      </c>
      <c r="AP22" s="16" t="s">
        <v>37149</v>
      </c>
      <c r="AQ22" s="33">
        <f>CHOOSE(MIN(D6L1215C9,RUN_YEARS),B7L812C2,B7L812C11,B7L812C20,B7L812C29,B7L812C38)</f>
        <v>400.00798637782606</v>
      </c>
      <c r="AR22" s="16" t="s">
        <v>37150</v>
      </c>
      <c r="AS22" s="33">
        <f>IF(D6L1215C20=0,0,D6L1215C18/D6L1215C20)</f>
        <v>1.1584866878279862E-3</v>
      </c>
      <c r="AT22" s="16" t="s">
        <v>37151</v>
      </c>
      <c r="AU22" s="33">
        <f>IF(D6L1215C5=0,0,D6L1215C18/D6L1215C5)</f>
        <v>5.9525857463421823E-2</v>
      </c>
      <c r="AV22" s="16" t="s">
        <v>37152</v>
      </c>
      <c r="AW22" s="33">
        <f>CHOOSE(MIN(D6L1215C9,RUN_YEARS),B7L812C1,B7L812C10,B7L812C19,B7L812C28,B7L812C37)</f>
        <v>2959.9434987698501</v>
      </c>
      <c r="AX22" s="16" t="s">
        <v>37153</v>
      </c>
      <c r="AY22" s="33">
        <f>IF(D6L1215C23=0,0,D6L1215C19/D6L1215C23)</f>
        <v>1.1584866878279862E-3</v>
      </c>
      <c r="AZ22" s="16" t="s">
        <v>37154</v>
      </c>
      <c r="BA22" s="33">
        <f>IF(D6L1215C5=0,0,D6L1215C19/D6L1215C5)</f>
        <v>0.44047414253657818</v>
      </c>
    </row>
    <row r="23" spans="1:53" x14ac:dyDescent="0.3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2774.3577627463887</v>
      </c>
      <c r="J23" s="16" t="s">
        <v>37177</v>
      </c>
      <c r="K23" s="21">
        <f>IF(FLOW_THRU_100PCT="Y",1,INDEX(VariabilityMatrix,D6L1216C1,D6L1216C9))</f>
        <v>0.26571934843196215</v>
      </c>
      <c r="L23" s="16" t="s">
        <v>37157</v>
      </c>
      <c r="M23" s="15">
        <f>IF(D6L1216C2&lt;&gt;0,D6L1216C2*D6L1216C4,D6L1216C3*D6L1216C4)</f>
        <v>737.20053703412668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368.60026851706334</v>
      </c>
      <c r="R23" s="16" t="s">
        <v>37159</v>
      </c>
      <c r="S23" s="15">
        <f>D6L1216C5-D6L1216C7</f>
        <v>368.60026851706334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339.71332644390174</v>
      </c>
      <c r="X23" s="16" t="s">
        <v>37161</v>
      </c>
      <c r="Y23" s="33">
        <f>D6L1216C7-D6L1216C10</f>
        <v>28.886942073161606</v>
      </c>
      <c r="Z23" s="16" t="s">
        <v>37162</v>
      </c>
      <c r="AA23" s="33">
        <f>CHOOSE(MIN(D6L1216C9,RUN_YEARS),B7L812C7,B7L812C16,B7L812C25,B7L812C34,B7L812C43)</f>
        <v>186801.33333333331</v>
      </c>
      <c r="AB23" s="16" t="s">
        <v>37163</v>
      </c>
      <c r="AC23" s="33">
        <f>IF(D6L1216C12=0,0,D6L1216C10/D6L1216C12)</f>
        <v>1.8185808440548343E-3</v>
      </c>
      <c r="AD23" s="16" t="s">
        <v>37164</v>
      </c>
      <c r="AE23" s="33">
        <f>IF(D6L1216C5=0,0,D6L1216C10/D6L1216C5)</f>
        <v>0.46081535400207613</v>
      </c>
      <c r="AF23" s="16" t="s">
        <v>37165</v>
      </c>
      <c r="AG23" s="33">
        <f>CHOOSE(MIN(D6L1216C9,RUN_YEARS),B7L812C5,B7L812C14,B7L812C23,B7L812C32,B7L812C41)</f>
        <v>6109.3584990475065</v>
      </c>
      <c r="AH23" s="16" t="s">
        <v>37166</v>
      </c>
      <c r="AI23" s="33">
        <f>IF(D6L1216C15=0,0,D6L1216C11/D6L1216C15)</f>
        <v>4.7283101945425681E-3</v>
      </c>
      <c r="AJ23" s="16" t="s">
        <v>37167</v>
      </c>
      <c r="AK23" s="33">
        <f>IF(D6L1216C5=0,0,D6L1216C11/D6L1216C5)</f>
        <v>3.9184645997923852E-2</v>
      </c>
      <c r="AL23" s="16" t="s">
        <v>37168</v>
      </c>
      <c r="AM23" s="33">
        <f>D6L1216C8*CHOOSE(MIN(D6L1216C9,RUN_YEARS),B7L812C4,B7L812C13,B7L812C22,B7L812C31,B7L812C40)</f>
        <v>43.882494089451448</v>
      </c>
      <c r="AN23" s="16" t="s">
        <v>37169</v>
      </c>
      <c r="AO23" s="33">
        <f>D6L1216C8-D6L1216C18</f>
        <v>324.71777442761191</v>
      </c>
      <c r="AP23" s="16" t="s">
        <v>37170</v>
      </c>
      <c r="AQ23" s="33">
        <f>CHOOSE(MIN(D6L1216C9,RUN_YEARS),B7L812C2,B7L812C11,B7L812C20,B7L812C29,B7L812C38)</f>
        <v>400.00798637782606</v>
      </c>
      <c r="AR23" s="16" t="s">
        <v>37171</v>
      </c>
      <c r="AS23" s="33">
        <f>IF(D6L1216C20=0,0,D6L1216C18/D6L1216C20)</f>
        <v>0.10970404487875</v>
      </c>
      <c r="AT23" s="16" t="s">
        <v>37172</v>
      </c>
      <c r="AU23" s="33">
        <f>IF(D6L1216C5=0,0,D6L1216C18/D6L1216C5)</f>
        <v>5.9525857463421823E-2</v>
      </c>
      <c r="AV23" s="16" t="s">
        <v>37173</v>
      </c>
      <c r="AW23" s="33">
        <f>CHOOSE(MIN(D6L1216C9,RUN_YEARS),B7L812C1,B7L812C10,B7L812C19,B7L812C28,B7L812C37)</f>
        <v>2959.9434987698501</v>
      </c>
      <c r="AX23" s="16" t="s">
        <v>37174</v>
      </c>
      <c r="AY23" s="33">
        <f>IF(D6L1216C23=0,0,D6L1216C19/D6L1216C23)</f>
        <v>0.10970404487874999</v>
      </c>
      <c r="AZ23" s="16" t="s">
        <v>37175</v>
      </c>
      <c r="BA23" s="33">
        <f>IF(D6L1216C5=0,0,D6L1216C19/D6L1216C5)</f>
        <v>0.44047414253657818</v>
      </c>
    </row>
    <row r="24" spans="1:53" x14ac:dyDescent="0.3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341.72867811312051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IF(D6L1217C2&lt;&gt;0,D6L1217C2*D6L1217C4,D6L1217C3*D6L1217C4)</f>
        <v>293.88666317728365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146.94333158864183</v>
      </c>
      <c r="R24" s="16" t="s">
        <v>37180</v>
      </c>
      <c r="S24" s="15">
        <f>D6L1217C5-D6L1217C7</f>
        <v>146.94333158864183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135.42748672852889</v>
      </c>
      <c r="X24" s="16" t="s">
        <v>37182</v>
      </c>
      <c r="Y24" s="33">
        <f>D6L1217C7-D6L1217C10</f>
        <v>11.515844860112935</v>
      </c>
      <c r="Z24" s="16" t="s">
        <v>37183</v>
      </c>
      <c r="AA24" s="33">
        <f>CHOOSE(MIN(D6L1217C9,RUN_YEARS),B7L812C7,B7L812C16,B7L812C25,B7L812C34,B7L812C43)</f>
        <v>186801.33333333331</v>
      </c>
      <c r="AB24" s="16" t="s">
        <v>37184</v>
      </c>
      <c r="AC24" s="33">
        <f>IF(D6L1217C12=0,0,D6L1217C10/D6L1217C12)</f>
        <v>7.24981370913817E-4</v>
      </c>
      <c r="AD24" s="16" t="s">
        <v>37185</v>
      </c>
      <c r="AE24" s="33">
        <f>IF(D6L1217C5=0,0,D6L1217C10/D6L1217C5)</f>
        <v>0.46081535400207618</v>
      </c>
      <c r="AF24" s="16" t="s">
        <v>37186</v>
      </c>
      <c r="AG24" s="33">
        <f>CHOOSE(MIN(D6L1217C9,RUN_YEARS),B7L812C5,B7L812C14,B7L812C23,B7L812C32,B7L812C41)</f>
        <v>6109.3584990475065</v>
      </c>
      <c r="AH24" s="16" t="s">
        <v>37187</v>
      </c>
      <c r="AI24" s="33">
        <f>IF(D6L1217C15=0,0,D6L1217C11/D6L1217C15)</f>
        <v>1.8849515643759225E-3</v>
      </c>
      <c r="AJ24" s="16" t="s">
        <v>37188</v>
      </c>
      <c r="AK24" s="33">
        <f>IF(D6L1217C5=0,0,D6L1217C11/D6L1217C5)</f>
        <v>3.9184645997923824E-2</v>
      </c>
      <c r="AL24" s="16" t="s">
        <v>37189</v>
      </c>
      <c r="AM24" s="33">
        <f>D6L1217C8*CHOOSE(MIN(D6L1217C9,RUN_YEARS),B7L812C4,B7L812C13,B7L812C22,B7L812C31,B7L812C40)</f>
        <v>17.493855622691644</v>
      </c>
      <c r="AN24" s="16" t="s">
        <v>37190</v>
      </c>
      <c r="AO24" s="33">
        <f>D6L1217C8-D6L1217C18</f>
        <v>129.44947596595017</v>
      </c>
      <c r="AP24" s="16" t="s">
        <v>37191</v>
      </c>
      <c r="AQ24" s="33">
        <f>CHOOSE(MIN(D6L1217C9,RUN_YEARS),B7L812C2,B7L812C11,B7L812C20,B7L812C29,B7L812C38)</f>
        <v>400.00798637782606</v>
      </c>
      <c r="AR24" s="16" t="s">
        <v>37192</v>
      </c>
      <c r="AS24" s="33">
        <f>IF(D6L1217C20=0,0,D6L1217C18/D6L1217C20)</f>
        <v>4.3733765870784112E-2</v>
      </c>
      <c r="AT24" s="16" t="s">
        <v>37193</v>
      </c>
      <c r="AU24" s="33">
        <f>IF(D6L1217C5=0,0,D6L1217C18/D6L1217C5)</f>
        <v>5.9525857463421816E-2</v>
      </c>
      <c r="AV24" s="16" t="s">
        <v>37194</v>
      </c>
      <c r="AW24" s="33">
        <f>CHOOSE(MIN(D6L1217C9,RUN_YEARS),B7L812C1,B7L812C10,B7L812C19,B7L812C28,B7L812C37)</f>
        <v>2959.9434987698501</v>
      </c>
      <c r="AX24" s="16" t="s">
        <v>37195</v>
      </c>
      <c r="AY24" s="33">
        <f>IF(D6L1217C23=0,0,D6L1217C19/D6L1217C23)</f>
        <v>4.3733765870784105E-2</v>
      </c>
      <c r="AZ24" s="16" t="s">
        <v>37196</v>
      </c>
      <c r="BA24" s="33">
        <f>IF(D6L1217C5=0,0,D6L1217C19/D6L1217C5)</f>
        <v>0.44047414253657813</v>
      </c>
    </row>
    <row r="25" spans="1:53" x14ac:dyDescent="0.3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399.38563646586221</v>
      </c>
      <c r="J25" s="16" t="s">
        <v>37218</v>
      </c>
      <c r="K25" s="21">
        <f>IF(FLOW_THRU_100PCT="Y",1,INDEX(VariabilityMatrix,D6L1218C1,D6L1218C9))</f>
        <v>0.25760643933798544</v>
      </c>
      <c r="L25" s="16" t="s">
        <v>37198</v>
      </c>
      <c r="M25" s="15">
        <f>IF(D6L1218C2&lt;&gt;0,D6L1218C2*D6L1218C4,D6L1218C3*D6L1218C4)</f>
        <v>102.88431173270584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51.44215586635292</v>
      </c>
      <c r="R25" s="16" t="s">
        <v>37200</v>
      </c>
      <c r="S25" s="15">
        <f>D6L1218C5-D6L1218C7</f>
        <v>51.44215586635292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47.443024218326158</v>
      </c>
      <c r="X25" s="16" t="s">
        <v>37202</v>
      </c>
      <c r="Y25" s="33">
        <f>D6L1218C7-D6L1218C10</f>
        <v>3.9991316480267614</v>
      </c>
      <c r="Z25" s="16" t="s">
        <v>37203</v>
      </c>
      <c r="AA25" s="33">
        <f>CHOOSE(MIN(D6L1218C9,RUN_YEARS),B7L812C7,B7L812C16,B7L812C25,B7L812C34,B7L812C43)</f>
        <v>209079</v>
      </c>
      <c r="AB25" s="16" t="s">
        <v>37204</v>
      </c>
      <c r="AC25" s="33">
        <f>IF(D6L1218C12=0,0,D6L1218C10/D6L1218C12)</f>
        <v>2.2691434442639462E-4</v>
      </c>
      <c r="AD25" s="16" t="s">
        <v>37205</v>
      </c>
      <c r="AE25" s="33">
        <f>IF(D6L1218C5=0,0,D6L1218C10/D6L1218C5)</f>
        <v>0.46112982066287683</v>
      </c>
      <c r="AF25" s="16" t="s">
        <v>37206</v>
      </c>
      <c r="AG25" s="33">
        <f>CHOOSE(MIN(D6L1218C9,RUN_YEARS),B7L812C5,B7L812C14,B7L812C23,B7L812C32,B7L812C41)</f>
        <v>6778.450083539341</v>
      </c>
      <c r="AH25" s="16" t="s">
        <v>37207</v>
      </c>
      <c r="AI25" s="33">
        <f>IF(D6L1218C15=0,0,D6L1218C11/D6L1218C15)</f>
        <v>5.8997729550862613E-4</v>
      </c>
      <c r="AJ25" s="16" t="s">
        <v>37208</v>
      </c>
      <c r="AK25" s="33">
        <f>IF(D6L1218C5=0,0,D6L1218C11/D6L1218C5)</f>
        <v>3.8870179337123167E-2</v>
      </c>
      <c r="AL25" s="16" t="s">
        <v>37209</v>
      </c>
      <c r="AM25" s="33">
        <f>D6L1218C8*CHOOSE(MIN(D6L1218C9,RUN_YEARS),B7L812C4,B7L812C13,B7L812C22,B7L812C31,B7L812C40)</f>
        <v>5.9585051773153115</v>
      </c>
      <c r="AN25" s="16" t="s">
        <v>37210</v>
      </c>
      <c r="AO25" s="33">
        <f>D6L1218C8-D6L1218C18</f>
        <v>45.48365068903761</v>
      </c>
      <c r="AP25" s="16" t="s">
        <v>37211</v>
      </c>
      <c r="AQ25" s="33">
        <f>CHOOSE(MIN(D6L1218C9,RUN_YEARS),B7L812C2,B7L812C11,B7L812C20,B7L812C29,B7L812C38)</f>
        <v>435.33616275602179</v>
      </c>
      <c r="AR25" s="16" t="s">
        <v>37212</v>
      </c>
      <c r="AS25" s="33">
        <f>IF(D6L1218C20=0,0,D6L1218C18/D6L1218C20)</f>
        <v>1.3687135797755158E-2</v>
      </c>
      <c r="AT25" s="16" t="s">
        <v>37213</v>
      </c>
      <c r="AU25" s="33">
        <f>IF(D6L1218C5=0,0,D6L1218C18/D6L1218C5)</f>
        <v>5.7914613773143074E-2</v>
      </c>
      <c r="AV25" s="16" t="s">
        <v>37214</v>
      </c>
      <c r="AW25" s="33">
        <f>CHOOSE(MIN(D6L1218C9,RUN_YEARS),B7L812C1,B7L812C10,B7L812C19,B7L812C28,B7L812C37)</f>
        <v>3323.0948652162442</v>
      </c>
      <c r="AX25" s="16" t="s">
        <v>37215</v>
      </c>
      <c r="AY25" s="33">
        <f>IF(D6L1218C23=0,0,D6L1218C19/D6L1218C23)</f>
        <v>1.3687135797755158E-2</v>
      </c>
      <c r="AZ25" s="16" t="s">
        <v>37216</v>
      </c>
      <c r="BA25" s="33">
        <f>IF(D6L1218C5=0,0,D6L1218C19/D6L1218C5)</f>
        <v>0.44208538622685695</v>
      </c>
    </row>
    <row r="26" spans="1:53" x14ac:dyDescent="0.3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3037.5903291029117</v>
      </c>
      <c r="J26" s="16" t="s">
        <v>37239</v>
      </c>
      <c r="K26" s="21">
        <f>IF(FLOW_THRU_100PCT="Y",1,INDEX(VariabilityMatrix,D6L1219C1,D6L1219C9))</f>
        <v>0.26571934843196215</v>
      </c>
      <c r="L26" s="16" t="s">
        <v>37219</v>
      </c>
      <c r="M26" s="15">
        <f>IF(D6L1219C2&lt;&gt;0,D6L1219C2*D6L1219C4,D6L1219C3*D6L1219C4)</f>
        <v>807.14652305245522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403.57326152622761</v>
      </c>
      <c r="R26" s="16" t="s">
        <v>37221</v>
      </c>
      <c r="S26" s="15">
        <f>D6L1219C5-D6L1219C7</f>
        <v>403.57326152622761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371.94551075196205</v>
      </c>
      <c r="X26" s="16" t="s">
        <v>37223</v>
      </c>
      <c r="Y26" s="33">
        <f>D6L1219C7-D6L1219C10</f>
        <v>31.627750774265564</v>
      </c>
      <c r="Z26" s="16" t="s">
        <v>37224</v>
      </c>
      <c r="AA26" s="33">
        <f>CHOOSE(MIN(D6L1219C9,RUN_YEARS),B7L812C7,B7L812C16,B7L812C25,B7L812C34,B7L812C43)</f>
        <v>186801.33333333331</v>
      </c>
      <c r="AB26" s="16" t="s">
        <v>37225</v>
      </c>
      <c r="AC26" s="33">
        <f>IF(D6L1219C12=0,0,D6L1219C10/D6L1219C12)</f>
        <v>1.9911287789806751E-3</v>
      </c>
      <c r="AD26" s="16" t="s">
        <v>37226</v>
      </c>
      <c r="AE26" s="33">
        <f>IF(D6L1219C5=0,0,D6L1219C10/D6L1219C5)</f>
        <v>0.46081535400207613</v>
      </c>
      <c r="AF26" s="16" t="s">
        <v>37227</v>
      </c>
      <c r="AG26" s="33">
        <f>CHOOSE(MIN(D6L1219C9,RUN_YEARS),B7L812C5,B7L812C14,B7L812C23,B7L812C32,B7L812C41)</f>
        <v>6109.3584990475065</v>
      </c>
      <c r="AH26" s="16" t="s">
        <v>37228</v>
      </c>
      <c r="AI26" s="33">
        <f>IF(D6L1219C15=0,0,D6L1219C11/D6L1219C15)</f>
        <v>5.1769348253497584E-3</v>
      </c>
      <c r="AJ26" s="16" t="s">
        <v>37229</v>
      </c>
      <c r="AK26" s="33">
        <f>IF(D6L1219C5=0,0,D6L1219C11/D6L1219C5)</f>
        <v>3.918464599792388E-2</v>
      </c>
      <c r="AL26" s="16" t="s">
        <v>37230</v>
      </c>
      <c r="AM26" s="33">
        <f>D6L1219C8*CHOOSE(MIN(D6L1219C9,RUN_YEARS),B7L812C4,B7L812C13,B7L812C22,B7L812C31,B7L812C40)</f>
        <v>48.046088883316969</v>
      </c>
      <c r="AN26" s="16" t="s">
        <v>37231</v>
      </c>
      <c r="AO26" s="33">
        <f>D6L1219C8-D6L1219C18</f>
        <v>355.52717264291061</v>
      </c>
      <c r="AP26" s="16" t="s">
        <v>37232</v>
      </c>
      <c r="AQ26" s="33">
        <f>CHOOSE(MIN(D6L1219C9,RUN_YEARS),B7L812C2,B7L812C11,B7L812C20,B7L812C29,B7L812C38)</f>
        <v>400.00798637782606</v>
      </c>
      <c r="AR26" s="16" t="s">
        <v>37233</v>
      </c>
      <c r="AS26" s="33">
        <f>IF(D6L1219C20=0,0,D6L1219C18/D6L1219C20)</f>
        <v>0.12011282404230603</v>
      </c>
      <c r="AT26" s="16" t="s">
        <v>37234</v>
      </c>
      <c r="AU26" s="33">
        <f>IF(D6L1219C5=0,0,D6L1219C18/D6L1219C5)</f>
        <v>5.9525857463421823E-2</v>
      </c>
      <c r="AV26" s="16" t="s">
        <v>37235</v>
      </c>
      <c r="AW26" s="33">
        <f>CHOOSE(MIN(D6L1219C9,RUN_YEARS),B7L812C1,B7L812C10,B7L812C19,B7L812C28,B7L812C37)</f>
        <v>2959.9434987698501</v>
      </c>
      <c r="AX26" s="16" t="s">
        <v>37236</v>
      </c>
      <c r="AY26" s="33">
        <f>IF(D6L1219C23=0,0,D6L1219C19/D6L1219C23)</f>
        <v>0.12011282404230601</v>
      </c>
      <c r="AZ26" s="16" t="s">
        <v>37237</v>
      </c>
      <c r="BA26" s="33">
        <f>IF(D6L1219C5=0,0,D6L1219C19/D6L1219C5)</f>
        <v>0.44047414253657813</v>
      </c>
    </row>
    <row r="27" spans="1:53" x14ac:dyDescent="0.3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1612.4202202715421</v>
      </c>
      <c r="J27" s="16" t="s">
        <v>37260</v>
      </c>
      <c r="K27" s="21">
        <f>IF(FLOW_THRU_100PCT="Y",1,INDEX(VariabilityMatrix,D6L1220C1,D6L1220C9))</f>
        <v>0.25760643933798544</v>
      </c>
      <c r="L27" s="16" t="s">
        <v>37240</v>
      </c>
      <c r="M27" s="15">
        <f>IF(D6L1220C2&lt;&gt;0,D6L1220C2*D6L1220C4,D6L1220C3*D6L1220C4)</f>
        <v>415.36983166072213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207.68491583036106</v>
      </c>
      <c r="R27" s="16" t="s">
        <v>37242</v>
      </c>
      <c r="S27" s="15">
        <f>D6L1220C5-D6L1220C7</f>
        <v>207.68491583036106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191.53941598247815</v>
      </c>
      <c r="X27" s="16" t="s">
        <v>37244</v>
      </c>
      <c r="Y27" s="33">
        <f>D6L1220C7-D6L1220C10</f>
        <v>16.145499847882917</v>
      </c>
      <c r="Z27" s="16" t="s">
        <v>37245</v>
      </c>
      <c r="AA27" s="33">
        <f>CHOOSE(MIN(D6L1220C9,RUN_YEARS),B7L812C7,B7L812C16,B7L812C25,B7L812C34,B7L812C43)</f>
        <v>209079</v>
      </c>
      <c r="AB27" s="16" t="s">
        <v>37246</v>
      </c>
      <c r="AC27" s="33">
        <f>IF(D6L1220C12=0,0,D6L1220C10/D6L1220C12)</f>
        <v>9.1611025489158715E-4</v>
      </c>
      <c r="AD27" s="16" t="s">
        <v>37247</v>
      </c>
      <c r="AE27" s="33">
        <f>IF(D6L1220C5=0,0,D6L1220C10/D6L1220C5)</f>
        <v>0.46112982066287689</v>
      </c>
      <c r="AF27" s="16" t="s">
        <v>37248</v>
      </c>
      <c r="AG27" s="33">
        <f>CHOOSE(MIN(D6L1220C9,RUN_YEARS),B7L812C5,B7L812C14,B7L812C23,B7L812C32,B7L812C41)</f>
        <v>6778.450083539341</v>
      </c>
      <c r="AH27" s="16" t="s">
        <v>37249</v>
      </c>
      <c r="AI27" s="33">
        <f>IF(D6L1220C15=0,0,D6L1220C11/D6L1220C15)</f>
        <v>2.3818866627181249E-3</v>
      </c>
      <c r="AJ27" s="16" t="s">
        <v>37250</v>
      </c>
      <c r="AK27" s="33">
        <f>IF(D6L1220C5=0,0,D6L1220C11/D6L1220C5)</f>
        <v>3.887017933712314E-2</v>
      </c>
      <c r="AL27" s="16" t="s">
        <v>37251</v>
      </c>
      <c r="AM27" s="33">
        <f>D6L1220C8*CHOOSE(MIN(D6L1220C9,RUN_YEARS),B7L812C4,B7L812C13,B7L812C22,B7L812C31,B7L812C40)</f>
        <v>24.055983373646182</v>
      </c>
      <c r="AN27" s="16" t="s">
        <v>37252</v>
      </c>
      <c r="AO27" s="33">
        <f>D6L1220C8-D6L1220C18</f>
        <v>183.62893245671489</v>
      </c>
      <c r="AP27" s="16" t="s">
        <v>37253</v>
      </c>
      <c r="AQ27" s="33">
        <f>CHOOSE(MIN(D6L1220C9,RUN_YEARS),B7L812C2,B7L812C11,B7L812C20,B7L812C29,B7L812C38)</f>
        <v>435.33616275602179</v>
      </c>
      <c r="AR27" s="16" t="s">
        <v>37254</v>
      </c>
      <c r="AS27" s="33">
        <f>IF(D6L1220C20=0,0,D6L1220C18/D6L1220C20)</f>
        <v>5.5258408172095798E-2</v>
      </c>
      <c r="AT27" s="16" t="s">
        <v>37255</v>
      </c>
      <c r="AU27" s="33">
        <f>IF(D6L1220C5=0,0,D6L1220C18/D6L1220C5)</f>
        <v>5.7914613773143081E-2</v>
      </c>
      <c r="AV27" s="16" t="s">
        <v>37256</v>
      </c>
      <c r="AW27" s="33">
        <f>CHOOSE(MIN(D6L1220C9,RUN_YEARS),B7L812C1,B7L812C10,B7L812C19,B7L812C28,B7L812C37)</f>
        <v>3323.0948652162442</v>
      </c>
      <c r="AX27" s="16" t="s">
        <v>37257</v>
      </c>
      <c r="AY27" s="33">
        <f>IF(D6L1220C23=0,0,D6L1220C19/D6L1220C23)</f>
        <v>5.5258408172095798E-2</v>
      </c>
      <c r="AZ27" s="16" t="s">
        <v>37258</v>
      </c>
      <c r="BA27" s="33">
        <f>IF(D6L1220C5=0,0,D6L1220C19/D6L1220C5)</f>
        <v>0.44208538622685695</v>
      </c>
    </row>
    <row r="28" spans="1:53" x14ac:dyDescent="0.3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IF(FLOW_THRU_100PCT="Y",1,INDEX(VariabilityMatrix,D6L1221C1,D6L1221C9))</f>
        <v>0.25760643933798544</v>
      </c>
      <c r="L28" s="16" t="s">
        <v>37261</v>
      </c>
      <c r="M28" s="15">
        <f>IF(D6L1221C2&lt;&gt;0,D6L1221C2*D6L1221C4,D6L1221C3*D6L1221C4)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209079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6778.450083539341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435.33616275602179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3323.0948652162442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3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IF(FLOW_THRU_100PCT="Y",1,INDEX(VariabilityMatrix,D6L1222C1,D6L1222C9))</f>
        <v>0.25760643933798544</v>
      </c>
      <c r="L29" s="16" t="s">
        <v>37282</v>
      </c>
      <c r="M29" s="15">
        <f>IF(D6L1222C2&lt;&gt;0,D6L1222C2*D6L1222C4,D6L1222C3*D6L1222C4)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209079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6778.450083539341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435.33616275602179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3323.0948652162442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3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IF(FLOW_THRU_100PCT="Y",1,INDEX(VariabilityMatrix,D6L1223C1,D6L1223C9))</f>
        <v>0.25760643933798544</v>
      </c>
      <c r="L30" s="16" t="s">
        <v>37303</v>
      </c>
      <c r="M30" s="15">
        <f>IF(D6L1223C2&lt;&gt;0,D6L1223C2*D6L1223C4,D6L1223C3*D6L1223C4)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209079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6778.450083539341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435.33616275602179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3323.0948652162442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3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IF(FLOW_THRU_100PCT="Y",1,INDEX(VariabilityMatrix,D6L1224C1,D6L1224C9))</f>
        <v>0.25760643933798544</v>
      </c>
      <c r="L31" s="16" t="s">
        <v>37324</v>
      </c>
      <c r="M31" s="15">
        <f>IF(D6L1224C2&lt;&gt;0,D6L1224C2*D6L1224C4,D6L1224C3*D6L1224C4)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209079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6778.450083539341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435.33616275602179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3323.0948652162442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3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IF(FLOW_THRU_100PCT="Y",1,INDEX(VariabilityMatrix,D6L1225C1,D6L1225C9))</f>
        <v>0.25760643933798544</v>
      </c>
      <c r="L32" s="16" t="s">
        <v>37345</v>
      </c>
      <c r="M32" s="15">
        <f>IF(D6L1225C2&lt;&gt;0,D6L1225C2*D6L1225C4,D6L1225C3*D6L1225C4)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209079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6778.450083539341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435.33616275602179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3323.0948652162442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3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35.534280197843167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IF(D6L1226C2&lt;&gt;0,D6L1226C2*D6L1226C4,D6L1226C3*D6L1226C4)</f>
        <v>30.559480970145124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15.279740485072562</v>
      </c>
      <c r="R33" s="16" t="s">
        <v>37368</v>
      </c>
      <c r="S33" s="15">
        <f>D6L1226C5-D6L1226C7</f>
        <v>15.279740485072562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14.091887979313618</v>
      </c>
      <c r="X33" s="16" t="s">
        <v>37370</v>
      </c>
      <c r="Y33" s="33">
        <f>D6L1226C7-D6L1226C10</f>
        <v>1.1878525057589435</v>
      </c>
      <c r="Z33" s="16" t="s">
        <v>37371</v>
      </c>
      <c r="AA33" s="33">
        <f>CHOOSE(MIN(D6L1226C9,RUN_YEARS),B7L812C7,B7L812C16,B7L812C25,B7L812C34,B7L812C43)</f>
        <v>209079</v>
      </c>
      <c r="AB33" s="16" t="s">
        <v>37372</v>
      </c>
      <c r="AC33" s="33">
        <f>IF(D6L1226C12=0,0,D6L1226C10/D6L1226C12)</f>
        <v>6.7399824847610797E-5</v>
      </c>
      <c r="AD33" s="16" t="s">
        <v>37373</v>
      </c>
      <c r="AE33" s="33">
        <f>IF(D6L1226C5=0,0,D6L1226C10/D6L1226C5)</f>
        <v>0.46112982066287683</v>
      </c>
      <c r="AF33" s="16" t="s">
        <v>37374</v>
      </c>
      <c r="AG33" s="33">
        <f>CHOOSE(MIN(D6L1226C9,RUN_YEARS),B7L812C5,B7L812C14,B7L812C23,B7L812C32,B7L812C41)</f>
        <v>6778.450083539341</v>
      </c>
      <c r="AH33" s="16" t="s">
        <v>37375</v>
      </c>
      <c r="AI33" s="33">
        <f>IF(D6L1226C15=0,0,D6L1226C11/D6L1226C15)</f>
        <v>1.7523954460378811E-4</v>
      </c>
      <c r="AJ33" s="16" t="s">
        <v>37376</v>
      </c>
      <c r="AK33" s="33">
        <f>IF(D6L1226C5=0,0,D6L1226C11/D6L1226C5)</f>
        <v>3.887017933712316E-2</v>
      </c>
      <c r="AL33" s="16" t="s">
        <v>37377</v>
      </c>
      <c r="AM33" s="33">
        <f>D6L1226C8*CHOOSE(MIN(D6L1226C9,RUN_YEARS),B7L812C4,B7L812C13,B7L812C22,B7L812C31,B7L812C40)</f>
        <v>1.7698405374936708</v>
      </c>
      <c r="AN33" s="16" t="s">
        <v>37378</v>
      </c>
      <c r="AO33" s="33">
        <f>D6L1226C8-D6L1226C18</f>
        <v>13.509899947578891</v>
      </c>
      <c r="AP33" s="16" t="s">
        <v>37379</v>
      </c>
      <c r="AQ33" s="33">
        <f>CHOOSE(MIN(D6L1226C9,RUN_YEARS),B7L812C2,B7L812C11,B7L812C20,B7L812C29,B7L812C38)</f>
        <v>435.33616275602179</v>
      </c>
      <c r="AR33" s="16" t="s">
        <v>37380</v>
      </c>
      <c r="AS33" s="33">
        <f>IF(D6L1226C20=0,0,D6L1226C18/D6L1226C20)</f>
        <v>4.0654572004521338E-3</v>
      </c>
      <c r="AT33" s="16" t="s">
        <v>37381</v>
      </c>
      <c r="AU33" s="33">
        <f>IF(D6L1226C5=0,0,D6L1226C18/D6L1226C5)</f>
        <v>5.7914613773143081E-2</v>
      </c>
      <c r="AV33" s="16" t="s">
        <v>37382</v>
      </c>
      <c r="AW33" s="33">
        <f>CHOOSE(MIN(D6L1226C9,RUN_YEARS),B7L812C1,B7L812C10,B7L812C19,B7L812C28,B7L812C37)</f>
        <v>3323.0948652162442</v>
      </c>
      <c r="AX33" s="16" t="s">
        <v>37383</v>
      </c>
      <c r="AY33" s="33">
        <f>IF(D6L1226C23=0,0,D6L1226C19/D6L1226C23)</f>
        <v>4.0654572004521329E-3</v>
      </c>
      <c r="AZ33" s="16" t="s">
        <v>37384</v>
      </c>
      <c r="BA33" s="33">
        <f>IF(D6L1226C5=0,0,D6L1226C19/D6L1226C5)</f>
        <v>0.44208538622685689</v>
      </c>
    </row>
    <row r="34" spans="1:53" x14ac:dyDescent="0.3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1.5003246734383495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IF(D6L1227C2&lt;&gt;0,D6L1227C2*D6L1227C4,D6L1227C3*D6L1227C4)</f>
        <v>1.2902792191569805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0.64513960957849026</v>
      </c>
      <c r="R34" s="16" t="s">
        <v>37388</v>
      </c>
      <c r="S34" s="15">
        <f>D6L1227C5-D6L1227C7</f>
        <v>0.64513960957849026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0.59458047513734635</v>
      </c>
      <c r="X34" s="16" t="s">
        <v>37390</v>
      </c>
      <c r="Y34" s="33">
        <f>D6L1227C7-D6L1227C10</f>
        <v>5.0559134441143905E-2</v>
      </c>
      <c r="Z34" s="16" t="s">
        <v>37391</v>
      </c>
      <c r="AA34" s="33">
        <f>CHOOSE(MIN(D6L1227C9,RUN_YEARS),B7L812C7,B7L812C16,B7L812C25,B7L812C34,B7L812C43)</f>
        <v>186801.33333333331</v>
      </c>
      <c r="AB34" s="16" t="s">
        <v>37392</v>
      </c>
      <c r="AC34" s="33">
        <f>IF(D6L1227C12=0,0,D6L1227C10/D6L1227C12)</f>
        <v>3.1829562697840115E-6</v>
      </c>
      <c r="AD34" s="16" t="s">
        <v>37393</v>
      </c>
      <c r="AE34" s="33">
        <f>IF(D6L1227C5=0,0,D6L1227C10/D6L1227C5)</f>
        <v>0.46081535400207613</v>
      </c>
      <c r="AF34" s="16" t="s">
        <v>37394</v>
      </c>
      <c r="AG34" s="33">
        <f>CHOOSE(MIN(D6L1227C9,RUN_YEARS),B7L812C5,B7L812C14,B7L812C23,B7L812C32,B7L812C41)</f>
        <v>6109.3584990475065</v>
      </c>
      <c r="AH34" s="16" t="s">
        <v>37395</v>
      </c>
      <c r="AI34" s="33">
        <f>IF(D6L1227C15=0,0,D6L1227C11/D6L1227C15)</f>
        <v>8.2756863014384306E-6</v>
      </c>
      <c r="AJ34" s="16" t="s">
        <v>37396</v>
      </c>
      <c r="AK34" s="33">
        <f>IF(D6L1227C5=0,0,D6L1227C11/D6L1227C5)</f>
        <v>3.9184645997923866E-2</v>
      </c>
      <c r="AL34" s="16" t="s">
        <v>37397</v>
      </c>
      <c r="AM34" s="33">
        <f>D6L1227C8*CHOOSE(MIN(D6L1227C9,RUN_YEARS),B7L812C4,B7L812C13,B7L812C22,B7L812C31,B7L812C40)</f>
        <v>7.6804976887553625E-2</v>
      </c>
      <c r="AN34" s="16" t="s">
        <v>37398</v>
      </c>
      <c r="AO34" s="33">
        <f>D6L1227C8-D6L1227C18</f>
        <v>0.56833463269093665</v>
      </c>
      <c r="AP34" s="16" t="s">
        <v>37399</v>
      </c>
      <c r="AQ34" s="33">
        <f>CHOOSE(MIN(D6L1227C9,RUN_YEARS),B7L812C2,B7L812C11,B7L812C20,B7L812C29,B7L812C38)</f>
        <v>400.00798637782606</v>
      </c>
      <c r="AR34" s="16" t="s">
        <v>37400</v>
      </c>
      <c r="AS34" s="33">
        <f>IF(D6L1227C20=0,0,D6L1227C18/D6L1227C20)</f>
        <v>1.9200860858564902E-4</v>
      </c>
      <c r="AT34" s="16" t="s">
        <v>37401</v>
      </c>
      <c r="AU34" s="33">
        <f>IF(D6L1227C5=0,0,D6L1227C18/D6L1227C5)</f>
        <v>5.9525857463421816E-2</v>
      </c>
      <c r="AV34" s="16" t="s">
        <v>37402</v>
      </c>
      <c r="AW34" s="33">
        <f>CHOOSE(MIN(D6L1227C9,RUN_YEARS),B7L812C1,B7L812C10,B7L812C19,B7L812C28,B7L812C37)</f>
        <v>2959.9434987698501</v>
      </c>
      <c r="AX34" s="16" t="s">
        <v>37403</v>
      </c>
      <c r="AY34" s="33">
        <f>IF(D6L1227C23=0,0,D6L1227C19/D6L1227C23)</f>
        <v>1.9200860858564902E-4</v>
      </c>
      <c r="AZ34" s="16" t="s">
        <v>37404</v>
      </c>
      <c r="BA34" s="33">
        <f>IF(D6L1227C5=0,0,D6L1227C19/D6L1227C5)</f>
        <v>0.44047414253657818</v>
      </c>
    </row>
    <row r="35" spans="1:53" x14ac:dyDescent="0.3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21250.491321406065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13412.801178504542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6706.4005892522709</v>
      </c>
      <c r="R35" s="16" t="s">
        <v>37408</v>
      </c>
      <c r="S35" s="15">
        <f>SUM(D6L1201C8:D6L1227C8)-2*SUM(D6L1209C8,D6L1211C8,D6L1222C8,D6L1224C8,D6L1227C8)</f>
        <v>6706.4005892522709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6181.2116565873312</v>
      </c>
      <c r="X35" s="16" t="s">
        <v>37410</v>
      </c>
      <c r="Y35" s="33">
        <f>SUM(D6L1201C11:D6L1227C11)-2*SUM(D6L1209C11,D6L1211C11,D6L1222C11,D6L1224C11,D6L1227C11)</f>
        <v>525.18893266493978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3.2937179868020264E-2</v>
      </c>
      <c r="AD35" s="16" t="s">
        <v>37412</v>
      </c>
      <c r="AE35" s="33">
        <f>IF(D6L1228C5=0,0,D6L1228C10/D6L1228C5)</f>
        <v>0.46084420206670834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8.5636667656852683E-2</v>
      </c>
      <c r="AJ35" s="16" t="s">
        <v>37414</v>
      </c>
      <c r="AK35" s="33">
        <f>IF(D6L1228C5=0,0,D6L1228C11/D6L1228C5)</f>
        <v>3.9155797933291638E-2</v>
      </c>
      <c r="AL35" s="16" t="s">
        <v>37415</v>
      </c>
      <c r="AM35" s="33">
        <f>SUM(D6L1201C18:D6L1227C18)-2*SUM(D6L1209C18,D6L1211C18,D6L1222C18,D6L1224C18,D6L1227C18)</f>
        <v>797.7358221263521</v>
      </c>
      <c r="AN35" s="16" t="s">
        <v>37416</v>
      </c>
      <c r="AO35" s="33">
        <f>SUM(D6L1201C19:D6L1227C19)-2*SUM(D6L1209C19,D6L1211C19,D6L1222C19,D6L1224C19,D6L1227C19)</f>
        <v>5908.6647671259216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1.9877970114815089</v>
      </c>
      <c r="AT35" s="16" t="s">
        <v>37418</v>
      </c>
      <c r="AU35" s="33">
        <f>IF(D6L1228C5=0,0,D6L1228C18/D6L1228C5)</f>
        <v>5.9475706193633113E-2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1.9877970114815089</v>
      </c>
      <c r="AZ35" s="16" t="s">
        <v>37420</v>
      </c>
      <c r="BA35" s="33">
        <f>IF(D6L1228C5=0,0,D6L1228C19/D6L1228C5)</f>
        <v>0.4405242938063671</v>
      </c>
    </row>
    <row r="36" spans="1:53" x14ac:dyDescent="0.3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178.22634076622535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IF(D6L1229C2&lt;&gt;0,D6L1229C2*D6L1229C4,D6L1229C3*D6L1229C4)</f>
        <v>89.113170383112674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44.556585191556337</v>
      </c>
      <c r="R36" s="16" t="s">
        <v>37425</v>
      </c>
      <c r="S36" s="15">
        <f>D6L1229C5-D6L1229C7</f>
        <v>44.556585191556337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41.092740277465133</v>
      </c>
      <c r="X36" s="16" t="s">
        <v>37427</v>
      </c>
      <c r="Y36" s="33">
        <f>D6L1229C7-D6L1229C10</f>
        <v>3.4638449140912044</v>
      </c>
      <c r="Z36" s="16" t="s">
        <v>37428</v>
      </c>
      <c r="AA36" s="33">
        <f>CHOOSE(MIN(D6L1229C9,RUN_YEARS),B7L812C7,B7L812C16,B7L812C25,B7L812C34,B7L812C43)</f>
        <v>209079</v>
      </c>
      <c r="AB36" s="16" t="s">
        <v>37429</v>
      </c>
      <c r="AC36" s="33">
        <f>IF(D6L1229C12=0,0,D6L1229C10/D6L1229C12)</f>
        <v>1.9654169131029482E-4</v>
      </c>
      <c r="AD36" s="16" t="s">
        <v>37430</v>
      </c>
      <c r="AE36" s="33">
        <f>IF(D6L1229C5=0,0,D6L1229C10/D6L1229C5)</f>
        <v>0.46112982066287683</v>
      </c>
      <c r="AF36" s="16" t="s">
        <v>37431</v>
      </c>
      <c r="AG36" s="33">
        <f>CHOOSE(MIN(D6L1229C9,RUN_YEARS),B7L812C5,B7L812C14,B7L812C23,B7L812C32,B7L812C41)</f>
        <v>6778.450083539341</v>
      </c>
      <c r="AH36" s="16" t="s">
        <v>37432</v>
      </c>
      <c r="AI36" s="33">
        <f>IF(D6L1229C15=0,0,D6L1229C11/D6L1229C15)</f>
        <v>5.1100839740676697E-4</v>
      </c>
      <c r="AJ36" s="16" t="s">
        <v>37433</v>
      </c>
      <c r="AK36" s="33">
        <f>IF(D6L1229C5=0,0,D6L1229C11/D6L1229C5)</f>
        <v>3.8870179337123188E-2</v>
      </c>
      <c r="AL36" s="16" t="s">
        <v>37434</v>
      </c>
      <c r="AM36" s="33">
        <f>D6L1229C8*CHOOSE(MIN(D6L1229C9,RUN_YEARS),B7L812C4,B7L812C13,B7L812C22,B7L812C31,B7L812C40)</f>
        <v>5.1609548448382636</v>
      </c>
      <c r="AN36" s="16" t="s">
        <v>37435</v>
      </c>
      <c r="AO36" s="33">
        <f>D6L1229C8-D6L1229C18</f>
        <v>39.395630346718072</v>
      </c>
      <c r="AP36" s="16" t="s">
        <v>37436</v>
      </c>
      <c r="AQ36" s="33">
        <f>CHOOSE(MIN(D6L1229C9,RUN_YEARS),B7L812C2,B7L812C11,B7L812C20,B7L812C29,B7L812C38)</f>
        <v>435.33616275602179</v>
      </c>
      <c r="AR36" s="16" t="s">
        <v>37437</v>
      </c>
      <c r="AS36" s="33">
        <f>IF(D6L1229C20=0,0,D6L1229C18/D6L1229C20)</f>
        <v>1.1855102530801354E-2</v>
      </c>
      <c r="AT36" s="16" t="s">
        <v>37438</v>
      </c>
      <c r="AU36" s="33">
        <f>IF(D6L1229C5=0,0,D6L1229C18/D6L1229C5)</f>
        <v>5.7914613773143081E-2</v>
      </c>
      <c r="AV36" s="16" t="s">
        <v>37439</v>
      </c>
      <c r="AW36" s="33">
        <f>CHOOSE(MIN(D6L1229C9,RUN_YEARS),B7L812C1,B7L812C10,B7L812C19,B7L812C28,B7L812C37)</f>
        <v>3323.0948652162442</v>
      </c>
      <c r="AX36" s="16" t="s">
        <v>37440</v>
      </c>
      <c r="AY36" s="33">
        <f>IF(D6L1229C23=0,0,D6L1229C19/D6L1229C23)</f>
        <v>1.1855102530801352E-2</v>
      </c>
      <c r="AZ36" s="16" t="s">
        <v>37441</v>
      </c>
      <c r="BA36" s="33">
        <f>IF(D6L1229C5=0,0,D6L1229C19/D6L1229C5)</f>
        <v>0.44208538622685689</v>
      </c>
    </row>
    <row r="37" spans="1:53" x14ac:dyDescent="0.3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0.16756895521457818</v>
      </c>
      <c r="J37" s="16" t="s">
        <v>21739</v>
      </c>
      <c r="K37" s="21">
        <f>IF(FLOW_THRU_100PCT="Y",1,1)</f>
        <v>1</v>
      </c>
      <c r="L37" s="16" t="s">
        <v>37443</v>
      </c>
      <c r="M37" s="15">
        <f>IF(D6L1230C2&lt;&gt;0,D6L1230C2*D6L1230C4,D6L1230C3*D6L1230C4)</f>
        <v>0.16756895521457818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8.378447760728909E-2</v>
      </c>
      <c r="R37" s="16" t="s">
        <v>37445</v>
      </c>
      <c r="S37" s="15">
        <f>D6L1230C5-D6L1230C7</f>
        <v>8.378447760728909E-2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7.7271042266764081E-2</v>
      </c>
      <c r="X37" s="16" t="s">
        <v>37447</v>
      </c>
      <c r="Y37" s="33">
        <f>D6L1230C7-D6L1230C10</f>
        <v>6.5134353405250089E-3</v>
      </c>
      <c r="Z37" s="16" t="s">
        <v>37448</v>
      </c>
      <c r="AA37" s="33">
        <f>CHOOSE(MIN(D6L1230C9,RUN_YEARS),B7L812C7,B7L812C16,B7L812C25,B7L812C34,B7L812C43)</f>
        <v>209079</v>
      </c>
      <c r="AB37" s="16" t="s">
        <v>37449</v>
      </c>
      <c r="AC37" s="33">
        <f>IF(D6L1230C12=0,0,D6L1230C10/D6L1230C12)</f>
        <v>3.6957820855640251E-7</v>
      </c>
      <c r="AD37" s="16" t="s">
        <v>37450</v>
      </c>
      <c r="AE37" s="33">
        <f>IF(D6L1230C5=0,0,D6L1230C10/D6L1230C5)</f>
        <v>0.46112982066287689</v>
      </c>
      <c r="AF37" s="16" t="s">
        <v>37451</v>
      </c>
      <c r="AG37" s="33">
        <f>CHOOSE(MIN(D6L1230C9,RUN_YEARS),B7L812C5,B7L812C14,B7L812C23,B7L812C32,B7L812C41)</f>
        <v>6778.450083539341</v>
      </c>
      <c r="AH37" s="16" t="s">
        <v>37452</v>
      </c>
      <c r="AI37" s="33">
        <f>IF(D6L1230C15=0,0,D6L1230C11/D6L1230C15)</f>
        <v>9.6090334224664586E-7</v>
      </c>
      <c r="AJ37" s="16" t="s">
        <v>37453</v>
      </c>
      <c r="AK37" s="33">
        <f>IF(D6L1230C5=0,0,D6L1230C11/D6L1230C5)</f>
        <v>3.8870179337123133E-2</v>
      </c>
      <c r="AL37" s="16" t="s">
        <v>37454</v>
      </c>
      <c r="AM37" s="33">
        <f>D6L1230C8*CHOOSE(MIN(D6L1230C9,RUN_YEARS),B7L812C4,B7L812C13,B7L812C22,B7L812C31,B7L812C40)</f>
        <v>9.7046913216214063E-3</v>
      </c>
      <c r="AN37" s="16" t="s">
        <v>37455</v>
      </c>
      <c r="AO37" s="33">
        <f>D6L1230C8-D6L1230C18</f>
        <v>7.4079786285667679E-2</v>
      </c>
      <c r="AP37" s="16" t="s">
        <v>37456</v>
      </c>
      <c r="AQ37" s="33">
        <f>CHOOSE(MIN(D6L1230C9,RUN_YEARS),B7L812C2,B7L812C11,B7L812C20,B7L812C29,B7L812C38)</f>
        <v>435.33616275602179</v>
      </c>
      <c r="AR37" s="16" t="s">
        <v>37457</v>
      </c>
      <c r="AS37" s="33">
        <f>IF(D6L1230C20=0,0,D6L1230C18/D6L1230C20)</f>
        <v>2.2292407918016835E-5</v>
      </c>
      <c r="AT37" s="16" t="s">
        <v>37458</v>
      </c>
      <c r="AU37" s="33">
        <f>IF(D6L1230C5=0,0,D6L1230C18/D6L1230C5)</f>
        <v>5.7914613773143088E-2</v>
      </c>
      <c r="AV37" s="16" t="s">
        <v>37459</v>
      </c>
      <c r="AW37" s="33">
        <f>CHOOSE(MIN(D6L1230C9,RUN_YEARS),B7L812C1,B7L812C10,B7L812C19,B7L812C28,B7L812C37)</f>
        <v>3323.0948652162442</v>
      </c>
      <c r="AX37" s="16" t="s">
        <v>37460</v>
      </c>
      <c r="AY37" s="33">
        <f>IF(D6L1230C23=0,0,D6L1230C19/D6L1230C23)</f>
        <v>2.2292407918016832E-5</v>
      </c>
      <c r="AZ37" s="16" t="s">
        <v>37461</v>
      </c>
      <c r="BA37" s="33">
        <f>IF(D6L1230C5=0,0,D6L1230C19/D6L1230C5)</f>
        <v>0.44208538622685689</v>
      </c>
    </row>
    <row r="38" spans="1:53" x14ac:dyDescent="0.3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79.416842888563394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IF(D6L1231C2&lt;&gt;0,D6L1231C2*D6L1231C4,D6L1231C3*D6L1231C4)</f>
        <v>39.708421444281697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19.854210722140849</v>
      </c>
      <c r="R38" s="16" t="s">
        <v>37465</v>
      </c>
      <c r="S38" s="15">
        <f>D6L1231C5-D6L1231C7</f>
        <v>19.854210722140849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18.310737259407553</v>
      </c>
      <c r="X38" s="16" t="s">
        <v>37467</v>
      </c>
      <c r="Y38" s="33">
        <f>D6L1231C7-D6L1231C10</f>
        <v>1.5434734627332958</v>
      </c>
      <c r="Z38" s="16" t="s">
        <v>37468</v>
      </c>
      <c r="AA38" s="33">
        <f>CHOOSE(MIN(D6L1231C9,RUN_YEARS),B7L812C7,B7L812C16,B7L812C25,B7L812C34,B7L812C43)</f>
        <v>209079</v>
      </c>
      <c r="AB38" s="16" t="s">
        <v>37469</v>
      </c>
      <c r="AC38" s="33">
        <f>IF(D6L1231C12=0,0,D6L1231C10/D6L1231C12)</f>
        <v>8.7578079383427085E-5</v>
      </c>
      <c r="AD38" s="16" t="s">
        <v>37470</v>
      </c>
      <c r="AE38" s="33">
        <f>IF(D6L1231C5=0,0,D6L1231C10/D6L1231C5)</f>
        <v>0.46112982066287689</v>
      </c>
      <c r="AF38" s="16" t="s">
        <v>37471</v>
      </c>
      <c r="AG38" s="33">
        <f>CHOOSE(MIN(D6L1231C9,RUN_YEARS),B7L812C5,B7L812C14,B7L812C23,B7L812C32,B7L812C41)</f>
        <v>6778.450083539341</v>
      </c>
      <c r="AH38" s="16" t="s">
        <v>37472</v>
      </c>
      <c r="AI38" s="33">
        <f>IF(D6L1231C15=0,0,D6L1231C11/D6L1231C15)</f>
        <v>2.2770300639691032E-4</v>
      </c>
      <c r="AJ38" s="16" t="s">
        <v>37473</v>
      </c>
      <c r="AK38" s="33">
        <f>IF(D6L1231C5=0,0,D6L1231C11/D6L1231C5)</f>
        <v>3.887017933712314E-2</v>
      </c>
      <c r="AL38" s="16" t="s">
        <v>37474</v>
      </c>
      <c r="AM38" s="33">
        <f>D6L1231C8*CHOOSE(MIN(D6L1231C9,RUN_YEARS),B7L812C4,B7L812C13,B7L812C22,B7L812C31,B7L812C40)</f>
        <v>2.2996978914867667</v>
      </c>
      <c r="AN38" s="16" t="s">
        <v>37475</v>
      </c>
      <c r="AO38" s="33">
        <f>D6L1231C8-D6L1231C18</f>
        <v>17.554512830654083</v>
      </c>
      <c r="AP38" s="16" t="s">
        <v>37476</v>
      </c>
      <c r="AQ38" s="33">
        <f>CHOOSE(MIN(D6L1231C9,RUN_YEARS),B7L812C2,B7L812C11,B7L812C20,B7L812C29,B7L812C38)</f>
        <v>435.33616275602179</v>
      </c>
      <c r="AR38" s="16" t="s">
        <v>37477</v>
      </c>
      <c r="AS38" s="33">
        <f>IF(D6L1231C20=0,0,D6L1231C18/D6L1231C20)</f>
        <v>5.2825795057499072E-3</v>
      </c>
      <c r="AT38" s="16" t="s">
        <v>37478</v>
      </c>
      <c r="AU38" s="33">
        <f>IF(D6L1231C5=0,0,D6L1231C18/D6L1231C5)</f>
        <v>5.7914613773143081E-2</v>
      </c>
      <c r="AV38" s="16" t="s">
        <v>37479</v>
      </c>
      <c r="AW38" s="33">
        <f>CHOOSE(MIN(D6L1231C9,RUN_YEARS),B7L812C1,B7L812C10,B7L812C19,B7L812C28,B7L812C37)</f>
        <v>3323.0948652162442</v>
      </c>
      <c r="AX38" s="16" t="s">
        <v>37480</v>
      </c>
      <c r="AY38" s="33">
        <f>IF(D6L1231C23=0,0,D6L1231C19/D6L1231C23)</f>
        <v>5.282579505749908E-3</v>
      </c>
      <c r="AZ38" s="16" t="s">
        <v>37481</v>
      </c>
      <c r="BA38" s="33">
        <f>IF(D6L1231C5=0,0,D6L1231C19/D6L1231C5)</f>
        <v>0.44208538622685695</v>
      </c>
    </row>
    <row r="39" spans="1:53" x14ac:dyDescent="0.3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IF(D6L1232C2&lt;&gt;0,D6L1232C2*D6L1232C4,D6L1232C3*D6L1232C4)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209079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6778.450083539341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435.33616275602179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3323.0948652162442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3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3524</v>
      </c>
      <c r="J40" s="16" t="s">
        <v>21739</v>
      </c>
      <c r="K40" s="21">
        <f>IF(FLOW_THRU_100PCT="Y",1,1)</f>
        <v>1</v>
      </c>
      <c r="L40" s="16" t="s">
        <v>37503</v>
      </c>
      <c r="M40" s="15">
        <f>IF(D6L1233C2&lt;&gt;0,D6L1233C2*D6L1233C4,D6L1233C3*D6L1233C4)</f>
        <v>3524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1409.6000000000001</v>
      </c>
      <c r="R40" s="16" t="s">
        <v>37506</v>
      </c>
      <c r="S40" s="15">
        <f>D6L1233C5-D6L1233C7</f>
        <v>2114.3999999999996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1300.0171904127824</v>
      </c>
      <c r="X40" s="16" t="s">
        <v>37508</v>
      </c>
      <c r="Y40" s="33">
        <f>D6L1233C7-D6L1233C10</f>
        <v>109.58280958721775</v>
      </c>
      <c r="Z40" s="16" t="s">
        <v>37509</v>
      </c>
      <c r="AA40" s="33">
        <f>CHOOSE(MIN(D6L1233C9,RUN_YEARS),B7L812C7,B7L812C16,B7L812C25,B7L812C34,B7L812C43)</f>
        <v>209079</v>
      </c>
      <c r="AB40" s="16" t="s">
        <v>37510</v>
      </c>
      <c r="AC40" s="33">
        <f>IF(D6L1233C12=0,0,D6L1233C10/D6L1233C12)</f>
        <v>6.217827665202064E-3</v>
      </c>
      <c r="AD40" s="16" t="s">
        <v>37511</v>
      </c>
      <c r="AE40" s="33">
        <f>IF(D6L1233C5=0,0,D6L1233C10/D6L1233C5)</f>
        <v>0.36890385653030144</v>
      </c>
      <c r="AF40" s="16" t="s">
        <v>37512</v>
      </c>
      <c r="AG40" s="33">
        <f>CHOOSE(MIN(D6L1233C9,RUN_YEARS),B7L812C5,B7L812C14,B7L812C23,B7L812C32,B7L812C41)</f>
        <v>6778.450083539341</v>
      </c>
      <c r="AH40" s="16" t="s">
        <v>37513</v>
      </c>
      <c r="AI40" s="33">
        <f>IF(D6L1233C15=0,0,D6L1233C11/D6L1233C15)</f>
        <v>1.616635192952539E-2</v>
      </c>
      <c r="AJ40" s="16" t="s">
        <v>37514</v>
      </c>
      <c r="AK40" s="33">
        <f>IF(D6L1233C5=0,0,D6L1233C11/D6L1233C5)</f>
        <v>3.1096143469698568E-2</v>
      </c>
      <c r="AL40" s="16" t="s">
        <v>37515</v>
      </c>
      <c r="AM40" s="33">
        <f>D6L1233C8*CHOOSE(MIN(D6L1233C9,RUN_YEARS),B7L812C4,B7L812C13,B7L812C22,B7L812C31,B7L812C40)</f>
        <v>244.90931872386741</v>
      </c>
      <c r="AN40" s="16" t="s">
        <v>37516</v>
      </c>
      <c r="AO40" s="33">
        <f>D6L1233C8-D6L1233C18</f>
        <v>1869.4906812761321</v>
      </c>
      <c r="AP40" s="16" t="s">
        <v>37517</v>
      </c>
      <c r="AQ40" s="33">
        <f>CHOOSE(MIN(D6L1233C9,RUN_YEARS),B7L812C2,B7L812C11,B7L812C20,B7L812C29,B7L812C38)</f>
        <v>435.33616275602179</v>
      </c>
      <c r="AR40" s="16" t="s">
        <v>37518</v>
      </c>
      <c r="AS40" s="33">
        <f>IF(D6L1233C20=0,0,D6L1233C18/D6L1233C20)</f>
        <v>0.56257517678613689</v>
      </c>
      <c r="AT40" s="16" t="s">
        <v>37519</v>
      </c>
      <c r="AU40" s="33">
        <f>IF(D6L1233C5=0,0,D6L1233C18/D6L1233C5)</f>
        <v>6.9497536527771686E-2</v>
      </c>
      <c r="AV40" s="16" t="s">
        <v>37520</v>
      </c>
      <c r="AW40" s="33">
        <f>CHOOSE(MIN(D6L1233C9,RUN_YEARS),B7L812C1,B7L812C10,B7L812C19,B7L812C28,B7L812C37)</f>
        <v>3323.0948652162442</v>
      </c>
      <c r="AX40" s="16" t="s">
        <v>37521</v>
      </c>
      <c r="AY40" s="33">
        <f>IF(D6L1233C23=0,0,D6L1233C19/D6L1233C23)</f>
        <v>0.56257517678613678</v>
      </c>
      <c r="AZ40" s="16" t="s">
        <v>37522</v>
      </c>
      <c r="BA40" s="33">
        <f>IF(D6L1233C5=0,0,D6L1233C19/D6L1233C5)</f>
        <v>0.53050246347222818</v>
      </c>
    </row>
    <row r="41" spans="1:53" x14ac:dyDescent="0.3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11037</v>
      </c>
      <c r="J41" s="16" t="s">
        <v>21739</v>
      </c>
      <c r="K41" s="21">
        <f>IF(FLOW_THRU_100PCT="Y",1,1)</f>
        <v>1</v>
      </c>
      <c r="L41" s="16" t="s">
        <v>37524</v>
      </c>
      <c r="M41" s="15">
        <f>IF(D6L1234C2&lt;&gt;0,D6L1234C2*D6L1234C4,D6L1234C3*D6L1234C4)</f>
        <v>11037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11037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209079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6778.450083539341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1278.4071844283603</v>
      </c>
      <c r="AN41" s="16" t="s">
        <v>37535</v>
      </c>
      <c r="AO41" s="33">
        <f>D6L1234C8-D6L1234C18</f>
        <v>9758.5928155716392</v>
      </c>
      <c r="AP41" s="16" t="s">
        <v>37536</v>
      </c>
      <c r="AQ41" s="33">
        <f>CHOOSE(MIN(D6L1234C9,RUN_YEARS),B7L812C2,B7L812C11,B7L812C20,B7L812C29,B7L812C38)</f>
        <v>435.33616275602179</v>
      </c>
      <c r="AR41" s="16" t="s">
        <v>37537</v>
      </c>
      <c r="AS41" s="33">
        <f>IF(D6L1234C20=0,0,D6L1234C18/D6L1234C20)</f>
        <v>2.9365977233203715</v>
      </c>
      <c r="AT41" s="16" t="s">
        <v>37538</v>
      </c>
      <c r="AU41" s="33">
        <f>IF(D6L1234C5=0,0,D6L1234C18/D6L1234C5)</f>
        <v>0.11582922754628616</v>
      </c>
      <c r="AV41" s="16" t="s">
        <v>37539</v>
      </c>
      <c r="AW41" s="33">
        <f>CHOOSE(MIN(D6L1234C9,RUN_YEARS),B7L812C1,B7L812C10,B7L812C19,B7L812C28,B7L812C37)</f>
        <v>3323.0948652162442</v>
      </c>
      <c r="AX41" s="16" t="s">
        <v>37540</v>
      </c>
      <c r="AY41" s="33">
        <f>IF(D6L1234C23=0,0,D6L1234C19/D6L1234C23)</f>
        <v>2.9365977233203715</v>
      </c>
      <c r="AZ41" s="16" t="s">
        <v>37541</v>
      </c>
      <c r="BA41" s="33">
        <f>IF(D6L1234C5=0,0,D6L1234C19/D6L1234C5)</f>
        <v>0.88417077245371378</v>
      </c>
    </row>
    <row r="42" spans="1:53" x14ac:dyDescent="0.3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2063</v>
      </c>
      <c r="J42" s="16" t="s">
        <v>21739</v>
      </c>
      <c r="K42" s="21">
        <f>IF(FLOW_THRU_100PCT="Y",1,1)</f>
        <v>1</v>
      </c>
      <c r="L42" s="16" t="s">
        <v>37544</v>
      </c>
      <c r="M42" s="15">
        <f>IF(D6L1235C2&lt;&gt;0,D6L1235C2*D6L1235C4,D6L1235C3*D6L1235C4)</f>
        <v>2063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2063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1902.6216400550297</v>
      </c>
      <c r="X42" s="16" t="s">
        <v>37548</v>
      </c>
      <c r="Y42" s="33">
        <f>D6L1235C7-D6L1235C10</f>
        <v>160.37835994497027</v>
      </c>
      <c r="Z42" s="16" t="s">
        <v>37549</v>
      </c>
      <c r="AA42" s="33">
        <f>CHOOSE(MIN(D6L1235C9,RUN_YEARS),B7L812C7,B7L812C16,B7L812C25,B7L812C34,B7L812C43)</f>
        <v>209079</v>
      </c>
      <c r="AB42" s="16" t="s">
        <v>37550</v>
      </c>
      <c r="AC42" s="33">
        <f>IF(D6L1235C12=0,0,D6L1235C10/D6L1235C12)</f>
        <v>9.1000131053574473E-3</v>
      </c>
      <c r="AD42" s="16" t="s">
        <v>37551</v>
      </c>
      <c r="AE42" s="33">
        <f>IF(D6L1235C5=0,0,D6L1235C10/D6L1235C5)</f>
        <v>0.92225964132575367</v>
      </c>
      <c r="AF42" s="16" t="s">
        <v>37552</v>
      </c>
      <c r="AG42" s="33">
        <f>CHOOSE(MIN(D6L1235C9,RUN_YEARS),B7L812C5,B7L812C14,B7L812C23,B7L812C32,B7L812C41)</f>
        <v>6778.450083539341</v>
      </c>
      <c r="AH42" s="16" t="s">
        <v>37553</v>
      </c>
      <c r="AI42" s="33">
        <f>IF(D6L1235C15=0,0,D6L1235C11/D6L1235C15)</f>
        <v>2.366003407392938E-2</v>
      </c>
      <c r="AJ42" s="16" t="s">
        <v>37554</v>
      </c>
      <c r="AK42" s="33">
        <f>IF(D6L1235C5=0,0,D6L1235C11/D6L1235C5)</f>
        <v>7.7740358674246376E-2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435.33616275602179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3323.0948652162442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3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14128</v>
      </c>
      <c r="J43" s="16" t="s">
        <v>21739</v>
      </c>
      <c r="K43" s="21">
        <f>IF(FLOW_THRU_100PCT="Y",1,1)</f>
        <v>1</v>
      </c>
      <c r="L43" s="16" t="s">
        <v>37565</v>
      </c>
      <c r="M43" s="15">
        <f>IF(D6L1236C2&lt;&gt;0,D6L1236C2*D6L1236C4,D6L1236C3*D6L1236C4)</f>
        <v>14128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14128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209079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6778.450083539341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1636.4353267739309</v>
      </c>
      <c r="AN43" s="16" t="s">
        <v>37576</v>
      </c>
      <c r="AO43" s="33">
        <f>D6L1236C8-D6L1236C18</f>
        <v>12491.564673226068</v>
      </c>
      <c r="AP43" s="16" t="s">
        <v>37577</v>
      </c>
      <c r="AQ43" s="33">
        <f>CHOOSE(MIN(D6L1236C9,RUN_YEARS),B7L812C2,B7L812C11,B7L812C20,B7L812C29,B7L812C38)</f>
        <v>435.33616275602179</v>
      </c>
      <c r="AR43" s="16" t="s">
        <v>37578</v>
      </c>
      <c r="AS43" s="33">
        <f>IF(D6L1236C20=0,0,D6L1236C18/D6L1236C20)</f>
        <v>3.7590153696720314</v>
      </c>
      <c r="AT43" s="16" t="s">
        <v>37579</v>
      </c>
      <c r="AU43" s="33">
        <f>IF(D6L1236C5=0,0,D6L1236C18/D6L1236C5)</f>
        <v>0.11582922754628616</v>
      </c>
      <c r="AV43" s="16" t="s">
        <v>37580</v>
      </c>
      <c r="AW43" s="33">
        <f>CHOOSE(MIN(D6L1236C9,RUN_YEARS),B7L812C1,B7L812C10,B7L812C19,B7L812C28,B7L812C37)</f>
        <v>3323.0948652162442</v>
      </c>
      <c r="AX43" s="16" t="s">
        <v>37581</v>
      </c>
      <c r="AY43" s="33">
        <f>IF(D6L1236C23=0,0,D6L1236C19/D6L1236C23)</f>
        <v>3.759015369672031</v>
      </c>
      <c r="AZ43" s="16" t="s">
        <v>37582</v>
      </c>
      <c r="BA43" s="33">
        <f>IF(D6L1236C5=0,0,D6L1236C19/D6L1236C5)</f>
        <v>0.88417077245371378</v>
      </c>
    </row>
    <row r="44" spans="1:53" x14ac:dyDescent="0.3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31009.810752610003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30880.989160782607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3537.0945803913046</v>
      </c>
      <c r="R44" s="16" t="s">
        <v>37586</v>
      </c>
      <c r="S44" s="15">
        <f>SUM(D6L1229C8:D6L1236C8)</f>
        <v>27343.894580391305</v>
      </c>
      <c r="U44" s="21" t="str">
        <f>NULL_VALUE</f>
        <v>n/a</v>
      </c>
      <c r="V44" s="16" t="s">
        <v>37587</v>
      </c>
      <c r="W44" s="33">
        <f>SUM(D6L1229C10:D6L1236C10)</f>
        <v>3262.1195790469515</v>
      </c>
      <c r="X44" s="16" t="s">
        <v>37588</v>
      </c>
      <c r="Y44" s="33">
        <f>SUM(D6L1229C11:D6L1236C11)</f>
        <v>274.97500134435302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1.5602330119461789E-2</v>
      </c>
      <c r="AD44" s="16" t="s">
        <v>37590</v>
      </c>
      <c r="AE44" s="33">
        <f>IF(D6L1237C5=0,0,D6L1237C10/D6L1237C5)</f>
        <v>0.10563520365434695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4.0566058310600693E-2</v>
      </c>
      <c r="AJ44" s="16" t="s">
        <v>37592</v>
      </c>
      <c r="AK44" s="33">
        <f>IF(D6L1237C5=0,0,D6L1237C11/D6L1237C5)</f>
        <v>8.9043456449108254E-3</v>
      </c>
      <c r="AL44" s="16" t="s">
        <v>37593</v>
      </c>
      <c r="AM44" s="33">
        <f>SUM(D6L1229C18:D6L1236C18)</f>
        <v>3167.2221873538056</v>
      </c>
      <c r="AN44" s="16" t="s">
        <v>37594</v>
      </c>
      <c r="AO44" s="33">
        <f>SUM(D6L1229C19:D6L1236C19)</f>
        <v>24176.672393037497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7.2753482442230091</v>
      </c>
      <c r="AT44" s="16" t="s">
        <v>37596</v>
      </c>
      <c r="AU44" s="33">
        <f>IF(D6L1237C5=0,0,D6L1237C18/D6L1237C5)</f>
        <v>0.10256220002745338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7.2753482442230091</v>
      </c>
      <c r="AZ44" s="16" t="s">
        <v>37598</v>
      </c>
      <c r="BA44" s="33">
        <f>IF(D6L1237C5=0,0,D6L1237C19/D6L1237C5)</f>
        <v>0.78289825067328889</v>
      </c>
    </row>
    <row r="45" spans="1:53" x14ac:dyDescent="0.3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769.62214519937993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IF(D6L1238C2&lt;&gt;0,D6L1238C2*D6L1238C4,D6L1238C3*D6L1238C4)</f>
        <v>384.81107259968996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192.40553629984498</v>
      </c>
      <c r="R45" s="16" t="s">
        <v>37603</v>
      </c>
      <c r="S45" s="15">
        <f>D6L1238C5-D6L1238C7</f>
        <v>192.40553629984498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177.44786089698431</v>
      </c>
      <c r="X45" s="16" t="s">
        <v>37605</v>
      </c>
      <c r="Y45" s="33">
        <f>D6L1238C7-D6L1238C10</f>
        <v>14.957675402860673</v>
      </c>
      <c r="Z45" s="16" t="s">
        <v>37606</v>
      </c>
      <c r="AA45" s="33">
        <f>CHOOSE(MIN(D6L1238C9,RUN_YEARS),B7L812C7,B7L812C16,B7L812C25,B7L812C34,B7L812C43)</f>
        <v>209079</v>
      </c>
      <c r="AB45" s="16" t="s">
        <v>37607</v>
      </c>
      <c r="AC45" s="33">
        <f>IF(D6L1238C12=0,0,D6L1238C10/D6L1238C12)</f>
        <v>8.487120222355392E-4</v>
      </c>
      <c r="AD45" s="16" t="s">
        <v>37608</v>
      </c>
      <c r="AE45" s="33">
        <f>IF(D6L1238C5=0,0,D6L1238C10/D6L1238C5)</f>
        <v>0.46112982066287683</v>
      </c>
      <c r="AF45" s="16" t="s">
        <v>37609</v>
      </c>
      <c r="AG45" s="33">
        <f>CHOOSE(MIN(D6L1238C9,RUN_YEARS),B7L812C5,B7L812C14,B7L812C23,B7L812C32,B7L812C41)</f>
        <v>6778.450083539341</v>
      </c>
      <c r="AH45" s="16" t="s">
        <v>37610</v>
      </c>
      <c r="AI45" s="33">
        <f>IF(D6L1238C15=0,0,D6L1238C11/D6L1238C15)</f>
        <v>2.2066512578124025E-3</v>
      </c>
      <c r="AJ45" s="16" t="s">
        <v>37611</v>
      </c>
      <c r="AK45" s="33">
        <f>IF(D6L1238C5=0,0,D6L1238C11/D6L1238C5)</f>
        <v>3.8870179337123167E-2</v>
      </c>
      <c r="AL45" s="16" t="s">
        <v>37612</v>
      </c>
      <c r="AM45" s="33">
        <f>D6L1238C8*CHOOSE(MIN(D6L1238C9,RUN_YEARS),B7L812C4,B7L812C13,B7L812C22,B7L812C31,B7L812C40)</f>
        <v>22.286184645239967</v>
      </c>
      <c r="AN45" s="16" t="s">
        <v>37613</v>
      </c>
      <c r="AO45" s="33">
        <f>D6L1238C8-D6L1238C18</f>
        <v>170.11935165460503</v>
      </c>
      <c r="AP45" s="16" t="s">
        <v>37614</v>
      </c>
      <c r="AQ45" s="33">
        <f>CHOOSE(MIN(D6L1238C9,RUN_YEARS),B7L812C2,B7L812C11,B7L812C20,B7L812C29,B7L812C38)</f>
        <v>435.33616275602179</v>
      </c>
      <c r="AR45" s="16" t="s">
        <v>37615</v>
      </c>
      <c r="AS45" s="33">
        <f>IF(D6L1238C20=0,0,D6L1238C18/D6L1238C20)</f>
        <v>5.1193047010270901E-2</v>
      </c>
      <c r="AT45" s="16" t="s">
        <v>37616</v>
      </c>
      <c r="AU45" s="33">
        <f>IF(D6L1238C5=0,0,D6L1238C18/D6L1238C5)</f>
        <v>5.7914613773143081E-2</v>
      </c>
      <c r="AV45" s="16" t="s">
        <v>37617</v>
      </c>
      <c r="AW45" s="33">
        <f>CHOOSE(MIN(D6L1238C9,RUN_YEARS),B7L812C1,B7L812C10,B7L812C19,B7L812C28,B7L812C37)</f>
        <v>3323.0948652162442</v>
      </c>
      <c r="AX45" s="16" t="s">
        <v>37618</v>
      </c>
      <c r="AY45" s="33">
        <f>IF(D6L1238C23=0,0,D6L1238C19/D6L1238C23)</f>
        <v>5.1193047010270901E-2</v>
      </c>
      <c r="AZ45" s="16" t="s">
        <v>37619</v>
      </c>
      <c r="BA45" s="33">
        <f>IF(D6L1238C5=0,0,D6L1238C19/D6L1238C5)</f>
        <v>0.44208538622685695</v>
      </c>
    </row>
    <row r="46" spans="1:53" x14ac:dyDescent="0.3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10018.292751812141</v>
      </c>
      <c r="J46" s="16" t="s">
        <v>21739</v>
      </c>
      <c r="K46" s="21">
        <f>IF(FLOW_THRU_100PCT="Y",1,1)</f>
        <v>1</v>
      </c>
      <c r="L46" s="16" t="s">
        <v>37621</v>
      </c>
      <c r="M46" s="15">
        <f>IF(D6L1239C2&lt;&gt;0,D6L1239C2*D6L1239C4,D6L1239C3*D6L1239C4)</f>
        <v>10018.292751812141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4007.3171007248566</v>
      </c>
      <c r="R46" s="16" t="s">
        <v>37623</v>
      </c>
      <c r="S46" s="15">
        <f>D6L1239C5-D6L1239C7</f>
        <v>6010.9756510872849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3695.7868319930653</v>
      </c>
      <c r="X46" s="16" t="s">
        <v>37625</v>
      </c>
      <c r="Y46" s="33">
        <f>D6L1239C7-D6L1239C10</f>
        <v>311.53026873179124</v>
      </c>
      <c r="Z46" s="16" t="s">
        <v>37626</v>
      </c>
      <c r="AA46" s="33">
        <f>CHOOSE(MIN(D6L1239C9,RUN_YEARS),B7L812C7,B7L812C16,B7L812C25,B7L812C34,B7L812C43)</f>
        <v>209079</v>
      </c>
      <c r="AB46" s="16" t="s">
        <v>37627</v>
      </c>
      <c r="AC46" s="33">
        <f>IF(D6L1239C12=0,0,D6L1239C10/D6L1239C12)</f>
        <v>1.7676509032437813E-2</v>
      </c>
      <c r="AD46" s="16" t="s">
        <v>37628</v>
      </c>
      <c r="AE46" s="33">
        <f>IF(D6L1239C5=0,0,D6L1239C10/D6L1239C5)</f>
        <v>0.36890385653030144</v>
      </c>
      <c r="AF46" s="16" t="s">
        <v>37629</v>
      </c>
      <c r="AG46" s="33">
        <f>CHOOSE(MIN(D6L1239C9,RUN_YEARS),B7L812C5,B7L812C14,B7L812C23,B7L812C32,B7L812C41)</f>
        <v>6778.450083539341</v>
      </c>
      <c r="AH46" s="16" t="s">
        <v>37630</v>
      </c>
      <c r="AI46" s="33">
        <f>IF(D6L1239C15=0,0,D6L1239C11/D6L1239C15)</f>
        <v>4.5958923484338318E-2</v>
      </c>
      <c r="AJ46" s="16" t="s">
        <v>37631</v>
      </c>
      <c r="AK46" s="33">
        <f>IF(D6L1239C5=0,0,D6L1239C11/D6L1239C5)</f>
        <v>3.109614346969853E-2</v>
      </c>
      <c r="AL46" s="16" t="s">
        <v>37632</v>
      </c>
      <c r="AM46" s="33">
        <f>D6L1239C8*CHOOSE(MIN(D6L1239C9,RUN_YEARS),B7L812C4,B7L812C13,B7L812C22,B7L812C31,B7L812C40)</f>
        <v>696.24666646497474</v>
      </c>
      <c r="AN46" s="16" t="s">
        <v>37633</v>
      </c>
      <c r="AO46" s="33">
        <f>D6L1239C8-D6L1239C18</f>
        <v>5314.7289846223102</v>
      </c>
      <c r="AP46" s="16" t="s">
        <v>37634</v>
      </c>
      <c r="AQ46" s="33">
        <f>CHOOSE(MIN(D6L1239C9,RUN_YEARS),B7L812C2,B7L812C11,B7L812C20,B7L812C29,B7L812C38)</f>
        <v>435.33616275602179</v>
      </c>
      <c r="AR46" s="16" t="s">
        <v>37635</v>
      </c>
      <c r="AS46" s="33">
        <f>IF(D6L1239C20=0,0,D6L1239C18/D6L1239C20)</f>
        <v>1.5993311055465353</v>
      </c>
      <c r="AT46" s="16" t="s">
        <v>37636</v>
      </c>
      <c r="AU46" s="33">
        <f>IF(D6L1239C5=0,0,D6L1239C18/D6L1239C5)</f>
        <v>6.94975365277717E-2</v>
      </c>
      <c r="AV46" s="16" t="s">
        <v>37637</v>
      </c>
      <c r="AW46" s="33">
        <f>CHOOSE(MIN(D6L1239C9,RUN_YEARS),B7L812C1,B7L812C10,B7L812C19,B7L812C28,B7L812C37)</f>
        <v>3323.0948652162442</v>
      </c>
      <c r="AX46" s="16" t="s">
        <v>37638</v>
      </c>
      <c r="AY46" s="33">
        <f>IF(D6L1239C23=0,0,D6L1239C19/D6L1239C23)</f>
        <v>1.5993311055465351</v>
      </c>
      <c r="AZ46" s="16" t="s">
        <v>37639</v>
      </c>
      <c r="BA46" s="33">
        <f>IF(D6L1239C5=0,0,D6L1239C19/D6L1239C5)</f>
        <v>0.53050246347222829</v>
      </c>
    </row>
    <row r="47" spans="1:53" x14ac:dyDescent="0.3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10787.914897011522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10403.103824411832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4199.7226370247017</v>
      </c>
      <c r="R47" s="16" t="s">
        <v>37643</v>
      </c>
      <c r="S47" s="15">
        <f>SUM(D6L1238C8:D6L1239C8)</f>
        <v>6203.38118738713</v>
      </c>
      <c r="U47" s="21" t="str">
        <f>NULL_VALUE</f>
        <v>n/a</v>
      </c>
      <c r="V47" s="16" t="s">
        <v>37644</v>
      </c>
      <c r="W47" s="33">
        <f>SUM(D6L1238C10:D6L1239C10)</f>
        <v>3873.2346928900497</v>
      </c>
      <c r="X47" s="16" t="s">
        <v>37645</v>
      </c>
      <c r="Y47" s="33">
        <f>SUM(D6L1238C11:D6L1239C11)</f>
        <v>326.48794413465191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1.8525221054673351E-2</v>
      </c>
      <c r="AD47" s="16" t="s">
        <v>37647</v>
      </c>
      <c r="AE47" s="33">
        <f>IF(D6L1240C5=0,0,D6L1240C10/D6L1240C5)</f>
        <v>0.37231529726745122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4.8165574742150719E-2</v>
      </c>
      <c r="AJ47" s="16" t="s">
        <v>37649</v>
      </c>
      <c r="AK47" s="33">
        <f>IF(D6L1240C5=0,0,D6L1240C11/D6L1240C5)</f>
        <v>3.1383705252322695E-2</v>
      </c>
      <c r="AL47" s="16" t="s">
        <v>37650</v>
      </c>
      <c r="AM47" s="33">
        <f>SUM(D6L1238C18:D6L1239C18)</f>
        <v>718.53285111021466</v>
      </c>
      <c r="AN47" s="16" t="s">
        <v>37651</v>
      </c>
      <c r="AO47" s="33">
        <f>SUM(D6L1238C19:D6L1239C19)</f>
        <v>5484.8483362769157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1.6505241525568062</v>
      </c>
      <c r="AT47" s="16" t="s">
        <v>37653</v>
      </c>
      <c r="AU47" s="33">
        <f>IF(D6L1240C5=0,0,D6L1240C18/D6L1240C5)</f>
        <v>6.9069083923214508E-2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1.650524152556806</v>
      </c>
      <c r="AZ47" s="16" t="s">
        <v>37655</v>
      </c>
      <c r="BA47" s="33">
        <f>IF(D6L1240C5=0,0,D6L1240C19/D6L1240C5)</f>
        <v>0.5272319135570116</v>
      </c>
    </row>
    <row r="48" spans="1:53" x14ac:dyDescent="0.3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63048.216971027592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54696.894163698984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14443.217806668275</v>
      </c>
      <c r="R48" s="16" t="s">
        <v>37660</v>
      </c>
      <c r="S48" s="15">
        <f>SUM(D6L1228C8,D6L1237C8,D6L1240C8)</f>
        <v>40253.676357030708</v>
      </c>
      <c r="U48" s="21" t="str">
        <f>NULL_VALUE</f>
        <v>n/a</v>
      </c>
      <c r="V48" s="16" t="s">
        <v>37661</v>
      </c>
      <c r="W48" s="33">
        <f>SUM(D6L1228C10,D6L1237C10,D6L1240C10)</f>
        <v>13316.565928524333</v>
      </c>
      <c r="X48" s="16" t="s">
        <v>37662</v>
      </c>
      <c r="Y48" s="33">
        <f>SUM(D6L1228C11,D6L1237C11,D6L1240C11)</f>
        <v>1126.6518781439447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6.7064731042155407E-2</v>
      </c>
      <c r="AD48" s="16" t="s">
        <v>37664</v>
      </c>
      <c r="AE48" s="33">
        <f>IF(D6L1241C5=0,0,D6L1241C10/D6L1241C5)</f>
        <v>0.2434610983334812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0.1743683007096041</v>
      </c>
      <c r="AJ48" s="16" t="s">
        <v>37666</v>
      </c>
      <c r="AK48" s="33">
        <f>IF(D6L1241C5=0,0,D6L1241C11/D6L1241C5)</f>
        <v>2.0598096023003745E-2</v>
      </c>
      <c r="AL48" s="16" t="s">
        <v>37667</v>
      </c>
      <c r="AM48" s="33">
        <f>SUM(D6L1228C18,D6L1237C18,D6L1240C18)</f>
        <v>4683.490860590372</v>
      </c>
      <c r="AN48" s="16" t="s">
        <v>37668</v>
      </c>
      <c r="AO48" s="33">
        <f>SUM(D6L1228C19,D6L1237C19,D6L1240C19)</f>
        <v>35570.185496440339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10.913669408261324</v>
      </c>
      <c r="AT48" s="16" t="s">
        <v>37670</v>
      </c>
      <c r="AU48" s="33">
        <f>IF(D6L1241C5=0,0,D6L1241C18/D6L1241C5)</f>
        <v>8.5626266942569709E-2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10.913669408261324</v>
      </c>
      <c r="AZ48" s="16" t="s">
        <v>37672</v>
      </c>
      <c r="BA48" s="33">
        <f>IF(D6L1241C5=0,0,D6L1241C19/D6L1241C5)</f>
        <v>0.65031453870094547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922D47-622B-4DD9-8B58-82E991F92106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37675</v>
      </c>
    </row>
    <row r="3" spans="1:53" x14ac:dyDescent="0.3">
      <c r="B3" s="13" t="s">
        <v>27409</v>
      </c>
    </row>
    <row r="4" spans="1:53" x14ac:dyDescent="0.3">
      <c r="B4" s="13" t="s">
        <v>623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1106.4190673333333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IF(D6L1301C2&lt;&gt;0,D6L1301C2*D6L1301C4,D6L1301C3*D6L1301C4)</f>
        <v>951.52039790666663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475.76019895333332</v>
      </c>
      <c r="R8" s="16" t="s">
        <v>37681</v>
      </c>
      <c r="S8" s="15">
        <f>D6L1301C5-D6L1301C7</f>
        <v>475.76019895333332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454.99779681812066</v>
      </c>
      <c r="X8" s="16" t="s">
        <v>37683</v>
      </c>
      <c r="Y8" s="33">
        <f>D6L1301C7-D6L1301C10</f>
        <v>20.762402135212653</v>
      </c>
      <c r="Z8" s="16" t="s">
        <v>37684</v>
      </c>
      <c r="AA8" s="33">
        <f>CHOOSE(MIN(D6L1301C9,RUN_YEARS),B7L813C7,B7L813C16,B7L813C25,B7L813C34,B7L813C43)</f>
        <v>1235</v>
      </c>
      <c r="AB8" s="16" t="s">
        <v>37685</v>
      </c>
      <c r="AC8" s="33">
        <f>IF(D6L1301C12=0,0,D6L1301C10/D6L1301C12)</f>
        <v>0.36841926867864022</v>
      </c>
      <c r="AD8" s="16" t="s">
        <v>37686</v>
      </c>
      <c r="AE8" s="33">
        <f>IF(D6L1301C5=0,0,D6L1301C10/D6L1301C5)</f>
        <v>0.47817976137885254</v>
      </c>
      <c r="AF8" s="16" t="s">
        <v>37687</v>
      </c>
      <c r="AG8" s="33">
        <f>CHOOSE(MIN(D6L1301C9,RUN_YEARS),B7L813C5,B7L813C14,B7L813C23,B7L813C32,B7L813C41)</f>
        <v>21.675140150553933</v>
      </c>
      <c r="AH8" s="16" t="s">
        <v>37688</v>
      </c>
      <c r="AI8" s="33">
        <f>IF(D6L1301C15=0,0,D6L1301C11/D6L1301C15)</f>
        <v>0.95789009856446283</v>
      </c>
      <c r="AJ8" s="16" t="s">
        <v>37689</v>
      </c>
      <c r="AK8" s="33">
        <f>IF(D6L1301C5=0,0,D6L1301C11/D6L1301C5)</f>
        <v>2.1820238621147469E-2</v>
      </c>
      <c r="AL8" s="16" t="s">
        <v>37690</v>
      </c>
      <c r="AM8" s="33">
        <f>D6L1301C8*CHOOSE(MIN(D6L1301C9,RUN_YEARS),B7L813C4,B7L813C13,B7L813C22,B7L813C31,B7L813C40)</f>
        <v>109.5614547055857</v>
      </c>
      <c r="AN8" s="16" t="s">
        <v>37691</v>
      </c>
      <c r="AO8" s="33">
        <f>D6L1301C8-D6L1301C18</f>
        <v>366.19874424774764</v>
      </c>
      <c r="AP8" s="16" t="s">
        <v>37692</v>
      </c>
      <c r="AQ8" s="33">
        <f>CHOOSE(MIN(D6L1301C9,RUN_YEARS),B7L813C2,B7L813C11,B7L813C20,B7L813C29,B7L813C38)</f>
        <v>2.6445735389644716</v>
      </c>
      <c r="AR8" s="16" t="s">
        <v>37693</v>
      </c>
      <c r="AS8" s="33">
        <f>IF(D6L1301C20=0,0,D6L1301C18/D6L1301C20)</f>
        <v>41.428779760265762</v>
      </c>
      <c r="AT8" s="16" t="s">
        <v>37694</v>
      </c>
      <c r="AU8" s="33">
        <f>IF(D6L1301C5=0,0,D6L1301C18/D6L1301C5)</f>
        <v>0.11514356912013612</v>
      </c>
      <c r="AV8" s="16" t="s">
        <v>37695</v>
      </c>
      <c r="AW8" s="33">
        <f>CHOOSE(MIN(D6L1301C9,RUN_YEARS),B7L813C1,B7L813C10,B7L813C19,B7L813C28,B7L813C37)</f>
        <v>8.8392355837370804</v>
      </c>
      <c r="AX8" s="16" t="s">
        <v>37696</v>
      </c>
      <c r="AY8" s="33">
        <f>IF(D6L1301C23=0,0,D6L1301C19/D6L1301C23)</f>
        <v>41.428779760265755</v>
      </c>
      <c r="AZ8" s="16" t="s">
        <v>37697</v>
      </c>
      <c r="BA8" s="33">
        <f>IF(D6L1301C5=0,0,D6L1301C19/D6L1301C5)</f>
        <v>0.38485643087986388</v>
      </c>
    </row>
    <row r="9" spans="1:53" x14ac:dyDescent="0.3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3.550173054770962</v>
      </c>
      <c r="J9" s="16" t="s">
        <v>37718</v>
      </c>
      <c r="K9" s="21">
        <f>IF(FLOW_THRU_100PCT="Y",1,INDEX(VariabilityMatrix,D6L1302C1,D6L1302C9))</f>
        <v>0.59515377916328649</v>
      </c>
      <c r="L9" s="16" t="s">
        <v>37698</v>
      </c>
      <c r="M9" s="15">
        <f>IF(D6L1302C2&lt;&gt;0,D6L1302C2*D6L1302C4,D6L1302C3*D6L1302C4)</f>
        <v>2.1128989102306073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1.0564494551153036</v>
      </c>
      <c r="R9" s="16" t="s">
        <v>37700</v>
      </c>
      <c r="S9" s="15">
        <f>D6L1302C5-D6L1302C7</f>
        <v>1.0564494551153036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1.0120702313671377</v>
      </c>
      <c r="X9" s="16" t="s">
        <v>37702</v>
      </c>
      <c r="Y9" s="33">
        <f>D6L1302C7-D6L1302C10</f>
        <v>4.4379223748165941E-2</v>
      </c>
      <c r="Z9" s="16" t="s">
        <v>37703</v>
      </c>
      <c r="AA9" s="33">
        <f>CHOOSE(MIN(D6L1302C9,RUN_YEARS),B7L813C7,B7L813C16,B7L813C25,B7L813C34,B7L813C43)</f>
        <v>1270.2</v>
      </c>
      <c r="AB9" s="16" t="s">
        <v>37704</v>
      </c>
      <c r="AC9" s="33">
        <f>IF(D6L1302C12=0,0,D6L1302C10/D6L1302C12)</f>
        <v>7.9678021679037761E-4</v>
      </c>
      <c r="AD9" s="16" t="s">
        <v>37705</v>
      </c>
      <c r="AE9" s="33">
        <f>IF(D6L1302C5=0,0,D6L1302C10/D6L1302C5)</f>
        <v>0.47899604967692361</v>
      </c>
      <c r="AF9" s="16" t="s">
        <v>37706</v>
      </c>
      <c r="AG9" s="33">
        <f>CHOOSE(MIN(D6L1302C9,RUN_YEARS),B7L813C5,B7L813C14,B7L813C23,B7L813C32,B7L813C41)</f>
        <v>21.422384556171359</v>
      </c>
      <c r="AH9" s="16" t="s">
        <v>37707</v>
      </c>
      <c r="AI9" s="33">
        <f>IF(D6L1302C15=0,0,D6L1302C11/D6L1302C15)</f>
        <v>2.0716285636549819E-3</v>
      </c>
      <c r="AJ9" s="16" t="s">
        <v>37708</v>
      </c>
      <c r="AK9" s="33">
        <f>IF(D6L1302C5=0,0,D6L1302C11/D6L1302C5)</f>
        <v>2.1003950323076403E-2</v>
      </c>
      <c r="AL9" s="16" t="s">
        <v>37709</v>
      </c>
      <c r="AM9" s="33">
        <f>D6L1302C8*CHOOSE(MIN(D6L1302C9,RUN_YEARS),B7L813C4,B7L813C13,B7L813C22,B7L813C31,B7L813C40)</f>
        <v>0.24016359563992448</v>
      </c>
      <c r="AN9" s="16" t="s">
        <v>37710</v>
      </c>
      <c r="AO9" s="33">
        <f>D6L1302C8-D6L1302C18</f>
        <v>0.81628585947537913</v>
      </c>
      <c r="AP9" s="16" t="s">
        <v>37711</v>
      </c>
      <c r="AQ9" s="33">
        <f>CHOOSE(MIN(D6L1302C9,RUN_YEARS),B7L813C2,B7L813C11,B7L813C20,B7L813C29,B7L813C38)</f>
        <v>2.6699828803546919</v>
      </c>
      <c r="AR9" s="16" t="s">
        <v>37712</v>
      </c>
      <c r="AS9" s="33">
        <f>IF(D6L1302C20=0,0,D6L1302C18/D6L1302C20)</f>
        <v>8.9949488967517324E-2</v>
      </c>
      <c r="AT9" s="16" t="s">
        <v>37713</v>
      </c>
      <c r="AU9" s="33">
        <f>IF(D6L1302C5=0,0,D6L1302C18/D6L1302C5)</f>
        <v>0.11366544536374076</v>
      </c>
      <c r="AV9" s="16" t="s">
        <v>37714</v>
      </c>
      <c r="AW9" s="33">
        <f>CHOOSE(MIN(D6L1302C9,RUN_YEARS),B7L813C1,B7L813C10,B7L813C19,B7L813C28,B7L813C37)</f>
        <v>9.0749360429402479</v>
      </c>
      <c r="AX9" s="16" t="s">
        <v>37715</v>
      </c>
      <c r="AY9" s="33">
        <f>IF(D6L1302C23=0,0,D6L1302C19/D6L1302C23)</f>
        <v>8.9949488967517324E-2</v>
      </c>
      <c r="AZ9" s="16" t="s">
        <v>37716</v>
      </c>
      <c r="BA9" s="33">
        <f>IF(D6L1302C5=0,0,D6L1302C19/D6L1302C5)</f>
        <v>0.38633455463625921</v>
      </c>
    </row>
    <row r="10" spans="1:53" x14ac:dyDescent="0.3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0.41653182951458428</v>
      </c>
      <c r="J10" s="16" t="s">
        <v>37739</v>
      </c>
      <c r="K10" s="21">
        <f>IF(FLOW_THRU_100PCT="Y",1,INDEX(VariabilityMatrix,D6L1303C1,D6L1303C9))</f>
        <v>0.59515377916328649</v>
      </c>
      <c r="L10" s="16" t="s">
        <v>37719</v>
      </c>
      <c r="M10" s="15">
        <f>IF(D6L1303C2&lt;&gt;0,D6L1303C2*D6L1303C4,D6L1303C3*D6L1303C4)</f>
        <v>0.24790049247740259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0.12395024623870129</v>
      </c>
      <c r="R10" s="16" t="s">
        <v>37721</v>
      </c>
      <c r="S10" s="15">
        <f>D6L1303C5-D6L1303C7</f>
        <v>0.12395024623870129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0.11874335660963976</v>
      </c>
      <c r="X10" s="16" t="s">
        <v>37723</v>
      </c>
      <c r="Y10" s="33">
        <f>D6L1303C7-D6L1303C10</f>
        <v>5.2068896290615313E-3</v>
      </c>
      <c r="Z10" s="16" t="s">
        <v>37724</v>
      </c>
      <c r="AA10" s="33">
        <f>CHOOSE(MIN(D6L1303C9,RUN_YEARS),B7L813C7,B7L813C16,B7L813C25,B7L813C34,B7L813C43)</f>
        <v>1270.2</v>
      </c>
      <c r="AB10" s="16" t="s">
        <v>37725</v>
      </c>
      <c r="AC10" s="33">
        <f>IF(D6L1303C12=0,0,D6L1303C10/D6L1303C12)</f>
        <v>9.348398410458176E-5</v>
      </c>
      <c r="AD10" s="16" t="s">
        <v>37726</v>
      </c>
      <c r="AE10" s="33">
        <f>IF(D6L1303C5=0,0,D6L1303C10/D6L1303C5)</f>
        <v>0.47899604967692361</v>
      </c>
      <c r="AF10" s="16" t="s">
        <v>37727</v>
      </c>
      <c r="AG10" s="33">
        <f>CHOOSE(MIN(D6L1303C9,RUN_YEARS),B7L813C5,B7L813C14,B7L813C23,B7L813C32,B7L813C41)</f>
        <v>21.422384556171359</v>
      </c>
      <c r="AH10" s="16" t="s">
        <v>37728</v>
      </c>
      <c r="AI10" s="33">
        <f>IF(D6L1303C15=0,0,D6L1303C11/D6L1303C15)</f>
        <v>2.4305835867191223E-4</v>
      </c>
      <c r="AJ10" s="16" t="s">
        <v>37729</v>
      </c>
      <c r="AK10" s="33">
        <f>IF(D6L1303C5=0,0,D6L1303C11/D6L1303C5)</f>
        <v>2.1003950323076368E-2</v>
      </c>
      <c r="AL10" s="16" t="s">
        <v>37730</v>
      </c>
      <c r="AM10" s="33">
        <f>D6L1303C8*CHOOSE(MIN(D6L1303C9,RUN_YEARS),B7L813C4,B7L813C13,B7L813C22,B7L813C31,B7L813C40)</f>
        <v>2.8177719883334632E-2</v>
      </c>
      <c r="AN10" s="16" t="s">
        <v>37731</v>
      </c>
      <c r="AO10" s="33">
        <f>D6L1303C8-D6L1303C18</f>
        <v>9.5772526355366663E-2</v>
      </c>
      <c r="AP10" s="16" t="s">
        <v>37732</v>
      </c>
      <c r="AQ10" s="33">
        <f>CHOOSE(MIN(D6L1303C9,RUN_YEARS),B7L813C2,B7L813C11,B7L813C20,B7L813C29,B7L813C38)</f>
        <v>2.6699828803546919</v>
      </c>
      <c r="AR10" s="16" t="s">
        <v>37733</v>
      </c>
      <c r="AS10" s="33">
        <f>IF(D6L1303C20=0,0,D6L1303C18/D6L1303C20)</f>
        <v>1.0553520807441052E-2</v>
      </c>
      <c r="AT10" s="16" t="s">
        <v>37734</v>
      </c>
      <c r="AU10" s="33">
        <f>IF(D6L1303C5=0,0,D6L1303C18/D6L1303C5)</f>
        <v>0.11366544536374076</v>
      </c>
      <c r="AV10" s="16" t="s">
        <v>37735</v>
      </c>
      <c r="AW10" s="33">
        <f>CHOOSE(MIN(D6L1303C9,RUN_YEARS),B7L813C1,B7L813C10,B7L813C19,B7L813C28,B7L813C37)</f>
        <v>9.0749360429402479</v>
      </c>
      <c r="AX10" s="16" t="s">
        <v>37736</v>
      </c>
      <c r="AY10" s="33">
        <f>IF(D6L1303C23=0,0,D6L1303C19/D6L1303C23)</f>
        <v>1.0553520807441052E-2</v>
      </c>
      <c r="AZ10" s="16" t="s">
        <v>37737</v>
      </c>
      <c r="BA10" s="33">
        <f>IF(D6L1303C5=0,0,D6L1303C19/D6L1303C5)</f>
        <v>0.38633455463625926</v>
      </c>
    </row>
    <row r="11" spans="1:53" x14ac:dyDescent="0.3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1.2042085775295464E-2</v>
      </c>
      <c r="J11" s="16" t="s">
        <v>37760</v>
      </c>
      <c r="K11" s="21">
        <f>IF(FLOW_THRU_100PCT="Y",1,INDEX(VariabilityMatrix,D6L1304C1,D6L1304C9))</f>
        <v>0.58900342022452146</v>
      </c>
      <c r="L11" s="16" t="s">
        <v>37740</v>
      </c>
      <c r="M11" s="15">
        <f>IF(D6L1304C2&lt;&gt;0,D6L1304C2*D6L1304C4,D6L1304C3*D6L1304C4)</f>
        <v>7.0928297082860862E-3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3.5464148541430431E-3</v>
      </c>
      <c r="R11" s="16" t="s">
        <v>37742</v>
      </c>
      <c r="S11" s="15">
        <f>D6L1304C5-D6L1304C7</f>
        <v>3.5464148541430431E-3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3.3802222675865918E-3</v>
      </c>
      <c r="X11" s="16" t="s">
        <v>37744</v>
      </c>
      <c r="Y11" s="33">
        <f>D6L1304C7-D6L1304C10</f>
        <v>1.6619258655645132E-4</v>
      </c>
      <c r="Z11" s="16" t="s">
        <v>37745</v>
      </c>
      <c r="AA11" s="33">
        <f>CHOOSE(MIN(D6L1304C9,RUN_YEARS),B7L813C7,B7L813C16,B7L813C25,B7L813C34,B7L813C43)</f>
        <v>1087</v>
      </c>
      <c r="AB11" s="16" t="s">
        <v>37746</v>
      </c>
      <c r="AC11" s="33">
        <f>IF(D6L1304C12=0,0,D6L1304C10/D6L1304C12)</f>
        <v>3.1096800989757054E-6</v>
      </c>
      <c r="AD11" s="16" t="s">
        <v>37747</v>
      </c>
      <c r="AE11" s="33">
        <f>IF(D6L1304C5=0,0,D6L1304C10/D6L1304C5)</f>
        <v>0.47656893039990805</v>
      </c>
      <c r="AF11" s="16" t="s">
        <v>37748</v>
      </c>
      <c r="AG11" s="33">
        <f>CHOOSE(MIN(D6L1304C9,RUN_YEARS),B7L813C5,B7L813C14,B7L813C23,B7L813C32,B7L813C41)</f>
        <v>20.555241556740718</v>
      </c>
      <c r="AH11" s="16" t="s">
        <v>37749</v>
      </c>
      <c r="AI11" s="33">
        <f>IF(D6L1304C15=0,0,D6L1304C11/D6L1304C15)</f>
        <v>8.0851682573368485E-6</v>
      </c>
      <c r="AJ11" s="16" t="s">
        <v>37750</v>
      </c>
      <c r="AK11" s="33">
        <f>IF(D6L1304C5=0,0,D6L1304C11/D6L1304C5)</f>
        <v>2.3431069600091971E-2</v>
      </c>
      <c r="AL11" s="16" t="s">
        <v>37751</v>
      </c>
      <c r="AM11" s="33">
        <f>D6L1304C8*CHOOSE(MIN(D6L1304C9,RUN_YEARS),B7L813C4,B7L813C13,B7L813C22,B7L813C31,B7L813C40)</f>
        <v>7.618438369548288E-4</v>
      </c>
      <c r="AN11" s="16" t="s">
        <v>37752</v>
      </c>
      <c r="AO11" s="33">
        <f>D6L1304C8-D6L1304C18</f>
        <v>2.7845710171882144E-3</v>
      </c>
      <c r="AP11" s="16" t="s">
        <v>37753</v>
      </c>
      <c r="AQ11" s="33">
        <f>CHOOSE(MIN(D6L1304C9,RUN_YEARS),B7L813C2,B7L813C11,B7L813C20,B7L813C29,B7L813C38)</f>
        <v>2.2633091267692871</v>
      </c>
      <c r="AR11" s="16" t="s">
        <v>37754</v>
      </c>
      <c r="AS11" s="33">
        <f>IF(D6L1304C20=0,0,D6L1304C18/D6L1304C20)</f>
        <v>3.3660617895457645E-4</v>
      </c>
      <c r="AT11" s="16" t="s">
        <v>37755</v>
      </c>
      <c r="AU11" s="33">
        <f>IF(D6L1304C5=0,0,D6L1304C18/D6L1304C5)</f>
        <v>0.10741042267866896</v>
      </c>
      <c r="AV11" s="16" t="s">
        <v>37756</v>
      </c>
      <c r="AW11" s="33">
        <f>CHOOSE(MIN(D6L1304C9,RUN_YEARS),B7L813C1,B7L813C10,B7L813C19,B7L813C28,B7L813C37)</f>
        <v>8.2724893103164945</v>
      </c>
      <c r="AX11" s="16" t="s">
        <v>37757</v>
      </c>
      <c r="AY11" s="33">
        <f>IF(D6L1304C23=0,0,D6L1304C19/D6L1304C23)</f>
        <v>3.366061789545764E-4</v>
      </c>
      <c r="AZ11" s="16" t="s">
        <v>37758</v>
      </c>
      <c r="BA11" s="33">
        <f>IF(D6L1304C5=0,0,D6L1304C19/D6L1304C5)</f>
        <v>0.39258957732133104</v>
      </c>
    </row>
    <row r="12" spans="1:53" x14ac:dyDescent="0.3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23.522640513918052</v>
      </c>
      <c r="J12" s="16" t="s">
        <v>37781</v>
      </c>
      <c r="K12" s="21">
        <f>IF(FLOW_THRU_100PCT="Y",1,INDEX(VariabilityMatrix,D6L1305C1,D6L1305C9))</f>
        <v>0.26880809008116069</v>
      </c>
      <c r="L12" s="16" t="s">
        <v>37761</v>
      </c>
      <c r="M12" s="15">
        <f>IF(D6L1305C2&lt;&gt;0,D6L1305C2*D6L1305C4,D6L1305C3*D6L1305C4)</f>
        <v>6.3230760702120437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3.1615380351060218</v>
      </c>
      <c r="R12" s="16" t="s">
        <v>37763</v>
      </c>
      <c r="S12" s="15">
        <f>D6L1305C5-D6L1305C7</f>
        <v>3.1615380351060218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3.0287284594382551</v>
      </c>
      <c r="X12" s="16" t="s">
        <v>37765</v>
      </c>
      <c r="Y12" s="33">
        <f>D6L1305C7-D6L1305C10</f>
        <v>0.13280957566776674</v>
      </c>
      <c r="Z12" s="16" t="s">
        <v>37766</v>
      </c>
      <c r="AA12" s="33">
        <f>CHOOSE(MIN(D6L1305C9,RUN_YEARS),B7L813C7,B7L813C16,B7L813C25,B7L813C34,B7L813C43)</f>
        <v>1270.2</v>
      </c>
      <c r="AB12" s="16" t="s">
        <v>37767</v>
      </c>
      <c r="AC12" s="33">
        <f>IF(D6L1305C12=0,0,D6L1305C10/D6L1305C12)</f>
        <v>2.3844500546671824E-3</v>
      </c>
      <c r="AD12" s="16" t="s">
        <v>37768</v>
      </c>
      <c r="AE12" s="33">
        <f>IF(D6L1305C5=0,0,D6L1305C10/D6L1305C5)</f>
        <v>0.47899604967692361</v>
      </c>
      <c r="AF12" s="16" t="s">
        <v>37769</v>
      </c>
      <c r="AG12" s="33">
        <f>CHOOSE(MIN(D6L1305C9,RUN_YEARS),B7L813C5,B7L813C14,B7L813C23,B7L813C32,B7L813C41)</f>
        <v>21.422384556171359</v>
      </c>
      <c r="AH12" s="16" t="s">
        <v>37770</v>
      </c>
      <c r="AI12" s="33">
        <f>IF(D6L1305C15=0,0,D6L1305C11/D6L1305C15)</f>
        <v>6.1995701421346657E-3</v>
      </c>
      <c r="AJ12" s="16" t="s">
        <v>37771</v>
      </c>
      <c r="AK12" s="33">
        <f>IF(D6L1305C5=0,0,D6L1305C11/D6L1305C5)</f>
        <v>2.1003950323076375E-2</v>
      </c>
      <c r="AL12" s="16" t="s">
        <v>37772</v>
      </c>
      <c r="AM12" s="33">
        <f>D6L1305C8*CHOOSE(MIN(D6L1305C9,RUN_YEARS),B7L813C4,B7L813C13,B7L813C22,B7L813C31,B7L813C40)</f>
        <v>0.71871525758946375</v>
      </c>
      <c r="AN12" s="16" t="s">
        <v>37773</v>
      </c>
      <c r="AO12" s="33">
        <f>D6L1305C8-D6L1305C18</f>
        <v>2.4428227775165583</v>
      </c>
      <c r="AP12" s="16" t="s">
        <v>37774</v>
      </c>
      <c r="AQ12" s="33">
        <f>CHOOSE(MIN(D6L1305C9,RUN_YEARS),B7L813C2,B7L813C11,B7L813C20,B7L813C29,B7L813C38)</f>
        <v>2.6699828803546919</v>
      </c>
      <c r="AR12" s="16" t="s">
        <v>37775</v>
      </c>
      <c r="AS12" s="33">
        <f>IF(D6L1305C20=0,0,D6L1305C18/D6L1305C20)</f>
        <v>0.26918347038014961</v>
      </c>
      <c r="AT12" s="16" t="s">
        <v>37776</v>
      </c>
      <c r="AU12" s="33">
        <f>IF(D6L1305C5=0,0,D6L1305C18/D6L1305C5)</f>
        <v>0.11366544536374078</v>
      </c>
      <c r="AV12" s="16" t="s">
        <v>37777</v>
      </c>
      <c r="AW12" s="33">
        <f>CHOOSE(MIN(D6L1305C9,RUN_YEARS),B7L813C1,B7L813C10,B7L813C19,B7L813C28,B7L813C37)</f>
        <v>9.0749360429402479</v>
      </c>
      <c r="AX12" s="16" t="s">
        <v>37778</v>
      </c>
      <c r="AY12" s="33">
        <f>IF(D6L1305C23=0,0,D6L1305C19/D6L1305C23)</f>
        <v>0.26918347038014961</v>
      </c>
      <c r="AZ12" s="16" t="s">
        <v>37779</v>
      </c>
      <c r="BA12" s="33">
        <f>IF(D6L1305C5=0,0,D6L1305C19/D6L1305C5)</f>
        <v>0.38633455463625926</v>
      </c>
    </row>
    <row r="13" spans="1:53" x14ac:dyDescent="0.3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6.1853930697262527</v>
      </c>
      <c r="J13" s="16" t="s">
        <v>37802</v>
      </c>
      <c r="K13" s="21">
        <f>IF(FLOW_THRU_100PCT="Y",1,INDEX(VariabilityMatrix,D6L1306C1,D6L1306C9))</f>
        <v>0.59515377916328649</v>
      </c>
      <c r="L13" s="16" t="s">
        <v>37782</v>
      </c>
      <c r="M13" s="15">
        <f>IF(D6L1306C2&lt;&gt;0,D6L1306C2*D6L1306C4,D6L1306C3*D6L1306C4)</f>
        <v>3.6812600610579809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1.8406300305289904</v>
      </c>
      <c r="R13" s="16" t="s">
        <v>37784</v>
      </c>
      <c r="S13" s="15">
        <f>D6L1306C5-D6L1306C7</f>
        <v>1.8406300305289904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1.7633090270802034</v>
      </c>
      <c r="X13" s="16" t="s">
        <v>37786</v>
      </c>
      <c r="Y13" s="33">
        <f>D6L1306C7-D6L1306C10</f>
        <v>7.7321003448787007E-2</v>
      </c>
      <c r="Z13" s="16" t="s">
        <v>37787</v>
      </c>
      <c r="AA13" s="33">
        <f>CHOOSE(MIN(D6L1306C9,RUN_YEARS),B7L813C7,B7L813C16,B7L813C25,B7L813C34,B7L813C43)</f>
        <v>1270.2</v>
      </c>
      <c r="AB13" s="16" t="s">
        <v>37788</v>
      </c>
      <c r="AC13" s="33">
        <f>IF(D6L1306C12=0,0,D6L1306C10/D6L1306C12)</f>
        <v>1.3882136884586706E-3</v>
      </c>
      <c r="AD13" s="16" t="s">
        <v>37789</v>
      </c>
      <c r="AE13" s="33">
        <f>IF(D6L1306C5=0,0,D6L1306C10/D6L1306C5)</f>
        <v>0.47899604967692361</v>
      </c>
      <c r="AF13" s="16" t="s">
        <v>37790</v>
      </c>
      <c r="AG13" s="33">
        <f>CHOOSE(MIN(D6L1306C9,RUN_YEARS),B7L813C5,B7L813C14,B7L813C23,B7L813C32,B7L813C41)</f>
        <v>21.422384556171359</v>
      </c>
      <c r="AH13" s="16" t="s">
        <v>37791</v>
      </c>
      <c r="AI13" s="33">
        <f>IF(D6L1306C15=0,0,D6L1306C11/D6L1306C15)</f>
        <v>3.6093555899925425E-3</v>
      </c>
      <c r="AJ13" s="16" t="s">
        <v>37792</v>
      </c>
      <c r="AK13" s="33">
        <f>IF(D6L1306C5=0,0,D6L1306C11/D6L1306C5)</f>
        <v>2.1003950323076396E-2</v>
      </c>
      <c r="AL13" s="16" t="s">
        <v>37793</v>
      </c>
      <c r="AM13" s="33">
        <f>D6L1306C8*CHOOSE(MIN(D6L1306C9,RUN_YEARS),B7L813C4,B7L813C13,B7L813C22,B7L813C31,B7L813C40)</f>
        <v>0.41843206433990693</v>
      </c>
      <c r="AN13" s="16" t="s">
        <v>37794</v>
      </c>
      <c r="AO13" s="33">
        <f>D6L1306C8-D6L1306C18</f>
        <v>1.4221979661890836</v>
      </c>
      <c r="AP13" s="16" t="s">
        <v>37795</v>
      </c>
      <c r="AQ13" s="33">
        <f>CHOOSE(MIN(D6L1306C9,RUN_YEARS),B7L813C2,B7L813C11,B7L813C20,B7L813C29,B7L813C38)</f>
        <v>2.6699828803546919</v>
      </c>
      <c r="AR13" s="16" t="s">
        <v>37796</v>
      </c>
      <c r="AS13" s="33">
        <f>IF(D6L1306C20=0,0,D6L1306C18/D6L1306C20)</f>
        <v>0.15671713381335262</v>
      </c>
      <c r="AT13" s="16" t="s">
        <v>37797</v>
      </c>
      <c r="AU13" s="33">
        <f>IF(D6L1306C5=0,0,D6L1306C18/D6L1306C5)</f>
        <v>0.11366544536374076</v>
      </c>
      <c r="AV13" s="16" t="s">
        <v>37798</v>
      </c>
      <c r="AW13" s="33">
        <f>CHOOSE(MIN(D6L1306C9,RUN_YEARS),B7L813C1,B7L813C10,B7L813C19,B7L813C28,B7L813C37)</f>
        <v>9.0749360429402479</v>
      </c>
      <c r="AX13" s="16" t="s">
        <v>37799</v>
      </c>
      <c r="AY13" s="33">
        <f>IF(D6L1306C23=0,0,D6L1306C19/D6L1306C23)</f>
        <v>0.15671713381335262</v>
      </c>
      <c r="AZ13" s="16" t="s">
        <v>37800</v>
      </c>
      <c r="BA13" s="33">
        <f>IF(D6L1306C5=0,0,D6L1306C19/D6L1306C5)</f>
        <v>0.38633455463625926</v>
      </c>
    </row>
    <row r="14" spans="1:53" x14ac:dyDescent="0.3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0.69644976393342672</v>
      </c>
      <c r="J14" s="16" t="s">
        <v>37823</v>
      </c>
      <c r="K14" s="21">
        <f>IF(FLOW_THRU_100PCT="Y",1,INDEX(VariabilityMatrix,D6L1307C1,D6L1307C9))</f>
        <v>0.58900342022452146</v>
      </c>
      <c r="L14" s="16" t="s">
        <v>37803</v>
      </c>
      <c r="M14" s="15">
        <f>IF(D6L1307C2&lt;&gt;0,D6L1307C2*D6L1307C4,D6L1307C3*D6L1307C4)</f>
        <v>0.4102112929713489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0.20510564648567445</v>
      </c>
      <c r="R14" s="16" t="s">
        <v>37805</v>
      </c>
      <c r="S14" s="15">
        <f>D6L1307C5-D6L1307C7</f>
        <v>0.20510564648567445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0.19549395712931905</v>
      </c>
      <c r="X14" s="16" t="s">
        <v>37807</v>
      </c>
      <c r="Y14" s="33">
        <f>D6L1307C7-D6L1307C10</f>
        <v>9.6116893563553962E-3</v>
      </c>
      <c r="Z14" s="16" t="s">
        <v>37808</v>
      </c>
      <c r="AA14" s="33">
        <f>CHOOSE(MIN(D6L1307C9,RUN_YEARS),B7L813C7,B7L813C16,B7L813C25,B7L813C34,B7L813C43)</f>
        <v>1087</v>
      </c>
      <c r="AB14" s="16" t="s">
        <v>37809</v>
      </c>
      <c r="AC14" s="33">
        <f>IF(D6L1307C12=0,0,D6L1307C10/D6L1307C12)</f>
        <v>1.7984724666910676E-4</v>
      </c>
      <c r="AD14" s="16" t="s">
        <v>37810</v>
      </c>
      <c r="AE14" s="33">
        <f>IF(D6L1307C5=0,0,D6L1307C10/D6L1307C5)</f>
        <v>0.476568930399908</v>
      </c>
      <c r="AF14" s="16" t="s">
        <v>37811</v>
      </c>
      <c r="AG14" s="33">
        <f>CHOOSE(MIN(D6L1307C9,RUN_YEARS),B7L813C5,B7L813C14,B7L813C23,B7L813C32,B7L813C41)</f>
        <v>20.555241556740718</v>
      </c>
      <c r="AH14" s="16" t="s">
        <v>37812</v>
      </c>
      <c r="AI14" s="33">
        <f>IF(D6L1307C15=0,0,D6L1307C11/D6L1307C15)</f>
        <v>4.6760284133967849E-4</v>
      </c>
      <c r="AJ14" s="16" t="s">
        <v>37813</v>
      </c>
      <c r="AK14" s="33">
        <f>IF(D6L1307C5=0,0,D6L1307C11/D6L1307C5)</f>
        <v>2.3431069600091975E-2</v>
      </c>
      <c r="AL14" s="16" t="s">
        <v>37814</v>
      </c>
      <c r="AM14" s="33">
        <f>D6L1307C8*CHOOSE(MIN(D6L1307C9,RUN_YEARS),B7L813C4,B7L813C13,B7L813C22,B7L813C31,B7L813C40)</f>
        <v>4.4060968365615891E-2</v>
      </c>
      <c r="AN14" s="16" t="s">
        <v>37815</v>
      </c>
      <c r="AO14" s="33">
        <f>D6L1307C8-D6L1307C18</f>
        <v>0.16104467812005857</v>
      </c>
      <c r="AP14" s="16" t="s">
        <v>37816</v>
      </c>
      <c r="AQ14" s="33">
        <f>CHOOSE(MIN(D6L1307C9,RUN_YEARS),B7L813C2,B7L813C11,B7L813C20,B7L813C29,B7L813C38)</f>
        <v>2.2633091267692871</v>
      </c>
      <c r="AR14" s="16" t="s">
        <v>37817</v>
      </c>
      <c r="AS14" s="33">
        <f>IF(D6L1307C20=0,0,D6L1307C18/D6L1307C20)</f>
        <v>1.9467499089932002E-2</v>
      </c>
      <c r="AT14" s="16" t="s">
        <v>37818</v>
      </c>
      <c r="AU14" s="33">
        <f>IF(D6L1307C5=0,0,D6L1307C18/D6L1307C5)</f>
        <v>0.10741042267866896</v>
      </c>
      <c r="AV14" s="16" t="s">
        <v>37819</v>
      </c>
      <c r="AW14" s="33">
        <f>CHOOSE(MIN(D6L1307C9,RUN_YEARS),B7L813C1,B7L813C10,B7L813C19,B7L813C28,B7L813C37)</f>
        <v>8.2724893103164945</v>
      </c>
      <c r="AX14" s="16" t="s">
        <v>37820</v>
      </c>
      <c r="AY14" s="33">
        <f>IF(D6L1307C23=0,0,D6L1307C19/D6L1307C23)</f>
        <v>1.9467499089932002E-2</v>
      </c>
      <c r="AZ14" s="16" t="s">
        <v>37821</v>
      </c>
      <c r="BA14" s="33">
        <f>IF(D6L1307C5=0,0,D6L1307C19/D6L1307C5)</f>
        <v>0.3925895773213311</v>
      </c>
    </row>
    <row r="15" spans="1:53" x14ac:dyDescent="0.3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1.5028902325860875E-2</v>
      </c>
      <c r="J15" s="16" t="s">
        <v>37844</v>
      </c>
      <c r="K15" s="21">
        <f>IF(FLOW_THRU_100PCT="Y",1,INDEX(VariabilityMatrix,D6L1308C1,D6L1308C9))</f>
        <v>0.58900342022452146</v>
      </c>
      <c r="L15" s="16" t="s">
        <v>37824</v>
      </c>
      <c r="M15" s="15">
        <f>IF(D6L1308C2&lt;&gt;0,D6L1308C2*D6L1308C4,D6L1308C3*D6L1308C4)</f>
        <v>8.8520748721523206E-3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4.4260374360761603E-3</v>
      </c>
      <c r="R15" s="16" t="s">
        <v>37826</v>
      </c>
      <c r="S15" s="15">
        <f>D6L1308C5-D6L1308C7</f>
        <v>4.4260374360761603E-3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4.2186238536415345E-3</v>
      </c>
      <c r="X15" s="16" t="s">
        <v>37828</v>
      </c>
      <c r="Y15" s="33">
        <f>D6L1308C7-D6L1308C10</f>
        <v>2.0741358243462574E-4</v>
      </c>
      <c r="Z15" s="16" t="s">
        <v>37829</v>
      </c>
      <c r="AA15" s="33">
        <f>CHOOSE(MIN(D6L1308C9,RUN_YEARS),B7L813C7,B7L813C16,B7L813C25,B7L813C34,B7L813C43)</f>
        <v>1087</v>
      </c>
      <c r="AB15" s="16" t="s">
        <v>37830</v>
      </c>
      <c r="AC15" s="33">
        <f>IF(D6L1308C12=0,0,D6L1308C10/D6L1308C12)</f>
        <v>3.8809787062019634E-6</v>
      </c>
      <c r="AD15" s="16" t="s">
        <v>37831</v>
      </c>
      <c r="AE15" s="33">
        <f>IF(D6L1308C5=0,0,D6L1308C10/D6L1308C5)</f>
        <v>0.47656893039990811</v>
      </c>
      <c r="AF15" s="16" t="s">
        <v>37832</v>
      </c>
      <c r="AG15" s="33">
        <f>CHOOSE(MIN(D6L1308C9,RUN_YEARS),B7L813C5,B7L813C14,B7L813C23,B7L813C32,B7L813C41)</f>
        <v>20.555241556740718</v>
      </c>
      <c r="AH15" s="16" t="s">
        <v>37833</v>
      </c>
      <c r="AI15" s="33">
        <f>IF(D6L1308C15=0,0,D6L1308C11/D6L1308C15)</f>
        <v>1.0090544636125097E-5</v>
      </c>
      <c r="AJ15" s="16" t="s">
        <v>37834</v>
      </c>
      <c r="AK15" s="33">
        <f>IF(D6L1308C5=0,0,D6L1308C11/D6L1308C5)</f>
        <v>2.3431069600091912E-2</v>
      </c>
      <c r="AL15" s="16" t="s">
        <v>37835</v>
      </c>
      <c r="AM15" s="33">
        <f>D6L1308C8*CHOOSE(MIN(D6L1308C9,RUN_YEARS),B7L813C4,B7L813C13,B7L813C22,B7L813C31,B7L813C40)</f>
        <v>9.5080510360110522E-4</v>
      </c>
      <c r="AN15" s="16" t="s">
        <v>37836</v>
      </c>
      <c r="AO15" s="33">
        <f>D6L1308C8-D6L1308C18</f>
        <v>3.4752323324750553E-3</v>
      </c>
      <c r="AP15" s="16" t="s">
        <v>37837</v>
      </c>
      <c r="AQ15" s="33">
        <f>CHOOSE(MIN(D6L1308C9,RUN_YEARS),B7L813C2,B7L813C11,B7L813C20,B7L813C29,B7L813C38)</f>
        <v>2.2633091267692871</v>
      </c>
      <c r="AR15" s="16" t="s">
        <v>37838</v>
      </c>
      <c r="AS15" s="33">
        <f>IF(D6L1308C20=0,0,D6L1308C18/D6L1308C20)</f>
        <v>4.2009511310472729E-4</v>
      </c>
      <c r="AT15" s="16" t="s">
        <v>37839</v>
      </c>
      <c r="AU15" s="33">
        <f>IF(D6L1308C5=0,0,D6L1308C18/D6L1308C5)</f>
        <v>0.10741042267866896</v>
      </c>
      <c r="AV15" s="16" t="s">
        <v>37840</v>
      </c>
      <c r="AW15" s="33">
        <f>CHOOSE(MIN(D6L1308C9,RUN_YEARS),B7L813C1,B7L813C10,B7L813C19,B7L813C28,B7L813C37)</f>
        <v>8.2724893103164945</v>
      </c>
      <c r="AX15" s="16" t="s">
        <v>37841</v>
      </c>
      <c r="AY15" s="33">
        <f>IF(D6L1308C23=0,0,D6L1308C19/D6L1308C23)</f>
        <v>4.2009511310472729E-4</v>
      </c>
      <c r="AZ15" s="16" t="s">
        <v>37842</v>
      </c>
      <c r="BA15" s="33">
        <f>IF(D6L1308C5=0,0,D6L1308C19/D6L1308C5)</f>
        <v>0.39258957732133104</v>
      </c>
    </row>
    <row r="16" spans="1:53" x14ac:dyDescent="0.3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2.972593614610337E-2</v>
      </c>
      <c r="J16" s="16" t="s">
        <v>37865</v>
      </c>
      <c r="K16" s="21">
        <f>IF(FLOW_THRU_100PCT="Y",1,INDEX(VariabilityMatrix,D6L1309C1,D6L1309C9))</f>
        <v>0.58900342022452146</v>
      </c>
      <c r="L16" s="16" t="s">
        <v>37845</v>
      </c>
      <c r="M16" s="15">
        <f>IF(D6L1309C2&lt;&gt;0,D6L1309C2*D6L1309C4,D6L1309C3*D6L1309C4)</f>
        <v>1.7508678059430616E-2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8.7543390297153082E-3</v>
      </c>
      <c r="R16" s="16" t="s">
        <v>37847</v>
      </c>
      <c r="S16" s="15">
        <f>D6L1309C5-D6L1309C7</f>
        <v>8.7543390297153082E-3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8.3440919754991863E-3</v>
      </c>
      <c r="X16" s="16" t="s">
        <v>37849</v>
      </c>
      <c r="Y16" s="33">
        <f>D6L1309C7-D6L1309C10</f>
        <v>4.1024705421612191E-4</v>
      </c>
      <c r="Z16" s="16" t="s">
        <v>37850</v>
      </c>
      <c r="AA16" s="33">
        <f>CHOOSE(MIN(D6L1309C9,RUN_YEARS),B7L813C7,B7L813C16,B7L813C25,B7L813C34,B7L813C43)</f>
        <v>1087</v>
      </c>
      <c r="AB16" s="16" t="s">
        <v>37851</v>
      </c>
      <c r="AC16" s="33">
        <f>IF(D6L1309C12=0,0,D6L1309C10/D6L1309C12)</f>
        <v>7.6762575671565652E-6</v>
      </c>
      <c r="AD16" s="16" t="s">
        <v>37852</v>
      </c>
      <c r="AE16" s="33">
        <f>IF(D6L1309C5=0,0,D6L1309C10/D6L1309C5)</f>
        <v>0.47656893039990805</v>
      </c>
      <c r="AF16" s="16" t="s">
        <v>37853</v>
      </c>
      <c r="AG16" s="33">
        <f>CHOOSE(MIN(D6L1309C9,RUN_YEARS),B7L813C5,B7L813C14,B7L813C23,B7L813C32,B7L813C41)</f>
        <v>20.555241556740718</v>
      </c>
      <c r="AH16" s="16" t="s">
        <v>37854</v>
      </c>
      <c r="AI16" s="33">
        <f>IF(D6L1309C15=0,0,D6L1309C11/D6L1309C15)</f>
        <v>1.9958269674607099E-5</v>
      </c>
      <c r="AJ16" s="16" t="s">
        <v>37855</v>
      </c>
      <c r="AK16" s="33">
        <f>IF(D6L1309C5=0,0,D6L1309C11/D6L1309C5)</f>
        <v>2.3431069600091965E-2</v>
      </c>
      <c r="AL16" s="16" t="s">
        <v>37856</v>
      </c>
      <c r="AM16" s="33">
        <f>D6L1309C8*CHOOSE(MIN(D6L1309C9,RUN_YEARS),B7L813C4,B7L813C13,B7L813C22,B7L813C31,B7L813C40)</f>
        <v>1.88061451090818E-3</v>
      </c>
      <c r="AN16" s="16" t="s">
        <v>37857</v>
      </c>
      <c r="AO16" s="33">
        <f>D6L1309C8-D6L1309C18</f>
        <v>6.8737245188071287E-3</v>
      </c>
      <c r="AP16" s="16" t="s">
        <v>37858</v>
      </c>
      <c r="AQ16" s="33">
        <f>CHOOSE(MIN(D6L1309C9,RUN_YEARS),B7L813C2,B7L813C11,B7L813C20,B7L813C29,B7L813C38)</f>
        <v>2.2633091267692871</v>
      </c>
      <c r="AR16" s="16" t="s">
        <v>37859</v>
      </c>
      <c r="AS16" s="33">
        <f>IF(D6L1309C20=0,0,D6L1309C18/D6L1309C20)</f>
        <v>8.3091367797054902E-4</v>
      </c>
      <c r="AT16" s="16" t="s">
        <v>37860</v>
      </c>
      <c r="AU16" s="33">
        <f>IF(D6L1309C5=0,0,D6L1309C18/D6L1309C5)</f>
        <v>0.10741042267866896</v>
      </c>
      <c r="AV16" s="16" t="s">
        <v>37861</v>
      </c>
      <c r="AW16" s="33">
        <f>CHOOSE(MIN(D6L1309C9,RUN_YEARS),B7L813C1,B7L813C10,B7L813C19,B7L813C28,B7L813C37)</f>
        <v>8.2724893103164945</v>
      </c>
      <c r="AX16" s="16" t="s">
        <v>37862</v>
      </c>
      <c r="AY16" s="33">
        <f>IF(D6L1309C23=0,0,D6L1309C19/D6L1309C23)</f>
        <v>8.3091367797054902E-4</v>
      </c>
      <c r="AZ16" s="16" t="s">
        <v>37863</v>
      </c>
      <c r="BA16" s="33">
        <f>IF(D6L1309C5=0,0,D6L1309C19/D6L1309C5)</f>
        <v>0.39258957732133104</v>
      </c>
    </row>
    <row r="17" spans="1:53" x14ac:dyDescent="0.3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1.2895461932599868E-2</v>
      </c>
      <c r="J17" s="16" t="s">
        <v>37886</v>
      </c>
      <c r="K17" s="21">
        <f>IF(FLOW_THRU_100PCT="Y",1,INDEX(VariabilityMatrix,D6L1310C1,D6L1310C9))</f>
        <v>0.58900342022452146</v>
      </c>
      <c r="L17" s="16" t="s">
        <v>37866</v>
      </c>
      <c r="M17" s="15">
        <f>IF(D6L1310C2&lt;&gt;0,D6L1310C2*D6L1310C4,D6L1310C3*D6L1310C4)</f>
        <v>7.595471183676439E-3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3.7977355918382195E-3</v>
      </c>
      <c r="R17" s="16" t="s">
        <v>37868</v>
      </c>
      <c r="S17" s="15">
        <f>D6L1310C5-D6L1310C7</f>
        <v>3.7977355918382195E-3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3.619765577888004E-3</v>
      </c>
      <c r="X17" s="16" t="s">
        <v>37870</v>
      </c>
      <c r="Y17" s="33">
        <f>D6L1310C7-D6L1310C10</f>
        <v>1.779700139502155E-4</v>
      </c>
      <c r="Z17" s="16" t="s">
        <v>37871</v>
      </c>
      <c r="AA17" s="33">
        <f>CHOOSE(MIN(D6L1310C9,RUN_YEARS),B7L813C7,B7L813C16,B7L813C25,B7L813C34,B7L813C43)</f>
        <v>1087</v>
      </c>
      <c r="AB17" s="16" t="s">
        <v>37872</v>
      </c>
      <c r="AC17" s="33">
        <f>IF(D6L1310C12=0,0,D6L1310C10/D6L1310C12)</f>
        <v>3.330051129611779E-6</v>
      </c>
      <c r="AD17" s="16" t="s">
        <v>37873</v>
      </c>
      <c r="AE17" s="33">
        <f>IF(D6L1310C5=0,0,D6L1310C10/D6L1310C5)</f>
        <v>0.47656893039990805</v>
      </c>
      <c r="AF17" s="16" t="s">
        <v>37874</v>
      </c>
      <c r="AG17" s="33">
        <f>CHOOSE(MIN(D6L1310C9,RUN_YEARS),B7L813C5,B7L813C14,B7L813C23,B7L813C32,B7L813C41)</f>
        <v>20.555241556740718</v>
      </c>
      <c r="AH17" s="16" t="s">
        <v>37875</v>
      </c>
      <c r="AI17" s="33">
        <f>IF(D6L1310C15=0,0,D6L1310C11/D6L1310C15)</f>
        <v>8.6581329369906366E-6</v>
      </c>
      <c r="AJ17" s="16" t="s">
        <v>37876</v>
      </c>
      <c r="AK17" s="33">
        <f>IF(D6L1310C5=0,0,D6L1310C11/D6L1310C5)</f>
        <v>2.3431069600091958E-2</v>
      </c>
      <c r="AL17" s="16" t="s">
        <v>37877</v>
      </c>
      <c r="AM17" s="33">
        <f>D6L1310C8*CHOOSE(MIN(D6L1310C9,RUN_YEARS),B7L813C4,B7L813C13,B7L813C22,B7L813C31,B7L813C40)</f>
        <v>8.1583277028233635E-4</v>
      </c>
      <c r="AN17" s="16" t="s">
        <v>37878</v>
      </c>
      <c r="AO17" s="33">
        <f>D6L1310C8-D6L1310C18</f>
        <v>2.981902821555883E-3</v>
      </c>
      <c r="AP17" s="16" t="s">
        <v>37879</v>
      </c>
      <c r="AQ17" s="33">
        <f>CHOOSE(MIN(D6L1310C9,RUN_YEARS),B7L813C2,B7L813C11,B7L813C20,B7L813C29,B7L813C38)</f>
        <v>2.2633091267692871</v>
      </c>
      <c r="AR17" s="16" t="s">
        <v>37880</v>
      </c>
      <c r="AS17" s="33">
        <f>IF(D6L1310C20=0,0,D6L1310C18/D6L1310C20)</f>
        <v>3.6046016014033383E-4</v>
      </c>
      <c r="AT17" s="16" t="s">
        <v>37881</v>
      </c>
      <c r="AU17" s="33">
        <f>IF(D6L1310C5=0,0,D6L1310C18/D6L1310C5)</f>
        <v>0.10741042267866896</v>
      </c>
      <c r="AV17" s="16" t="s">
        <v>37882</v>
      </c>
      <c r="AW17" s="33">
        <f>CHOOSE(MIN(D6L1310C9,RUN_YEARS),B7L813C1,B7L813C10,B7L813C19,B7L813C28,B7L813C37)</f>
        <v>8.2724893103164945</v>
      </c>
      <c r="AX17" s="16" t="s">
        <v>37883</v>
      </c>
      <c r="AY17" s="33">
        <f>IF(D6L1310C23=0,0,D6L1310C19/D6L1310C23)</f>
        <v>3.6046016014033377E-4</v>
      </c>
      <c r="AZ17" s="16" t="s">
        <v>37884</v>
      </c>
      <c r="BA17" s="33">
        <f>IF(D6L1310C5=0,0,D6L1310C19/D6L1310C5)</f>
        <v>0.39258957732133104</v>
      </c>
    </row>
    <row r="18" spans="1:53" x14ac:dyDescent="0.3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4.361700359555837E-3</v>
      </c>
      <c r="J18" s="16" t="s">
        <v>37907</v>
      </c>
      <c r="K18" s="21">
        <f>IF(FLOW_THRU_100PCT="Y",1,INDEX(VariabilityMatrix,D6L1311C1,D6L1311C9))</f>
        <v>0.58900342022452146</v>
      </c>
      <c r="L18" s="16" t="s">
        <v>37887</v>
      </c>
      <c r="M18" s="15">
        <f>IF(D6L1311C2&lt;&gt;0,D6L1311C2*D6L1311C4,D6L1311C3*D6L1311C4)</f>
        <v>2.5690564297729131E-3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1.2845282148864566E-3</v>
      </c>
      <c r="R18" s="16" t="s">
        <v>37889</v>
      </c>
      <c r="S18" s="15">
        <f>D6L1311C5-D6L1311C7</f>
        <v>1.2845282148864566E-3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1.2243324748738838E-3</v>
      </c>
      <c r="X18" s="16" t="s">
        <v>37891</v>
      </c>
      <c r="Y18" s="33">
        <f>D6L1311C7-D6L1311C10</f>
        <v>6.0195740012572788E-5</v>
      </c>
      <c r="Z18" s="16" t="s">
        <v>37892</v>
      </c>
      <c r="AA18" s="33">
        <f>CHOOSE(MIN(D6L1311C9,RUN_YEARS),B7L813C7,B7L813C16,B7L813C25,B7L813C34,B7L813C43)</f>
        <v>1087</v>
      </c>
      <c r="AB18" s="16" t="s">
        <v>37893</v>
      </c>
      <c r="AC18" s="33">
        <f>IF(D6L1311C12=0,0,D6L1311C10/D6L1311C12)</f>
        <v>1.1263408232510431E-6</v>
      </c>
      <c r="AD18" s="16" t="s">
        <v>37894</v>
      </c>
      <c r="AE18" s="33">
        <f>IF(D6L1311C5=0,0,D6L1311C10/D6L1311C5)</f>
        <v>0.47656893039990805</v>
      </c>
      <c r="AF18" s="16" t="s">
        <v>37895</v>
      </c>
      <c r="AG18" s="33">
        <f>CHOOSE(MIN(D6L1311C9,RUN_YEARS),B7L813C5,B7L813C14,B7L813C23,B7L813C32,B7L813C41)</f>
        <v>20.555241556740718</v>
      </c>
      <c r="AH18" s="16" t="s">
        <v>37896</v>
      </c>
      <c r="AI18" s="33">
        <f>IF(D6L1311C15=0,0,D6L1311C11/D6L1311C15)</f>
        <v>2.9284861404527104E-6</v>
      </c>
      <c r="AJ18" s="16" t="s">
        <v>37897</v>
      </c>
      <c r="AK18" s="33">
        <f>IF(D6L1311C5=0,0,D6L1311C11/D6L1311C5)</f>
        <v>2.3431069600091919E-2</v>
      </c>
      <c r="AL18" s="16" t="s">
        <v>37898</v>
      </c>
      <c r="AM18" s="33">
        <f>D6L1311C8*CHOOSE(MIN(D6L1311C9,RUN_YEARS),B7L813C4,B7L813C13,B7L813C22,B7L813C31,B7L813C40)</f>
        <v>2.7594343700726079E-4</v>
      </c>
      <c r="AN18" s="16" t="s">
        <v>37899</v>
      </c>
      <c r="AO18" s="33">
        <f>D6L1311C8-D6L1311C18</f>
        <v>1.0085847778791958E-3</v>
      </c>
      <c r="AP18" s="16" t="s">
        <v>37900</v>
      </c>
      <c r="AQ18" s="33">
        <f>CHOOSE(MIN(D6L1311C9,RUN_YEARS),B7L813C2,B7L813C11,B7L813C20,B7L813C29,B7L813C38)</f>
        <v>2.2633091267692871</v>
      </c>
      <c r="AR18" s="16" t="s">
        <v>37901</v>
      </c>
      <c r="AS18" s="33">
        <f>IF(D6L1311C20=0,0,D6L1311C18/D6L1311C20)</f>
        <v>1.2192034828275996E-4</v>
      </c>
      <c r="AT18" s="16" t="s">
        <v>37902</v>
      </c>
      <c r="AU18" s="33">
        <f>IF(D6L1311C5=0,0,D6L1311C18/D6L1311C5)</f>
        <v>0.10741042267866895</v>
      </c>
      <c r="AV18" s="16" t="s">
        <v>37903</v>
      </c>
      <c r="AW18" s="33">
        <f>CHOOSE(MIN(D6L1311C9,RUN_YEARS),B7L813C1,B7L813C10,B7L813C19,B7L813C28,B7L813C37)</f>
        <v>8.2724893103164945</v>
      </c>
      <c r="AX18" s="16" t="s">
        <v>37904</v>
      </c>
      <c r="AY18" s="33">
        <f>IF(D6L1311C23=0,0,D6L1311C19/D6L1311C23)</f>
        <v>1.2192034828275997E-4</v>
      </c>
      <c r="AZ18" s="16" t="s">
        <v>37905</v>
      </c>
      <c r="BA18" s="33">
        <f>IF(D6L1311C5=0,0,D6L1311C19/D6L1311C5)</f>
        <v>0.3925895773213311</v>
      </c>
    </row>
    <row r="19" spans="1:53" x14ac:dyDescent="0.3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IF(FLOW_THRU_100PCT="Y",1,INDEX(VariabilityMatrix,D6L1312C1,D6L1312C9))</f>
        <v>0.58900342022452146</v>
      </c>
      <c r="L19" s="16" t="s">
        <v>37908</v>
      </c>
      <c r="M19" s="15">
        <f>IF(D6L1312C2&lt;&gt;0,D6L1312C2*D6L1312C4,D6L1312C3*D6L1312C4)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1087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20.555241556740718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2.2633091267692871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8.2724893103164945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3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0.55577788021741492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IF(D6L1313C2&lt;&gt;0,D6L1313C2*D6L1313C4,D6L1313C3*D6L1313C4)</f>
        <v>0.47796897698697682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0.23898448849348841</v>
      </c>
      <c r="R20" s="16" t="s">
        <v>37931</v>
      </c>
      <c r="S20" s="15">
        <f>D6L1313C5-D6L1313C7</f>
        <v>0.23898448849348841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0.22778516412702182</v>
      </c>
      <c r="X20" s="16" t="s">
        <v>37933</v>
      </c>
      <c r="Y20" s="33">
        <f>D6L1313C7-D6L1313C10</f>
        <v>1.119932436646659E-2</v>
      </c>
      <c r="Z20" s="16" t="s">
        <v>37934</v>
      </c>
      <c r="AA20" s="33">
        <f>CHOOSE(MIN(D6L1313C9,RUN_YEARS),B7L813C7,B7L813C16,B7L813C25,B7L813C34,B7L813C43)</f>
        <v>1087</v>
      </c>
      <c r="AB20" s="16" t="s">
        <v>37935</v>
      </c>
      <c r="AC20" s="33">
        <f>IF(D6L1313C12=0,0,D6L1313C10/D6L1313C12)</f>
        <v>2.0955396883810655E-4</v>
      </c>
      <c r="AD20" s="16" t="s">
        <v>37936</v>
      </c>
      <c r="AE20" s="33">
        <f>IF(D6L1313C5=0,0,D6L1313C10/D6L1313C5)</f>
        <v>0.47656893039990805</v>
      </c>
      <c r="AF20" s="16" t="s">
        <v>37937</v>
      </c>
      <c r="AG20" s="33">
        <f>CHOOSE(MIN(D6L1313C9,RUN_YEARS),B7L813C5,B7L813C14,B7L813C23,B7L813C32,B7L813C41)</f>
        <v>20.555241556740718</v>
      </c>
      <c r="AH20" s="16" t="s">
        <v>37938</v>
      </c>
      <c r="AI20" s="33">
        <f>IF(D6L1313C15=0,0,D6L1313C11/D6L1313C15)</f>
        <v>5.4484031897907687E-4</v>
      </c>
      <c r="AJ20" s="16" t="s">
        <v>37939</v>
      </c>
      <c r="AK20" s="33">
        <f>IF(D6L1313C5=0,0,D6L1313C11/D6L1313C5)</f>
        <v>2.3431069600091926E-2</v>
      </c>
      <c r="AL20" s="16" t="s">
        <v>37940</v>
      </c>
      <c r="AM20" s="33">
        <f>D6L1313C8*CHOOSE(MIN(D6L1313C9,RUN_YEARS),B7L813C4,B7L813C13,B7L813C22,B7L813C31,B7L813C40)</f>
        <v>5.1338849845462178E-2</v>
      </c>
      <c r="AN20" s="16" t="s">
        <v>37941</v>
      </c>
      <c r="AO20" s="33">
        <f>D6L1313C8-D6L1313C18</f>
        <v>0.18764563864802625</v>
      </c>
      <c r="AP20" s="16" t="s">
        <v>37942</v>
      </c>
      <c r="AQ20" s="33">
        <f>CHOOSE(MIN(D6L1313C9,RUN_YEARS),B7L813C2,B7L813C11,B7L813C20,B7L813C29,B7L813C38)</f>
        <v>2.2633091267692871</v>
      </c>
      <c r="AR20" s="16" t="s">
        <v>37943</v>
      </c>
      <c r="AS20" s="33">
        <f>IF(D6L1313C20=0,0,D6L1313C18/D6L1313C20)</f>
        <v>2.268309230862544E-2</v>
      </c>
      <c r="AT20" s="16" t="s">
        <v>37944</v>
      </c>
      <c r="AU20" s="33">
        <f>IF(D6L1313C5=0,0,D6L1313C18/D6L1313C5)</f>
        <v>0.10741042267866896</v>
      </c>
      <c r="AV20" s="16" t="s">
        <v>37945</v>
      </c>
      <c r="AW20" s="33">
        <f>CHOOSE(MIN(D6L1313C9,RUN_YEARS),B7L813C1,B7L813C10,B7L813C19,B7L813C28,B7L813C37)</f>
        <v>8.2724893103164945</v>
      </c>
      <c r="AX20" s="16" t="s">
        <v>37946</v>
      </c>
      <c r="AY20" s="33">
        <f>IF(D6L1313C23=0,0,D6L1313C19/D6L1313C23)</f>
        <v>2.268309230862544E-2</v>
      </c>
      <c r="AZ20" s="16" t="s">
        <v>37947</v>
      </c>
      <c r="BA20" s="33">
        <f>IF(D6L1313C5=0,0,D6L1313C19/D6L1313C5)</f>
        <v>0.39258957732133104</v>
      </c>
    </row>
    <row r="21" spans="1:53" x14ac:dyDescent="0.3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0.544876066225226</v>
      </c>
      <c r="J21" s="16" t="s">
        <v>37969</v>
      </c>
      <c r="K21" s="21">
        <f>IF(FLOW_THRU_100PCT="Y",1,INDEX(VariabilityMatrix,D6L1314C1,D6L1314C9))</f>
        <v>0.59515377916328649</v>
      </c>
      <c r="L21" s="16" t="s">
        <v>37949</v>
      </c>
      <c r="M21" s="15">
        <f>IF(D6L1314C2&lt;&gt;0,D6L1314C2*D6L1314C4,D6L1314C3*D6L1314C4)</f>
        <v>0.32428504998956842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0.16214252499478421</v>
      </c>
      <c r="R21" s="16" t="s">
        <v>37951</v>
      </c>
      <c r="S21" s="15">
        <f>D6L1314C5-D6L1314C7</f>
        <v>0.16214252499478421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0.15533125791428698</v>
      </c>
      <c r="X21" s="16" t="s">
        <v>37953</v>
      </c>
      <c r="Y21" s="33">
        <f>D6L1314C7-D6L1314C10</f>
        <v>6.8112670804972297E-3</v>
      </c>
      <c r="Z21" s="16" t="s">
        <v>37954</v>
      </c>
      <c r="AA21" s="33">
        <f>CHOOSE(MIN(D6L1314C9,RUN_YEARS),B7L813C7,B7L813C16,B7L813C25,B7L813C34,B7L813C43)</f>
        <v>1270.2</v>
      </c>
      <c r="AB21" s="16" t="s">
        <v>37955</v>
      </c>
      <c r="AC21" s="33">
        <f>IF(D6L1314C12=0,0,D6L1314C10/D6L1314C12)</f>
        <v>1.2228881901612894E-4</v>
      </c>
      <c r="AD21" s="16" t="s">
        <v>37956</v>
      </c>
      <c r="AE21" s="33">
        <f>IF(D6L1314C5=0,0,D6L1314C10/D6L1314C5)</f>
        <v>0.47899604967692366</v>
      </c>
      <c r="AF21" s="16" t="s">
        <v>37957</v>
      </c>
      <c r="AG21" s="33">
        <f>CHOOSE(MIN(D6L1314C9,RUN_YEARS),B7L813C5,B7L813C14,B7L813C23,B7L813C32,B7L813C41)</f>
        <v>21.422384556171359</v>
      </c>
      <c r="AH21" s="16" t="s">
        <v>37958</v>
      </c>
      <c r="AI21" s="33">
        <f>IF(D6L1314C15=0,0,D6L1314C11/D6L1314C15)</f>
        <v>3.1795092944193461E-4</v>
      </c>
      <c r="AJ21" s="16" t="s">
        <v>37959</v>
      </c>
      <c r="AK21" s="33">
        <f>IF(D6L1314C5=0,0,D6L1314C11/D6L1314C5)</f>
        <v>2.1003950323076361E-2</v>
      </c>
      <c r="AL21" s="16" t="s">
        <v>37960</v>
      </c>
      <c r="AM21" s="33">
        <f>D6L1314C8*CHOOSE(MIN(D6L1314C9,RUN_YEARS),B7L813C4,B7L813C13,B7L813C22,B7L813C31,B7L813C40)</f>
        <v>3.6860004631867234E-2</v>
      </c>
      <c r="AN21" s="16" t="s">
        <v>37961</v>
      </c>
      <c r="AO21" s="33">
        <f>D6L1314C8-D6L1314C18</f>
        <v>0.12528252036291698</v>
      </c>
      <c r="AP21" s="16" t="s">
        <v>37962</v>
      </c>
      <c r="AQ21" s="33">
        <f>CHOOSE(MIN(D6L1314C9,RUN_YEARS),B7L813C2,B7L813C11,B7L813C20,B7L813C29,B7L813C38)</f>
        <v>2.6699828803546919</v>
      </c>
      <c r="AR21" s="16" t="s">
        <v>37963</v>
      </c>
      <c r="AS21" s="33">
        <f>IF(D6L1314C20=0,0,D6L1314C18/D6L1314C20)</f>
        <v>1.3805333698233524E-2</v>
      </c>
      <c r="AT21" s="16" t="s">
        <v>37964</v>
      </c>
      <c r="AU21" s="33">
        <f>IF(D6L1314C5=0,0,D6L1314C18/D6L1314C5)</f>
        <v>0.11366544536374078</v>
      </c>
      <c r="AV21" s="16" t="s">
        <v>37965</v>
      </c>
      <c r="AW21" s="33">
        <f>CHOOSE(MIN(D6L1314C9,RUN_YEARS),B7L813C1,B7L813C10,B7L813C19,B7L813C28,B7L813C37)</f>
        <v>9.0749360429402479</v>
      </c>
      <c r="AX21" s="16" t="s">
        <v>37966</v>
      </c>
      <c r="AY21" s="33">
        <f>IF(D6L1314C23=0,0,D6L1314C19/D6L1314C23)</f>
        <v>1.3805333698233523E-2</v>
      </c>
      <c r="AZ21" s="16" t="s">
        <v>37967</v>
      </c>
      <c r="BA21" s="33">
        <f>IF(D6L1314C5=0,0,D6L1314C19/D6L1314C5)</f>
        <v>0.38633455463625926</v>
      </c>
    </row>
    <row r="22" spans="1:53" x14ac:dyDescent="0.3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1.1487262672665339</v>
      </c>
      <c r="J22" s="16" t="s">
        <v>37990</v>
      </c>
      <c r="K22" s="21">
        <f>IF(FLOW_THRU_100PCT="Y",1,INDEX(VariabilityMatrix,D6L1315C1,D6L1315C9))</f>
        <v>0.59355104330710573</v>
      </c>
      <c r="L22" s="16" t="s">
        <v>37970</v>
      </c>
      <c r="M22" s="15">
        <f>IF(D6L1315C2&lt;&gt;0,D6L1315C2*D6L1315C4,D6L1315C3*D6L1315C4)</f>
        <v>0.68182767441032843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0.34091383720516422</v>
      </c>
      <c r="R22" s="16" t="s">
        <v>37972</v>
      </c>
      <c r="S22" s="15">
        <f>D6L1315C5-D6L1315C7</f>
        <v>0.34091383720516422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0.32603619465102879</v>
      </c>
      <c r="X22" s="16" t="s">
        <v>37974</v>
      </c>
      <c r="Y22" s="33">
        <f>D6L1315C7-D6L1315C10</f>
        <v>1.4877642554135428E-2</v>
      </c>
      <c r="Z22" s="16" t="s">
        <v>37975</v>
      </c>
      <c r="AA22" s="33">
        <f>CHOOSE(MIN(D6L1315C9,RUN_YEARS),B7L813C7,B7L813C16,B7L813C25,B7L813C34,B7L813C43)</f>
        <v>1235</v>
      </c>
      <c r="AB22" s="16" t="s">
        <v>37976</v>
      </c>
      <c r="AC22" s="33">
        <f>IF(D6L1315C12=0,0,D6L1315C10/D6L1315C12)</f>
        <v>2.6399691874577229E-4</v>
      </c>
      <c r="AD22" s="16" t="s">
        <v>37977</v>
      </c>
      <c r="AE22" s="33">
        <f>IF(D6L1315C5=0,0,D6L1315C10/D6L1315C5)</f>
        <v>0.47817976137885249</v>
      </c>
      <c r="AF22" s="16" t="s">
        <v>37978</v>
      </c>
      <c r="AG22" s="33">
        <f>CHOOSE(MIN(D6L1315C9,RUN_YEARS),B7L813C5,B7L813C14,B7L813C23,B7L813C32,B7L813C41)</f>
        <v>21.675140150553933</v>
      </c>
      <c r="AH22" s="16" t="s">
        <v>37979</v>
      </c>
      <c r="AI22" s="33">
        <f>IF(D6L1315C15=0,0,D6L1315C11/D6L1315C15)</f>
        <v>6.8639198873900772E-4</v>
      </c>
      <c r="AJ22" s="16" t="s">
        <v>37980</v>
      </c>
      <c r="AK22" s="33">
        <f>IF(D6L1315C5=0,0,D6L1315C11/D6L1315C5)</f>
        <v>2.1820238621147497E-2</v>
      </c>
      <c r="AL22" s="16" t="s">
        <v>37981</v>
      </c>
      <c r="AM22" s="33">
        <f>D6L1315C8*CHOOSE(MIN(D6L1315C9,RUN_YEARS),B7L813C4,B7L813C13,B7L813C22,B7L813C31,B7L813C40)</f>
        <v>7.8508071956487319E-2</v>
      </c>
      <c r="AN22" s="16" t="s">
        <v>37982</v>
      </c>
      <c r="AO22" s="33">
        <f>D6L1315C8-D6L1315C18</f>
        <v>0.26240576524867687</v>
      </c>
      <c r="AP22" s="16" t="s">
        <v>37983</v>
      </c>
      <c r="AQ22" s="33">
        <f>CHOOSE(MIN(D6L1315C9,RUN_YEARS),B7L813C2,B7L813C11,B7L813C20,B7L813C29,B7L813C38)</f>
        <v>2.6445735389644716</v>
      </c>
      <c r="AR22" s="16" t="s">
        <v>37984</v>
      </c>
      <c r="AS22" s="33">
        <f>IF(D6L1315C20=0,0,D6L1315C18/D6L1315C20)</f>
        <v>2.9686477157760759E-2</v>
      </c>
      <c r="AT22" s="16" t="s">
        <v>37985</v>
      </c>
      <c r="AU22" s="33">
        <f>IF(D6L1315C5=0,0,D6L1315C18/D6L1315C5)</f>
        <v>0.11514356912013612</v>
      </c>
      <c r="AV22" s="16" t="s">
        <v>37986</v>
      </c>
      <c r="AW22" s="33">
        <f>CHOOSE(MIN(D6L1315C9,RUN_YEARS),B7L813C1,B7L813C10,B7L813C19,B7L813C28,B7L813C37)</f>
        <v>8.8392355837370804</v>
      </c>
      <c r="AX22" s="16" t="s">
        <v>37987</v>
      </c>
      <c r="AY22" s="33">
        <f>IF(D6L1315C23=0,0,D6L1315C19/D6L1315C23)</f>
        <v>2.9686477157760752E-2</v>
      </c>
      <c r="AZ22" s="16" t="s">
        <v>37988</v>
      </c>
      <c r="BA22" s="33">
        <f>IF(D6L1315C5=0,0,D6L1315C19/D6L1315C5)</f>
        <v>0.38485643087986382</v>
      </c>
    </row>
    <row r="23" spans="1:53" x14ac:dyDescent="0.3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242.98699981858698</v>
      </c>
      <c r="J23" s="16" t="s">
        <v>38011</v>
      </c>
      <c r="K23" s="21">
        <f>IF(FLOW_THRU_100PCT="Y",1,INDEX(VariabilityMatrix,D6L1316C1,D6L1316C9))</f>
        <v>0.26571934843196215</v>
      </c>
      <c r="L23" s="16" t="s">
        <v>37991</v>
      </c>
      <c r="M23" s="15">
        <f>IF(D6L1316C2&lt;&gt;0,D6L1316C2*D6L1316C4,D6L1316C3*D6L1316C4)</f>
        <v>64.566347269232239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32.283173634616119</v>
      </c>
      <c r="R23" s="16" t="s">
        <v>37993</v>
      </c>
      <c r="S23" s="15">
        <f>D6L1316C5-D6L1316C7</f>
        <v>32.283173634616119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30.874320530305599</v>
      </c>
      <c r="X23" s="16" t="s">
        <v>37995</v>
      </c>
      <c r="Y23" s="33">
        <f>D6L1316C7-D6L1316C10</f>
        <v>1.4088531043105199</v>
      </c>
      <c r="Z23" s="16" t="s">
        <v>37996</v>
      </c>
      <c r="AA23" s="33">
        <f>CHOOSE(MIN(D6L1316C9,RUN_YEARS),B7L813C7,B7L813C16,B7L813C25,B7L813C34,B7L813C43)</f>
        <v>1235</v>
      </c>
      <c r="AB23" s="16" t="s">
        <v>37997</v>
      </c>
      <c r="AC23" s="33">
        <f>IF(D6L1316C12=0,0,D6L1316C10/D6L1316C12)</f>
        <v>2.4999449822109797E-2</v>
      </c>
      <c r="AD23" s="16" t="s">
        <v>37998</v>
      </c>
      <c r="AE23" s="33">
        <f>IF(D6L1316C5=0,0,D6L1316C10/D6L1316C5)</f>
        <v>0.47817976137885254</v>
      </c>
      <c r="AF23" s="16" t="s">
        <v>37999</v>
      </c>
      <c r="AG23" s="33">
        <f>CHOOSE(MIN(D6L1316C9,RUN_YEARS),B7L813C5,B7L813C14,B7L813C23,B7L813C32,B7L813C41)</f>
        <v>21.675140150553933</v>
      </c>
      <c r="AH23" s="16" t="s">
        <v>38000</v>
      </c>
      <c r="AI23" s="33">
        <f>IF(D6L1316C15=0,0,D6L1316C11/D6L1316C15)</f>
        <v>6.4998569537485326E-2</v>
      </c>
      <c r="AJ23" s="16" t="s">
        <v>38001</v>
      </c>
      <c r="AK23" s="33">
        <f>IF(D6L1316C5=0,0,D6L1316C11/D6L1316C5)</f>
        <v>2.1820238621147455E-2</v>
      </c>
      <c r="AL23" s="16" t="s">
        <v>38002</v>
      </c>
      <c r="AM23" s="33">
        <f>D6L1316C8*CHOOSE(MIN(D6L1316C9,RUN_YEARS),B7L813C4,B7L813C13,B7L813C22,B7L813C31,B7L813C40)</f>
        <v>7.4343996696295545</v>
      </c>
      <c r="AN23" s="16" t="s">
        <v>38003</v>
      </c>
      <c r="AO23" s="33">
        <f>D6L1316C8-D6L1316C18</f>
        <v>24.848773964986563</v>
      </c>
      <c r="AP23" s="16" t="s">
        <v>38004</v>
      </c>
      <c r="AQ23" s="33">
        <f>CHOOSE(MIN(D6L1316C9,RUN_YEARS),B7L813C2,B7L813C11,B7L813C20,B7L813C29,B7L813C38)</f>
        <v>2.6445735389644716</v>
      </c>
      <c r="AR23" s="16" t="s">
        <v>38005</v>
      </c>
      <c r="AS23" s="33">
        <f>IF(D6L1316C20=0,0,D6L1316C18/D6L1316C20)</f>
        <v>2.8111903715638862</v>
      </c>
      <c r="AT23" s="16" t="s">
        <v>38006</v>
      </c>
      <c r="AU23" s="33">
        <f>IF(D6L1316C5=0,0,D6L1316C18/D6L1316C5)</f>
        <v>0.11514356912013612</v>
      </c>
      <c r="AV23" s="16" t="s">
        <v>38007</v>
      </c>
      <c r="AW23" s="33">
        <f>CHOOSE(MIN(D6L1316C9,RUN_YEARS),B7L813C1,B7L813C10,B7L813C19,B7L813C28,B7L813C37)</f>
        <v>8.8392355837370804</v>
      </c>
      <c r="AX23" s="16" t="s">
        <v>38008</v>
      </c>
      <c r="AY23" s="33">
        <f>IF(D6L1316C23=0,0,D6L1316C19/D6L1316C23)</f>
        <v>2.8111903715638857</v>
      </c>
      <c r="AZ23" s="16" t="s">
        <v>38009</v>
      </c>
      <c r="BA23" s="33">
        <f>IF(D6L1316C5=0,0,D6L1316C19/D6L1316C5)</f>
        <v>0.38485643087986388</v>
      </c>
    </row>
    <row r="24" spans="1:53" x14ac:dyDescent="0.3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29.929675026655634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IF(D6L1317C2&lt;&gt;0,D6L1317C2*D6L1317C4,D6L1317C3*D6L1317C4)</f>
        <v>25.739520522923844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12.869760261461922</v>
      </c>
      <c r="R24" s="16" t="s">
        <v>38014</v>
      </c>
      <c r="S24" s="15">
        <f>D6L1317C5-D6L1317C7</f>
        <v>12.869760261461922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12.308117781657801</v>
      </c>
      <c r="X24" s="16" t="s">
        <v>38016</v>
      </c>
      <c r="Y24" s="33">
        <f>D6L1317C7-D6L1317C10</f>
        <v>0.56164247980412085</v>
      </c>
      <c r="Z24" s="16" t="s">
        <v>38017</v>
      </c>
      <c r="AA24" s="33">
        <f>CHOOSE(MIN(D6L1317C9,RUN_YEARS),B7L813C7,B7L813C16,B7L813C25,B7L813C34,B7L813C43)</f>
        <v>1235</v>
      </c>
      <c r="AB24" s="16" t="s">
        <v>38018</v>
      </c>
      <c r="AC24" s="33">
        <f>IF(D6L1317C12=0,0,D6L1317C10/D6L1317C12)</f>
        <v>9.9660872725974101E-3</v>
      </c>
      <c r="AD24" s="16" t="s">
        <v>38019</v>
      </c>
      <c r="AE24" s="33">
        <f>IF(D6L1317C5=0,0,D6L1317C10/D6L1317C5)</f>
        <v>0.47817976137885254</v>
      </c>
      <c r="AF24" s="16" t="s">
        <v>38020</v>
      </c>
      <c r="AG24" s="33">
        <f>CHOOSE(MIN(D6L1317C9,RUN_YEARS),B7L813C5,B7L813C14,B7L813C23,B7L813C32,B7L813C41)</f>
        <v>21.675140150553933</v>
      </c>
      <c r="AH24" s="16" t="s">
        <v>38021</v>
      </c>
      <c r="AI24" s="33">
        <f>IF(D6L1317C15=0,0,D6L1317C11/D6L1317C15)</f>
        <v>2.5911826908753228E-2</v>
      </c>
      <c r="AJ24" s="16" t="s">
        <v>38022</v>
      </c>
      <c r="AK24" s="33">
        <f>IF(D6L1317C5=0,0,D6L1317C11/D6L1317C5)</f>
        <v>2.1820238621147472E-2</v>
      </c>
      <c r="AL24" s="16" t="s">
        <v>38023</v>
      </c>
      <c r="AM24" s="33">
        <f>D6L1317C8*CHOOSE(MIN(D6L1317C9,RUN_YEARS),B7L813C4,B7L813C13,B7L813C22,B7L813C31,B7L813C40)</f>
        <v>2.9637402604504439</v>
      </c>
      <c r="AN24" s="16" t="s">
        <v>38024</v>
      </c>
      <c r="AO24" s="33">
        <f>D6L1317C8-D6L1317C18</f>
        <v>9.9060200010114769</v>
      </c>
      <c r="AP24" s="16" t="s">
        <v>38025</v>
      </c>
      <c r="AQ24" s="33">
        <f>CHOOSE(MIN(D6L1317C9,RUN_YEARS),B7L813C2,B7L813C11,B7L813C20,B7L813C29,B7L813C38)</f>
        <v>2.6445735389644716</v>
      </c>
      <c r="AR24" s="16" t="s">
        <v>38026</v>
      </c>
      <c r="AS24" s="33">
        <f>IF(D6L1317C20=0,0,D6L1317C18/D6L1317C20)</f>
        <v>1.1206874064129628</v>
      </c>
      <c r="AT24" s="16" t="s">
        <v>38027</v>
      </c>
      <c r="AU24" s="33">
        <f>IF(D6L1317C5=0,0,D6L1317C18/D6L1317C5)</f>
        <v>0.11514356912013612</v>
      </c>
      <c r="AV24" s="16" t="s">
        <v>38028</v>
      </c>
      <c r="AW24" s="33">
        <f>CHOOSE(MIN(D6L1317C9,RUN_YEARS),B7L813C1,B7L813C10,B7L813C19,B7L813C28,B7L813C37)</f>
        <v>8.8392355837370804</v>
      </c>
      <c r="AX24" s="16" t="s">
        <v>38029</v>
      </c>
      <c r="AY24" s="33">
        <f>IF(D6L1317C23=0,0,D6L1317C19/D6L1317C23)</f>
        <v>1.1206874064129624</v>
      </c>
      <c r="AZ24" s="16" t="s">
        <v>38030</v>
      </c>
      <c r="BA24" s="33">
        <f>IF(D6L1317C5=0,0,D6L1317C19/D6L1317C5)</f>
        <v>0.38485643087986382</v>
      </c>
    </row>
    <row r="25" spans="1:53" x14ac:dyDescent="0.3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34.979453219259483</v>
      </c>
      <c r="J25" s="16" t="s">
        <v>38052</v>
      </c>
      <c r="K25" s="21">
        <f>IF(FLOW_THRU_100PCT="Y",1,INDEX(VariabilityMatrix,D6L1318C1,D6L1318C9))</f>
        <v>0.25760643933798544</v>
      </c>
      <c r="L25" s="16" t="s">
        <v>38032</v>
      </c>
      <c r="M25" s="15">
        <f>IF(D6L1318C2&lt;&gt;0,D6L1318C2*D6L1318C4,D6L1318C3*D6L1318C4)</f>
        <v>9.010932393803067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4.5054661969015335</v>
      </c>
      <c r="R25" s="16" t="s">
        <v>38034</v>
      </c>
      <c r="S25" s="15">
        <f>D6L1318C5-D6L1318C7</f>
        <v>4.5054661969015335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4.294330412820611</v>
      </c>
      <c r="X25" s="16" t="s">
        <v>38036</v>
      </c>
      <c r="Y25" s="33">
        <f>D6L1318C7-D6L1318C10</f>
        <v>0.21113578408092248</v>
      </c>
      <c r="Z25" s="16" t="s">
        <v>38037</v>
      </c>
      <c r="AA25" s="33">
        <f>CHOOSE(MIN(D6L1318C9,RUN_YEARS),B7L813C7,B7L813C16,B7L813C25,B7L813C34,B7L813C43)</f>
        <v>1087</v>
      </c>
      <c r="AB25" s="16" t="s">
        <v>38038</v>
      </c>
      <c r="AC25" s="33">
        <f>IF(D6L1318C12=0,0,D6L1318C10/D6L1318C12)</f>
        <v>3.950625954756772E-3</v>
      </c>
      <c r="AD25" s="16" t="s">
        <v>38039</v>
      </c>
      <c r="AE25" s="33">
        <f>IF(D6L1318C5=0,0,D6L1318C10/D6L1318C5)</f>
        <v>0.47656893039990811</v>
      </c>
      <c r="AF25" s="16" t="s">
        <v>38040</v>
      </c>
      <c r="AG25" s="33">
        <f>CHOOSE(MIN(D6L1318C9,RUN_YEARS),B7L813C5,B7L813C14,B7L813C23,B7L813C32,B7L813C41)</f>
        <v>20.555241556740718</v>
      </c>
      <c r="AH25" s="16" t="s">
        <v>38041</v>
      </c>
      <c r="AI25" s="33">
        <f>IF(D6L1318C15=0,0,D6L1318C11/D6L1318C15)</f>
        <v>1.0271627482367597E-2</v>
      </c>
      <c r="AJ25" s="16" t="s">
        <v>38042</v>
      </c>
      <c r="AK25" s="33">
        <f>IF(D6L1318C5=0,0,D6L1318C11/D6L1318C5)</f>
        <v>2.3431069600091912E-2</v>
      </c>
      <c r="AL25" s="16" t="s">
        <v>38043</v>
      </c>
      <c r="AM25" s="33">
        <f>D6L1318C8*CHOOSE(MIN(D6L1318C9,RUN_YEARS),B7L813C4,B7L813C13,B7L813C22,B7L813C31,B7L813C40)</f>
        <v>0.96786805714729773</v>
      </c>
      <c r="AN25" s="16" t="s">
        <v>38044</v>
      </c>
      <c r="AO25" s="33">
        <f>D6L1318C8-D6L1318C18</f>
        <v>3.5375981397542358</v>
      </c>
      <c r="AP25" s="16" t="s">
        <v>38045</v>
      </c>
      <c r="AQ25" s="33">
        <f>CHOOSE(MIN(D6L1318C9,RUN_YEARS),B7L813C2,B7L813C11,B7L813C20,B7L813C29,B7L813C38)</f>
        <v>2.2633091267692871</v>
      </c>
      <c r="AR25" s="16" t="s">
        <v>38046</v>
      </c>
      <c r="AS25" s="33">
        <f>IF(D6L1318C20=0,0,D6L1318C18/D6L1318C20)</f>
        <v>0.42763405391682424</v>
      </c>
      <c r="AT25" s="16" t="s">
        <v>38047</v>
      </c>
      <c r="AU25" s="33">
        <f>IF(D6L1318C5=0,0,D6L1318C18/D6L1318C5)</f>
        <v>0.10741042267866896</v>
      </c>
      <c r="AV25" s="16" t="s">
        <v>38048</v>
      </c>
      <c r="AW25" s="33">
        <f>CHOOSE(MIN(D6L1318C9,RUN_YEARS),B7L813C1,B7L813C10,B7L813C19,B7L813C28,B7L813C37)</f>
        <v>8.2724893103164945</v>
      </c>
      <c r="AX25" s="16" t="s">
        <v>38049</v>
      </c>
      <c r="AY25" s="33">
        <f>IF(D6L1318C23=0,0,D6L1318C19/D6L1318C23)</f>
        <v>0.42763405391682424</v>
      </c>
      <c r="AZ25" s="16" t="s">
        <v>38050</v>
      </c>
      <c r="BA25" s="33">
        <f>IF(D6L1318C5=0,0,D6L1318C19/D6L1318C5)</f>
        <v>0.39258957732133104</v>
      </c>
    </row>
    <row r="26" spans="1:53" x14ac:dyDescent="0.3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266.04173789613088</v>
      </c>
      <c r="J26" s="16" t="s">
        <v>38073</v>
      </c>
      <c r="K26" s="21">
        <f>IF(FLOW_THRU_100PCT="Y",1,INDEX(VariabilityMatrix,D6L1319C1,D6L1319C9))</f>
        <v>0.26571934843196215</v>
      </c>
      <c r="L26" s="16" t="s">
        <v>38053</v>
      </c>
      <c r="M26" s="15">
        <f>IF(D6L1319C2&lt;&gt;0,D6L1319C2*D6L1319C4,D6L1319C3*D6L1319C4)</f>
        <v>70.692437249466749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35.346218624733375</v>
      </c>
      <c r="R26" s="16" t="s">
        <v>38055</v>
      </c>
      <c r="S26" s="15">
        <f>D6L1319C5-D6L1319C7</f>
        <v>35.346218624733375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33.803692775239519</v>
      </c>
      <c r="X26" s="16" t="s">
        <v>38057</v>
      </c>
      <c r="Y26" s="33">
        <f>D6L1319C7-D6L1319C10</f>
        <v>1.5425258494938561</v>
      </c>
      <c r="Z26" s="16" t="s">
        <v>38058</v>
      </c>
      <c r="AA26" s="33">
        <f>CHOOSE(MIN(D6L1319C9,RUN_YEARS),B7L813C7,B7L813C16,B7L813C25,B7L813C34,B7L813C43)</f>
        <v>1235</v>
      </c>
      <c r="AB26" s="16" t="s">
        <v>38059</v>
      </c>
      <c r="AC26" s="33">
        <f>IF(D6L1319C12=0,0,D6L1319C10/D6L1319C12)</f>
        <v>2.7371411154040095E-2</v>
      </c>
      <c r="AD26" s="16" t="s">
        <v>38060</v>
      </c>
      <c r="AE26" s="33">
        <f>IF(D6L1319C5=0,0,D6L1319C10/D6L1319C5)</f>
        <v>0.47817976137885254</v>
      </c>
      <c r="AF26" s="16" t="s">
        <v>38061</v>
      </c>
      <c r="AG26" s="33">
        <f>CHOOSE(MIN(D6L1319C9,RUN_YEARS),B7L813C5,B7L813C14,B7L813C23,B7L813C32,B7L813C41)</f>
        <v>21.675140150553933</v>
      </c>
      <c r="AH26" s="16" t="s">
        <v>38062</v>
      </c>
      <c r="AI26" s="33">
        <f>IF(D6L1319C15=0,0,D6L1319C11/D6L1319C15)</f>
        <v>7.1165669000504014E-2</v>
      </c>
      <c r="AJ26" s="16" t="s">
        <v>38063</v>
      </c>
      <c r="AK26" s="33">
        <f>IF(D6L1319C5=0,0,D6L1319C11/D6L1319C5)</f>
        <v>2.1820238621147438E-2</v>
      </c>
      <c r="AL26" s="16" t="s">
        <v>38064</v>
      </c>
      <c r="AM26" s="33">
        <f>D6L1319C8*CHOOSE(MIN(D6L1319C9,RUN_YEARS),B7L813C4,B7L813C13,B7L813C22,B7L813C31,B7L813C40)</f>
        <v>8.1397795347048607</v>
      </c>
      <c r="AN26" s="16" t="s">
        <v>38065</v>
      </c>
      <c r="AO26" s="33">
        <f>D6L1319C8-D6L1319C18</f>
        <v>27.206439090028514</v>
      </c>
      <c r="AP26" s="16" t="s">
        <v>38066</v>
      </c>
      <c r="AQ26" s="33">
        <f>CHOOSE(MIN(D6L1319C9,RUN_YEARS),B7L813C2,B7L813C11,B7L813C20,B7L813C29,B7L813C38)</f>
        <v>2.6445735389644716</v>
      </c>
      <c r="AR26" s="16" t="s">
        <v>38067</v>
      </c>
      <c r="AS26" s="33">
        <f>IF(D6L1319C20=0,0,D6L1319C18/D6L1319C20)</f>
        <v>3.0779176357833982</v>
      </c>
      <c r="AT26" s="16" t="s">
        <v>38068</v>
      </c>
      <c r="AU26" s="33">
        <f>IF(D6L1319C5=0,0,D6L1319C18/D6L1319C5)</f>
        <v>0.11514356912013612</v>
      </c>
      <c r="AV26" s="16" t="s">
        <v>38069</v>
      </c>
      <c r="AW26" s="33">
        <f>CHOOSE(MIN(D6L1319C9,RUN_YEARS),B7L813C1,B7L813C10,B7L813C19,B7L813C28,B7L813C37)</f>
        <v>8.8392355837370804</v>
      </c>
      <c r="AX26" s="16" t="s">
        <v>38070</v>
      </c>
      <c r="AY26" s="33">
        <f>IF(D6L1319C23=0,0,D6L1319C19/D6L1319C23)</f>
        <v>3.0779176357833973</v>
      </c>
      <c r="AZ26" s="16" t="s">
        <v>38071</v>
      </c>
      <c r="BA26" s="33">
        <f>IF(D6L1319C5=0,0,D6L1319C19/D6L1319C5)</f>
        <v>0.38485643087986388</v>
      </c>
    </row>
    <row r="27" spans="1:53" x14ac:dyDescent="0.3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141.22084650782742</v>
      </c>
      <c r="J27" s="16" t="s">
        <v>38094</v>
      </c>
      <c r="K27" s="21">
        <f>IF(FLOW_THRU_100PCT="Y",1,INDEX(VariabilityMatrix,D6L1320C1,D6L1320C9))</f>
        <v>0.25760643933798544</v>
      </c>
      <c r="L27" s="16" t="s">
        <v>38074</v>
      </c>
      <c r="M27" s="15">
        <f>IF(D6L1320C2&lt;&gt;0,D6L1320C2*D6L1320C4,D6L1320C3*D6L1320C4)</f>
        <v>36.379399429177596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18.189699714588798</v>
      </c>
      <c r="R27" s="16" t="s">
        <v>38076</v>
      </c>
      <c r="S27" s="15">
        <f>D6L1320C5-D6L1320C7</f>
        <v>18.189699714588798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17.337291474554192</v>
      </c>
      <c r="X27" s="16" t="s">
        <v>38078</v>
      </c>
      <c r="Y27" s="33">
        <f>D6L1320C7-D6L1320C10</f>
        <v>0.85240824003460602</v>
      </c>
      <c r="Z27" s="16" t="s">
        <v>38079</v>
      </c>
      <c r="AA27" s="33">
        <f>CHOOSE(MIN(D6L1320C9,RUN_YEARS),B7L813C7,B7L813C16,B7L813C25,B7L813C34,B7L813C43)</f>
        <v>1087</v>
      </c>
      <c r="AB27" s="16" t="s">
        <v>38080</v>
      </c>
      <c r="AC27" s="33">
        <f>IF(D6L1320C12=0,0,D6L1320C10/D6L1320C12)</f>
        <v>1.5949670169783065E-2</v>
      </c>
      <c r="AD27" s="16" t="s">
        <v>38081</v>
      </c>
      <c r="AE27" s="33">
        <f>IF(D6L1320C5=0,0,D6L1320C10/D6L1320C5)</f>
        <v>0.47656893039990805</v>
      </c>
      <c r="AF27" s="16" t="s">
        <v>38082</v>
      </c>
      <c r="AG27" s="33">
        <f>CHOOSE(MIN(D6L1320C9,RUN_YEARS),B7L813C5,B7L813C14,B7L813C23,B7L813C32,B7L813C41)</f>
        <v>20.555241556740718</v>
      </c>
      <c r="AH27" s="16" t="s">
        <v>38083</v>
      </c>
      <c r="AI27" s="33">
        <f>IF(D6L1320C15=0,0,D6L1320C11/D6L1320C15)</f>
        <v>4.1469142441436027E-2</v>
      </c>
      <c r="AJ27" s="16" t="s">
        <v>38084</v>
      </c>
      <c r="AK27" s="33">
        <f>IF(D6L1320C5=0,0,D6L1320C11/D6L1320C5)</f>
        <v>2.3431069600091961E-2</v>
      </c>
      <c r="AL27" s="16" t="s">
        <v>38085</v>
      </c>
      <c r="AM27" s="33">
        <f>D6L1320C8*CHOOSE(MIN(D6L1320C9,RUN_YEARS),B7L813C4,B7L813C13,B7L813C22,B7L813C31,B7L813C40)</f>
        <v>3.9075266694840938</v>
      </c>
      <c r="AN27" s="16" t="s">
        <v>38086</v>
      </c>
      <c r="AO27" s="33">
        <f>D6L1320C8-D6L1320C18</f>
        <v>14.282173045104704</v>
      </c>
      <c r="AP27" s="16" t="s">
        <v>38087</v>
      </c>
      <c r="AQ27" s="33">
        <f>CHOOSE(MIN(D6L1320C9,RUN_YEARS),B7L813C2,B7L813C11,B7L813C20,B7L813C29,B7L813C38)</f>
        <v>2.2633091267692871</v>
      </c>
      <c r="AR27" s="16" t="s">
        <v>38088</v>
      </c>
      <c r="AS27" s="33">
        <f>IF(D6L1320C20=0,0,D6L1320C18/D6L1320C20)</f>
        <v>1.7264661831951389</v>
      </c>
      <c r="AT27" s="16" t="s">
        <v>38089</v>
      </c>
      <c r="AU27" s="33">
        <f>IF(D6L1320C5=0,0,D6L1320C18/D6L1320C5)</f>
        <v>0.10741042267866896</v>
      </c>
      <c r="AV27" s="16" t="s">
        <v>38090</v>
      </c>
      <c r="AW27" s="33">
        <f>CHOOSE(MIN(D6L1320C9,RUN_YEARS),B7L813C1,B7L813C10,B7L813C19,B7L813C28,B7L813C37)</f>
        <v>8.2724893103164945</v>
      </c>
      <c r="AX27" s="16" t="s">
        <v>38091</v>
      </c>
      <c r="AY27" s="33">
        <f>IF(D6L1320C23=0,0,D6L1320C19/D6L1320C23)</f>
        <v>1.7264661831951387</v>
      </c>
      <c r="AZ27" s="16" t="s">
        <v>38092</v>
      </c>
      <c r="BA27" s="33">
        <f>IF(D6L1320C5=0,0,D6L1320C19/D6L1320C5)</f>
        <v>0.39258957732133104</v>
      </c>
    </row>
    <row r="28" spans="1:53" x14ac:dyDescent="0.3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IF(FLOW_THRU_100PCT="Y",1,INDEX(VariabilityMatrix,D6L1321C1,D6L1321C9))</f>
        <v>0.25760643933798544</v>
      </c>
      <c r="L28" s="16" t="s">
        <v>38095</v>
      </c>
      <c r="M28" s="15">
        <f>IF(D6L1321C2&lt;&gt;0,D6L1321C2*D6L1321C4,D6L1321C3*D6L1321C4)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1087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20.555241556740718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2.2633091267692871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8.2724893103164945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3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IF(FLOW_THRU_100PCT="Y",1,INDEX(VariabilityMatrix,D6L1322C1,D6L1322C9))</f>
        <v>0.25760643933798544</v>
      </c>
      <c r="L29" s="16" t="s">
        <v>38116</v>
      </c>
      <c r="M29" s="15">
        <f>IF(D6L1322C2&lt;&gt;0,D6L1322C2*D6L1322C4,D6L1322C3*D6L1322C4)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1087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20.555241556740718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2.2633091267692871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8.2724893103164945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3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IF(FLOW_THRU_100PCT="Y",1,INDEX(VariabilityMatrix,D6L1323C1,D6L1323C9))</f>
        <v>0.25760643933798544</v>
      </c>
      <c r="L30" s="16" t="s">
        <v>38137</v>
      </c>
      <c r="M30" s="15">
        <f>IF(D6L1323C2&lt;&gt;0,D6L1323C2*D6L1323C4,D6L1323C3*D6L1323C4)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1087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20.555241556740718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2.2633091267692871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8.2724893103164945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3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IF(FLOW_THRU_100PCT="Y",1,INDEX(VariabilityMatrix,D6L1324C1,D6L1324C9))</f>
        <v>0.25760643933798544</v>
      </c>
      <c r="L31" s="16" t="s">
        <v>38158</v>
      </c>
      <c r="M31" s="15">
        <f>IF(D6L1324C2&lt;&gt;0,D6L1324C2*D6L1324C4,D6L1324C3*D6L1324C4)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1087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20.555241556740718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2.2633091267692871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8.2724893103164945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3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IF(FLOW_THRU_100PCT="Y",1,INDEX(VariabilityMatrix,D6L1325C1,D6L1325C9))</f>
        <v>0.25760643933798544</v>
      </c>
      <c r="L32" s="16" t="s">
        <v>38179</v>
      </c>
      <c r="M32" s="15">
        <f>IF(D6L1325C2&lt;&gt;0,D6L1325C2*D6L1325C4,D6L1325C3*D6L1325C4)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1087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20.555241556740718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2.2633091267692871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8.2724893103164945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3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3.1122042917203343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IF(D6L1326C2&lt;&gt;0,D6L1326C2*D6L1326C4,D6L1326C3*D6L1326C4)</f>
        <v>2.6764956908794875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1.3382478454397437</v>
      </c>
      <c r="R33" s="16" t="s">
        <v>38202</v>
      </c>
      <c r="S33" s="15">
        <f>D6L1326C5-D6L1326C7</f>
        <v>1.3382478454397437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1.2755346886224004</v>
      </c>
      <c r="X33" s="16" t="s">
        <v>38204</v>
      </c>
      <c r="Y33" s="33">
        <f>D6L1326C7-D6L1326C10</f>
        <v>6.2713156817343352E-2</v>
      </c>
      <c r="Z33" s="16" t="s">
        <v>38205</v>
      </c>
      <c r="AA33" s="33">
        <f>CHOOSE(MIN(D6L1326C9,RUN_YEARS),B7L813C7,B7L813C16,B7L813C25,B7L813C34,B7L813C43)</f>
        <v>1087</v>
      </c>
      <c r="AB33" s="16" t="s">
        <v>38206</v>
      </c>
      <c r="AC33" s="33">
        <f>IF(D6L1326C12=0,0,D6L1326C10/D6L1326C12)</f>
        <v>1.1734449757335791E-3</v>
      </c>
      <c r="AD33" s="16" t="s">
        <v>38207</v>
      </c>
      <c r="AE33" s="33">
        <f>IF(D6L1326C5=0,0,D6L1326C10/D6L1326C5)</f>
        <v>0.47656893039990811</v>
      </c>
      <c r="AF33" s="16" t="s">
        <v>38208</v>
      </c>
      <c r="AG33" s="33">
        <f>CHOOSE(MIN(D6L1326C9,RUN_YEARS),B7L813C5,B7L813C14,B7L813C23,B7L813C32,B7L813C41)</f>
        <v>20.555241556740718</v>
      </c>
      <c r="AH33" s="16" t="s">
        <v>38209</v>
      </c>
      <c r="AI33" s="33">
        <f>IF(D6L1326C15=0,0,D6L1326C11/D6L1326C15)</f>
        <v>3.0509569369073022E-3</v>
      </c>
      <c r="AJ33" s="16" t="s">
        <v>38210</v>
      </c>
      <c r="AK33" s="33">
        <f>IF(D6L1326C5=0,0,D6L1326C11/D6L1326C5)</f>
        <v>2.3431069600091909E-2</v>
      </c>
      <c r="AL33" s="16" t="s">
        <v>38211</v>
      </c>
      <c r="AM33" s="33">
        <f>D6L1326C8*CHOOSE(MIN(D6L1326C9,RUN_YEARS),B7L813C4,B7L813C13,B7L813C22,B7L813C31,B7L813C40)</f>
        <v>0.28748353345500183</v>
      </c>
      <c r="AN33" s="16" t="s">
        <v>38212</v>
      </c>
      <c r="AO33" s="33">
        <f>D6L1326C8-D6L1326C18</f>
        <v>1.0507643119847419</v>
      </c>
      <c r="AP33" s="16" t="s">
        <v>38213</v>
      </c>
      <c r="AQ33" s="33">
        <f>CHOOSE(MIN(D6L1326C9,RUN_YEARS),B7L813C2,B7L813C11,B7L813C20,B7L813C29,B7L813C38)</f>
        <v>2.2633091267692871</v>
      </c>
      <c r="AR33" s="16" t="s">
        <v>38214</v>
      </c>
      <c r="AS33" s="33">
        <f>IF(D6L1326C20=0,0,D6L1326C18/D6L1326C20)</f>
        <v>0.12701911994910042</v>
      </c>
      <c r="AT33" s="16" t="s">
        <v>38215</v>
      </c>
      <c r="AU33" s="33">
        <f>IF(D6L1326C5=0,0,D6L1326C18/D6L1326C5)</f>
        <v>0.10741042267866895</v>
      </c>
      <c r="AV33" s="16" t="s">
        <v>38216</v>
      </c>
      <c r="AW33" s="33">
        <f>CHOOSE(MIN(D6L1326C9,RUN_YEARS),B7L813C1,B7L813C10,B7L813C19,B7L813C28,B7L813C37)</f>
        <v>8.2724893103164945</v>
      </c>
      <c r="AX33" s="16" t="s">
        <v>38217</v>
      </c>
      <c r="AY33" s="33">
        <f>IF(D6L1326C23=0,0,D6L1326C19/D6L1326C23)</f>
        <v>0.12701911994910042</v>
      </c>
      <c r="AZ33" s="16" t="s">
        <v>38218</v>
      </c>
      <c r="BA33" s="33">
        <f>IF(D6L1326C5=0,0,D6L1326C19/D6L1326C5)</f>
        <v>0.39258957732133104</v>
      </c>
    </row>
    <row r="34" spans="1:53" x14ac:dyDescent="0.3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0.13140316510286751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IF(D6L1327C2&lt;&gt;0,D6L1327C2*D6L1327C4,D6L1327C3*D6L1327C4)</f>
        <v>0.11300672198846605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5.6503360994233025E-2</v>
      </c>
      <c r="R34" s="16" t="s">
        <v>38222</v>
      </c>
      <c r="S34" s="15">
        <f>D6L1327C5-D6L1327C7</f>
        <v>5.6503360994233025E-2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5.4037527354651026E-2</v>
      </c>
      <c r="X34" s="16" t="s">
        <v>38224</v>
      </c>
      <c r="Y34" s="33">
        <f>D6L1327C7-D6L1327C10</f>
        <v>2.4658336395819991E-3</v>
      </c>
      <c r="Z34" s="16" t="s">
        <v>38225</v>
      </c>
      <c r="AA34" s="33">
        <f>CHOOSE(MIN(D6L1327C9,RUN_YEARS),B7L813C7,B7L813C16,B7L813C25,B7L813C34,B7L813C43)</f>
        <v>1235</v>
      </c>
      <c r="AB34" s="16" t="s">
        <v>38226</v>
      </c>
      <c r="AC34" s="33">
        <f>IF(D6L1327C12=0,0,D6L1327C10/D6L1327C12)</f>
        <v>4.3755082878259943E-5</v>
      </c>
      <c r="AD34" s="16" t="s">
        <v>38227</v>
      </c>
      <c r="AE34" s="33">
        <f>IF(D6L1327C5=0,0,D6L1327C10/D6L1327C5)</f>
        <v>0.47817976137885254</v>
      </c>
      <c r="AF34" s="16" t="s">
        <v>38228</v>
      </c>
      <c r="AG34" s="33">
        <f>CHOOSE(MIN(D6L1327C9,RUN_YEARS),B7L813C5,B7L813C14,B7L813C23,B7L813C32,B7L813C41)</f>
        <v>21.675140150553933</v>
      </c>
      <c r="AH34" s="16" t="s">
        <v>38229</v>
      </c>
      <c r="AI34" s="33">
        <f>IF(D6L1327C15=0,0,D6L1327C11/D6L1327C15)</f>
        <v>1.1376321548347552E-4</v>
      </c>
      <c r="AJ34" s="16" t="s">
        <v>38230</v>
      </c>
      <c r="AK34" s="33">
        <f>IF(D6L1327C5=0,0,D6L1327C11/D6L1327C5)</f>
        <v>2.1820238621147445E-2</v>
      </c>
      <c r="AL34" s="16" t="s">
        <v>38231</v>
      </c>
      <c r="AM34" s="33">
        <f>D6L1327C8*CHOOSE(MIN(D6L1327C9,RUN_YEARS),B7L813C4,B7L813C13,B7L813C22,B7L813C31,B7L813C40)</f>
        <v>1.3011997304318948E-2</v>
      </c>
      <c r="AN34" s="16" t="s">
        <v>38232</v>
      </c>
      <c r="AO34" s="33">
        <f>D6L1327C8-D6L1327C18</f>
        <v>4.3491363689914075E-2</v>
      </c>
      <c r="AP34" s="16" t="s">
        <v>38233</v>
      </c>
      <c r="AQ34" s="33">
        <f>CHOOSE(MIN(D6L1327C9,RUN_YEARS),B7L813C2,B7L813C11,B7L813C20,B7L813C29,B7L813C38)</f>
        <v>2.6445735389644716</v>
      </c>
      <c r="AR34" s="16" t="s">
        <v>38234</v>
      </c>
      <c r="AS34" s="33">
        <f>IF(D6L1327C20=0,0,D6L1327C18/D6L1327C20)</f>
        <v>4.9202629885701796E-3</v>
      </c>
      <c r="AT34" s="16" t="s">
        <v>38235</v>
      </c>
      <c r="AU34" s="33">
        <f>IF(D6L1327C5=0,0,D6L1327C18/D6L1327C5)</f>
        <v>0.11514356912013612</v>
      </c>
      <c r="AV34" s="16" t="s">
        <v>38236</v>
      </c>
      <c r="AW34" s="33">
        <f>CHOOSE(MIN(D6L1327C9,RUN_YEARS),B7L813C1,B7L813C10,B7L813C19,B7L813C28,B7L813C37)</f>
        <v>8.8392355837370804</v>
      </c>
      <c r="AX34" s="16" t="s">
        <v>38237</v>
      </c>
      <c r="AY34" s="33">
        <f>IF(D6L1327C23=0,0,D6L1327C19/D6L1327C23)</f>
        <v>4.9202629885701787E-3</v>
      </c>
      <c r="AZ34" s="16" t="s">
        <v>38238</v>
      </c>
      <c r="BA34" s="33">
        <f>IF(D6L1327C5=0,0,D6L1327C19/D6L1327C5)</f>
        <v>0.38485643087986388</v>
      </c>
    </row>
    <row r="35" spans="1:53" x14ac:dyDescent="0.3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1861.185028187512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1174.7354149097723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587.36770745488616</v>
      </c>
      <c r="R35" s="16" t="s">
        <v>38242</v>
      </c>
      <c r="S35" s="15">
        <f>SUM(D6L1301C8:D6L1327C8)-2*SUM(D6L1309C8,D6L1311C8,D6L1322C8,D6L1324C8,D6L1327C8)</f>
        <v>587.36770745488616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561.6661947895318</v>
      </c>
      <c r="X35" s="16" t="s">
        <v>38244</v>
      </c>
      <c r="Y35" s="33">
        <f>SUM(D6L1301C11:D6L1327C11)-2*SUM(D6L1309C11,D6L1311C11,D6L1322C11,D6L1324C11,D6L1327C11)</f>
        <v>25.701512665354386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0.45722633595361684</v>
      </c>
      <c r="AD35" s="16" t="s">
        <v>38246</v>
      </c>
      <c r="AE35" s="33">
        <f>IF(D6L1328C5=0,0,D6L1328C10/D6L1328C5)</f>
        <v>0.47812144561307157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1.1887884734794019</v>
      </c>
      <c r="AJ35" s="16" t="s">
        <v>38248</v>
      </c>
      <c r="AK35" s="33">
        <f>IF(D6L1328C5=0,0,D6L1328C11/D6L1328C5)</f>
        <v>2.1878554386928428E-2</v>
      </c>
      <c r="AL35" s="16" t="s">
        <v>38249</v>
      </c>
      <c r="AM35" s="33">
        <f>SUM(D6L1301C18:D6L1327C18)-2*SUM(D6L1309C18,D6L1311C18,D6L1322C18,D6L1324C18,D6L1327C18)</f>
        <v>134.86586888916764</v>
      </c>
      <c r="AN35" s="16" t="s">
        <v>38250</v>
      </c>
      <c r="AO35" s="33">
        <f>SUM(D6L1301C19:D6L1327C19)-2*SUM(D6L1309C19,D6L1311C19,D6L1322C19,D6L1324C19,D6L1327C19)</f>
        <v>452.50183856571834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51.326984611747477</v>
      </c>
      <c r="AT35" s="16" t="s">
        <v>38252</v>
      </c>
      <c r="AU35" s="33">
        <f>IF(D6L1328C5=0,0,D6L1328C18/D6L1328C5)</f>
        <v>0.11480531460739715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51.32698461174747</v>
      </c>
      <c r="AZ35" s="16" t="s">
        <v>38254</v>
      </c>
      <c r="BA35" s="33">
        <f>IF(D6L1328C5=0,0,D6L1328C19/D6L1328C5)</f>
        <v>0.38519468539260271</v>
      </c>
    </row>
    <row r="36" spans="1:53" x14ac:dyDescent="0.3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15.609624833878714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IF(D6L1329C2&lt;&gt;0,D6L1329C2*D6L1329C4,D6L1329C3*D6L1329C4)</f>
        <v>7.8048124169393569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3.9024062084696785</v>
      </c>
      <c r="R36" s="16" t="s">
        <v>38259</v>
      </c>
      <c r="S36" s="15">
        <f>D6L1329C5-D6L1329C7</f>
        <v>3.9024062084696785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3.7195311055127105</v>
      </c>
      <c r="X36" s="16" t="s">
        <v>38261</v>
      </c>
      <c r="Y36" s="33">
        <f>D6L1329C7-D6L1329C10</f>
        <v>0.18287510295696796</v>
      </c>
      <c r="Z36" s="16" t="s">
        <v>38262</v>
      </c>
      <c r="AA36" s="33">
        <f>CHOOSE(MIN(D6L1329C9,RUN_YEARS),B7L813C7,B7L813C16,B7L813C25,B7L813C34,B7L813C43)</f>
        <v>1087</v>
      </c>
      <c r="AB36" s="16" t="s">
        <v>38263</v>
      </c>
      <c r="AC36" s="33">
        <f>IF(D6L1329C12=0,0,D6L1329C10/D6L1329C12)</f>
        <v>3.4218317438019417E-3</v>
      </c>
      <c r="AD36" s="16" t="s">
        <v>38264</v>
      </c>
      <c r="AE36" s="33">
        <f>IF(D6L1329C5=0,0,D6L1329C10/D6L1329C5)</f>
        <v>0.47656893039990805</v>
      </c>
      <c r="AF36" s="16" t="s">
        <v>38265</v>
      </c>
      <c r="AG36" s="33">
        <f>CHOOSE(MIN(D6L1329C9,RUN_YEARS),B7L813C5,B7L813C14,B7L813C23,B7L813C32,B7L813C41)</f>
        <v>20.555241556740718</v>
      </c>
      <c r="AH36" s="16" t="s">
        <v>38266</v>
      </c>
      <c r="AI36" s="33">
        <f>IF(D6L1329C15=0,0,D6L1329C11/D6L1329C15)</f>
        <v>8.8967625338850567E-3</v>
      </c>
      <c r="AJ36" s="16" t="s">
        <v>38267</v>
      </c>
      <c r="AK36" s="33">
        <f>IF(D6L1329C5=0,0,D6L1329C11/D6L1329C5)</f>
        <v>2.3431069600091951E-2</v>
      </c>
      <c r="AL36" s="16" t="s">
        <v>38268</v>
      </c>
      <c r="AM36" s="33">
        <f>D6L1329C8*CHOOSE(MIN(D6L1329C9,RUN_YEARS),B7L813C4,B7L813C13,B7L813C22,B7L813C31,B7L813C40)</f>
        <v>0.83831820063118023</v>
      </c>
      <c r="AN36" s="16" t="s">
        <v>38269</v>
      </c>
      <c r="AO36" s="33">
        <f>D6L1329C8-D6L1329C18</f>
        <v>3.0640880078384982</v>
      </c>
      <c r="AP36" s="16" t="s">
        <v>38270</v>
      </c>
      <c r="AQ36" s="33">
        <f>CHOOSE(MIN(D6L1329C9,RUN_YEARS),B7L813C2,B7L813C11,B7L813C20,B7L813C29,B7L813C38)</f>
        <v>2.2633091267692871</v>
      </c>
      <c r="AR36" s="16" t="s">
        <v>38271</v>
      </c>
      <c r="AS36" s="33">
        <f>IF(D6L1329C20=0,0,D6L1329C18/D6L1329C20)</f>
        <v>0.37039491897769172</v>
      </c>
      <c r="AT36" s="16" t="s">
        <v>38272</v>
      </c>
      <c r="AU36" s="33">
        <f>IF(D6L1329C5=0,0,D6L1329C18/D6L1329C5)</f>
        <v>0.10741042267866896</v>
      </c>
      <c r="AV36" s="16" t="s">
        <v>38273</v>
      </c>
      <c r="AW36" s="33">
        <f>CHOOSE(MIN(D6L1329C9,RUN_YEARS),B7L813C1,B7L813C10,B7L813C19,B7L813C28,B7L813C37)</f>
        <v>8.2724893103164945</v>
      </c>
      <c r="AX36" s="16" t="s">
        <v>38274</v>
      </c>
      <c r="AY36" s="33">
        <f>IF(D6L1329C23=0,0,D6L1329C19/D6L1329C23)</f>
        <v>0.37039491897769167</v>
      </c>
      <c r="AZ36" s="16" t="s">
        <v>38275</v>
      </c>
      <c r="BA36" s="33">
        <f>IF(D6L1329C5=0,0,D6L1329C19/D6L1329C5)</f>
        <v>0.39258957732133104</v>
      </c>
    </row>
    <row r="37" spans="1:53" x14ac:dyDescent="0.3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1.4676217406805862E-2</v>
      </c>
      <c r="J37" s="16" t="s">
        <v>21739</v>
      </c>
      <c r="K37" s="21">
        <f>IF(FLOW_THRU_100PCT="Y",1,1)</f>
        <v>1</v>
      </c>
      <c r="L37" s="16" t="s">
        <v>38277</v>
      </c>
      <c r="M37" s="15">
        <f>IF(D6L1330C2&lt;&gt;0,D6L1330C2*D6L1330C4,D6L1330C3*D6L1330C4)</f>
        <v>1.4676217406805862E-2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7.3381087034029308E-3</v>
      </c>
      <c r="R37" s="16" t="s">
        <v>38279</v>
      </c>
      <c r="S37" s="15">
        <f>D6L1330C5-D6L1330C7</f>
        <v>7.3381087034029308E-3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6.9942292318779815E-3</v>
      </c>
      <c r="X37" s="16" t="s">
        <v>38281</v>
      </c>
      <c r="Y37" s="33">
        <f>D6L1330C7-D6L1330C10</f>
        <v>3.4387947152494935E-4</v>
      </c>
      <c r="Z37" s="16" t="s">
        <v>38282</v>
      </c>
      <c r="AA37" s="33">
        <f>CHOOSE(MIN(D6L1330C9,RUN_YEARS),B7L813C7,B7L813C16,B7L813C25,B7L813C34,B7L813C43)</f>
        <v>1087</v>
      </c>
      <c r="AB37" s="16" t="s">
        <v>38283</v>
      </c>
      <c r="AC37" s="33">
        <f>IF(D6L1330C12=0,0,D6L1330C10/D6L1330C12)</f>
        <v>6.4344335159871037E-6</v>
      </c>
      <c r="AD37" s="16" t="s">
        <v>38284</v>
      </c>
      <c r="AE37" s="33">
        <f>IF(D6L1330C5=0,0,D6L1330C10/D6L1330C5)</f>
        <v>0.47656893039990805</v>
      </c>
      <c r="AF37" s="16" t="s">
        <v>38285</v>
      </c>
      <c r="AG37" s="33">
        <f>CHOOSE(MIN(D6L1330C9,RUN_YEARS),B7L813C5,B7L813C14,B7L813C23,B7L813C32,B7L813C41)</f>
        <v>20.555241556740718</v>
      </c>
      <c r="AH37" s="16" t="s">
        <v>38286</v>
      </c>
      <c r="AI37" s="33">
        <f>IF(D6L1330C15=0,0,D6L1330C11/D6L1330C15)</f>
        <v>1.6729527141566494E-5</v>
      </c>
      <c r="AJ37" s="16" t="s">
        <v>38287</v>
      </c>
      <c r="AK37" s="33">
        <f>IF(D6L1330C5=0,0,D6L1330C11/D6L1330C5)</f>
        <v>2.3431069600091965E-2</v>
      </c>
      <c r="AL37" s="16" t="s">
        <v>38288</v>
      </c>
      <c r="AM37" s="33">
        <f>D6L1330C8*CHOOSE(MIN(D6L1330C9,RUN_YEARS),B7L813C4,B7L813C13,B7L813C22,B7L813C31,B7L813C40)</f>
        <v>1.5763787149890565E-3</v>
      </c>
      <c r="AN37" s="16" t="s">
        <v>38289</v>
      </c>
      <c r="AO37" s="33">
        <f>D6L1330C8-D6L1330C18</f>
        <v>5.7617299884138743E-3</v>
      </c>
      <c r="AP37" s="16" t="s">
        <v>38290</v>
      </c>
      <c r="AQ37" s="33">
        <f>CHOOSE(MIN(D6L1330C9,RUN_YEARS),B7L813C2,B7L813C11,B7L813C20,B7L813C29,B7L813C38)</f>
        <v>2.2633091267692871</v>
      </c>
      <c r="AR37" s="16" t="s">
        <v>38291</v>
      </c>
      <c r="AS37" s="33">
        <f>IF(D6L1330C20=0,0,D6L1330C18/D6L1330C20)</f>
        <v>6.964928901423311E-4</v>
      </c>
      <c r="AT37" s="16" t="s">
        <v>38292</v>
      </c>
      <c r="AU37" s="33">
        <f>IF(D6L1330C5=0,0,D6L1330C18/D6L1330C5)</f>
        <v>0.10741042267866896</v>
      </c>
      <c r="AV37" s="16" t="s">
        <v>38293</v>
      </c>
      <c r="AW37" s="33">
        <f>CHOOSE(MIN(D6L1330C9,RUN_YEARS),B7L813C1,B7L813C10,B7L813C19,B7L813C28,B7L813C37)</f>
        <v>8.2724893103164945</v>
      </c>
      <c r="AX37" s="16" t="s">
        <v>38294</v>
      </c>
      <c r="AY37" s="33">
        <f>IF(D6L1330C23=0,0,D6L1330C19/D6L1330C23)</f>
        <v>6.964928901423311E-4</v>
      </c>
      <c r="AZ37" s="16" t="s">
        <v>38295</v>
      </c>
      <c r="BA37" s="33">
        <f>IF(D6L1330C5=0,0,D6L1330C19/D6L1330C5)</f>
        <v>0.39258957732133104</v>
      </c>
    </row>
    <row r="38" spans="1:53" x14ac:dyDescent="0.3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-0.11267997004620231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IF(D6L1331C2&lt;&gt;0,D6L1331C2*D6L1331C4,D6L1331C3*D6L1331C4)</f>
        <v>-5.6339985023101155E-2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-2.8169992511550578E-2</v>
      </c>
      <c r="R38" s="16" t="s">
        <v>38299</v>
      </c>
      <c r="S38" s="15">
        <f>D6L1331C5-D6L1331C7</f>
        <v>-2.8169992511550578E-2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-2.6849886401206155E-2</v>
      </c>
      <c r="X38" s="16" t="s">
        <v>38301</v>
      </c>
      <c r="Y38" s="33">
        <f>D6L1331C7-D6L1331C10</f>
        <v>-1.3201061103444225E-3</v>
      </c>
      <c r="Z38" s="16" t="s">
        <v>38302</v>
      </c>
      <c r="AA38" s="33">
        <f>CHOOSE(MIN(D6L1331C9,RUN_YEARS),B7L813C7,B7L813C16,B7L813C25,B7L813C34,B7L813C43)</f>
        <v>1087</v>
      </c>
      <c r="AB38" s="16" t="s">
        <v>38303</v>
      </c>
      <c r="AC38" s="33">
        <f>IF(D6L1331C12=0,0,D6L1331C10/D6L1331C12)</f>
        <v>-2.470090745281155E-5</v>
      </c>
      <c r="AD38" s="16" t="s">
        <v>38304</v>
      </c>
      <c r="AE38" s="33">
        <f>IF(D6L1331C5=0,0,D6L1331C10/D6L1331C5)</f>
        <v>0.47656893039990805</v>
      </c>
      <c r="AF38" s="16" t="s">
        <v>38305</v>
      </c>
      <c r="AG38" s="33">
        <f>CHOOSE(MIN(D6L1331C9,RUN_YEARS),B7L813C5,B7L813C14,B7L813C23,B7L813C32,B7L813C41)</f>
        <v>20.555241556740718</v>
      </c>
      <c r="AH38" s="16" t="s">
        <v>38306</v>
      </c>
      <c r="AI38" s="33">
        <f>IF(D6L1331C15=0,0,D6L1331C11/D6L1331C15)</f>
        <v>-6.4222359377310147E-5</v>
      </c>
      <c r="AJ38" s="16" t="s">
        <v>38307</v>
      </c>
      <c r="AK38" s="33">
        <f>IF(D6L1331C5=0,0,D6L1331C11/D6L1331C5)</f>
        <v>2.3431069600091975E-2</v>
      </c>
      <c r="AL38" s="16" t="s">
        <v>38308</v>
      </c>
      <c r="AM38" s="33">
        <f>D6L1331C8*CHOOSE(MIN(D6L1331C9,RUN_YEARS),B7L813C4,B7L813C13,B7L813C22,B7L813C31,B7L813C40)</f>
        <v>-6.0515016050411742E-3</v>
      </c>
      <c r="AN38" s="16" t="s">
        <v>38309</v>
      </c>
      <c r="AO38" s="33">
        <f>D6L1331C8-D6L1331C18</f>
        <v>-2.2118490906509403E-2</v>
      </c>
      <c r="AP38" s="16" t="s">
        <v>38310</v>
      </c>
      <c r="AQ38" s="33">
        <f>CHOOSE(MIN(D6L1331C9,RUN_YEARS),B7L813C2,B7L813C11,B7L813C20,B7L813C29,B7L813C38)</f>
        <v>2.2633091267692871</v>
      </c>
      <c r="AR38" s="16" t="s">
        <v>38311</v>
      </c>
      <c r="AS38" s="33">
        <f>IF(D6L1331C20=0,0,D6L1331C18/D6L1331C20)</f>
        <v>-2.6737406452645128E-3</v>
      </c>
      <c r="AT38" s="16" t="s">
        <v>38312</v>
      </c>
      <c r="AU38" s="33">
        <f>IF(D6L1331C5=0,0,D6L1331C18/D6L1331C5)</f>
        <v>0.10741042267866896</v>
      </c>
      <c r="AV38" s="16" t="s">
        <v>38313</v>
      </c>
      <c r="AW38" s="33">
        <f>CHOOSE(MIN(D6L1331C9,RUN_YEARS),B7L813C1,B7L813C10,B7L813C19,B7L813C28,B7L813C37)</f>
        <v>8.2724893103164945</v>
      </c>
      <c r="AX38" s="16" t="s">
        <v>38314</v>
      </c>
      <c r="AY38" s="33">
        <f>IF(D6L1331C23=0,0,D6L1331C19/D6L1331C23)</f>
        <v>-2.6737406452645124E-3</v>
      </c>
      <c r="AZ38" s="16" t="s">
        <v>38315</v>
      </c>
      <c r="BA38" s="33">
        <f>IF(D6L1331C5=0,0,D6L1331C19/D6L1331C5)</f>
        <v>0.39258957732133104</v>
      </c>
    </row>
    <row r="39" spans="1:53" x14ac:dyDescent="0.3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IF(D6L1332C2&lt;&gt;0,D6L1332C2*D6L1332C4,D6L1332C3*D6L1332C4)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1087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20.555241556740718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2.2633091267692871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8.2724893103164945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3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-5</v>
      </c>
      <c r="J40" s="16" t="s">
        <v>21739</v>
      </c>
      <c r="K40" s="21">
        <f>IF(FLOW_THRU_100PCT="Y",1,1)</f>
        <v>1</v>
      </c>
      <c r="L40" s="16" t="s">
        <v>38337</v>
      </c>
      <c r="M40" s="15">
        <f>IF(D6L1333C2&lt;&gt;0,D6L1333C2*D6L1333C4,D6L1333C3*D6L1333C4)</f>
        <v>-5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-2</v>
      </c>
      <c r="R40" s="16" t="s">
        <v>38340</v>
      </c>
      <c r="S40" s="15">
        <f>D6L1333C5-D6L1333C7</f>
        <v>-3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-1.9062757215996322</v>
      </c>
      <c r="X40" s="16" t="s">
        <v>38342</v>
      </c>
      <c r="Y40" s="33">
        <f>D6L1333C7-D6L1333C10</f>
        <v>-9.3724278400367789E-2</v>
      </c>
      <c r="Z40" s="16" t="s">
        <v>38343</v>
      </c>
      <c r="AA40" s="33">
        <f>CHOOSE(MIN(D6L1333C9,RUN_YEARS),B7L813C7,B7L813C16,B7L813C25,B7L813C34,B7L813C43)</f>
        <v>1087</v>
      </c>
      <c r="AB40" s="16" t="s">
        <v>38344</v>
      </c>
      <c r="AC40" s="33">
        <f>IF(D6L1333C12=0,0,D6L1333C10/D6L1333C12)</f>
        <v>-1.7537035157310324E-3</v>
      </c>
      <c r="AD40" s="16" t="s">
        <v>38345</v>
      </c>
      <c r="AE40" s="33">
        <f>IF(D6L1333C5=0,0,D6L1333C10/D6L1333C5)</f>
        <v>0.38125514431992646</v>
      </c>
      <c r="AF40" s="16" t="s">
        <v>38346</v>
      </c>
      <c r="AG40" s="33">
        <f>CHOOSE(MIN(D6L1333C9,RUN_YEARS),B7L813C5,B7L813C14,B7L813C23,B7L813C32,B7L813C41)</f>
        <v>20.555241556740718</v>
      </c>
      <c r="AH40" s="16" t="s">
        <v>38347</v>
      </c>
      <c r="AI40" s="33">
        <f>IF(D6L1333C15=0,0,D6L1333C11/D6L1333C15)</f>
        <v>-4.5596291409006878E-3</v>
      </c>
      <c r="AJ40" s="16" t="s">
        <v>38348</v>
      </c>
      <c r="AK40" s="33">
        <f>IF(D6L1333C5=0,0,D6L1333C11/D6L1333C5)</f>
        <v>1.8744855680073558E-2</v>
      </c>
      <c r="AL40" s="16" t="s">
        <v>38349</v>
      </c>
      <c r="AM40" s="33">
        <f>D6L1333C8*CHOOSE(MIN(D6L1333C9,RUN_YEARS),B7L813C4,B7L813C13,B7L813C22,B7L813C31,B7L813C40)</f>
        <v>-0.64446253607201376</v>
      </c>
      <c r="AN40" s="16" t="s">
        <v>38350</v>
      </c>
      <c r="AO40" s="33">
        <f>D6L1333C8-D6L1333C18</f>
        <v>-2.3555374639279862</v>
      </c>
      <c r="AP40" s="16" t="s">
        <v>38351</v>
      </c>
      <c r="AQ40" s="33">
        <f>CHOOSE(MIN(D6L1333C9,RUN_YEARS),B7L813C2,B7L813C11,B7L813C20,B7L813C29,B7L813C38)</f>
        <v>2.2633091267692871</v>
      </c>
      <c r="AR40" s="16" t="s">
        <v>38352</v>
      </c>
      <c r="AS40" s="33">
        <f>IF(D6L1333C20=0,0,D6L1333C18/D6L1333C20)</f>
        <v>-0.28474348839477276</v>
      </c>
      <c r="AT40" s="16" t="s">
        <v>38353</v>
      </c>
      <c r="AU40" s="33">
        <f>IF(D6L1333C5=0,0,D6L1333C18/D6L1333C5)</f>
        <v>0.12889250721440276</v>
      </c>
      <c r="AV40" s="16" t="s">
        <v>38354</v>
      </c>
      <c r="AW40" s="33">
        <f>CHOOSE(MIN(D6L1333C9,RUN_YEARS),B7L813C1,B7L813C10,B7L813C19,B7L813C28,B7L813C37)</f>
        <v>8.2724893103164945</v>
      </c>
      <c r="AX40" s="16" t="s">
        <v>38355</v>
      </c>
      <c r="AY40" s="33">
        <f>IF(D6L1333C23=0,0,D6L1333C19/D6L1333C23)</f>
        <v>-0.28474348839477276</v>
      </c>
      <c r="AZ40" s="16" t="s">
        <v>38356</v>
      </c>
      <c r="BA40" s="33">
        <f>IF(D6L1333C5=0,0,D6L1333C19/D6L1333C5)</f>
        <v>0.47110749278559727</v>
      </c>
    </row>
    <row r="41" spans="1:53" x14ac:dyDescent="0.3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0</v>
      </c>
      <c r="J41" s="16" t="s">
        <v>21739</v>
      </c>
      <c r="K41" s="21">
        <f>IF(FLOW_THRU_100PCT="Y",1,1)</f>
        <v>1</v>
      </c>
      <c r="L41" s="16" t="s">
        <v>38358</v>
      </c>
      <c r="M41" s="15">
        <f>IF(D6L1334C2&lt;&gt;0,D6L1334C2*D6L1334C4,D6L1334C3*D6L1334C4)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0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1087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20.555241556740718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0</v>
      </c>
      <c r="AN41" s="16" t="s">
        <v>38369</v>
      </c>
      <c r="AO41" s="33">
        <f>D6L1334C8-D6L1334C18</f>
        <v>0</v>
      </c>
      <c r="AP41" s="16" t="s">
        <v>38370</v>
      </c>
      <c r="AQ41" s="33">
        <f>CHOOSE(MIN(D6L1334C9,RUN_YEARS),B7L813C2,B7L813C11,B7L813C20,B7L813C29,B7L813C38)</f>
        <v>2.2633091267692871</v>
      </c>
      <c r="AR41" s="16" t="s">
        <v>38371</v>
      </c>
      <c r="AS41" s="33">
        <f>IF(D6L1334C20=0,0,D6L1334C18/D6L1334C20)</f>
        <v>0</v>
      </c>
      <c r="AT41" s="16" t="s">
        <v>38372</v>
      </c>
      <c r="AU41" s="33">
        <f>IF(D6L1334C5=0,0,D6L1334C18/D6L1334C5)</f>
        <v>0</v>
      </c>
      <c r="AV41" s="16" t="s">
        <v>38373</v>
      </c>
      <c r="AW41" s="33">
        <f>CHOOSE(MIN(D6L1334C9,RUN_YEARS),B7L813C1,B7L813C10,B7L813C19,B7L813C28,B7L813C37)</f>
        <v>8.2724893103164945</v>
      </c>
      <c r="AX41" s="16" t="s">
        <v>38374</v>
      </c>
      <c r="AY41" s="33">
        <f>IF(D6L1334C23=0,0,D6L1334C19/D6L1334C23)</f>
        <v>0</v>
      </c>
      <c r="AZ41" s="16" t="s">
        <v>38375</v>
      </c>
      <c r="BA41" s="33">
        <f>IF(D6L1334C5=0,0,D6L1334C19/D6L1334C5)</f>
        <v>0</v>
      </c>
    </row>
    <row r="42" spans="1:53" x14ac:dyDescent="0.3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75</v>
      </c>
      <c r="J42" s="16" t="s">
        <v>21739</v>
      </c>
      <c r="K42" s="21">
        <f>IF(FLOW_THRU_100PCT="Y",1,1)</f>
        <v>1</v>
      </c>
      <c r="L42" s="16" t="s">
        <v>38378</v>
      </c>
      <c r="M42" s="15">
        <f>IF(D6L1335C2&lt;&gt;0,D6L1335C2*D6L1335C4,D6L1335C3*D6L1335C4)</f>
        <v>75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75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71.485339559986201</v>
      </c>
      <c r="X42" s="16" t="s">
        <v>38382</v>
      </c>
      <c r="Y42" s="33">
        <f>D6L1335C7-D6L1335C10</f>
        <v>3.5146604400137988</v>
      </c>
      <c r="Z42" s="16" t="s">
        <v>38383</v>
      </c>
      <c r="AA42" s="33">
        <f>CHOOSE(MIN(D6L1335C9,RUN_YEARS),B7L813C7,B7L813C16,B7L813C25,B7L813C34,B7L813C43)</f>
        <v>1087</v>
      </c>
      <c r="AB42" s="16" t="s">
        <v>38384</v>
      </c>
      <c r="AC42" s="33">
        <f>IF(D6L1335C12=0,0,D6L1335C10/D6L1335C12)</f>
        <v>6.5763881839913704E-2</v>
      </c>
      <c r="AD42" s="16" t="s">
        <v>38385</v>
      </c>
      <c r="AE42" s="33">
        <f>IF(D6L1335C5=0,0,D6L1335C10/D6L1335C5)</f>
        <v>0.95313786079981599</v>
      </c>
      <c r="AF42" s="16" t="s">
        <v>38386</v>
      </c>
      <c r="AG42" s="33">
        <f>CHOOSE(MIN(D6L1335C9,RUN_YEARS),B7L813C5,B7L813C14,B7L813C23,B7L813C32,B7L813C41)</f>
        <v>20.555241556740718</v>
      </c>
      <c r="AH42" s="16" t="s">
        <v>38387</v>
      </c>
      <c r="AI42" s="33">
        <f>IF(D6L1335C15=0,0,D6L1335C11/D6L1335C15)</f>
        <v>0.17098609278377611</v>
      </c>
      <c r="AJ42" s="16" t="s">
        <v>38388</v>
      </c>
      <c r="AK42" s="33">
        <f>IF(D6L1335C5=0,0,D6L1335C11/D6L1335C5)</f>
        <v>4.6862139200183985E-2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2.2633091267692871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8.2724893103164945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3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203</v>
      </c>
      <c r="J43" s="16" t="s">
        <v>21739</v>
      </c>
      <c r="K43" s="21">
        <f>IF(FLOW_THRU_100PCT="Y",1,1)</f>
        <v>1</v>
      </c>
      <c r="L43" s="16" t="s">
        <v>38399</v>
      </c>
      <c r="M43" s="15">
        <f>IF(D6L1336C2&lt;&gt;0,D6L1336C2*D6L1336C4,D6L1336C3*D6L1336C4)</f>
        <v>203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203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1087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20.555241556740718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43.6086316075396</v>
      </c>
      <c r="AN43" s="16" t="s">
        <v>38410</v>
      </c>
      <c r="AO43" s="33">
        <f>D6L1336C8-D6L1336C18</f>
        <v>159.39136839246041</v>
      </c>
      <c r="AP43" s="16" t="s">
        <v>38411</v>
      </c>
      <c r="AQ43" s="33">
        <f>CHOOSE(MIN(D6L1336C9,RUN_YEARS),B7L813C2,B7L813C11,B7L813C20,B7L813C29,B7L813C38)</f>
        <v>2.2633091267692871</v>
      </c>
      <c r="AR43" s="16" t="s">
        <v>38412</v>
      </c>
      <c r="AS43" s="33">
        <f>IF(D6L1336C20=0,0,D6L1336C18/D6L1336C20)</f>
        <v>19.267642714712956</v>
      </c>
      <c r="AT43" s="16" t="s">
        <v>38413</v>
      </c>
      <c r="AU43" s="33">
        <f>IF(D6L1336C5=0,0,D6L1336C18/D6L1336C5)</f>
        <v>0.21482084535733792</v>
      </c>
      <c r="AV43" s="16" t="s">
        <v>38414</v>
      </c>
      <c r="AW43" s="33">
        <f>CHOOSE(MIN(D6L1336C9,RUN_YEARS),B7L813C1,B7L813C10,B7L813C19,B7L813C28,B7L813C37)</f>
        <v>8.2724893103164945</v>
      </c>
      <c r="AX43" s="16" t="s">
        <v>38415</v>
      </c>
      <c r="AY43" s="33">
        <f>IF(D6L1336C23=0,0,D6L1336C19/D6L1336C23)</f>
        <v>19.267642714712956</v>
      </c>
      <c r="AZ43" s="16" t="s">
        <v>38416</v>
      </c>
      <c r="BA43" s="33">
        <f>IF(D6L1336C5=0,0,D6L1336C19/D6L1336C5)</f>
        <v>0.78517915464266208</v>
      </c>
    </row>
    <row r="44" spans="1:53" x14ac:dyDescent="0.3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288.5116210812393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280.76314864932306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76.881574324661528</v>
      </c>
      <c r="R44" s="16" t="s">
        <v>38420</v>
      </c>
      <c r="S44" s="15">
        <f>SUM(D6L1329C8:D6L1336C8)</f>
        <v>203.88157432466153</v>
      </c>
      <c r="U44" s="21" t="str">
        <f>NULL_VALUE</f>
        <v>n/a</v>
      </c>
      <c r="V44" s="16" t="s">
        <v>38421</v>
      </c>
      <c r="W44" s="33">
        <f>SUM(D6L1329C10:D6L1336C10)</f>
        <v>73.278739286729945</v>
      </c>
      <c r="X44" s="16" t="s">
        <v>38422</v>
      </c>
      <c r="Y44" s="33">
        <f>SUM(D6L1329C11:D6L1336C11)</f>
        <v>3.6028350379315794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6.7413743594047795E-2</v>
      </c>
      <c r="AD44" s="16" t="s">
        <v>38424</v>
      </c>
      <c r="AE44" s="33">
        <f>IF(D6L1337C5=0,0,D6L1337C10/D6L1337C5)</f>
        <v>0.26099842390019667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0.17527573334452473</v>
      </c>
      <c r="AJ44" s="16" t="s">
        <v>38426</v>
      </c>
      <c r="AK44" s="33">
        <f>IF(D6L1337C5=0,0,D6L1337C11/D6L1337C5)</f>
        <v>1.2832293181152378E-2</v>
      </c>
      <c r="AL44" s="16" t="s">
        <v>38427</v>
      </c>
      <c r="AM44" s="33">
        <f>SUM(D6L1329C18:D6L1336C18)</f>
        <v>43.798012149208716</v>
      </c>
      <c r="AN44" s="16" t="s">
        <v>38428</v>
      </c>
      <c r="AO44" s="33">
        <f>SUM(D6L1329C19:D6L1336C19)</f>
        <v>160.08356217545281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19.351316897540752</v>
      </c>
      <c r="AT44" s="16" t="s">
        <v>38430</v>
      </c>
      <c r="AU44" s="33">
        <f>IF(D6L1337C5=0,0,D6L1337C18/D6L1337C5)</f>
        <v>0.15599629922911651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19.351316897540752</v>
      </c>
      <c r="AZ44" s="16" t="s">
        <v>38432</v>
      </c>
      <c r="BA44" s="33">
        <f>IF(D6L1337C5=0,0,D6L1337C19/D6L1337C5)</f>
        <v>0.5701729836895344</v>
      </c>
    </row>
    <row r="45" spans="1:53" x14ac:dyDescent="0.3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50.93971903017394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IF(D6L1338C2&lt;&gt;0,D6L1338C2*D6L1338C4,D6L1338C3*D6L1338C4)</f>
        <v>25.46985951508697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12.734929757543485</v>
      </c>
      <c r="R45" s="16" t="s">
        <v>38437</v>
      </c>
      <c r="S45" s="15">
        <f>D6L1338C5-D6L1338C7</f>
        <v>12.734929757543485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12.138143706540918</v>
      </c>
      <c r="X45" s="16" t="s">
        <v>38439</v>
      </c>
      <c r="Y45" s="33">
        <f>D6L1338C7-D6L1338C10</f>
        <v>0.59678605100256732</v>
      </c>
      <c r="Z45" s="16" t="s">
        <v>38440</v>
      </c>
      <c r="AA45" s="33">
        <f>CHOOSE(MIN(D6L1338C9,RUN_YEARS),B7L813C7,B7L813C16,B7L813C25,B7L813C34,B7L813C43)</f>
        <v>1087</v>
      </c>
      <c r="AB45" s="16" t="s">
        <v>38441</v>
      </c>
      <c r="AC45" s="33">
        <f>IF(D6L1338C12=0,0,D6L1338C10/D6L1338C12)</f>
        <v>1.1166645544195877E-2</v>
      </c>
      <c r="AD45" s="16" t="s">
        <v>38442</v>
      </c>
      <c r="AE45" s="33">
        <f>IF(D6L1338C5=0,0,D6L1338C10/D6L1338C5)</f>
        <v>0.47656893039990805</v>
      </c>
      <c r="AF45" s="16" t="s">
        <v>38443</v>
      </c>
      <c r="AG45" s="33">
        <f>CHOOSE(MIN(D6L1338C9,RUN_YEARS),B7L813C5,B7L813C14,B7L813C23,B7L813C32,B7L813C41)</f>
        <v>20.555241556740718</v>
      </c>
      <c r="AH45" s="16" t="s">
        <v>38444</v>
      </c>
      <c r="AI45" s="33">
        <f>IF(D6L1338C15=0,0,D6L1338C11/D6L1338C15)</f>
        <v>2.9033278414909318E-2</v>
      </c>
      <c r="AJ45" s="16" t="s">
        <v>38445</v>
      </c>
      <c r="AK45" s="33">
        <f>IF(D6L1338C5=0,0,D6L1338C11/D6L1338C5)</f>
        <v>2.3431069600091961E-2</v>
      </c>
      <c r="AL45" s="16" t="s">
        <v>38446</v>
      </c>
      <c r="AM45" s="33">
        <f>D6L1338C8*CHOOSE(MIN(D6L1338C9,RUN_YEARS),B7L813C4,B7L813C13,B7L813C22,B7L813C31,B7L813C40)</f>
        <v>2.7357283760818101</v>
      </c>
      <c r="AN45" s="16" t="s">
        <v>38447</v>
      </c>
      <c r="AO45" s="33">
        <f>D6L1338C8-D6L1338C18</f>
        <v>9.999201381461674</v>
      </c>
      <c r="AP45" s="16" t="s">
        <v>38448</v>
      </c>
      <c r="AQ45" s="33">
        <f>CHOOSE(MIN(D6L1338C9,RUN_YEARS),B7L813C2,B7L813C11,B7L813C20,B7L813C29,B7L813C38)</f>
        <v>2.2633091267692871</v>
      </c>
      <c r="AR45" s="16" t="s">
        <v>38449</v>
      </c>
      <c r="AS45" s="33">
        <f>IF(D6L1338C20=0,0,D6L1338C18/D6L1338C20)</f>
        <v>1.2087294412084433</v>
      </c>
      <c r="AT45" s="16" t="s">
        <v>38450</v>
      </c>
      <c r="AU45" s="33">
        <f>IF(D6L1338C5=0,0,D6L1338C18/D6L1338C5)</f>
        <v>0.10741042267866897</v>
      </c>
      <c r="AV45" s="16" t="s">
        <v>38451</v>
      </c>
      <c r="AW45" s="33">
        <f>CHOOSE(MIN(D6L1338C9,RUN_YEARS),B7L813C1,B7L813C10,B7L813C19,B7L813C28,B7L813C37)</f>
        <v>8.2724893103164945</v>
      </c>
      <c r="AX45" s="16" t="s">
        <v>38452</v>
      </c>
      <c r="AY45" s="33">
        <f>IF(D6L1338C23=0,0,D6L1338C19/D6L1338C23)</f>
        <v>1.2087294412084431</v>
      </c>
      <c r="AZ45" s="16" t="s">
        <v>38453</v>
      </c>
      <c r="BA45" s="33">
        <f>IF(D6L1338C5=0,0,D6L1338C19/D6L1338C5)</f>
        <v>0.39258957732133098</v>
      </c>
    </row>
    <row r="46" spans="1:53" x14ac:dyDescent="0.3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61.262981061580597</v>
      </c>
      <c r="J46" s="16" t="s">
        <v>21739</v>
      </c>
      <c r="K46" s="21">
        <f>IF(FLOW_THRU_100PCT="Y",1,1)</f>
        <v>1</v>
      </c>
      <c r="L46" s="16" t="s">
        <v>38455</v>
      </c>
      <c r="M46" s="15">
        <f>IF(D6L1339C2&lt;&gt;0,D6L1339C2*D6L1339C4,D6L1339C3*D6L1339C4)</f>
        <v>61.262981061580597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24.505192424632241</v>
      </c>
      <c r="R46" s="16" t="s">
        <v>38457</v>
      </c>
      <c r="S46" s="15">
        <f>D6L1339C5-D6L1339C7</f>
        <v>36.757788636948355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23.356826686101833</v>
      </c>
      <c r="X46" s="16" t="s">
        <v>38459</v>
      </c>
      <c r="Y46" s="33">
        <f>D6L1339C7-D6L1339C10</f>
        <v>1.1483657385304085</v>
      </c>
      <c r="Z46" s="16" t="s">
        <v>38460</v>
      </c>
      <c r="AA46" s="33">
        <f>CHOOSE(MIN(D6L1339C9,RUN_YEARS),B7L813C7,B7L813C16,B7L813C25,B7L813C34,B7L813C43)</f>
        <v>1087</v>
      </c>
      <c r="AB46" s="16" t="s">
        <v>38461</v>
      </c>
      <c r="AC46" s="33">
        <f>IF(D6L1339C12=0,0,D6L1339C10/D6L1339C12)</f>
        <v>2.148742105437151E-2</v>
      </c>
      <c r="AD46" s="16" t="s">
        <v>38462</v>
      </c>
      <c r="AE46" s="33">
        <f>IF(D6L1339C5=0,0,D6L1339C10/D6L1339C5)</f>
        <v>0.38125514431992646</v>
      </c>
      <c r="AF46" s="16" t="s">
        <v>38463</v>
      </c>
      <c r="AG46" s="33">
        <f>CHOOSE(MIN(D6L1339C9,RUN_YEARS),B7L813C5,B7L813C14,B7L813C23,B7L813C32,B7L813C41)</f>
        <v>20.555241556740718</v>
      </c>
      <c r="AH46" s="16" t="s">
        <v>38464</v>
      </c>
      <c r="AI46" s="33">
        <f>IF(D6L1339C15=0,0,D6L1339C11/D6L1339C15)</f>
        <v>5.5867294741365994E-2</v>
      </c>
      <c r="AJ46" s="16" t="s">
        <v>38465</v>
      </c>
      <c r="AK46" s="33">
        <f>IF(D6L1339C5=0,0,D6L1339C11/D6L1339C5)</f>
        <v>1.8744855680073568E-2</v>
      </c>
      <c r="AL46" s="16" t="s">
        <v>38466</v>
      </c>
      <c r="AM46" s="33">
        <f>D6L1339C8*CHOOSE(MIN(D6L1339C9,RUN_YEARS),B7L813C4,B7L813C13,B7L813C22,B7L813C31,B7L813C40)</f>
        <v>7.896339228455596</v>
      </c>
      <c r="AN46" s="16" t="s">
        <v>38467</v>
      </c>
      <c r="AO46" s="33">
        <f>D6L1339C8-D6L1339C18</f>
        <v>28.86144940849276</v>
      </c>
      <c r="AP46" s="16" t="s">
        <v>38468</v>
      </c>
      <c r="AQ46" s="33">
        <f>CHOOSE(MIN(D6L1339C9,RUN_YEARS),B7L813C2,B7L813C11,B7L813C20,B7L813C29,B7L813C38)</f>
        <v>2.2633091267692871</v>
      </c>
      <c r="AR46" s="16" t="s">
        <v>38469</v>
      </c>
      <c r="AS46" s="33">
        <f>IF(D6L1339C20=0,0,D6L1339C18/D6L1339C20)</f>
        <v>3.4888469873874715</v>
      </c>
      <c r="AT46" s="16" t="s">
        <v>38470</v>
      </c>
      <c r="AU46" s="33">
        <f>IF(D6L1339C5=0,0,D6L1339C18/D6L1339C5)</f>
        <v>0.12889250721440274</v>
      </c>
      <c r="AV46" s="16" t="s">
        <v>38471</v>
      </c>
      <c r="AW46" s="33">
        <f>CHOOSE(MIN(D6L1339C9,RUN_YEARS),B7L813C1,B7L813C10,B7L813C19,B7L813C28,B7L813C37)</f>
        <v>8.2724893103164945</v>
      </c>
      <c r="AX46" s="16" t="s">
        <v>38472</v>
      </c>
      <c r="AY46" s="33">
        <f>IF(D6L1339C23=0,0,D6L1339C19/D6L1339C23)</f>
        <v>3.488846987387471</v>
      </c>
      <c r="AZ46" s="16" t="s">
        <v>38473</v>
      </c>
      <c r="BA46" s="33">
        <f>IF(D6L1339C5=0,0,D6L1339C19/D6L1339C5)</f>
        <v>0.47110749278559721</v>
      </c>
    </row>
    <row r="47" spans="1:53" x14ac:dyDescent="0.3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112.20270009175454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86.73284057666757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37.240122182175725</v>
      </c>
      <c r="R47" s="16" t="s">
        <v>38477</v>
      </c>
      <c r="S47" s="15">
        <f>SUM(D6L1338C8:D6L1339C8)</f>
        <v>49.492718394491838</v>
      </c>
      <c r="U47" s="21" t="str">
        <f>NULL_VALUE</f>
        <v>n/a</v>
      </c>
      <c r="V47" s="16" t="s">
        <v>38478</v>
      </c>
      <c r="W47" s="33">
        <f>SUM(D6L1338C10:D6L1339C10)</f>
        <v>35.494970392642749</v>
      </c>
      <c r="X47" s="16" t="s">
        <v>38479</v>
      </c>
      <c r="Y47" s="33">
        <f>SUM(D6L1338C11:D6L1339C11)</f>
        <v>1.7451517895329758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3.2654066598567386E-2</v>
      </c>
      <c r="AD47" s="16" t="s">
        <v>38481</v>
      </c>
      <c r="AE47" s="33">
        <f>IF(D6L1340C5=0,0,D6L1340C10/D6L1340C5)</f>
        <v>0.40924487375997953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8.4900573156275305E-2</v>
      </c>
      <c r="AJ47" s="16" t="s">
        <v>38483</v>
      </c>
      <c r="AK47" s="33">
        <f>IF(D6L1340C5=0,0,D6L1340C11/D6L1340C5)</f>
        <v>2.0121003508357913E-2</v>
      </c>
      <c r="AL47" s="16" t="s">
        <v>38484</v>
      </c>
      <c r="AM47" s="33">
        <f>SUM(D6L1338C18:D6L1339C18)</f>
        <v>10.632067604537406</v>
      </c>
      <c r="AN47" s="16" t="s">
        <v>38485</v>
      </c>
      <c r="AO47" s="33">
        <f>SUM(D6L1338C19:D6L1339C19)</f>
        <v>38.860650789954434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4.697576428595915</v>
      </c>
      <c r="AT47" s="16" t="s">
        <v>38487</v>
      </c>
      <c r="AU47" s="33">
        <f>IF(D6L1340C5=0,0,D6L1340C18/D6L1340C5)</f>
        <v>0.12258410463495867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4.6975764285959141</v>
      </c>
      <c r="AZ47" s="16" t="s">
        <v>38489</v>
      </c>
      <c r="BA47" s="33">
        <f>IF(D6L1340C5=0,0,D6L1340C19/D6L1340C5)</f>
        <v>0.44805001809670386</v>
      </c>
    </row>
    <row r="48" spans="1:53" x14ac:dyDescent="0.3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2261.8993493605058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1542.2314041357629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701.48940396172338</v>
      </c>
      <c r="R48" s="16" t="s">
        <v>38494</v>
      </c>
      <c r="S48" s="15">
        <f>SUM(D6L1328C8,D6L1337C8,D6L1340C8)</f>
        <v>840.7420001740395</v>
      </c>
      <c r="U48" s="21" t="str">
        <f>NULL_VALUE</f>
        <v>n/a</v>
      </c>
      <c r="V48" s="16" t="s">
        <v>38495</v>
      </c>
      <c r="W48" s="33">
        <f>SUM(D6L1328C10,D6L1337C10,D6L1340C10)</f>
        <v>670.43990446890439</v>
      </c>
      <c r="X48" s="16" t="s">
        <v>38496</v>
      </c>
      <c r="Y48" s="33">
        <f>SUM(D6L1328C11,D6L1337C11,D6L1340C11)</f>
        <v>31.049499492818942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0.55729414614623207</v>
      </c>
      <c r="AD48" s="16" t="s">
        <v>38498</v>
      </c>
      <c r="AE48" s="33">
        <f>IF(D6L1341C5=0,0,D6L1341C10/D6L1341C5)</f>
        <v>0.43472069280329961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1.4489647799802019</v>
      </c>
      <c r="AJ48" s="16" t="s">
        <v>38500</v>
      </c>
      <c r="AK48" s="33">
        <f>IF(D6L1341C5=0,0,D6L1341C11/D6L1341C5)</f>
        <v>2.0132840901536751E-2</v>
      </c>
      <c r="AL48" s="16" t="s">
        <v>38501</v>
      </c>
      <c r="AM48" s="33">
        <f>SUM(D6L1328C18,D6L1337C18,D6L1340C18)</f>
        <v>189.29594864291377</v>
      </c>
      <c r="AN48" s="16" t="s">
        <v>38502</v>
      </c>
      <c r="AO48" s="33">
        <f>SUM(D6L1328C19,D6L1337C19,D6L1340C19)</f>
        <v>651.44605153112559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75.375877937884141</v>
      </c>
      <c r="AT48" s="16" t="s">
        <v>38504</v>
      </c>
      <c r="AU48" s="33">
        <f>IF(D6L1341C5=0,0,D6L1341C18/D6L1341C5)</f>
        <v>0.12274159904621551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75.375877937884127</v>
      </c>
      <c r="AZ48" s="16" t="s">
        <v>38506</v>
      </c>
      <c r="BA48" s="33">
        <f>IF(D6L1341C5=0,0,D6L1341C19/D6L1341C5)</f>
        <v>0.42240486724894799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BA9EAF-D8D0-4F67-98AD-445DCB354B4C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38509</v>
      </c>
    </row>
    <row r="3" spans="1:53" x14ac:dyDescent="0.3">
      <c r="B3" s="13" t="s">
        <v>27409</v>
      </c>
    </row>
    <row r="4" spans="1:53" x14ac:dyDescent="0.3">
      <c r="B4" s="13" t="s">
        <v>7829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28836.157958666667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IF(D6L1401C2&lt;&gt;0,D6L1401C2*D6L1401C4,D6L1401C3*D6L1401C4)</f>
        <v>24799.095844453332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12399.547922226666</v>
      </c>
      <c r="R8" s="16" t="s">
        <v>38515</v>
      </c>
      <c r="S8" s="15">
        <f>D6L1401C5-D6L1401C7</f>
        <v>12399.547922226666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11894.8628742485</v>
      </c>
      <c r="X8" s="16" t="s">
        <v>38517</v>
      </c>
      <c r="Y8" s="33">
        <f>D6L1401C7-D6L1401C10</f>
        <v>504.68504797816604</v>
      </c>
      <c r="Z8" s="16" t="s">
        <v>38518</v>
      </c>
      <c r="AA8" s="33">
        <f>CHOOSE(MIN(D6L1401C9,RUN_YEARS),B7L814C7,B7L814C16,B7L814C25,B7L814C34,B7L814C43)</f>
        <v>338337.33333333331</v>
      </c>
      <c r="AB8" s="16" t="s">
        <v>38519</v>
      </c>
      <c r="AC8" s="33">
        <f>IF(D6L1401C12=0,0,D6L1401C10/D6L1401C12)</f>
        <v>3.5156814523124358E-2</v>
      </c>
      <c r="AD8" s="16" t="s">
        <v>38520</v>
      </c>
      <c r="AE8" s="33">
        <f>IF(D6L1401C5=0,0,D6L1401C10/D6L1401C5)</f>
        <v>0.47964905450006373</v>
      </c>
      <c r="AF8" s="16" t="s">
        <v>38521</v>
      </c>
      <c r="AG8" s="33">
        <f>CHOOSE(MIN(D6L1401C9,RUN_YEARS),B7L814C5,B7L814C14,B7L814C23,B7L814C32,B7L814C41)</f>
        <v>5521.252038067345</v>
      </c>
      <c r="AH8" s="16" t="s">
        <v>38522</v>
      </c>
      <c r="AI8" s="33">
        <f>IF(D6L1401C15=0,0,D6L1401C11/D6L1401C15)</f>
        <v>9.1407717760123408E-2</v>
      </c>
      <c r="AJ8" s="16" t="s">
        <v>38523</v>
      </c>
      <c r="AK8" s="33">
        <f>IF(D6L1401C5=0,0,D6L1401C11/D6L1401C5)</f>
        <v>2.0350945499936279E-2</v>
      </c>
      <c r="AL8" s="16" t="s">
        <v>38524</v>
      </c>
      <c r="AM8" s="33">
        <f>D6L1401C8*CHOOSE(MIN(D6L1401C9,RUN_YEARS),B7L814C4,B7L814C13,B7L814C22,B7L814C31,B7L814C40)</f>
        <v>2755.9918091319</v>
      </c>
      <c r="AN8" s="16" t="s">
        <v>38525</v>
      </c>
      <c r="AO8" s="33">
        <f>D6L1401C8-D6L1401C18</f>
        <v>9643.5561130947663</v>
      </c>
      <c r="AP8" s="16" t="s">
        <v>38526</v>
      </c>
      <c r="AQ8" s="33">
        <f>CHOOSE(MIN(D6L1401C9,RUN_YEARS),B7L814C2,B7L814C11,B7L814C20,B7L814C29,B7L814C38)</f>
        <v>724.5003716414052</v>
      </c>
      <c r="AR8" s="16" t="s">
        <v>38527</v>
      </c>
      <c r="AS8" s="33">
        <f>IF(D6L1401C20=0,0,D6L1401C18/D6L1401C20)</f>
        <v>3.803989503674114</v>
      </c>
      <c r="AT8" s="16" t="s">
        <v>38528</v>
      </c>
      <c r="AU8" s="33">
        <f>IF(D6L1401C5=0,0,D6L1401C18/D6L1401C5)</f>
        <v>0.1111327536462712</v>
      </c>
      <c r="AV8" s="16" t="s">
        <v>38529</v>
      </c>
      <c r="AW8" s="33">
        <f>CHOOSE(MIN(D6L1401C9,RUN_YEARS),B7L814C1,B7L814C10,B7L814C19,B7L814C28,B7L814C37)</f>
        <v>2535.1163834128511</v>
      </c>
      <c r="AX8" s="16" t="s">
        <v>38530</v>
      </c>
      <c r="AY8" s="33">
        <f>IF(D6L1401C23=0,0,D6L1401C19/D6L1401C23)</f>
        <v>3.803989503674114</v>
      </c>
      <c r="AZ8" s="16" t="s">
        <v>38531</v>
      </c>
      <c r="BA8" s="33">
        <f>IF(D6L1401C5=0,0,D6L1401C19/D6L1401C5)</f>
        <v>0.38886724635372882</v>
      </c>
    </row>
    <row r="9" spans="1:53" x14ac:dyDescent="0.3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92.5267414585647</v>
      </c>
      <c r="J9" s="16" t="s">
        <v>38552</v>
      </c>
      <c r="K9" s="21">
        <f>IF(FLOW_THRU_100PCT="Y",1,INDEX(VariabilityMatrix,D6L1402C1,D6L1402C9))</f>
        <v>0.59515377916328649</v>
      </c>
      <c r="L9" s="16" t="s">
        <v>38532</v>
      </c>
      <c r="M9" s="15">
        <f>IF(D6L1402C2&lt;&gt;0,D6L1402C2*D6L1402C4,D6L1402C3*D6L1402C4)</f>
        <v>55.067639852729123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27.533819926364561</v>
      </c>
      <c r="R9" s="16" t="s">
        <v>38534</v>
      </c>
      <c r="S9" s="15">
        <f>D6L1402C5-D6L1402C7</f>
        <v>27.533819926364561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26.478456047203998</v>
      </c>
      <c r="X9" s="16" t="s">
        <v>38536</v>
      </c>
      <c r="Y9" s="33">
        <f>D6L1402C7-D6L1402C10</f>
        <v>1.0553638791605628</v>
      </c>
      <c r="Z9" s="16" t="s">
        <v>38537</v>
      </c>
      <c r="AA9" s="33">
        <f>CHOOSE(MIN(D6L1402C9,RUN_YEARS),B7L814C7,B7L814C16,B7L814C25,B7L814C34,B7L814C43)</f>
        <v>335854.80000000005</v>
      </c>
      <c r="AB9" s="16" t="s">
        <v>38538</v>
      </c>
      <c r="AC9" s="33">
        <f>IF(D6L1402C12=0,0,D6L1402C10/D6L1402C12)</f>
        <v>7.8838998421948991E-5</v>
      </c>
      <c r="AD9" s="16" t="s">
        <v>38539</v>
      </c>
      <c r="AE9" s="33">
        <f>IF(D6L1402C5=0,0,D6L1402C10/D6L1402C5)</f>
        <v>0.48083513508145637</v>
      </c>
      <c r="AF9" s="16" t="s">
        <v>38540</v>
      </c>
      <c r="AG9" s="33">
        <f>CHOOSE(MIN(D6L1402C9,RUN_YEARS),B7L814C5,B7L814C14,B7L814C23,B7L814C32,B7L814C41)</f>
        <v>5148.58372654716</v>
      </c>
      <c r="AH9" s="16" t="s">
        <v>38541</v>
      </c>
      <c r="AI9" s="33">
        <f>IF(D6L1402C15=0,0,D6L1402C11/D6L1402C15)</f>
        <v>2.0498139589706756E-4</v>
      </c>
      <c r="AJ9" s="16" t="s">
        <v>38542</v>
      </c>
      <c r="AK9" s="33">
        <f>IF(D6L1402C5=0,0,D6L1402C11/D6L1402C5)</f>
        <v>1.916486491854362E-2</v>
      </c>
      <c r="AL9" s="16" t="s">
        <v>38543</v>
      </c>
      <c r="AM9" s="33">
        <f>D6L1402C8*CHOOSE(MIN(D6L1402C9,RUN_YEARS),B7L814C4,B7L814C13,B7L814C22,B7L814C31,B7L814C40)</f>
        <v>6.3138866716268769</v>
      </c>
      <c r="AN9" s="16" t="s">
        <v>38544</v>
      </c>
      <c r="AO9" s="33">
        <f>D6L1402C8-D6L1402C18</f>
        <v>21.219933254737683</v>
      </c>
      <c r="AP9" s="16" t="s">
        <v>38545</v>
      </c>
      <c r="AQ9" s="33">
        <f>CHOOSE(MIN(D6L1402C9,RUN_YEARS),B7L814C2,B7L814C11,B7L814C20,B7L814C29,B7L814C38)</f>
        <v>705.97273365214062</v>
      </c>
      <c r="AR9" s="16" t="s">
        <v>38546</v>
      </c>
      <c r="AS9" s="33">
        <f>IF(D6L1402C20=0,0,D6L1402C18/D6L1402C20)</f>
        <v>8.9435276614209386E-3</v>
      </c>
      <c r="AT9" s="16" t="s">
        <v>38547</v>
      </c>
      <c r="AU9" s="33">
        <f>IF(D6L1402C5=0,0,D6L1402C18/D6L1402C5)</f>
        <v>0.11465693261074024</v>
      </c>
      <c r="AV9" s="16" t="s">
        <v>38548</v>
      </c>
      <c r="AW9" s="33">
        <f>CHOOSE(MIN(D6L1402C9,RUN_YEARS),B7L814C1,B7L814C10,B7L814C19,B7L814C28,B7L814C37)</f>
        <v>2372.6580895223933</v>
      </c>
      <c r="AX9" s="16" t="s">
        <v>38549</v>
      </c>
      <c r="AY9" s="33">
        <f>IF(D6L1402C23=0,0,D6L1402C19/D6L1402C23)</f>
        <v>8.9435276614209386E-3</v>
      </c>
      <c r="AZ9" s="16" t="s">
        <v>38550</v>
      </c>
      <c r="BA9" s="33">
        <f>IF(D6L1402C5=0,0,D6L1402C19/D6L1402C5)</f>
        <v>0.38534306738925972</v>
      </c>
    </row>
    <row r="10" spans="1:53" x14ac:dyDescent="0.3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10.855902600850907</v>
      </c>
      <c r="J10" s="16" t="s">
        <v>38573</v>
      </c>
      <c r="K10" s="21">
        <f>IF(FLOW_THRU_100PCT="Y",1,INDEX(VariabilityMatrix,D6L1403C1,D6L1403C9))</f>
        <v>0.59515377916328649</v>
      </c>
      <c r="L10" s="16" t="s">
        <v>38553</v>
      </c>
      <c r="M10" s="15">
        <f>IF(D6L1403C2&lt;&gt;0,D6L1403C2*D6L1403C4,D6L1403C3*D6L1403C4)</f>
        <v>6.4609314591249687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3.2304657295624843</v>
      </c>
      <c r="R10" s="16" t="s">
        <v>38555</v>
      </c>
      <c r="S10" s="15">
        <f>D6L1403C5-D6L1403C7</f>
        <v>3.2304657295624843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3.1066428509003852</v>
      </c>
      <c r="X10" s="16" t="s">
        <v>38557</v>
      </c>
      <c r="Y10" s="33">
        <f>D6L1403C7-D6L1403C10</f>
        <v>0.12382287866209918</v>
      </c>
      <c r="Z10" s="16" t="s">
        <v>38558</v>
      </c>
      <c r="AA10" s="33">
        <f>CHOOSE(MIN(D6L1403C9,RUN_YEARS),B7L814C7,B7L814C16,B7L814C25,B7L814C34,B7L814C43)</f>
        <v>335854.80000000005</v>
      </c>
      <c r="AB10" s="16" t="s">
        <v>38559</v>
      </c>
      <c r="AC10" s="33">
        <f>IF(D6L1403C12=0,0,D6L1403C10/D6L1403C12)</f>
        <v>9.2499581691266125E-6</v>
      </c>
      <c r="AD10" s="16" t="s">
        <v>38560</v>
      </c>
      <c r="AE10" s="33">
        <f>IF(D6L1403C5=0,0,D6L1403C10/D6L1403C5)</f>
        <v>0.48083513508145637</v>
      </c>
      <c r="AF10" s="16" t="s">
        <v>38561</v>
      </c>
      <c r="AG10" s="33">
        <f>CHOOSE(MIN(D6L1403C9,RUN_YEARS),B7L814C5,B7L814C14,B7L814C23,B7L814C32,B7L814C41)</f>
        <v>5148.58372654716</v>
      </c>
      <c r="AH10" s="16" t="s">
        <v>38562</v>
      </c>
      <c r="AI10" s="33">
        <f>IF(D6L1403C15=0,0,D6L1403C11/D6L1403C15)</f>
        <v>2.4049891239729261E-5</v>
      </c>
      <c r="AJ10" s="16" t="s">
        <v>38563</v>
      </c>
      <c r="AK10" s="33">
        <f>IF(D6L1403C5=0,0,D6L1403C11/D6L1403C5)</f>
        <v>1.9164864918543655E-2</v>
      </c>
      <c r="AL10" s="16" t="s">
        <v>38564</v>
      </c>
      <c r="AM10" s="33">
        <f>D6L1403C8*CHOOSE(MIN(D6L1403C9,RUN_YEARS),B7L814C4,B7L814C13,B7L814C22,B7L814C31,B7L814C40)</f>
        <v>0.74079058291150324</v>
      </c>
      <c r="AN10" s="16" t="s">
        <v>38565</v>
      </c>
      <c r="AO10" s="33">
        <f>D6L1403C8-D6L1403C18</f>
        <v>2.4896751466509812</v>
      </c>
      <c r="AP10" s="16" t="s">
        <v>38566</v>
      </c>
      <c r="AQ10" s="33">
        <f>CHOOSE(MIN(D6L1403C9,RUN_YEARS),B7L814C2,B7L814C11,B7L814C20,B7L814C29,B7L814C38)</f>
        <v>705.97273365214062</v>
      </c>
      <c r="AR10" s="16" t="s">
        <v>38567</v>
      </c>
      <c r="AS10" s="33">
        <f>IF(D6L1403C20=0,0,D6L1403C18/D6L1403C20)</f>
        <v>1.0493189716821538E-3</v>
      </c>
      <c r="AT10" s="16" t="s">
        <v>38568</v>
      </c>
      <c r="AU10" s="33">
        <f>IF(D6L1403C5=0,0,D6L1403C18/D6L1403C5)</f>
        <v>0.11465693261074025</v>
      </c>
      <c r="AV10" s="16" t="s">
        <v>38569</v>
      </c>
      <c r="AW10" s="33">
        <f>CHOOSE(MIN(D6L1403C9,RUN_YEARS),B7L814C1,B7L814C10,B7L814C19,B7L814C28,B7L814C37)</f>
        <v>2372.6580895223933</v>
      </c>
      <c r="AX10" s="16" t="s">
        <v>38570</v>
      </c>
      <c r="AY10" s="33">
        <f>IF(D6L1403C23=0,0,D6L1403C19/D6L1403C23)</f>
        <v>1.0493189716821538E-3</v>
      </c>
      <c r="AZ10" s="16" t="s">
        <v>38571</v>
      </c>
      <c r="BA10" s="33">
        <f>IF(D6L1403C5=0,0,D6L1403C19/D6L1403C5)</f>
        <v>0.38534306738925977</v>
      </c>
    </row>
    <row r="11" spans="1:53" x14ac:dyDescent="0.3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0.31384806880196053</v>
      </c>
      <c r="J11" s="16" t="s">
        <v>38594</v>
      </c>
      <c r="K11" s="21">
        <f>IF(FLOW_THRU_100PCT="Y",1,INDEX(VariabilityMatrix,D6L1404C1,D6L1404C9))</f>
        <v>0.58900342022452146</v>
      </c>
      <c r="L11" s="16" t="s">
        <v>38574</v>
      </c>
      <c r="M11" s="15">
        <f>IF(D6L1404C2&lt;&gt;0,D6L1404C2*D6L1404C4,D6L1404C3*D6L1404C4)</f>
        <v>0.18485758595521568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9.2428792977607838E-2</v>
      </c>
      <c r="R11" s="16" t="s">
        <v>38576</v>
      </c>
      <c r="S11" s="15">
        <f>D6L1404C5-D6L1404C7</f>
        <v>9.2428792977607838E-2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8.8671197440216426E-2</v>
      </c>
      <c r="X11" s="16" t="s">
        <v>38578</v>
      </c>
      <c r="Y11" s="33">
        <f>D6L1404C7-D6L1404C10</f>
        <v>3.7575955373914116E-3</v>
      </c>
      <c r="Z11" s="16" t="s">
        <v>38579</v>
      </c>
      <c r="AA11" s="33">
        <f>CHOOSE(MIN(D6L1404C9,RUN_YEARS),B7L814C7,B7L814C16,B7L814C25,B7L814C34,B7L814C43)</f>
        <v>324585</v>
      </c>
      <c r="AB11" s="16" t="s">
        <v>38580</v>
      </c>
      <c r="AC11" s="33">
        <f>IF(D6L1404C12=0,0,D6L1404C10/D6L1404C12)</f>
        <v>2.7318328770650656E-7</v>
      </c>
      <c r="AD11" s="16" t="s">
        <v>38581</v>
      </c>
      <c r="AE11" s="33">
        <f>IF(D6L1404C5=0,0,D6L1404C10/D6L1404C5)</f>
        <v>0.47967302495066799</v>
      </c>
      <c r="AF11" s="16" t="s">
        <v>38582</v>
      </c>
      <c r="AG11" s="33">
        <f>CHOOSE(MIN(D6L1404C9,RUN_YEARS),B7L814C5,B7L814C14,B7L814C23,B7L814C32,B7L814C41)</f>
        <v>5290.3274756526353</v>
      </c>
      <c r="AH11" s="16" t="s">
        <v>38583</v>
      </c>
      <c r="AI11" s="33">
        <f>IF(D6L1404C15=0,0,D6L1404C11/D6L1404C15)</f>
        <v>7.1027654803691714E-7</v>
      </c>
      <c r="AJ11" s="16" t="s">
        <v>38584</v>
      </c>
      <c r="AK11" s="33">
        <f>IF(D6L1404C5=0,0,D6L1404C11/D6L1404C5)</f>
        <v>2.0326975049331984E-2</v>
      </c>
      <c r="AL11" s="16" t="s">
        <v>38585</v>
      </c>
      <c r="AM11" s="33">
        <f>D6L1404C8*CHOOSE(MIN(D6L1404C9,RUN_YEARS),B7L814C4,B7L814C13,B7L814C22,B7L814C31,B7L814C40)</f>
        <v>2.0223598874401144E-2</v>
      </c>
      <c r="AN11" s="16" t="s">
        <v>38586</v>
      </c>
      <c r="AO11" s="33">
        <f>D6L1404C8-D6L1404C18</f>
        <v>7.2205194103206694E-2</v>
      </c>
      <c r="AP11" s="16" t="s">
        <v>38587</v>
      </c>
      <c r="AQ11" s="33">
        <f>CHOOSE(MIN(D6L1404C9,RUN_YEARS),B7L814C2,B7L814C11,B7L814C20,B7L814C29,B7L814C38)</f>
        <v>675.8382639488583</v>
      </c>
      <c r="AR11" s="16" t="s">
        <v>38588</v>
      </c>
      <c r="AS11" s="33">
        <f>IF(D6L1404C20=0,0,D6L1404C18/D6L1404C20)</f>
        <v>2.9923725768701808E-5</v>
      </c>
      <c r="AT11" s="16" t="s">
        <v>38589</v>
      </c>
      <c r="AU11" s="33">
        <f>IF(D6L1404C5=0,0,D6L1404C18/D6L1404C5)</f>
        <v>0.10940096815556485</v>
      </c>
      <c r="AV11" s="16" t="s">
        <v>38590</v>
      </c>
      <c r="AW11" s="33">
        <f>CHOOSE(MIN(D6L1404C9,RUN_YEARS),B7L814C1,B7L814C10,B7L814C19,B7L814C28,B7L814C37)</f>
        <v>2412.974729862297</v>
      </c>
      <c r="AX11" s="16" t="s">
        <v>38591</v>
      </c>
      <c r="AY11" s="33">
        <f>IF(D6L1404C23=0,0,D6L1404C19/D6L1404C23)</f>
        <v>2.9923725768701805E-5</v>
      </c>
      <c r="AZ11" s="16" t="s">
        <v>38592</v>
      </c>
      <c r="BA11" s="33">
        <f>IF(D6L1404C5=0,0,D6L1404C19/D6L1404C5)</f>
        <v>0.39059903184443512</v>
      </c>
    </row>
    <row r="12" spans="1:53" x14ac:dyDescent="0.3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613.06117861752227</v>
      </c>
      <c r="J12" s="16" t="s">
        <v>38615</v>
      </c>
      <c r="K12" s="21">
        <f>IF(FLOW_THRU_100PCT="Y",1,INDEX(VariabilityMatrix,D6L1405C1,D6L1405C9))</f>
        <v>0.26880809008116069</v>
      </c>
      <c r="L12" s="16" t="s">
        <v>38595</v>
      </c>
      <c r="M12" s="15">
        <f>IF(D6L1405C2&lt;&gt;0,D6L1405C2*D6L1405C4,D6L1405C3*D6L1405C4)</f>
        <v>164.79580452708146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82.397902263540729</v>
      </c>
      <c r="R12" s="16" t="s">
        <v>38597</v>
      </c>
      <c r="S12" s="15">
        <f>D6L1405C5-D6L1405C7</f>
        <v>82.397902263540729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79.239612930636497</v>
      </c>
      <c r="X12" s="16" t="s">
        <v>38599</v>
      </c>
      <c r="Y12" s="33">
        <f>D6L1405C7-D6L1405C10</f>
        <v>3.1582893329042321</v>
      </c>
      <c r="Z12" s="16" t="s">
        <v>38600</v>
      </c>
      <c r="AA12" s="33">
        <f>CHOOSE(MIN(D6L1405C9,RUN_YEARS),B7L814C7,B7L814C16,B7L814C25,B7L814C34,B7L814C43)</f>
        <v>335854.80000000005</v>
      </c>
      <c r="AB12" s="16" t="s">
        <v>38601</v>
      </c>
      <c r="AC12" s="33">
        <f>IF(D6L1405C12=0,0,D6L1405C10/D6L1405C12)</f>
        <v>2.3593413859392953E-4</v>
      </c>
      <c r="AD12" s="16" t="s">
        <v>38602</v>
      </c>
      <c r="AE12" s="33">
        <f>IF(D6L1405C5=0,0,D6L1405C10/D6L1405C5)</f>
        <v>0.48083513508145642</v>
      </c>
      <c r="AF12" s="16" t="s">
        <v>38603</v>
      </c>
      <c r="AG12" s="33">
        <f>CHOOSE(MIN(D6L1405C9,RUN_YEARS),B7L814C5,B7L814C14,B7L814C23,B7L814C32,B7L814C41)</f>
        <v>5148.58372654716</v>
      </c>
      <c r="AH12" s="16" t="s">
        <v>38604</v>
      </c>
      <c r="AI12" s="33">
        <f>IF(D6L1405C15=0,0,D6L1405C11/D6L1405C15)</f>
        <v>6.1342876034421669E-4</v>
      </c>
      <c r="AJ12" s="16" t="s">
        <v>38605</v>
      </c>
      <c r="AK12" s="33">
        <f>IF(D6L1405C5=0,0,D6L1405C11/D6L1405C5)</f>
        <v>1.9164864918543599E-2</v>
      </c>
      <c r="AL12" s="16" t="s">
        <v>38606</v>
      </c>
      <c r="AM12" s="33">
        <f>D6L1405C8*CHOOSE(MIN(D6L1405C9,RUN_YEARS),B7L814C4,B7L814C13,B7L814C22,B7L814C31,B7L814C40)</f>
        <v>18.894981454194301</v>
      </c>
      <c r="AN12" s="16" t="s">
        <v>38607</v>
      </c>
      <c r="AO12" s="33">
        <f>D6L1405C8-D6L1405C18</f>
        <v>63.502920809346428</v>
      </c>
      <c r="AP12" s="16" t="s">
        <v>38608</v>
      </c>
      <c r="AQ12" s="33">
        <f>CHOOSE(MIN(D6L1405C9,RUN_YEARS),B7L814C2,B7L814C11,B7L814C20,B7L814C29,B7L814C38)</f>
        <v>705.97273365214062</v>
      </c>
      <c r="AR12" s="16" t="s">
        <v>38609</v>
      </c>
      <c r="AS12" s="33">
        <f>IF(D6L1405C20=0,0,D6L1405C18/D6L1405C20)</f>
        <v>2.6764463489187065E-2</v>
      </c>
      <c r="AT12" s="16" t="s">
        <v>38610</v>
      </c>
      <c r="AU12" s="33">
        <f>IF(D6L1405C5=0,0,D6L1405C18/D6L1405C5)</f>
        <v>0.11465693261074025</v>
      </c>
      <c r="AV12" s="16" t="s">
        <v>38611</v>
      </c>
      <c r="AW12" s="33">
        <f>CHOOSE(MIN(D6L1405C9,RUN_YEARS),B7L814C1,B7L814C10,B7L814C19,B7L814C28,B7L814C37)</f>
        <v>2372.6580895223933</v>
      </c>
      <c r="AX12" s="16" t="s">
        <v>38612</v>
      </c>
      <c r="AY12" s="33">
        <f>IF(D6L1405C23=0,0,D6L1405C19/D6L1405C23)</f>
        <v>2.6764463489187065E-2</v>
      </c>
      <c r="AZ12" s="16" t="s">
        <v>38613</v>
      </c>
      <c r="BA12" s="33">
        <f>IF(D6L1405C5=0,0,D6L1405C19/D6L1405C5)</f>
        <v>0.38534306738925977</v>
      </c>
    </row>
    <row r="13" spans="1:53" x14ac:dyDescent="0.3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161.20742751203196</v>
      </c>
      <c r="J13" s="16" t="s">
        <v>38636</v>
      </c>
      <c r="K13" s="21">
        <f>IF(FLOW_THRU_100PCT="Y",1,INDEX(VariabilityMatrix,D6L1406C1,D6L1406C9))</f>
        <v>0.59515377916328649</v>
      </c>
      <c r="L13" s="16" t="s">
        <v>38616</v>
      </c>
      <c r="M13" s="15">
        <f>IF(D6L1406C2&lt;&gt;0,D6L1406C2*D6L1406C4,D6L1406C3*D6L1406C4)</f>
        <v>95.943209712977378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47.971604856488689</v>
      </c>
      <c r="R13" s="16" t="s">
        <v>38618</v>
      </c>
      <c r="S13" s="15">
        <f>D6L1406C5-D6L1406C7</f>
        <v>47.971604856488689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46.132866202487975</v>
      </c>
      <c r="X13" s="16" t="s">
        <v>38620</v>
      </c>
      <c r="Y13" s="33">
        <f>D6L1406C7-D6L1406C10</f>
        <v>1.8387386540007142</v>
      </c>
      <c r="Z13" s="16" t="s">
        <v>38621</v>
      </c>
      <c r="AA13" s="33">
        <f>CHOOSE(MIN(D6L1406C9,RUN_YEARS),B7L814C7,B7L814C16,B7L814C25,B7L814C34,B7L814C43)</f>
        <v>335854.80000000005</v>
      </c>
      <c r="AB13" s="16" t="s">
        <v>38622</v>
      </c>
      <c r="AC13" s="33">
        <f>IF(D6L1406C12=0,0,D6L1406C10/D6L1406C12)</f>
        <v>1.3735955598219221E-4</v>
      </c>
      <c r="AD13" s="16" t="s">
        <v>38623</v>
      </c>
      <c r="AE13" s="33">
        <f>IF(D6L1406C5=0,0,D6L1406C10/D6L1406C5)</f>
        <v>0.48083513508145637</v>
      </c>
      <c r="AF13" s="16" t="s">
        <v>38624</v>
      </c>
      <c r="AG13" s="33">
        <f>CHOOSE(MIN(D6L1406C9,RUN_YEARS),B7L814C5,B7L814C14,B7L814C23,B7L814C32,B7L814C41)</f>
        <v>5148.58372654716</v>
      </c>
      <c r="AH13" s="16" t="s">
        <v>38625</v>
      </c>
      <c r="AI13" s="33">
        <f>IF(D6L1406C15=0,0,D6L1406C11/D6L1406C15)</f>
        <v>3.5713484555370019E-4</v>
      </c>
      <c r="AJ13" s="16" t="s">
        <v>38626</v>
      </c>
      <c r="AK13" s="33">
        <f>IF(D6L1406C5=0,0,D6L1406C11/D6L1406C5)</f>
        <v>1.9164864918543627E-2</v>
      </c>
      <c r="AL13" s="16" t="s">
        <v>38627</v>
      </c>
      <c r="AM13" s="33">
        <f>D6L1406C8*CHOOSE(MIN(D6L1406C9,RUN_YEARS),B7L814C4,B7L814C13,B7L814C22,B7L814C31,B7L814C40)</f>
        <v>11.000554130518967</v>
      </c>
      <c r="AN13" s="16" t="s">
        <v>38628</v>
      </c>
      <c r="AO13" s="33">
        <f>D6L1406C8-D6L1406C18</f>
        <v>36.971050725969718</v>
      </c>
      <c r="AP13" s="16" t="s">
        <v>38629</v>
      </c>
      <c r="AQ13" s="33">
        <f>CHOOSE(MIN(D6L1406C9,RUN_YEARS),B7L814C2,B7L814C11,B7L814C20,B7L814C29,B7L814C38)</f>
        <v>705.97273365214062</v>
      </c>
      <c r="AR13" s="16" t="s">
        <v>38630</v>
      </c>
      <c r="AS13" s="33">
        <f>IF(D6L1406C20=0,0,D6L1406C18/D6L1406C20)</f>
        <v>1.5582123226786482E-2</v>
      </c>
      <c r="AT13" s="16" t="s">
        <v>38631</v>
      </c>
      <c r="AU13" s="33">
        <f>IF(D6L1406C5=0,0,D6L1406C18/D6L1406C5)</f>
        <v>0.11465693261074025</v>
      </c>
      <c r="AV13" s="16" t="s">
        <v>38632</v>
      </c>
      <c r="AW13" s="33">
        <f>CHOOSE(MIN(D6L1406C9,RUN_YEARS),B7L814C1,B7L814C10,B7L814C19,B7L814C28,B7L814C37)</f>
        <v>2372.6580895223933</v>
      </c>
      <c r="AX13" s="16" t="s">
        <v>38633</v>
      </c>
      <c r="AY13" s="33">
        <f>IF(D6L1406C23=0,0,D6L1406C19/D6L1406C23)</f>
        <v>1.5582123226786478E-2</v>
      </c>
      <c r="AZ13" s="16" t="s">
        <v>38634</v>
      </c>
      <c r="BA13" s="33">
        <f>IF(D6L1406C5=0,0,D6L1406C19/D6L1406C5)</f>
        <v>0.38534306738925972</v>
      </c>
    </row>
    <row r="14" spans="1:53" x14ac:dyDescent="0.3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18.151291853152756</v>
      </c>
      <c r="J14" s="16" t="s">
        <v>38657</v>
      </c>
      <c r="K14" s="21">
        <f>IF(FLOW_THRU_100PCT="Y",1,INDEX(VariabilityMatrix,D6L1407C1,D6L1407C9))</f>
        <v>0.58900342022452146</v>
      </c>
      <c r="L14" s="16" t="s">
        <v>38637</v>
      </c>
      <c r="M14" s="15">
        <f>IF(D6L1407C2&lt;&gt;0,D6L1407C2*D6L1407C4,D6L1407C3*D6L1407C4)</f>
        <v>10.691172983000465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5.3455864915002325</v>
      </c>
      <c r="R14" s="16" t="s">
        <v>38639</v>
      </c>
      <c r="S14" s="15">
        <f>D6L1407C5-D6L1407C7</f>
        <v>5.3455864915002325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5.1282672850266904</v>
      </c>
      <c r="X14" s="16" t="s">
        <v>38641</v>
      </c>
      <c r="Y14" s="33">
        <f>D6L1407C7-D6L1407C10</f>
        <v>0.21731920647354208</v>
      </c>
      <c r="Z14" s="16" t="s">
        <v>38642</v>
      </c>
      <c r="AA14" s="33">
        <f>CHOOSE(MIN(D6L1407C9,RUN_YEARS),B7L814C7,B7L814C16,B7L814C25,B7L814C34,B7L814C43)</f>
        <v>324585</v>
      </c>
      <c r="AB14" s="16" t="s">
        <v>38643</v>
      </c>
      <c r="AC14" s="33">
        <f>IF(D6L1407C12=0,0,D6L1407C10/D6L1407C12)</f>
        <v>1.5799458647277881E-5</v>
      </c>
      <c r="AD14" s="16" t="s">
        <v>38644</v>
      </c>
      <c r="AE14" s="33">
        <f>IF(D6L1407C5=0,0,D6L1407C10/D6L1407C5)</f>
        <v>0.47967302495066805</v>
      </c>
      <c r="AF14" s="16" t="s">
        <v>38645</v>
      </c>
      <c r="AG14" s="33">
        <f>CHOOSE(MIN(D6L1407C9,RUN_YEARS),B7L814C5,B7L814C14,B7L814C23,B7L814C32,B7L814C41)</f>
        <v>5290.3274756526353</v>
      </c>
      <c r="AH14" s="16" t="s">
        <v>38646</v>
      </c>
      <c r="AI14" s="33">
        <f>IF(D6L1407C15=0,0,D6L1407C11/D6L1407C15)</f>
        <v>4.1078592482922379E-5</v>
      </c>
      <c r="AJ14" s="16" t="s">
        <v>38647</v>
      </c>
      <c r="AK14" s="33">
        <f>IF(D6L1407C5=0,0,D6L1407C11/D6L1407C5)</f>
        <v>2.0326975049331931E-2</v>
      </c>
      <c r="AL14" s="16" t="s">
        <v>38648</v>
      </c>
      <c r="AM14" s="33">
        <f>D6L1407C8*CHOOSE(MIN(D6L1407C9,RUN_YEARS),B7L814C4,B7L814C13,B7L814C22,B7L814C31,B7L814C40)</f>
        <v>1.1696246750588692</v>
      </c>
      <c r="AN14" s="16" t="s">
        <v>38649</v>
      </c>
      <c r="AO14" s="33">
        <f>D6L1407C8-D6L1407C18</f>
        <v>4.1759618164413634</v>
      </c>
      <c r="AP14" s="16" t="s">
        <v>38650</v>
      </c>
      <c r="AQ14" s="33">
        <f>CHOOSE(MIN(D6L1407C9,RUN_YEARS),B7L814C2,B7L814C11,B7L814C20,B7L814C29,B7L814C38)</f>
        <v>675.8382639488583</v>
      </c>
      <c r="AR14" s="16" t="s">
        <v>38651</v>
      </c>
      <c r="AS14" s="33">
        <f>IF(D6L1407C20=0,0,D6L1407C18/D6L1407C20)</f>
        <v>1.7306280769379115E-3</v>
      </c>
      <c r="AT14" s="16" t="s">
        <v>38652</v>
      </c>
      <c r="AU14" s="33">
        <f>IF(D6L1407C5=0,0,D6L1407C18/D6L1407C5)</f>
        <v>0.10940096815556487</v>
      </c>
      <c r="AV14" s="16" t="s">
        <v>38653</v>
      </c>
      <c r="AW14" s="33">
        <f>CHOOSE(MIN(D6L1407C9,RUN_YEARS),B7L814C1,B7L814C10,B7L814C19,B7L814C28,B7L814C37)</f>
        <v>2412.974729862297</v>
      </c>
      <c r="AX14" s="16" t="s">
        <v>38654</v>
      </c>
      <c r="AY14" s="33">
        <f>IF(D6L1407C23=0,0,D6L1407C19/D6L1407C23)</f>
        <v>1.7306280769379115E-3</v>
      </c>
      <c r="AZ14" s="16" t="s">
        <v>38655</v>
      </c>
      <c r="BA14" s="33">
        <f>IF(D6L1407C5=0,0,D6L1407C19/D6L1407C5)</f>
        <v>0.39059903184443517</v>
      </c>
    </row>
    <row r="15" spans="1:53" x14ac:dyDescent="0.3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0.3916922748433917</v>
      </c>
      <c r="J15" s="16" t="s">
        <v>38678</v>
      </c>
      <c r="K15" s="21">
        <f>IF(FLOW_THRU_100PCT="Y",1,INDEX(VariabilityMatrix,D6L1408C1,D6L1408C9))</f>
        <v>0.58900342022452146</v>
      </c>
      <c r="L15" s="16" t="s">
        <v>38658</v>
      </c>
      <c r="M15" s="15">
        <f>IF(D6L1408C2&lt;&gt;0,D6L1408C2*D6L1408C4,D6L1408C3*D6L1408C4)</f>
        <v>0.23070808955828098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0.11535404477914049</v>
      </c>
      <c r="R15" s="16" t="s">
        <v>38660</v>
      </c>
      <c r="S15" s="15">
        <f>D6L1408C5-D6L1408C7</f>
        <v>0.11535404477914049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0.11066444719901027</v>
      </c>
      <c r="X15" s="16" t="s">
        <v>38662</v>
      </c>
      <c r="Y15" s="33">
        <f>D6L1408C7-D6L1408C10</f>
        <v>4.6895975801302253E-3</v>
      </c>
      <c r="Z15" s="16" t="s">
        <v>38663</v>
      </c>
      <c r="AA15" s="33">
        <f>CHOOSE(MIN(D6L1408C9,RUN_YEARS),B7L814C7,B7L814C16,B7L814C25,B7L814C34,B7L814C43)</f>
        <v>324585</v>
      </c>
      <c r="AB15" s="16" t="s">
        <v>38664</v>
      </c>
      <c r="AC15" s="33">
        <f>IF(D6L1408C12=0,0,D6L1408C10/D6L1408C12)</f>
        <v>3.4094134725575815E-7</v>
      </c>
      <c r="AD15" s="16" t="s">
        <v>38665</v>
      </c>
      <c r="AE15" s="33">
        <f>IF(D6L1408C5=0,0,D6L1408C10/D6L1408C5)</f>
        <v>0.47967302495066805</v>
      </c>
      <c r="AF15" s="16" t="s">
        <v>38666</v>
      </c>
      <c r="AG15" s="33">
        <f>CHOOSE(MIN(D6L1408C9,RUN_YEARS),B7L814C5,B7L814C14,B7L814C23,B7L814C32,B7L814C41)</f>
        <v>5290.3274756526353</v>
      </c>
      <c r="AH15" s="16" t="s">
        <v>38667</v>
      </c>
      <c r="AI15" s="33">
        <f>IF(D6L1408C15=0,0,D6L1408C11/D6L1408C15)</f>
        <v>8.8644750286497124E-7</v>
      </c>
      <c r="AJ15" s="16" t="s">
        <v>38668</v>
      </c>
      <c r="AK15" s="33">
        <f>IF(D6L1408C5=0,0,D6L1408C11/D6L1408C5)</f>
        <v>2.032697504933198E-2</v>
      </c>
      <c r="AL15" s="16" t="s">
        <v>38669</v>
      </c>
      <c r="AM15" s="33">
        <f>D6L1408C8*CHOOSE(MIN(D6L1408C9,RUN_YEARS),B7L814C4,B7L814C13,B7L814C22,B7L814C31,B7L814C40)</f>
        <v>2.5239688358996704E-2</v>
      </c>
      <c r="AN15" s="16" t="s">
        <v>38670</v>
      </c>
      <c r="AO15" s="33">
        <f>D6L1408C8-D6L1408C18</f>
        <v>9.0114356420143787E-2</v>
      </c>
      <c r="AP15" s="16" t="s">
        <v>38671</v>
      </c>
      <c r="AQ15" s="33">
        <f>CHOOSE(MIN(D6L1408C9,RUN_YEARS),B7L814C2,B7L814C11,B7L814C20,B7L814C29,B7L814C38)</f>
        <v>675.8382639488583</v>
      </c>
      <c r="AR15" s="16" t="s">
        <v>38672</v>
      </c>
      <c r="AS15" s="33">
        <f>IF(D6L1408C20=0,0,D6L1408C18/D6L1408C20)</f>
        <v>3.7345752238891622E-5</v>
      </c>
      <c r="AT15" s="16" t="s">
        <v>38673</v>
      </c>
      <c r="AU15" s="33">
        <f>IF(D6L1408C5=0,0,D6L1408C18/D6L1408C5)</f>
        <v>0.10940096815556485</v>
      </c>
      <c r="AV15" s="16" t="s">
        <v>38674</v>
      </c>
      <c r="AW15" s="33">
        <f>CHOOSE(MIN(D6L1408C9,RUN_YEARS),B7L814C1,B7L814C10,B7L814C19,B7L814C28,B7L814C37)</f>
        <v>2412.974729862297</v>
      </c>
      <c r="AX15" s="16" t="s">
        <v>38675</v>
      </c>
      <c r="AY15" s="33">
        <f>IF(D6L1408C23=0,0,D6L1408C19/D6L1408C23)</f>
        <v>3.7345752238891622E-5</v>
      </c>
      <c r="AZ15" s="16" t="s">
        <v>38676</v>
      </c>
      <c r="BA15" s="33">
        <f>IF(D6L1408C5=0,0,D6L1408C19/D6L1408C5)</f>
        <v>0.39059903184443512</v>
      </c>
    </row>
    <row r="16" spans="1:53" x14ac:dyDescent="0.3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0.77473519345995767</v>
      </c>
      <c r="J16" s="16" t="s">
        <v>38699</v>
      </c>
      <c r="K16" s="21">
        <f>IF(FLOW_THRU_100PCT="Y",1,INDEX(VariabilityMatrix,D6L1409C1,D6L1409C9))</f>
        <v>0.58900342022452146</v>
      </c>
      <c r="L16" s="16" t="s">
        <v>38679</v>
      </c>
      <c r="M16" s="15">
        <f>IF(D6L1409C2&lt;&gt;0,D6L1409C2*D6L1409C4,D6L1409C3*D6L1409C4)</f>
        <v>0.45632167871622137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0.22816083935811068</v>
      </c>
      <c r="R16" s="16" t="s">
        <v>38681</v>
      </c>
      <c r="S16" s="15">
        <f>D6L1409C5-D6L1409C7</f>
        <v>0.22816083935811068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0.21888519998037678</v>
      </c>
      <c r="X16" s="16" t="s">
        <v>38683</v>
      </c>
      <c r="Y16" s="33">
        <f>D6L1409C7-D6L1409C10</f>
        <v>9.2756393777339019E-3</v>
      </c>
      <c r="Z16" s="16" t="s">
        <v>38684</v>
      </c>
      <c r="AA16" s="33">
        <f>CHOOSE(MIN(D6L1409C9,RUN_YEARS),B7L814C7,B7L814C16,B7L814C25,B7L814C34,B7L814C43)</f>
        <v>324585</v>
      </c>
      <c r="AB16" s="16" t="s">
        <v>38685</v>
      </c>
      <c r="AC16" s="33">
        <f>IF(D6L1409C12=0,0,D6L1409C10/D6L1409C12)</f>
        <v>6.743540212282662E-7</v>
      </c>
      <c r="AD16" s="16" t="s">
        <v>38686</v>
      </c>
      <c r="AE16" s="33">
        <f>IF(D6L1409C5=0,0,D6L1409C10/D6L1409C5)</f>
        <v>0.47967302495066805</v>
      </c>
      <c r="AF16" s="16" t="s">
        <v>38687</v>
      </c>
      <c r="AG16" s="33">
        <f>CHOOSE(MIN(D6L1409C9,RUN_YEARS),B7L814C5,B7L814C14,B7L814C23,B7L814C32,B7L814C41)</f>
        <v>5290.3274756526353</v>
      </c>
      <c r="AH16" s="16" t="s">
        <v>38688</v>
      </c>
      <c r="AI16" s="33">
        <f>IF(D6L1409C15=0,0,D6L1409C11/D6L1409C15)</f>
        <v>1.7533204551934894E-6</v>
      </c>
      <c r="AJ16" s="16" t="s">
        <v>38689</v>
      </c>
      <c r="AK16" s="33">
        <f>IF(D6L1409C5=0,0,D6L1409C11/D6L1409C5)</f>
        <v>2.0326975049331949E-2</v>
      </c>
      <c r="AL16" s="16" t="s">
        <v>38690</v>
      </c>
      <c r="AM16" s="33">
        <f>D6L1409C8*CHOOSE(MIN(D6L1409C9,RUN_YEARS),B7L814C4,B7L814C13,B7L814C22,B7L814C31,B7L814C40)</f>
        <v>4.9922033441927235E-2</v>
      </c>
      <c r="AN16" s="16" t="s">
        <v>38691</v>
      </c>
      <c r="AO16" s="33">
        <f>D6L1409C8-D6L1409C18</f>
        <v>0.17823880591618346</v>
      </c>
      <c r="AP16" s="16" t="s">
        <v>38692</v>
      </c>
      <c r="AQ16" s="33">
        <f>CHOOSE(MIN(D6L1409C9,RUN_YEARS),B7L814C2,B7L814C11,B7L814C20,B7L814C29,B7L814C38)</f>
        <v>675.8382639488583</v>
      </c>
      <c r="AR16" s="16" t="s">
        <v>38693</v>
      </c>
      <c r="AS16" s="33">
        <f>IF(D6L1409C20=0,0,D6L1409C18/D6L1409C20)</f>
        <v>7.3866834869984384E-5</v>
      </c>
      <c r="AT16" s="16" t="s">
        <v>38694</v>
      </c>
      <c r="AU16" s="33">
        <f>IF(D6L1409C5=0,0,D6L1409C18/D6L1409C5)</f>
        <v>0.10940096815556487</v>
      </c>
      <c r="AV16" s="16" t="s">
        <v>38695</v>
      </c>
      <c r="AW16" s="33">
        <f>CHOOSE(MIN(D6L1409C9,RUN_YEARS),B7L814C1,B7L814C10,B7L814C19,B7L814C28,B7L814C37)</f>
        <v>2412.974729862297</v>
      </c>
      <c r="AX16" s="16" t="s">
        <v>38696</v>
      </c>
      <c r="AY16" s="33">
        <f>IF(D6L1409C23=0,0,D6L1409C19/D6L1409C23)</f>
        <v>7.3866834869984384E-5</v>
      </c>
      <c r="AZ16" s="16" t="s">
        <v>38697</v>
      </c>
      <c r="BA16" s="33">
        <f>IF(D6L1409C5=0,0,D6L1409C19/D6L1409C5)</f>
        <v>0.39059903184443517</v>
      </c>
    </row>
    <row r="17" spans="1:53" x14ac:dyDescent="0.3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0.33608927052808368</v>
      </c>
      <c r="J17" s="16" t="s">
        <v>38720</v>
      </c>
      <c r="K17" s="21">
        <f>IF(FLOW_THRU_100PCT="Y",1,INDEX(VariabilityMatrix,D6L1410C1,D6L1410C9))</f>
        <v>0.58900342022452146</v>
      </c>
      <c r="L17" s="16" t="s">
        <v>38700</v>
      </c>
      <c r="M17" s="15">
        <f>IF(D6L1410C2&lt;&gt;0,D6L1410C2*D6L1410C4,D6L1410C3*D6L1410C4)</f>
        <v>0.19795772984180574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9.8978864920902868E-2</v>
      </c>
      <c r="R17" s="16" t="s">
        <v>38702</v>
      </c>
      <c r="S17" s="15">
        <f>D6L1410C5-D6L1410C7</f>
        <v>9.8978864920902868E-2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9.4954983085586087E-2</v>
      </c>
      <c r="X17" s="16" t="s">
        <v>38704</v>
      </c>
      <c r="Y17" s="33">
        <f>D6L1410C7-D6L1410C10</f>
        <v>4.023881835316781E-3</v>
      </c>
      <c r="Z17" s="16" t="s">
        <v>38705</v>
      </c>
      <c r="AA17" s="33">
        <f>CHOOSE(MIN(D6L1410C9,RUN_YEARS),B7L814C7,B7L814C16,B7L814C25,B7L814C34,B7L814C43)</f>
        <v>324585</v>
      </c>
      <c r="AB17" s="16" t="s">
        <v>38706</v>
      </c>
      <c r="AC17" s="33">
        <f>IF(D6L1410C12=0,0,D6L1410C10/D6L1410C12)</f>
        <v>2.92542733292007E-7</v>
      </c>
      <c r="AD17" s="16" t="s">
        <v>38707</v>
      </c>
      <c r="AE17" s="33">
        <f>IF(D6L1410C5=0,0,D6L1410C10/D6L1410C5)</f>
        <v>0.47967302495066805</v>
      </c>
      <c r="AF17" s="16" t="s">
        <v>38708</v>
      </c>
      <c r="AG17" s="33">
        <f>CHOOSE(MIN(D6L1410C9,RUN_YEARS),B7L814C5,B7L814C14,B7L814C23,B7L814C32,B7L814C41)</f>
        <v>5290.3274756526353</v>
      </c>
      <c r="AH17" s="16" t="s">
        <v>38709</v>
      </c>
      <c r="AI17" s="33">
        <f>IF(D6L1410C15=0,0,D6L1410C11/D6L1410C15)</f>
        <v>7.6061110655921721E-7</v>
      </c>
      <c r="AJ17" s="16" t="s">
        <v>38710</v>
      </c>
      <c r="AK17" s="33">
        <f>IF(D6L1410C5=0,0,D6L1410C11/D6L1410C5)</f>
        <v>2.0326975049331956E-2</v>
      </c>
      <c r="AL17" s="16" t="s">
        <v>38711</v>
      </c>
      <c r="AM17" s="33">
        <f>D6L1410C8*CHOOSE(MIN(D6L1410C9,RUN_YEARS),B7L814C4,B7L814C13,B7L814C22,B7L814C31,B7L814C40)</f>
        <v>2.1656767298571303E-2</v>
      </c>
      <c r="AN17" s="16" t="s">
        <v>38712</v>
      </c>
      <c r="AO17" s="33">
        <f>D6L1410C8-D6L1410C18</f>
        <v>7.7322097622331568E-2</v>
      </c>
      <c r="AP17" s="16" t="s">
        <v>38713</v>
      </c>
      <c r="AQ17" s="33">
        <f>CHOOSE(MIN(D6L1410C9,RUN_YEARS),B7L814C2,B7L814C11,B7L814C20,B7L814C29,B7L814C38)</f>
        <v>675.8382639488583</v>
      </c>
      <c r="AR17" s="16" t="s">
        <v>38714</v>
      </c>
      <c r="AS17" s="33">
        <f>IF(D6L1410C20=0,0,D6L1410C18/D6L1410C20)</f>
        <v>3.2044304760184611E-5</v>
      </c>
      <c r="AT17" s="16" t="s">
        <v>38715</v>
      </c>
      <c r="AU17" s="33">
        <f>IF(D6L1410C5=0,0,D6L1410C18/D6L1410C5)</f>
        <v>0.10940096815556487</v>
      </c>
      <c r="AV17" s="16" t="s">
        <v>38716</v>
      </c>
      <c r="AW17" s="33">
        <f>CHOOSE(MIN(D6L1410C9,RUN_YEARS),B7L814C1,B7L814C10,B7L814C19,B7L814C28,B7L814C37)</f>
        <v>2412.974729862297</v>
      </c>
      <c r="AX17" s="16" t="s">
        <v>38717</v>
      </c>
      <c r="AY17" s="33">
        <f>IF(D6L1410C23=0,0,D6L1410C19/D6L1410C23)</f>
        <v>3.2044304760184604E-5</v>
      </c>
      <c r="AZ17" s="16" t="s">
        <v>38718</v>
      </c>
      <c r="BA17" s="33">
        <f>IF(D6L1410C5=0,0,D6L1410C19/D6L1410C5)</f>
        <v>0.39059903184443512</v>
      </c>
    </row>
    <row r="18" spans="1:53" x14ac:dyDescent="0.3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0.11367725326685184</v>
      </c>
      <c r="J18" s="16" t="s">
        <v>38741</v>
      </c>
      <c r="K18" s="21">
        <f>IF(FLOW_THRU_100PCT="Y",1,INDEX(VariabilityMatrix,D6L1411C1,D6L1411C9))</f>
        <v>0.58900342022452146</v>
      </c>
      <c r="L18" s="16" t="s">
        <v>38721</v>
      </c>
      <c r="M18" s="15">
        <f>IF(D6L1411C2&lt;&gt;0,D6L1411C2*D6L1411C4,D6L1411C3*D6L1411C4)</f>
        <v>6.6956290975904886E-2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3.3478145487952443E-2</v>
      </c>
      <c r="R18" s="16" t="s">
        <v>38723</v>
      </c>
      <c r="S18" s="15">
        <f>D6L1411C5-D6L1411C7</f>
        <v>3.3478145487952443E-2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3.2117126631889412E-2</v>
      </c>
      <c r="X18" s="16" t="s">
        <v>38725</v>
      </c>
      <c r="Y18" s="33">
        <f>D6L1411C7-D6L1411C10</f>
        <v>1.3610188560630315E-3</v>
      </c>
      <c r="Z18" s="16" t="s">
        <v>38726</v>
      </c>
      <c r="AA18" s="33">
        <f>CHOOSE(MIN(D6L1411C9,RUN_YEARS),B7L814C7,B7L814C16,B7L814C25,B7L814C34,B7L814C43)</f>
        <v>324585</v>
      </c>
      <c r="AB18" s="16" t="s">
        <v>38727</v>
      </c>
      <c r="AC18" s="33">
        <f>IF(D6L1411C12=0,0,D6L1411C10/D6L1411C12)</f>
        <v>9.8948277437002356E-8</v>
      </c>
      <c r="AD18" s="16" t="s">
        <v>38728</v>
      </c>
      <c r="AE18" s="33">
        <f>IF(D6L1411C5=0,0,D6L1411C10/D6L1411C5)</f>
        <v>0.47967302495066799</v>
      </c>
      <c r="AF18" s="16" t="s">
        <v>38729</v>
      </c>
      <c r="AG18" s="33">
        <f>CHOOSE(MIN(D6L1411C9,RUN_YEARS),B7L814C5,B7L814C14,B7L814C23,B7L814C32,B7L814C41)</f>
        <v>5290.3274756526353</v>
      </c>
      <c r="AH18" s="16" t="s">
        <v>38730</v>
      </c>
      <c r="AI18" s="33">
        <f>IF(D6L1411C15=0,0,D6L1411C11/D6L1411C15)</f>
        <v>2.5726552133620631E-7</v>
      </c>
      <c r="AJ18" s="16" t="s">
        <v>38731</v>
      </c>
      <c r="AK18" s="33">
        <f>IF(D6L1411C5=0,0,D6L1411C11/D6L1411C5)</f>
        <v>2.0326975049331994E-2</v>
      </c>
      <c r="AL18" s="16" t="s">
        <v>38732</v>
      </c>
      <c r="AM18" s="33">
        <f>D6L1411C8*CHOOSE(MIN(D6L1411C9,RUN_YEARS),B7L814C4,B7L814C13,B7L814C22,B7L814C31,B7L814C40)</f>
        <v>7.3250830568697056E-3</v>
      </c>
      <c r="AN18" s="16" t="s">
        <v>38733</v>
      </c>
      <c r="AO18" s="33">
        <f>D6L1411C8-D6L1411C18</f>
        <v>2.6153062431082737E-2</v>
      </c>
      <c r="AP18" s="16" t="s">
        <v>38734</v>
      </c>
      <c r="AQ18" s="33">
        <f>CHOOSE(MIN(D6L1411C9,RUN_YEARS),B7L814C2,B7L814C11,B7L814C20,B7L814C29,B7L814C38)</f>
        <v>675.8382639488583</v>
      </c>
      <c r="AR18" s="16" t="s">
        <v>38735</v>
      </c>
      <c r="AS18" s="33">
        <f>IF(D6L1411C20=0,0,D6L1411C18/D6L1411C20)</f>
        <v>1.083851484535656E-5</v>
      </c>
      <c r="AT18" s="16" t="s">
        <v>38736</v>
      </c>
      <c r="AU18" s="33">
        <f>IF(D6L1411C5=0,0,D6L1411C18/D6L1411C5)</f>
        <v>0.10940096815556487</v>
      </c>
      <c r="AV18" s="16" t="s">
        <v>38737</v>
      </c>
      <c r="AW18" s="33">
        <f>CHOOSE(MIN(D6L1411C9,RUN_YEARS),B7L814C1,B7L814C10,B7L814C19,B7L814C28,B7L814C37)</f>
        <v>2412.974729862297</v>
      </c>
      <c r="AX18" s="16" t="s">
        <v>38738</v>
      </c>
      <c r="AY18" s="33">
        <f>IF(D6L1411C23=0,0,D6L1411C19/D6L1411C23)</f>
        <v>1.0838514845356559E-5</v>
      </c>
      <c r="AZ18" s="16" t="s">
        <v>38739</v>
      </c>
      <c r="BA18" s="33">
        <f>IF(D6L1411C5=0,0,D6L1411C19/D6L1411C5)</f>
        <v>0.39059903184443512</v>
      </c>
    </row>
    <row r="19" spans="1:53" x14ac:dyDescent="0.3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0</v>
      </c>
      <c r="J19" s="16" t="s">
        <v>38762</v>
      </c>
      <c r="K19" s="21">
        <f>IF(FLOW_THRU_100PCT="Y",1,INDEX(VariabilityMatrix,D6L1412C1,D6L1412C9))</f>
        <v>0.58900342022452146</v>
      </c>
      <c r="L19" s="16" t="s">
        <v>38742</v>
      </c>
      <c r="M19" s="15">
        <f>IF(D6L1412C2&lt;&gt;0,D6L1412C2*D6L1412C4,D6L1412C3*D6L1412C4)</f>
        <v>0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0</v>
      </c>
      <c r="R19" s="16" t="s">
        <v>38744</v>
      </c>
      <c r="S19" s="15">
        <f>D6L1412C5-D6L1412C7</f>
        <v>0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0</v>
      </c>
      <c r="X19" s="16" t="s">
        <v>38746</v>
      </c>
      <c r="Y19" s="33">
        <f>D6L1412C7-D6L1412C10</f>
        <v>0</v>
      </c>
      <c r="Z19" s="16" t="s">
        <v>38747</v>
      </c>
      <c r="AA19" s="33">
        <f>CHOOSE(MIN(D6L1412C9,RUN_YEARS),B7L814C7,B7L814C16,B7L814C25,B7L814C34,B7L814C43)</f>
        <v>324585</v>
      </c>
      <c r="AB19" s="16" t="s">
        <v>38748</v>
      </c>
      <c r="AC19" s="33">
        <f>IF(D6L1412C12=0,0,D6L1412C10/D6L1412C12)</f>
        <v>0</v>
      </c>
      <c r="AD19" s="16" t="s">
        <v>38749</v>
      </c>
      <c r="AE19" s="33">
        <f>IF(D6L1412C5=0,0,D6L1412C10/D6L1412C5)</f>
        <v>0</v>
      </c>
      <c r="AF19" s="16" t="s">
        <v>38750</v>
      </c>
      <c r="AG19" s="33">
        <f>CHOOSE(MIN(D6L1412C9,RUN_YEARS),B7L814C5,B7L814C14,B7L814C23,B7L814C32,B7L814C41)</f>
        <v>5290.3274756526353</v>
      </c>
      <c r="AH19" s="16" t="s">
        <v>38751</v>
      </c>
      <c r="AI19" s="33">
        <f>IF(D6L1412C15=0,0,D6L1412C11/D6L1412C15)</f>
        <v>0</v>
      </c>
      <c r="AJ19" s="16" t="s">
        <v>38752</v>
      </c>
      <c r="AK19" s="33">
        <f>IF(D6L1412C5=0,0,D6L1412C11/D6L1412C5)</f>
        <v>0</v>
      </c>
      <c r="AL19" s="16" t="s">
        <v>38753</v>
      </c>
      <c r="AM19" s="33">
        <f>D6L1412C8*CHOOSE(MIN(D6L1412C9,RUN_YEARS),B7L814C4,B7L814C13,B7L814C22,B7L814C31,B7L814C40)</f>
        <v>0</v>
      </c>
      <c r="AN19" s="16" t="s">
        <v>38754</v>
      </c>
      <c r="AO19" s="33">
        <f>D6L1412C8-D6L1412C18</f>
        <v>0</v>
      </c>
      <c r="AP19" s="16" t="s">
        <v>38755</v>
      </c>
      <c r="AQ19" s="33">
        <f>CHOOSE(MIN(D6L1412C9,RUN_YEARS),B7L814C2,B7L814C11,B7L814C20,B7L814C29,B7L814C38)</f>
        <v>675.8382639488583</v>
      </c>
      <c r="AR19" s="16" t="s">
        <v>38756</v>
      </c>
      <c r="AS19" s="33">
        <f>IF(D6L1412C20=0,0,D6L1412C18/D6L1412C20)</f>
        <v>0</v>
      </c>
      <c r="AT19" s="16" t="s">
        <v>38757</v>
      </c>
      <c r="AU19" s="33">
        <f>IF(D6L1412C5=0,0,D6L1412C18/D6L1412C5)</f>
        <v>0</v>
      </c>
      <c r="AV19" s="16" t="s">
        <v>38758</v>
      </c>
      <c r="AW19" s="33">
        <f>CHOOSE(MIN(D6L1412C9,RUN_YEARS),B7L814C1,B7L814C10,B7L814C19,B7L814C28,B7L814C37)</f>
        <v>2412.974729862297</v>
      </c>
      <c r="AX19" s="16" t="s">
        <v>38759</v>
      </c>
      <c r="AY19" s="33">
        <f>IF(D6L1412C23=0,0,D6L1412C19/D6L1412C23)</f>
        <v>0</v>
      </c>
      <c r="AZ19" s="16" t="s">
        <v>38760</v>
      </c>
      <c r="BA19" s="33">
        <f>IF(D6L1412C5=0,0,D6L1412C19/D6L1412C5)</f>
        <v>0</v>
      </c>
    </row>
    <row r="20" spans="1:53" x14ac:dyDescent="0.3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14.485016769015932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IF(D6L1413C2&lt;&gt;0,D6L1413C2*D6L1413C4,D6L1413C3*D6L1413C4)</f>
        <v>12.457114421353701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6.2285572106768505</v>
      </c>
      <c r="R20" s="16" t="s">
        <v>38765</v>
      </c>
      <c r="S20" s="15">
        <f>D6L1413C5-D6L1413C7</f>
        <v>6.2285572106768505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5.975341756647321</v>
      </c>
      <c r="X20" s="16" t="s">
        <v>38767</v>
      </c>
      <c r="Y20" s="33">
        <f>D6L1413C7-D6L1413C10</f>
        <v>0.2532154540295295</v>
      </c>
      <c r="Z20" s="16" t="s">
        <v>38768</v>
      </c>
      <c r="AA20" s="33">
        <f>CHOOSE(MIN(D6L1413C9,RUN_YEARS),B7L814C7,B7L814C16,B7L814C25,B7L814C34,B7L814C43)</f>
        <v>324585</v>
      </c>
      <c r="AB20" s="16" t="s">
        <v>38769</v>
      </c>
      <c r="AC20" s="33">
        <f>IF(D6L1413C12=0,0,D6L1413C10/D6L1413C12)</f>
        <v>1.8409174042692424E-5</v>
      </c>
      <c r="AD20" s="16" t="s">
        <v>38770</v>
      </c>
      <c r="AE20" s="33">
        <f>IF(D6L1413C5=0,0,D6L1413C10/D6L1413C5)</f>
        <v>0.4796730249506681</v>
      </c>
      <c r="AF20" s="16" t="s">
        <v>38771</v>
      </c>
      <c r="AG20" s="33">
        <f>CHOOSE(MIN(D6L1413C9,RUN_YEARS),B7L814C5,B7L814C14,B7L814C23,B7L814C32,B7L814C41)</f>
        <v>5290.3274756526353</v>
      </c>
      <c r="AH20" s="16" t="s">
        <v>38772</v>
      </c>
      <c r="AI20" s="33">
        <f>IF(D6L1413C15=0,0,D6L1413C11/D6L1413C15)</f>
        <v>4.7863852511000154E-5</v>
      </c>
      <c r="AJ20" s="16" t="s">
        <v>38773</v>
      </c>
      <c r="AK20" s="33">
        <f>IF(D6L1413C5=0,0,D6L1413C11/D6L1413C5)</f>
        <v>2.0326975049331918E-2</v>
      </c>
      <c r="AL20" s="16" t="s">
        <v>38774</v>
      </c>
      <c r="AM20" s="33">
        <f>D6L1413C8*CHOOSE(MIN(D6L1413C9,RUN_YEARS),B7L814C4,B7L814C13,B7L814C22,B7L814C31,B7L814C40)</f>
        <v>1.3628203781207442</v>
      </c>
      <c r="AN20" s="16" t="s">
        <v>38775</v>
      </c>
      <c r="AO20" s="33">
        <f>D6L1413C8-D6L1413C18</f>
        <v>4.8657368325561059</v>
      </c>
      <c r="AP20" s="16" t="s">
        <v>38776</v>
      </c>
      <c r="AQ20" s="33">
        <f>CHOOSE(MIN(D6L1413C9,RUN_YEARS),B7L814C2,B7L814C11,B7L814C20,B7L814C29,B7L814C38)</f>
        <v>675.8382639488583</v>
      </c>
      <c r="AR20" s="16" t="s">
        <v>38777</v>
      </c>
      <c r="AS20" s="33">
        <f>IF(D6L1413C20=0,0,D6L1413C18/D6L1413C20)</f>
        <v>2.0164889305880895E-3</v>
      </c>
      <c r="AT20" s="16" t="s">
        <v>38778</v>
      </c>
      <c r="AU20" s="33">
        <f>IF(D6L1413C5=0,0,D6L1413C18/D6L1413C5)</f>
        <v>0.10940096815556487</v>
      </c>
      <c r="AV20" s="16" t="s">
        <v>38779</v>
      </c>
      <c r="AW20" s="33">
        <f>CHOOSE(MIN(D6L1413C9,RUN_YEARS),B7L814C1,B7L814C10,B7L814C19,B7L814C28,B7L814C37)</f>
        <v>2412.974729862297</v>
      </c>
      <c r="AX20" s="16" t="s">
        <v>38780</v>
      </c>
      <c r="AY20" s="33">
        <f>IF(D6L1413C23=0,0,D6L1413C19/D6L1413C23)</f>
        <v>2.0164889305880891E-3</v>
      </c>
      <c r="AZ20" s="16" t="s">
        <v>38781</v>
      </c>
      <c r="BA20" s="33">
        <f>IF(D6L1413C5=0,0,D6L1413C19/D6L1413C5)</f>
        <v>0.39059903184443512</v>
      </c>
    </row>
    <row r="21" spans="1:53" x14ac:dyDescent="0.3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14.200887147974202</v>
      </c>
      <c r="J21" s="16" t="s">
        <v>38803</v>
      </c>
      <c r="K21" s="21">
        <f>IF(FLOW_THRU_100PCT="Y",1,INDEX(VariabilityMatrix,D6L1414C1,D6L1414C9))</f>
        <v>0.59515377916328649</v>
      </c>
      <c r="L21" s="16" t="s">
        <v>38783</v>
      </c>
      <c r="M21" s="15">
        <f>IF(D6L1414C2&lt;&gt;0,D6L1414C2*D6L1414C4,D6L1414C3*D6L1414C4)</f>
        <v>8.4517116535881911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4.2258558267940955</v>
      </c>
      <c r="R21" s="16" t="s">
        <v>38785</v>
      </c>
      <c r="S21" s="15">
        <f>D6L1414C5-D6L1414C7</f>
        <v>4.2258558267940955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4.0638799146225972</v>
      </c>
      <c r="X21" s="16" t="s">
        <v>38787</v>
      </c>
      <c r="Y21" s="33">
        <f>D6L1414C7-D6L1414C10</f>
        <v>0.16197591217149832</v>
      </c>
      <c r="Z21" s="16" t="s">
        <v>38788</v>
      </c>
      <c r="AA21" s="33">
        <f>CHOOSE(MIN(D6L1414C9,RUN_YEARS),B7L814C7,B7L814C16,B7L814C25,B7L814C34,B7L814C43)</f>
        <v>335854.80000000005</v>
      </c>
      <c r="AB21" s="16" t="s">
        <v>38789</v>
      </c>
      <c r="AC21" s="33">
        <f>IF(D6L1414C12=0,0,D6L1414C10/D6L1414C12)</f>
        <v>1.2100109674247908E-5</v>
      </c>
      <c r="AD21" s="16" t="s">
        <v>38790</v>
      </c>
      <c r="AE21" s="33">
        <f>IF(D6L1414C5=0,0,D6L1414C10/D6L1414C5)</f>
        <v>0.48083513508145642</v>
      </c>
      <c r="AF21" s="16" t="s">
        <v>38791</v>
      </c>
      <c r="AG21" s="33">
        <f>CHOOSE(MIN(D6L1414C9,RUN_YEARS),B7L814C5,B7L814C14,B7L814C23,B7L814C32,B7L814C41)</f>
        <v>5148.58372654716</v>
      </c>
      <c r="AH21" s="16" t="s">
        <v>38792</v>
      </c>
      <c r="AI21" s="33">
        <f>IF(D6L1414C15=0,0,D6L1414C11/D6L1414C15)</f>
        <v>3.1460285153044535E-5</v>
      </c>
      <c r="AJ21" s="16" t="s">
        <v>38793</v>
      </c>
      <c r="AK21" s="33">
        <f>IF(D6L1414C5=0,0,D6L1414C11/D6L1414C5)</f>
        <v>1.9164864918543585E-2</v>
      </c>
      <c r="AL21" s="16" t="s">
        <v>38794</v>
      </c>
      <c r="AM21" s="33">
        <f>D6L1414C8*CHOOSE(MIN(D6L1414C9,RUN_YEARS),B7L814C4,B7L814C13,B7L814C22,B7L814C31,B7L814C40)</f>
        <v>0.96904733351086925</v>
      </c>
      <c r="AN21" s="16" t="s">
        <v>38795</v>
      </c>
      <c r="AO21" s="33">
        <f>D6L1414C8-D6L1414C18</f>
        <v>3.2568084932832262</v>
      </c>
      <c r="AP21" s="16" t="s">
        <v>38796</v>
      </c>
      <c r="AQ21" s="33">
        <f>CHOOSE(MIN(D6L1414C9,RUN_YEARS),B7L814C2,B7L814C11,B7L814C20,B7L814C29,B7L814C38)</f>
        <v>705.97273365214062</v>
      </c>
      <c r="AR21" s="16" t="s">
        <v>38797</v>
      </c>
      <c r="AS21" s="33">
        <f>IF(D6L1414C20=0,0,D6L1414C18/D6L1414C20)</f>
        <v>1.3726413037197488E-3</v>
      </c>
      <c r="AT21" s="16" t="s">
        <v>38798</v>
      </c>
      <c r="AU21" s="33">
        <f>IF(D6L1414C5=0,0,D6L1414C18/D6L1414C5)</f>
        <v>0.11465693261074025</v>
      </c>
      <c r="AV21" s="16" t="s">
        <v>38799</v>
      </c>
      <c r="AW21" s="33">
        <f>CHOOSE(MIN(D6L1414C9,RUN_YEARS),B7L814C1,B7L814C10,B7L814C19,B7L814C28,B7L814C37)</f>
        <v>2372.6580895223933</v>
      </c>
      <c r="AX21" s="16" t="s">
        <v>38800</v>
      </c>
      <c r="AY21" s="33">
        <f>IF(D6L1414C23=0,0,D6L1414C19/D6L1414C23)</f>
        <v>1.3726413037197488E-3</v>
      </c>
      <c r="AZ21" s="16" t="s">
        <v>38801</v>
      </c>
      <c r="BA21" s="33">
        <f>IF(D6L1414C5=0,0,D6L1414C19/D6L1414C5)</f>
        <v>0.38534306738925972</v>
      </c>
    </row>
    <row r="22" spans="1:53" x14ac:dyDescent="0.3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29.938793601961414</v>
      </c>
      <c r="J22" s="16" t="s">
        <v>38824</v>
      </c>
      <c r="K22" s="21">
        <f>IF(FLOW_THRU_100PCT="Y",1,INDEX(VariabilityMatrix,D6L1415C1,D6L1415C9))</f>
        <v>0.59355104330710573</v>
      </c>
      <c r="L22" s="16" t="s">
        <v>38804</v>
      </c>
      <c r="M22" s="15">
        <f>IF(D6L1415C2&lt;&gt;0,D6L1415C2*D6L1415C4,D6L1415C3*D6L1415C4)</f>
        <v>17.7702021778003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8.88510108890015</v>
      </c>
      <c r="R22" s="16" t="s">
        <v>38806</v>
      </c>
      <c r="S22" s="15">
        <f>D6L1415C5-D6L1415C7</f>
        <v>8.88510108890015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8.5234606728568867</v>
      </c>
      <c r="X22" s="16" t="s">
        <v>38808</v>
      </c>
      <c r="Y22" s="33">
        <f>D6L1415C7-D6L1415C10</f>
        <v>0.36164041604326336</v>
      </c>
      <c r="Z22" s="16" t="s">
        <v>38809</v>
      </c>
      <c r="AA22" s="33">
        <f>CHOOSE(MIN(D6L1415C9,RUN_YEARS),B7L814C7,B7L814C16,B7L814C25,B7L814C34,B7L814C43)</f>
        <v>338337.33333333331</v>
      </c>
      <c r="AB22" s="16" t="s">
        <v>38810</v>
      </c>
      <c r="AC22" s="33">
        <f>IF(D6L1415C12=0,0,D6L1415C10/D6L1415C12)</f>
        <v>2.5192196760797568E-5</v>
      </c>
      <c r="AD22" s="16" t="s">
        <v>38811</v>
      </c>
      <c r="AE22" s="33">
        <f>IF(D6L1415C5=0,0,D6L1415C10/D6L1415C5)</f>
        <v>0.47964905450006368</v>
      </c>
      <c r="AF22" s="16" t="s">
        <v>38812</v>
      </c>
      <c r="AG22" s="33">
        <f>CHOOSE(MIN(D6L1415C9,RUN_YEARS),B7L814C5,B7L814C14,B7L814C23,B7L814C32,B7L814C41)</f>
        <v>5521.252038067345</v>
      </c>
      <c r="AH22" s="16" t="s">
        <v>38813</v>
      </c>
      <c r="AI22" s="33">
        <f>IF(D6L1415C15=0,0,D6L1415C11/D6L1415C15)</f>
        <v>6.5499711578073826E-5</v>
      </c>
      <c r="AJ22" s="16" t="s">
        <v>38814</v>
      </c>
      <c r="AK22" s="33">
        <f>IF(D6L1415C5=0,0,D6L1415C11/D6L1415C5)</f>
        <v>2.0350945499936306E-2</v>
      </c>
      <c r="AL22" s="16" t="s">
        <v>38815</v>
      </c>
      <c r="AM22" s="33">
        <f>D6L1415C8*CHOOSE(MIN(D6L1415C9,RUN_YEARS),B7L814C4,B7L814C13,B7L814C22,B7L814C31,B7L814C40)</f>
        <v>1.9748515008699128</v>
      </c>
      <c r="AN22" s="16" t="s">
        <v>38816</v>
      </c>
      <c r="AO22" s="33">
        <f>D6L1415C8-D6L1415C18</f>
        <v>6.9102495880302373</v>
      </c>
      <c r="AP22" s="16" t="s">
        <v>38817</v>
      </c>
      <c r="AQ22" s="33">
        <f>CHOOSE(MIN(D6L1415C9,RUN_YEARS),B7L814C2,B7L814C11,B7L814C20,B7L814C29,B7L814C38)</f>
        <v>724.5003716414052</v>
      </c>
      <c r="AR22" s="16" t="s">
        <v>38818</v>
      </c>
      <c r="AS22" s="33">
        <f>IF(D6L1415C20=0,0,D6L1415C18/D6L1415C20)</f>
        <v>2.7258115774264568E-3</v>
      </c>
      <c r="AT22" s="16" t="s">
        <v>38819</v>
      </c>
      <c r="AU22" s="33">
        <f>IF(D6L1415C5=0,0,D6L1415C18/D6L1415C5)</f>
        <v>0.1111327536462712</v>
      </c>
      <c r="AV22" s="16" t="s">
        <v>38820</v>
      </c>
      <c r="AW22" s="33">
        <f>CHOOSE(MIN(D6L1415C9,RUN_YEARS),B7L814C1,B7L814C10,B7L814C19,B7L814C28,B7L814C37)</f>
        <v>2535.1163834128511</v>
      </c>
      <c r="AX22" s="16" t="s">
        <v>38821</v>
      </c>
      <c r="AY22" s="33">
        <f>IF(D6L1415C23=0,0,D6L1415C19/D6L1415C23)</f>
        <v>2.7258115774264568E-3</v>
      </c>
      <c r="AZ22" s="16" t="s">
        <v>38822</v>
      </c>
      <c r="BA22" s="33">
        <f>IF(D6L1415C5=0,0,D6L1415C19/D6L1415C5)</f>
        <v>0.38886724635372882</v>
      </c>
    </row>
    <row r="23" spans="1:53" x14ac:dyDescent="0.3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6332.8730636927148</v>
      </c>
      <c r="J23" s="16" t="s">
        <v>38845</v>
      </c>
      <c r="K23" s="21">
        <f>IF(FLOW_THRU_100PCT="Y",1,INDEX(VariabilityMatrix,D6L1416C1,D6L1416C9))</f>
        <v>0.26571934843196215</v>
      </c>
      <c r="L23" s="16" t="s">
        <v>38825</v>
      </c>
      <c r="M23" s="15">
        <f>IF(D6L1416C2&lt;&gt;0,D6L1416C2*D6L1416C4,D6L1416C3*D6L1416C4)</f>
        <v>1682.7669041867521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841.38345209337604</v>
      </c>
      <c r="R23" s="16" t="s">
        <v>38827</v>
      </c>
      <c r="S23" s="15">
        <f>D6L1416C5-D6L1416C7</f>
        <v>841.38345209337604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807.13755453717499</v>
      </c>
      <c r="X23" s="16" t="s">
        <v>38829</v>
      </c>
      <c r="Y23" s="33">
        <f>D6L1416C7-D6L1416C10</f>
        <v>34.245897556201044</v>
      </c>
      <c r="Z23" s="16" t="s">
        <v>38830</v>
      </c>
      <c r="AA23" s="33">
        <f>CHOOSE(MIN(D6L1416C9,RUN_YEARS),B7L814C7,B7L814C16,B7L814C25,B7L814C34,B7L814C43)</f>
        <v>338337.33333333331</v>
      </c>
      <c r="AB23" s="16" t="s">
        <v>38831</v>
      </c>
      <c r="AC23" s="33">
        <f>IF(D6L1416C12=0,0,D6L1416C10/D6L1416C12)</f>
        <v>2.3856000358729998E-3</v>
      </c>
      <c r="AD23" s="16" t="s">
        <v>38832</v>
      </c>
      <c r="AE23" s="33">
        <f>IF(D6L1416C5=0,0,D6L1416C10/D6L1416C5)</f>
        <v>0.47964905450006373</v>
      </c>
      <c r="AF23" s="16" t="s">
        <v>38833</v>
      </c>
      <c r="AG23" s="33">
        <f>CHOOSE(MIN(D6L1416C9,RUN_YEARS),B7L814C5,B7L814C14,B7L814C23,B7L814C32,B7L814C41)</f>
        <v>5521.252038067345</v>
      </c>
      <c r="AH23" s="16" t="s">
        <v>38834</v>
      </c>
      <c r="AI23" s="33">
        <f>IF(D6L1416C15=0,0,D6L1416C11/D6L1416C15)</f>
        <v>6.2025600932697966E-3</v>
      </c>
      <c r="AJ23" s="16" t="s">
        <v>38835</v>
      </c>
      <c r="AK23" s="33">
        <f>IF(D6L1416C5=0,0,D6L1416C11/D6L1416C5)</f>
        <v>2.0350945499936254E-2</v>
      </c>
      <c r="AL23" s="16" t="s">
        <v>38836</v>
      </c>
      <c r="AM23" s="33">
        <f>D6L1416C8*CHOOSE(MIN(D6L1416C9,RUN_YEARS),B7L814C4,B7L814C13,B7L814C22,B7L814C31,B7L814C40)</f>
        <v>187.01051980708479</v>
      </c>
      <c r="AN23" s="16" t="s">
        <v>38837</v>
      </c>
      <c r="AO23" s="33">
        <f>D6L1416C8-D6L1416C18</f>
        <v>654.37293228629119</v>
      </c>
      <c r="AP23" s="16" t="s">
        <v>38838</v>
      </c>
      <c r="AQ23" s="33">
        <f>CHOOSE(MIN(D6L1416C9,RUN_YEARS),B7L814C2,B7L814C11,B7L814C20,B7L814C29,B7L814C38)</f>
        <v>724.5003716414052</v>
      </c>
      <c r="AR23" s="16" t="s">
        <v>38839</v>
      </c>
      <c r="AS23" s="33">
        <f>IF(D6L1416C20=0,0,D6L1416C18/D6L1416C20)</f>
        <v>0.2581234284026655</v>
      </c>
      <c r="AT23" s="16" t="s">
        <v>38840</v>
      </c>
      <c r="AU23" s="33">
        <f>IF(D6L1416C5=0,0,D6L1416C18/D6L1416C5)</f>
        <v>0.11113275364627122</v>
      </c>
      <c r="AV23" s="16" t="s">
        <v>38841</v>
      </c>
      <c r="AW23" s="33">
        <f>CHOOSE(MIN(D6L1416C9,RUN_YEARS),B7L814C1,B7L814C10,B7L814C19,B7L814C28,B7L814C37)</f>
        <v>2535.1163834128511</v>
      </c>
      <c r="AX23" s="16" t="s">
        <v>38842</v>
      </c>
      <c r="AY23" s="33">
        <f>IF(D6L1416C23=0,0,D6L1416C19/D6L1416C23)</f>
        <v>0.25812342840266544</v>
      </c>
      <c r="AZ23" s="16" t="s">
        <v>38843</v>
      </c>
      <c r="BA23" s="33">
        <f>IF(D6L1416C5=0,0,D6L1416C19/D6L1416C5)</f>
        <v>0.38886724635372877</v>
      </c>
    </row>
    <row r="24" spans="1:53" x14ac:dyDescent="0.3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780.04515847717926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IF(D6L1417C2&lt;&gt;0,D6L1417C2*D6L1417C4,D6L1417C3*D6L1417C4)</f>
        <v>670.83883629037416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335.41941814518708</v>
      </c>
      <c r="R24" s="16" t="s">
        <v>38848</v>
      </c>
      <c r="S24" s="15">
        <f>D6L1417C5-D6L1417C7</f>
        <v>335.41941814518708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321.76721354860103</v>
      </c>
      <c r="X24" s="16" t="s">
        <v>38850</v>
      </c>
      <c r="Y24" s="33">
        <f>D6L1417C7-D6L1417C10</f>
        <v>13.652204596586046</v>
      </c>
      <c r="Z24" s="16" t="s">
        <v>38851</v>
      </c>
      <c r="AA24" s="33">
        <f>CHOOSE(MIN(D6L1417C9,RUN_YEARS),B7L814C7,B7L814C16,B7L814C25,B7L814C34,B7L814C43)</f>
        <v>338337.33333333331</v>
      </c>
      <c r="AB24" s="16" t="s">
        <v>38852</v>
      </c>
      <c r="AC24" s="33">
        <f>IF(D6L1417C12=0,0,D6L1417C10/D6L1417C12)</f>
        <v>9.5102485551481477E-4</v>
      </c>
      <c r="AD24" s="16" t="s">
        <v>38853</v>
      </c>
      <c r="AE24" s="33">
        <f>IF(D6L1417C5=0,0,D6L1417C10/D6L1417C5)</f>
        <v>0.47964905450006379</v>
      </c>
      <c r="AF24" s="16" t="s">
        <v>38854</v>
      </c>
      <c r="AG24" s="33">
        <f>CHOOSE(MIN(D6L1417C9,RUN_YEARS),B7L814C5,B7L814C14,B7L814C23,B7L814C32,B7L814C41)</f>
        <v>5521.252038067345</v>
      </c>
      <c r="AH24" s="16" t="s">
        <v>38855</v>
      </c>
      <c r="AI24" s="33">
        <f>IF(D6L1417C15=0,0,D6L1417C11/D6L1417C15)</f>
        <v>2.4726646243385139E-3</v>
      </c>
      <c r="AJ24" s="16" t="s">
        <v>38856</v>
      </c>
      <c r="AK24" s="33">
        <f>IF(D6L1417C5=0,0,D6L1417C11/D6L1417C5)</f>
        <v>2.0350945499936227E-2</v>
      </c>
      <c r="AL24" s="16" t="s">
        <v>38857</v>
      </c>
      <c r="AM24" s="33">
        <f>D6L1417C8*CHOOSE(MIN(D6L1417C9,RUN_YEARS),B7L814C4,B7L814C13,B7L814C22,B7L814C31,B7L814C40)</f>
        <v>74.552167129809405</v>
      </c>
      <c r="AN24" s="16" t="s">
        <v>38858</v>
      </c>
      <c r="AO24" s="33">
        <f>D6L1417C8-D6L1417C18</f>
        <v>260.86725101537769</v>
      </c>
      <c r="AP24" s="16" t="s">
        <v>38859</v>
      </c>
      <c r="AQ24" s="33">
        <f>CHOOSE(MIN(D6L1417C9,RUN_YEARS),B7L814C2,B7L814C11,B7L814C20,B7L814C29,B7L814C38)</f>
        <v>724.5003716414052</v>
      </c>
      <c r="AR24" s="16" t="s">
        <v>38860</v>
      </c>
      <c r="AS24" s="33">
        <f>IF(D6L1417C20=0,0,D6L1417C18/D6L1417C20)</f>
        <v>0.10290148914748845</v>
      </c>
      <c r="AT24" s="16" t="s">
        <v>38861</v>
      </c>
      <c r="AU24" s="33">
        <f>IF(D6L1417C5=0,0,D6L1417C18/D6L1417C5)</f>
        <v>0.11113275364627119</v>
      </c>
      <c r="AV24" s="16" t="s">
        <v>38862</v>
      </c>
      <c r="AW24" s="33">
        <f>CHOOSE(MIN(D6L1417C9,RUN_YEARS),B7L814C1,B7L814C10,B7L814C19,B7L814C28,B7L814C37)</f>
        <v>2535.1163834128511</v>
      </c>
      <c r="AX24" s="16" t="s">
        <v>38863</v>
      </c>
      <c r="AY24" s="33">
        <f>IF(D6L1417C23=0,0,D6L1417C19/D6L1417C23)</f>
        <v>0.10290148914748846</v>
      </c>
      <c r="AZ24" s="16" t="s">
        <v>38864</v>
      </c>
      <c r="BA24" s="33">
        <f>IF(D6L1417C5=0,0,D6L1417C19/D6L1417C5)</f>
        <v>0.38886724635372882</v>
      </c>
    </row>
    <row r="25" spans="1:53" x14ac:dyDescent="0.3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911.65550930845677</v>
      </c>
      <c r="J25" s="16" t="s">
        <v>38886</v>
      </c>
      <c r="K25" s="21">
        <f>IF(FLOW_THRU_100PCT="Y",1,INDEX(VariabilityMatrix,D6L1418C1,D6L1418C9))</f>
        <v>0.25760643933798544</v>
      </c>
      <c r="L25" s="16" t="s">
        <v>38866</v>
      </c>
      <c r="M25" s="15">
        <f>IF(D6L1418C2&lt;&gt;0,D6L1418C2*D6L1418C4,D6L1418C3*D6L1418C4)</f>
        <v>234.84832965580918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117.42416482790459</v>
      </c>
      <c r="R25" s="16" t="s">
        <v>38868</v>
      </c>
      <c r="S25" s="15">
        <f>D6L1418C5-D6L1418C7</f>
        <v>117.42416482790459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112.65040869061367</v>
      </c>
      <c r="X25" s="16" t="s">
        <v>38870</v>
      </c>
      <c r="Y25" s="33">
        <f>D6L1418C7-D6L1418C10</f>
        <v>4.773756137290917</v>
      </c>
      <c r="Z25" s="16" t="s">
        <v>38871</v>
      </c>
      <c r="AA25" s="33">
        <f>CHOOSE(MIN(D6L1418C9,RUN_YEARS),B7L814C7,B7L814C16,B7L814C25,B7L814C34,B7L814C43)</f>
        <v>324585</v>
      </c>
      <c r="AB25" s="16" t="s">
        <v>38872</v>
      </c>
      <c r="AC25" s="33">
        <f>IF(D6L1418C12=0,0,D6L1418C10/D6L1418C12)</f>
        <v>3.4705981080645647E-4</v>
      </c>
      <c r="AD25" s="16" t="s">
        <v>38873</v>
      </c>
      <c r="AE25" s="33">
        <f>IF(D6L1418C5=0,0,D6L1418C10/D6L1418C5)</f>
        <v>0.47967302495066805</v>
      </c>
      <c r="AF25" s="16" t="s">
        <v>38874</v>
      </c>
      <c r="AG25" s="33">
        <f>CHOOSE(MIN(D6L1418C9,RUN_YEARS),B7L814C5,B7L814C14,B7L814C23,B7L814C32,B7L814C41)</f>
        <v>5290.3274756526353</v>
      </c>
      <c r="AH25" s="16" t="s">
        <v>38875</v>
      </c>
      <c r="AI25" s="33">
        <f>IF(D6L1418C15=0,0,D6L1418C11/D6L1418C15)</f>
        <v>9.0235550809678522E-4</v>
      </c>
      <c r="AJ25" s="16" t="s">
        <v>38876</v>
      </c>
      <c r="AK25" s="33">
        <f>IF(D6L1418C5=0,0,D6L1418C11/D6L1418C5)</f>
        <v>2.0326975049331945E-2</v>
      </c>
      <c r="AL25" s="16" t="s">
        <v>38877</v>
      </c>
      <c r="AM25" s="33">
        <f>D6L1418C8*CHOOSE(MIN(D6L1418C9,RUN_YEARS),B7L814C4,B7L814C13,B7L814C22,B7L814C31,B7L814C40)</f>
        <v>25.692634634062781</v>
      </c>
      <c r="AN25" s="16" t="s">
        <v>38878</v>
      </c>
      <c r="AO25" s="33">
        <f>D6L1418C8-D6L1418C18</f>
        <v>91.731530193841806</v>
      </c>
      <c r="AP25" s="16" t="s">
        <v>38879</v>
      </c>
      <c r="AQ25" s="33">
        <f>CHOOSE(MIN(D6L1418C9,RUN_YEARS),B7L814C2,B7L814C11,B7L814C20,B7L814C29,B7L814C38)</f>
        <v>675.8382639488583</v>
      </c>
      <c r="AR25" s="16" t="s">
        <v>38880</v>
      </c>
      <c r="AS25" s="33">
        <f>IF(D6L1418C20=0,0,D6L1418C18/D6L1418C20)</f>
        <v>3.8015951455520107E-2</v>
      </c>
      <c r="AT25" s="16" t="s">
        <v>38881</v>
      </c>
      <c r="AU25" s="33">
        <f>IF(D6L1418C5=0,0,D6L1418C18/D6L1418C5)</f>
        <v>0.10940096815556487</v>
      </c>
      <c r="AV25" s="16" t="s">
        <v>38882</v>
      </c>
      <c r="AW25" s="33">
        <f>CHOOSE(MIN(D6L1418C9,RUN_YEARS),B7L814C1,B7L814C10,B7L814C19,B7L814C28,B7L814C37)</f>
        <v>2412.974729862297</v>
      </c>
      <c r="AX25" s="16" t="s">
        <v>38883</v>
      </c>
      <c r="AY25" s="33">
        <f>IF(D6L1418C23=0,0,D6L1418C19/D6L1418C23)</f>
        <v>3.80159514555201E-2</v>
      </c>
      <c r="AZ25" s="16" t="s">
        <v>38884</v>
      </c>
      <c r="BA25" s="33">
        <f>IF(D6L1418C5=0,0,D6L1418C19/D6L1418C5)</f>
        <v>0.39059903184443512</v>
      </c>
    </row>
    <row r="26" spans="1:53" x14ac:dyDescent="0.3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6933.7394881136652</v>
      </c>
      <c r="J26" s="16" t="s">
        <v>38907</v>
      </c>
      <c r="K26" s="21">
        <f>IF(FLOW_THRU_100PCT="Y",1,INDEX(VariabilityMatrix,D6L1419C1,D6L1419C9))</f>
        <v>0.26571934843196215</v>
      </c>
      <c r="L26" s="16" t="s">
        <v>38887</v>
      </c>
      <c r="M26" s="15">
        <f>IF(D6L1419C2&lt;&gt;0,D6L1419C2*D6L1419C4,D6L1419C3*D6L1419C4)</f>
        <v>1842.42873897853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921.21436948926498</v>
      </c>
      <c r="R26" s="16" t="s">
        <v>38889</v>
      </c>
      <c r="S26" s="15">
        <f>D6L1419C5-D6L1419C7</f>
        <v>921.21436948926498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883.7192026347966</v>
      </c>
      <c r="X26" s="16" t="s">
        <v>38891</v>
      </c>
      <c r="Y26" s="33">
        <f>D6L1419C7-D6L1419C10</f>
        <v>37.49516685446838</v>
      </c>
      <c r="Z26" s="16" t="s">
        <v>38892</v>
      </c>
      <c r="AA26" s="33">
        <f>CHOOSE(MIN(D6L1419C9,RUN_YEARS),B7L814C7,B7L814C16,B7L814C25,B7L814C34,B7L814C43)</f>
        <v>338337.33333333331</v>
      </c>
      <c r="AB26" s="16" t="s">
        <v>38893</v>
      </c>
      <c r="AC26" s="33">
        <f>IF(D6L1419C12=0,0,D6L1419C10/D6L1419C12)</f>
        <v>2.6119470586597891E-3</v>
      </c>
      <c r="AD26" s="16" t="s">
        <v>38894</v>
      </c>
      <c r="AE26" s="33">
        <f>IF(D6L1419C5=0,0,D6L1419C10/D6L1419C5)</f>
        <v>0.47964905450006373</v>
      </c>
      <c r="AF26" s="16" t="s">
        <v>38895</v>
      </c>
      <c r="AG26" s="33">
        <f>CHOOSE(MIN(D6L1419C9,RUN_YEARS),B7L814C5,B7L814C14,B7L814C23,B7L814C32,B7L814C41)</f>
        <v>5521.252038067345</v>
      </c>
      <c r="AH26" s="16" t="s">
        <v>38896</v>
      </c>
      <c r="AI26" s="33">
        <f>IF(D6L1419C15=0,0,D6L1419C11/D6L1419C15)</f>
        <v>6.7910623525154557E-3</v>
      </c>
      <c r="AJ26" s="16" t="s">
        <v>38897</v>
      </c>
      <c r="AK26" s="33">
        <f>IF(D6L1419C5=0,0,D6L1419C11/D6L1419C5)</f>
        <v>2.0350945499936275E-2</v>
      </c>
      <c r="AL26" s="16" t="s">
        <v>38898</v>
      </c>
      <c r="AM26" s="33">
        <f>D6L1419C8*CHOOSE(MIN(D6L1419C9,RUN_YEARS),B7L814C4,B7L814C13,B7L814C22,B7L814C31,B7L814C40)</f>
        <v>204.75417915971107</v>
      </c>
      <c r="AN26" s="16" t="s">
        <v>38899</v>
      </c>
      <c r="AO26" s="33">
        <f>D6L1419C8-D6L1419C18</f>
        <v>716.46019032955394</v>
      </c>
      <c r="AP26" s="16" t="s">
        <v>38900</v>
      </c>
      <c r="AQ26" s="33">
        <f>CHOOSE(MIN(D6L1419C9,RUN_YEARS),B7L814C2,B7L814C11,B7L814C20,B7L814C29,B7L814C38)</f>
        <v>724.5003716414052</v>
      </c>
      <c r="AR26" s="16" t="s">
        <v>38901</v>
      </c>
      <c r="AS26" s="33">
        <f>IF(D6L1419C20=0,0,D6L1419C18/D6L1419C20)</f>
        <v>0.28261431901798262</v>
      </c>
      <c r="AT26" s="16" t="s">
        <v>38902</v>
      </c>
      <c r="AU26" s="33">
        <f>IF(D6L1419C5=0,0,D6L1419C18/D6L1419C5)</f>
        <v>0.1111327536462712</v>
      </c>
      <c r="AV26" s="16" t="s">
        <v>38903</v>
      </c>
      <c r="AW26" s="33">
        <f>CHOOSE(MIN(D6L1419C9,RUN_YEARS),B7L814C1,B7L814C10,B7L814C19,B7L814C28,B7L814C37)</f>
        <v>2535.1163834128511</v>
      </c>
      <c r="AX26" s="16" t="s">
        <v>38904</v>
      </c>
      <c r="AY26" s="33">
        <f>IF(D6L1419C23=0,0,D6L1419C19/D6L1419C23)</f>
        <v>0.28261431901798267</v>
      </c>
      <c r="AZ26" s="16" t="s">
        <v>38905</v>
      </c>
      <c r="BA26" s="33">
        <f>IF(D6L1419C5=0,0,D6L1419C19/D6L1419C5)</f>
        <v>0.38886724635372882</v>
      </c>
    </row>
    <row r="27" spans="1:53" x14ac:dyDescent="0.3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3680.5824819805553</v>
      </c>
      <c r="J27" s="16" t="s">
        <v>38928</v>
      </c>
      <c r="K27" s="21">
        <f>IF(FLOW_THRU_100PCT="Y",1,INDEX(VariabilityMatrix,D6L1420C1,D6L1420C9))</f>
        <v>0.25760643933798544</v>
      </c>
      <c r="L27" s="16" t="s">
        <v>38908</v>
      </c>
      <c r="M27" s="15">
        <f>IF(D6L1420C2&lt;&gt;0,D6L1420C2*D6L1420C4,D6L1420C3*D6L1420C4)</f>
        <v>948.1417478727758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474.0708739363879</v>
      </c>
      <c r="R27" s="16" t="s">
        <v>38910</v>
      </c>
      <c r="S27" s="15">
        <f>D6L1420C5-D6L1420C7</f>
        <v>474.0708739363879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454.79802028414798</v>
      </c>
      <c r="X27" s="16" t="s">
        <v>38912</v>
      </c>
      <c r="Y27" s="33">
        <f>D6L1420C7-D6L1420C10</f>
        <v>19.272853652239917</v>
      </c>
      <c r="Z27" s="16" t="s">
        <v>38913</v>
      </c>
      <c r="AA27" s="33">
        <f>CHOOSE(MIN(D6L1420C9,RUN_YEARS),B7L814C7,B7L814C16,B7L814C25,B7L814C34,B7L814C43)</f>
        <v>324585</v>
      </c>
      <c r="AB27" s="16" t="s">
        <v>38914</v>
      </c>
      <c r="AC27" s="33">
        <f>IF(D6L1420C12=0,0,D6L1420C10/D6L1420C12)</f>
        <v>1.4011677073313554E-3</v>
      </c>
      <c r="AD27" s="16" t="s">
        <v>38915</v>
      </c>
      <c r="AE27" s="33">
        <f>IF(D6L1420C5=0,0,D6L1420C10/D6L1420C5)</f>
        <v>0.47967302495066805</v>
      </c>
      <c r="AF27" s="16" t="s">
        <v>38916</v>
      </c>
      <c r="AG27" s="33">
        <f>CHOOSE(MIN(D6L1420C9,RUN_YEARS),B7L814C5,B7L814C14,B7L814C23,B7L814C32,B7L814C41)</f>
        <v>5290.3274756526353</v>
      </c>
      <c r="AH27" s="16" t="s">
        <v>38917</v>
      </c>
      <c r="AI27" s="33">
        <f>IF(D6L1420C15=0,0,D6L1420C11/D6L1420C15)</f>
        <v>3.6430360390615219E-3</v>
      </c>
      <c r="AJ27" s="16" t="s">
        <v>38918</v>
      </c>
      <c r="AK27" s="33">
        <f>IF(D6L1420C5=0,0,D6L1420C11/D6L1420C5)</f>
        <v>2.032697504933197E-2</v>
      </c>
      <c r="AL27" s="16" t="s">
        <v>38919</v>
      </c>
      <c r="AM27" s="33">
        <f>D6L1420C8*CHOOSE(MIN(D6L1420C9,RUN_YEARS),B7L814C4,B7L814C13,B7L814C22,B7L814C31,B7L814C40)</f>
        <v>103.72762516599116</v>
      </c>
      <c r="AN27" s="16" t="s">
        <v>38920</v>
      </c>
      <c r="AO27" s="33">
        <f>D6L1420C8-D6L1420C18</f>
        <v>370.34324877039671</v>
      </c>
      <c r="AP27" s="16" t="s">
        <v>38921</v>
      </c>
      <c r="AQ27" s="33">
        <f>CHOOSE(MIN(D6L1420C9,RUN_YEARS),B7L814C2,B7L814C11,B7L814C20,B7L814C29,B7L814C38)</f>
        <v>675.8382639488583</v>
      </c>
      <c r="AR27" s="16" t="s">
        <v>38922</v>
      </c>
      <c r="AS27" s="33">
        <f>IF(D6L1420C20=0,0,D6L1420C18/D6L1420C20)</f>
        <v>0.15347995326562389</v>
      </c>
      <c r="AT27" s="16" t="s">
        <v>38923</v>
      </c>
      <c r="AU27" s="33">
        <f>IF(D6L1420C5=0,0,D6L1420C18/D6L1420C5)</f>
        <v>0.10940096815556487</v>
      </c>
      <c r="AV27" s="16" t="s">
        <v>38924</v>
      </c>
      <c r="AW27" s="33">
        <f>CHOOSE(MIN(D6L1420C9,RUN_YEARS),B7L814C1,B7L814C10,B7L814C19,B7L814C28,B7L814C37)</f>
        <v>2412.974729862297</v>
      </c>
      <c r="AX27" s="16" t="s">
        <v>38925</v>
      </c>
      <c r="AY27" s="33">
        <f>IF(D6L1420C23=0,0,D6L1420C19/D6L1420C23)</f>
        <v>0.15347995326562386</v>
      </c>
      <c r="AZ27" s="16" t="s">
        <v>38926</v>
      </c>
      <c r="BA27" s="33">
        <f>IF(D6L1420C5=0,0,D6L1420C19/D6L1420C5)</f>
        <v>0.39059903184443512</v>
      </c>
    </row>
    <row r="28" spans="1:53" x14ac:dyDescent="0.3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IF(FLOW_THRU_100PCT="Y",1,INDEX(VariabilityMatrix,D6L1421C1,D6L1421C9))</f>
        <v>0.25760643933798544</v>
      </c>
      <c r="L28" s="16" t="s">
        <v>38929</v>
      </c>
      <c r="M28" s="15">
        <f>IF(D6L1421C2&lt;&gt;0,D6L1421C2*D6L1421C4,D6L1421C3*D6L1421C4)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324585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5290.3274756526353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675.8382639488583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2412.974729862297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3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IF(FLOW_THRU_100PCT="Y",1,INDEX(VariabilityMatrix,D6L1422C1,D6L1422C9))</f>
        <v>0.25760643933798544</v>
      </c>
      <c r="L29" s="16" t="s">
        <v>38950</v>
      </c>
      <c r="M29" s="15">
        <f>IF(D6L1422C2&lt;&gt;0,D6L1422C2*D6L1422C4,D6L1422C3*D6L1422C4)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324585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5290.3274756526353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675.8382639488583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2412.974729862297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3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IF(FLOW_THRU_100PCT="Y",1,INDEX(VariabilityMatrix,D6L1423C1,D6L1423C9))</f>
        <v>0.25760643933798544</v>
      </c>
      <c r="L30" s="16" t="s">
        <v>38971</v>
      </c>
      <c r="M30" s="15">
        <f>IF(D6L1423C2&lt;&gt;0,D6L1423C2*D6L1423C4,D6L1423C3*D6L1423C4)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324585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5290.3274756526353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675.8382639488583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2412.974729862297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3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IF(FLOW_THRU_100PCT="Y",1,INDEX(VariabilityMatrix,D6L1424C1,D6L1424C9))</f>
        <v>0.25760643933798544</v>
      </c>
      <c r="L31" s="16" t="s">
        <v>38992</v>
      </c>
      <c r="M31" s="15">
        <f>IF(D6L1424C2&lt;&gt;0,D6L1424C2*D6L1424C4,D6L1424C3*D6L1424C4)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324585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5290.3274756526353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675.8382639488583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2412.974729862297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3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IF(FLOW_THRU_100PCT="Y",1,INDEX(VariabilityMatrix,D6L1425C1,D6L1425C9))</f>
        <v>0.25760643933798544</v>
      </c>
      <c r="L32" s="16" t="s">
        <v>39013</v>
      </c>
      <c r="M32" s="15">
        <f>IF(D6L1425C2&lt;&gt;0,D6L1425C2*D6L1425C4,D6L1425C3*D6L1425C4)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324585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5290.3274756526353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675.8382639488583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2412.974729862297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3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81.11213662648359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IF(D6L1426C2&lt;&gt;0,D6L1426C2*D6L1426C4,D6L1426C3*D6L1426C4)</f>
        <v>69.756437498775881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34.878218749387941</v>
      </c>
      <c r="R33" s="16" t="s">
        <v>39036</v>
      </c>
      <c r="S33" s="15">
        <f>D6L1426C5-D6L1426C7</f>
        <v>34.878218749387941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33.460281384820043</v>
      </c>
      <c r="X33" s="16" t="s">
        <v>39038</v>
      </c>
      <c r="Y33" s="33">
        <f>D6L1426C7-D6L1426C10</f>
        <v>1.4179373645678979</v>
      </c>
      <c r="Z33" s="16" t="s">
        <v>39039</v>
      </c>
      <c r="AA33" s="33">
        <f>CHOOSE(MIN(D6L1426C9,RUN_YEARS),B7L814C7,B7L814C16,B7L814C25,B7L814C34,B7L814C43)</f>
        <v>324585</v>
      </c>
      <c r="AB33" s="16" t="s">
        <v>39040</v>
      </c>
      <c r="AC33" s="33">
        <f>IF(D6L1426C12=0,0,D6L1426C10/D6L1426C12)</f>
        <v>1.0308634528650443E-4</v>
      </c>
      <c r="AD33" s="16" t="s">
        <v>39041</v>
      </c>
      <c r="AE33" s="33">
        <f>IF(D6L1426C5=0,0,D6L1426C10/D6L1426C5)</f>
        <v>0.4796730249506681</v>
      </c>
      <c r="AF33" s="16" t="s">
        <v>39042</v>
      </c>
      <c r="AG33" s="33">
        <f>CHOOSE(MIN(D6L1426C9,RUN_YEARS),B7L814C5,B7L814C14,B7L814C23,B7L814C32,B7L814C41)</f>
        <v>5290.3274756526353</v>
      </c>
      <c r="AH33" s="16" t="s">
        <v>39043</v>
      </c>
      <c r="AI33" s="33">
        <f>IF(D6L1426C15=0,0,D6L1426C11/D6L1426C15)</f>
        <v>2.6802449774491051E-4</v>
      </c>
      <c r="AJ33" s="16" t="s">
        <v>39044</v>
      </c>
      <c r="AK33" s="33">
        <f>IF(D6L1426C5=0,0,D6L1426C11/D6L1426C5)</f>
        <v>2.0326975049331907E-2</v>
      </c>
      <c r="AL33" s="16" t="s">
        <v>39045</v>
      </c>
      <c r="AM33" s="33">
        <f>D6L1426C8*CHOOSE(MIN(D6L1426C9,RUN_YEARS),B7L814C4,B7L814C13,B7L814C22,B7L814C31,B7L814C40)</f>
        <v>7.6314217974492315</v>
      </c>
      <c r="AN33" s="16" t="s">
        <v>39046</v>
      </c>
      <c r="AO33" s="33">
        <f>D6L1426C8-D6L1426C18</f>
        <v>27.246796951938709</v>
      </c>
      <c r="AP33" s="16" t="s">
        <v>39047</v>
      </c>
      <c r="AQ33" s="33">
        <f>CHOOSE(MIN(D6L1426C9,RUN_YEARS),B7L814C2,B7L814C11,B7L814C20,B7L814C29,B7L814C38)</f>
        <v>675.8382639488583</v>
      </c>
      <c r="AR33" s="16" t="s">
        <v>39048</v>
      </c>
      <c r="AS33" s="33">
        <f>IF(D6L1426C20=0,0,D6L1426C18/D6L1426C20)</f>
        <v>1.1291787110217116E-2</v>
      </c>
      <c r="AT33" s="16" t="s">
        <v>39049</v>
      </c>
      <c r="AU33" s="33">
        <f>IF(D6L1426C5=0,0,D6L1426C18/D6L1426C5)</f>
        <v>0.10940096815556487</v>
      </c>
      <c r="AV33" s="16" t="s">
        <v>39050</v>
      </c>
      <c r="AW33" s="33">
        <f>CHOOSE(MIN(D6L1426C9,RUN_YEARS),B7L814C1,B7L814C10,B7L814C19,B7L814C28,B7L814C37)</f>
        <v>2412.974729862297</v>
      </c>
      <c r="AX33" s="16" t="s">
        <v>39051</v>
      </c>
      <c r="AY33" s="33">
        <f>IF(D6L1426C23=0,0,D6L1426C19/D6L1426C23)</f>
        <v>1.1291787110217114E-2</v>
      </c>
      <c r="AZ33" s="16" t="s">
        <v>39052</v>
      </c>
      <c r="BA33" s="33">
        <f>IF(D6L1426C5=0,0,D6L1426C19/D6L1426C5)</f>
        <v>0.39059903184443512</v>
      </c>
    </row>
    <row r="34" spans="1:53" x14ac:dyDescent="0.3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3.4247081752735857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IF(D6L1427C2&lt;&gt;0,D6L1427C2*D6L1427C4,D6L1427C3*D6L1427C4)</f>
        <v>2.9452490307352837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1.4726245153676418</v>
      </c>
      <c r="R34" s="16" t="s">
        <v>39056</v>
      </c>
      <c r="S34" s="15">
        <f>D6L1427C5-D6L1427C7</f>
        <v>1.4726245153676418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1.412685912859408</v>
      </c>
      <c r="X34" s="16" t="s">
        <v>39058</v>
      </c>
      <c r="Y34" s="33">
        <f>D6L1427C7-D6L1427C10</f>
        <v>5.9938602508233796E-2</v>
      </c>
      <c r="Z34" s="16" t="s">
        <v>39059</v>
      </c>
      <c r="AA34" s="33">
        <f>CHOOSE(MIN(D6L1427C9,RUN_YEARS),B7L814C7,B7L814C16,B7L814C25,B7L814C34,B7L814C43)</f>
        <v>338337.33333333331</v>
      </c>
      <c r="AB34" s="16" t="s">
        <v>39060</v>
      </c>
      <c r="AC34" s="33">
        <f>IF(D6L1427C12=0,0,D6L1427C10/D6L1427C12)</f>
        <v>4.1753769793640119E-6</v>
      </c>
      <c r="AD34" s="16" t="s">
        <v>39061</v>
      </c>
      <c r="AE34" s="33">
        <f>IF(D6L1427C5=0,0,D6L1427C10/D6L1427C5)</f>
        <v>0.47964905450006373</v>
      </c>
      <c r="AF34" s="16" t="s">
        <v>39062</v>
      </c>
      <c r="AG34" s="33">
        <f>CHOOSE(MIN(D6L1427C9,RUN_YEARS),B7L814C5,B7L814C14,B7L814C23,B7L814C32,B7L814C41)</f>
        <v>5521.252038067345</v>
      </c>
      <c r="AH34" s="16" t="s">
        <v>39063</v>
      </c>
      <c r="AI34" s="33">
        <f>IF(D6L1427C15=0,0,D6L1427C11/D6L1427C15)</f>
        <v>1.0855980146346418E-5</v>
      </c>
      <c r="AJ34" s="16" t="s">
        <v>39064</v>
      </c>
      <c r="AK34" s="33">
        <f>IF(D6L1427C5=0,0,D6L1427C11/D6L1427C5)</f>
        <v>2.035094549993624E-2</v>
      </c>
      <c r="AL34" s="16" t="s">
        <v>39065</v>
      </c>
      <c r="AM34" s="33">
        <f>D6L1427C8*CHOOSE(MIN(D6L1427C9,RUN_YEARS),B7L814C4,B7L814C13,B7L814C22,B7L814C31,B7L814C40)</f>
        <v>0.32731363495962335</v>
      </c>
      <c r="AN34" s="16" t="s">
        <v>39066</v>
      </c>
      <c r="AO34" s="33">
        <f>D6L1427C8-D6L1427C18</f>
        <v>1.1453108804080185</v>
      </c>
      <c r="AP34" s="16" t="s">
        <v>39067</v>
      </c>
      <c r="AQ34" s="33">
        <f>CHOOSE(MIN(D6L1427C9,RUN_YEARS),B7L814C2,B7L814C11,B7L814C20,B7L814C29,B7L814C38)</f>
        <v>724.5003716414052</v>
      </c>
      <c r="AR34" s="16" t="s">
        <v>39068</v>
      </c>
      <c r="AS34" s="33">
        <f>IF(D6L1427C20=0,0,D6L1427C18/D6L1427C20)</f>
        <v>4.5177842244314092E-4</v>
      </c>
      <c r="AT34" s="16" t="s">
        <v>39069</v>
      </c>
      <c r="AU34" s="33">
        <f>IF(D6L1427C5=0,0,D6L1427C18/D6L1427C5)</f>
        <v>0.11113275364627122</v>
      </c>
      <c r="AV34" s="16" t="s">
        <v>39070</v>
      </c>
      <c r="AW34" s="33">
        <f>CHOOSE(MIN(D6L1427C9,RUN_YEARS),B7L814C1,B7L814C10,B7L814C19,B7L814C28,B7L814C37)</f>
        <v>2535.1163834128511</v>
      </c>
      <c r="AX34" s="16" t="s">
        <v>39071</v>
      </c>
      <c r="AY34" s="33">
        <f>IF(D6L1427C23=0,0,D6L1427C19/D6L1427C23)</f>
        <v>4.5177842244314086E-4</v>
      </c>
      <c r="AZ34" s="16" t="s">
        <v>39072</v>
      </c>
      <c r="BA34" s="33">
        <f>IF(D6L1427C5=0,0,D6L1427C19/D6L1427C5)</f>
        <v>0.38886724635372882</v>
      </c>
    </row>
    <row r="35" spans="1:53" x14ac:dyDescent="0.3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48507.321545418978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30616.659622128929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15308.329811064465</v>
      </c>
      <c r="R35" s="16" t="s">
        <v>39076</v>
      </c>
      <c r="S35" s="15">
        <f>SUM(D6L1401C8:D6L1427C8)-2*SUM(D6L1409C8,D6L1411C8,D6L1422C8,D6L1424C8,D6L1427C8)</f>
        <v>15308.329811064465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14685.674685377287</v>
      </c>
      <c r="X35" s="16" t="s">
        <v>39078</v>
      </c>
      <c r="Y35" s="33">
        <f>SUM(D6L1401C11:D6L1427C11)-2*SUM(D6L1409C11,D6L1411C11,D6L1422C11,D6L1424C11,D6L1427C11)</f>
        <v>622.65512568717656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4.3485541914978713E-2</v>
      </c>
      <c r="AD35" s="16" t="s">
        <v>39080</v>
      </c>
      <c r="AE35" s="33">
        <f>IF(D6L1428C5=0,0,D6L1428C10/D6L1428C5)</f>
        <v>0.47966286546697151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0.11306240897894472</v>
      </c>
      <c r="AJ35" s="16" t="s">
        <v>39082</v>
      </c>
      <c r="AK35" s="33">
        <f>IF(D6L1428C5=0,0,D6L1428C11/D6L1428C5)</f>
        <v>2.0337134533028468E-2</v>
      </c>
      <c r="AL35" s="16" t="s">
        <v>39083</v>
      </c>
      <c r="AM35" s="33">
        <f>SUM(D6L1401C18:D6L1427C18)-2*SUM(D6L1409C18,D6L1411C18,D6L1422C18,D6L1424C18,D6L1427C18)</f>
        <v>3401.4694728558934</v>
      </c>
      <c r="AN35" s="16" t="s">
        <v>39084</v>
      </c>
      <c r="AO35" s="33">
        <f>SUM(D6L1401C19:D6L1427C19)-2*SUM(D6L1409C19,D6L1411C19,D6L1422C19,D6L1424C19,D6L1427C19)</f>
        <v>11906.860338208569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4.7101642653219695</v>
      </c>
      <c r="AT35" s="16" t="s">
        <v>39086</v>
      </c>
      <c r="AU35" s="33">
        <f>IF(D6L1428C5=0,0,D6L1428C18/D6L1428C5)</f>
        <v>0.11109864743041398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4.7101642653219695</v>
      </c>
      <c r="AZ35" s="16" t="s">
        <v>39088</v>
      </c>
      <c r="BA35" s="33">
        <f>IF(D6L1428C5=0,0,D6L1428C19/D6L1428C5)</f>
        <v>0.38890135256958597</v>
      </c>
    </row>
    <row r="36" spans="1:53" x14ac:dyDescent="0.3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406.82741347735958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IF(D6L1429C2&lt;&gt;0,D6L1429C2*D6L1429C4,D6L1429C3*D6L1429C4)</f>
        <v>203.41370673867979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101.7068533693399</v>
      </c>
      <c r="R36" s="16" t="s">
        <v>39093</v>
      </c>
      <c r="S36" s="15">
        <f>D6L1429C5-D6L1429C7</f>
        <v>101.7068533693399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97.572068027770626</v>
      </c>
      <c r="X36" s="16" t="s">
        <v>39095</v>
      </c>
      <c r="Y36" s="33">
        <f>D6L1429C7-D6L1429C10</f>
        <v>4.1347853415692697</v>
      </c>
      <c r="Z36" s="16" t="s">
        <v>39096</v>
      </c>
      <c r="AA36" s="33">
        <f>CHOOSE(MIN(D6L1429C9,RUN_YEARS),B7L814C7,B7L814C16,B7L814C25,B7L814C34,B7L814C43)</f>
        <v>324585</v>
      </c>
      <c r="AB36" s="16" t="s">
        <v>39097</v>
      </c>
      <c r="AC36" s="33">
        <f>IF(D6L1429C12=0,0,D6L1429C10/D6L1429C12)</f>
        <v>3.0060559800289792E-4</v>
      </c>
      <c r="AD36" s="16" t="s">
        <v>39098</v>
      </c>
      <c r="AE36" s="33">
        <f>IF(D6L1429C5=0,0,D6L1429C10/D6L1429C5)</f>
        <v>0.47967302495066805</v>
      </c>
      <c r="AF36" s="16" t="s">
        <v>39099</v>
      </c>
      <c r="AG36" s="33">
        <f>CHOOSE(MIN(D6L1429C9,RUN_YEARS),B7L814C5,B7L814C14,B7L814C23,B7L814C32,B7L814C41)</f>
        <v>5290.3274756526353</v>
      </c>
      <c r="AH36" s="16" t="s">
        <v>39100</v>
      </c>
      <c r="AI36" s="33">
        <f>IF(D6L1429C15=0,0,D6L1429C11/D6L1429C15)</f>
        <v>7.815745548075333E-4</v>
      </c>
      <c r="AJ36" s="16" t="s">
        <v>39101</v>
      </c>
      <c r="AK36" s="33">
        <f>IF(D6L1429C5=0,0,D6L1429C11/D6L1429C5)</f>
        <v>2.0326975049331945E-2</v>
      </c>
      <c r="AL36" s="16" t="s">
        <v>39102</v>
      </c>
      <c r="AM36" s="33">
        <f>D6L1429C8*CHOOSE(MIN(D6L1429C9,RUN_YEARS),B7L814C4,B7L814C13,B7L814C22,B7L814C31,B7L814C40)</f>
        <v>22.253656453323718</v>
      </c>
      <c r="AN36" s="16" t="s">
        <v>39103</v>
      </c>
      <c r="AO36" s="33">
        <f>D6L1429C8-D6L1429C18</f>
        <v>79.453196916016182</v>
      </c>
      <c r="AP36" s="16" t="s">
        <v>39104</v>
      </c>
      <c r="AQ36" s="33">
        <f>CHOOSE(MIN(D6L1429C9,RUN_YEARS),B7L814C2,B7L814C11,B7L814C20,B7L814C29,B7L814C38)</f>
        <v>675.8382639488583</v>
      </c>
      <c r="AR36" s="16" t="s">
        <v>39105</v>
      </c>
      <c r="AS36" s="33">
        <f>IF(D6L1429C20=0,0,D6L1429C18/D6L1429C20)</f>
        <v>3.2927488188220853E-2</v>
      </c>
      <c r="AT36" s="16" t="s">
        <v>39106</v>
      </c>
      <c r="AU36" s="33">
        <f>IF(D6L1429C5=0,0,D6L1429C18/D6L1429C5)</f>
        <v>0.10940096815556487</v>
      </c>
      <c r="AV36" s="16" t="s">
        <v>39107</v>
      </c>
      <c r="AW36" s="33">
        <f>CHOOSE(MIN(D6L1429C9,RUN_YEARS),B7L814C1,B7L814C10,B7L814C19,B7L814C28,B7L814C37)</f>
        <v>2412.974729862297</v>
      </c>
      <c r="AX36" s="16" t="s">
        <v>39108</v>
      </c>
      <c r="AY36" s="33">
        <f>IF(D6L1429C23=0,0,D6L1429C19/D6L1429C23)</f>
        <v>3.2927488188220853E-2</v>
      </c>
      <c r="AZ36" s="16" t="s">
        <v>39109</v>
      </c>
      <c r="BA36" s="33">
        <f>IF(D6L1429C5=0,0,D6L1429C19/D6L1429C5)</f>
        <v>0.39059903184443517</v>
      </c>
    </row>
    <row r="37" spans="1:53" x14ac:dyDescent="0.3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0.3825003887526886</v>
      </c>
      <c r="J37" s="16" t="s">
        <v>21739</v>
      </c>
      <c r="K37" s="21">
        <f>IF(FLOW_THRU_100PCT="Y",1,1)</f>
        <v>1</v>
      </c>
      <c r="L37" s="16" t="s">
        <v>39111</v>
      </c>
      <c r="M37" s="15">
        <f>IF(D6L1430C2&lt;&gt;0,D6L1430C2*D6L1430C4,D6L1430C3*D6L1430C4)</f>
        <v>0.3825003887526886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0.1912501943763443</v>
      </c>
      <c r="R37" s="16" t="s">
        <v>39113</v>
      </c>
      <c r="S37" s="15">
        <f>D6L1430C5-D6L1430C7</f>
        <v>0.1912501943763443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0.18347511851780862</v>
      </c>
      <c r="X37" s="16" t="s">
        <v>39115</v>
      </c>
      <c r="Y37" s="33">
        <f>D6L1430C7-D6L1430C10</f>
        <v>7.7750758585356794E-3</v>
      </c>
      <c r="Z37" s="16" t="s">
        <v>39116</v>
      </c>
      <c r="AA37" s="33">
        <f>CHOOSE(MIN(D6L1430C9,RUN_YEARS),B7L814C7,B7L814C16,B7L814C25,B7L814C34,B7L814C43)</f>
        <v>324585</v>
      </c>
      <c r="AB37" s="16" t="s">
        <v>39117</v>
      </c>
      <c r="AC37" s="33">
        <f>IF(D6L1430C12=0,0,D6L1430C10/D6L1430C12)</f>
        <v>5.6526062053948459E-7</v>
      </c>
      <c r="AD37" s="16" t="s">
        <v>39118</v>
      </c>
      <c r="AE37" s="33">
        <f>IF(D6L1430C5=0,0,D6L1430C10/D6L1430C5)</f>
        <v>0.47967302495066805</v>
      </c>
      <c r="AF37" s="16" t="s">
        <v>39119</v>
      </c>
      <c r="AG37" s="33">
        <f>CHOOSE(MIN(D6L1430C9,RUN_YEARS),B7L814C5,B7L814C14,B7L814C23,B7L814C32,B7L814C41)</f>
        <v>5290.3274756526353</v>
      </c>
      <c r="AH37" s="16" t="s">
        <v>39120</v>
      </c>
      <c r="AI37" s="33">
        <f>IF(D6L1430C15=0,0,D6L1430C11/D6L1430C15)</f>
        <v>1.4696776134026592E-6</v>
      </c>
      <c r="AJ37" s="16" t="s">
        <v>39121</v>
      </c>
      <c r="AK37" s="33">
        <f>IF(D6L1430C5=0,0,D6L1430C11/D6L1430C5)</f>
        <v>2.032697504933197E-2</v>
      </c>
      <c r="AL37" s="16" t="s">
        <v>39122</v>
      </c>
      <c r="AM37" s="33">
        <f>D6L1430C8*CHOOSE(MIN(D6L1430C9,RUN_YEARS),B7L814C4,B7L814C13,B7L814C22,B7L814C31,B7L814C40)</f>
        <v>4.1845912849424065E-2</v>
      </c>
      <c r="AN37" s="16" t="s">
        <v>39123</v>
      </c>
      <c r="AO37" s="33">
        <f>D6L1430C8-D6L1430C18</f>
        <v>0.14940428152692023</v>
      </c>
      <c r="AP37" s="16" t="s">
        <v>39124</v>
      </c>
      <c r="AQ37" s="33">
        <f>CHOOSE(MIN(D6L1430C9,RUN_YEARS),B7L814C2,B7L814C11,B7L814C20,B7L814C29,B7L814C38)</f>
        <v>675.8382639488583</v>
      </c>
      <c r="AR37" s="16" t="s">
        <v>39125</v>
      </c>
      <c r="AS37" s="33">
        <f>IF(D6L1430C20=0,0,D6L1430C18/D6L1430C20)</f>
        <v>6.1917051877060641E-5</v>
      </c>
      <c r="AT37" s="16" t="s">
        <v>39126</v>
      </c>
      <c r="AU37" s="33">
        <f>IF(D6L1430C5=0,0,D6L1430C18/D6L1430C5)</f>
        <v>0.10940096815556485</v>
      </c>
      <c r="AV37" s="16" t="s">
        <v>39127</v>
      </c>
      <c r="AW37" s="33">
        <f>CHOOSE(MIN(D6L1430C9,RUN_YEARS),B7L814C1,B7L814C10,B7L814C19,B7L814C28,B7L814C37)</f>
        <v>2412.974729862297</v>
      </c>
      <c r="AX37" s="16" t="s">
        <v>39128</v>
      </c>
      <c r="AY37" s="33">
        <f>IF(D6L1430C23=0,0,D6L1430C19/D6L1430C23)</f>
        <v>6.1917051877060641E-5</v>
      </c>
      <c r="AZ37" s="16" t="s">
        <v>39129</v>
      </c>
      <c r="BA37" s="33">
        <f>IF(D6L1430C5=0,0,D6L1430C19/D6L1430C5)</f>
        <v>0.39059903184443512</v>
      </c>
    </row>
    <row r="38" spans="1:53" x14ac:dyDescent="0.3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82.774705995940224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IF(D6L1431C2&lt;&gt;0,D6L1431C2*D6L1431C4,D6L1431C3*D6L1431C4)</f>
        <v>41.387352997970112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20.693676498985056</v>
      </c>
      <c r="R38" s="16" t="s">
        <v>39133</v>
      </c>
      <c r="S38" s="15">
        <f>D6L1431C5-D6L1431C7</f>
        <v>20.693676498985056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19.852396807237422</v>
      </c>
      <c r="X38" s="16" t="s">
        <v>39135</v>
      </c>
      <c r="Y38" s="33">
        <f>D6L1431C7-D6L1431C10</f>
        <v>0.84127969174763351</v>
      </c>
      <c r="Z38" s="16" t="s">
        <v>39136</v>
      </c>
      <c r="AA38" s="33">
        <f>CHOOSE(MIN(D6L1431C9,RUN_YEARS),B7L814C7,B7L814C16,B7L814C25,B7L814C34,B7L814C43)</f>
        <v>324585</v>
      </c>
      <c r="AB38" s="16" t="s">
        <v>39137</v>
      </c>
      <c r="AC38" s="33">
        <f>IF(D6L1431C12=0,0,D6L1431C10/D6L1431C12)</f>
        <v>6.1162397545288364E-5</v>
      </c>
      <c r="AD38" s="16" t="s">
        <v>39138</v>
      </c>
      <c r="AE38" s="33">
        <f>IF(D6L1431C5=0,0,D6L1431C10/D6L1431C5)</f>
        <v>0.47967302495066805</v>
      </c>
      <c r="AF38" s="16" t="s">
        <v>39139</v>
      </c>
      <c r="AG38" s="33">
        <f>CHOOSE(MIN(D6L1431C9,RUN_YEARS),B7L814C5,B7L814C14,B7L814C23,B7L814C32,B7L814C41)</f>
        <v>5290.3274756526353</v>
      </c>
      <c r="AH38" s="16" t="s">
        <v>39140</v>
      </c>
      <c r="AI38" s="33">
        <f>IF(D6L1431C15=0,0,D6L1431C11/D6L1431C15)</f>
        <v>1.5902223361774972E-4</v>
      </c>
      <c r="AJ38" s="16" t="s">
        <v>39141</v>
      </c>
      <c r="AK38" s="33">
        <f>IF(D6L1431C5=0,0,D6L1431C11/D6L1431C5)</f>
        <v>2.0326975049331977E-2</v>
      </c>
      <c r="AL38" s="16" t="s">
        <v>39142</v>
      </c>
      <c r="AM38" s="33">
        <f>D6L1431C8*CHOOSE(MIN(D6L1431C9,RUN_YEARS),B7L814C4,B7L814C13,B7L814C22,B7L814C31,B7L814C40)</f>
        <v>4.5278164873740501</v>
      </c>
      <c r="AN38" s="16" t="s">
        <v>39143</v>
      </c>
      <c r="AO38" s="33">
        <f>D6L1431C8-D6L1431C18</f>
        <v>16.165860011611006</v>
      </c>
      <c r="AP38" s="16" t="s">
        <v>39144</v>
      </c>
      <c r="AQ38" s="33">
        <f>CHOOSE(MIN(D6L1431C9,RUN_YEARS),B7L814C2,B7L814C11,B7L814C20,B7L814C29,B7L814C38)</f>
        <v>675.8382639488583</v>
      </c>
      <c r="AR38" s="16" t="s">
        <v>39145</v>
      </c>
      <c r="AS38" s="33">
        <f>IF(D6L1431C20=0,0,D6L1431C18/D6L1431C20)</f>
        <v>6.6995562827686789E-3</v>
      </c>
      <c r="AT38" s="16" t="s">
        <v>39146</v>
      </c>
      <c r="AU38" s="33">
        <f>IF(D6L1431C5=0,0,D6L1431C18/D6L1431C5)</f>
        <v>0.10940096815556485</v>
      </c>
      <c r="AV38" s="16" t="s">
        <v>39147</v>
      </c>
      <c r="AW38" s="33">
        <f>CHOOSE(MIN(D6L1431C9,RUN_YEARS),B7L814C1,B7L814C10,B7L814C19,B7L814C28,B7L814C37)</f>
        <v>2412.974729862297</v>
      </c>
      <c r="AX38" s="16" t="s">
        <v>39148</v>
      </c>
      <c r="AY38" s="33">
        <f>IF(D6L1431C23=0,0,D6L1431C19/D6L1431C23)</f>
        <v>6.699556282768678E-3</v>
      </c>
      <c r="AZ38" s="16" t="s">
        <v>39149</v>
      </c>
      <c r="BA38" s="33">
        <f>IF(D6L1431C5=0,0,D6L1431C19/D6L1431C5)</f>
        <v>0.39059903184443512</v>
      </c>
    </row>
    <row r="39" spans="1:53" x14ac:dyDescent="0.3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IF(D6L1432C2&lt;&gt;0,D6L1432C2*D6L1432C4,D6L1432C3*D6L1432C4)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324585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5290.3274756526353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675.8382639488583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2412.974729862297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3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3673</v>
      </c>
      <c r="J40" s="16" t="s">
        <v>21739</v>
      </c>
      <c r="K40" s="21">
        <f>IF(FLOW_THRU_100PCT="Y",1,1)</f>
        <v>1</v>
      </c>
      <c r="L40" s="16" t="s">
        <v>39171</v>
      </c>
      <c r="M40" s="15">
        <f>IF(D6L1433C2&lt;&gt;0,D6L1433C2*D6L1433C4,D6L1433C3*D6L1433C4)</f>
        <v>3673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1469.2</v>
      </c>
      <c r="R40" s="16" t="s">
        <v>39174</v>
      </c>
      <c r="S40" s="15">
        <f>D6L1433C5-D6L1433C7</f>
        <v>2203.8000000000002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1409.4712165150431</v>
      </c>
      <c r="X40" s="16" t="s">
        <v>39176</v>
      </c>
      <c r="Y40" s="33">
        <f>D6L1433C7-D6L1433C10</f>
        <v>59.728783484956921</v>
      </c>
      <c r="Z40" s="16" t="s">
        <v>39177</v>
      </c>
      <c r="AA40" s="33">
        <f>CHOOSE(MIN(D6L1433C9,RUN_YEARS),B7L814C7,B7L814C16,B7L814C25,B7L814C34,B7L814C43)</f>
        <v>324585</v>
      </c>
      <c r="AB40" s="16" t="s">
        <v>39178</v>
      </c>
      <c r="AC40" s="33">
        <f>IF(D6L1433C12=0,0,D6L1433C10/D6L1433C12)</f>
        <v>4.3423793968145269E-3</v>
      </c>
      <c r="AD40" s="16" t="s">
        <v>39179</v>
      </c>
      <c r="AE40" s="33">
        <f>IF(D6L1433C5=0,0,D6L1433C10/D6L1433C5)</f>
        <v>0.38373841996053448</v>
      </c>
      <c r="AF40" s="16" t="s">
        <v>39180</v>
      </c>
      <c r="AG40" s="33">
        <f>CHOOSE(MIN(D6L1433C9,RUN_YEARS),B7L814C5,B7L814C14,B7L814C23,B7L814C32,B7L814C41)</f>
        <v>5290.3274756526353</v>
      </c>
      <c r="AH40" s="16" t="s">
        <v>39181</v>
      </c>
      <c r="AI40" s="33">
        <f>IF(D6L1433C15=0,0,D6L1433C11/D6L1433C15)</f>
        <v>1.1290186431717735E-2</v>
      </c>
      <c r="AJ40" s="16" t="s">
        <v>39182</v>
      </c>
      <c r="AK40" s="33">
        <f>IF(D6L1433C5=0,0,D6L1433C11/D6L1433C5)</f>
        <v>1.626158003946554E-2</v>
      </c>
      <c r="AL40" s="16" t="s">
        <v>39183</v>
      </c>
      <c r="AM40" s="33">
        <f>D6L1433C8*CHOOSE(MIN(D6L1433C9,RUN_YEARS),B7L814C4,B7L814C13,B7L814C22,B7L814C31,B7L814C40)</f>
        <v>482.19570724246773</v>
      </c>
      <c r="AN40" s="16" t="s">
        <v>39184</v>
      </c>
      <c r="AO40" s="33">
        <f>D6L1433C8-D6L1433C18</f>
        <v>1721.6042927575324</v>
      </c>
      <c r="AP40" s="16" t="s">
        <v>39185</v>
      </c>
      <c r="AQ40" s="33">
        <f>CHOOSE(MIN(D6L1433C9,RUN_YEARS),B7L814C2,B7L814C11,B7L814C20,B7L814C29,B7L814C38)</f>
        <v>675.8382639488583</v>
      </c>
      <c r="AR40" s="16" t="s">
        <v>39186</v>
      </c>
      <c r="AS40" s="33">
        <f>IF(D6L1433C20=0,0,D6L1433C18/D6L1433C20)</f>
        <v>0.7134779620571412</v>
      </c>
      <c r="AT40" s="16" t="s">
        <v>39187</v>
      </c>
      <c r="AU40" s="33">
        <f>IF(D6L1433C5=0,0,D6L1433C18/D6L1433C5)</f>
        <v>0.13128116178667784</v>
      </c>
      <c r="AV40" s="16" t="s">
        <v>39188</v>
      </c>
      <c r="AW40" s="33">
        <f>CHOOSE(MIN(D6L1433C9,RUN_YEARS),B7L814C1,B7L814C10,B7L814C19,B7L814C28,B7L814C37)</f>
        <v>2412.974729862297</v>
      </c>
      <c r="AX40" s="16" t="s">
        <v>39189</v>
      </c>
      <c r="AY40" s="33">
        <f>IF(D6L1433C23=0,0,D6L1433C19/D6L1433C23)</f>
        <v>0.7134779620571412</v>
      </c>
      <c r="AZ40" s="16" t="s">
        <v>39190</v>
      </c>
      <c r="BA40" s="33">
        <f>IF(D6L1433C5=0,0,D6L1433C19/D6L1433C5)</f>
        <v>0.46871883821332222</v>
      </c>
    </row>
    <row r="41" spans="1:53" x14ac:dyDescent="0.3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24139</v>
      </c>
      <c r="J41" s="16" t="s">
        <v>21739</v>
      </c>
      <c r="K41" s="21">
        <f>IF(FLOW_THRU_100PCT="Y",1,1)</f>
        <v>1</v>
      </c>
      <c r="L41" s="16" t="s">
        <v>39192</v>
      </c>
      <c r="M41" s="15">
        <f>IF(D6L1434C2&lt;&gt;0,D6L1434C2*D6L1434C4,D6L1434C3*D6L1434C4)</f>
        <v>24139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24139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324585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5290.3274756526353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5281.6599406143605</v>
      </c>
      <c r="AN41" s="16" t="s">
        <v>39203</v>
      </c>
      <c r="AO41" s="33">
        <f>D6L1434C8-D6L1434C18</f>
        <v>18857.340059385639</v>
      </c>
      <c r="AP41" s="16" t="s">
        <v>39204</v>
      </c>
      <c r="AQ41" s="33">
        <f>CHOOSE(MIN(D6L1434C9,RUN_YEARS),B7L814C2,B7L814C11,B7L814C20,B7L814C29,B7L814C38)</f>
        <v>675.8382639488583</v>
      </c>
      <c r="AR41" s="16" t="s">
        <v>39205</v>
      </c>
      <c r="AS41" s="33">
        <f>IF(D6L1434C20=0,0,D6L1434C18/D6L1434C20)</f>
        <v>7.8149761893535397</v>
      </c>
      <c r="AT41" s="16" t="s">
        <v>39206</v>
      </c>
      <c r="AU41" s="33">
        <f>IF(D6L1434C5=0,0,D6L1434C18/D6L1434C5)</f>
        <v>0.21880193631112974</v>
      </c>
      <c r="AV41" s="16" t="s">
        <v>39207</v>
      </c>
      <c r="AW41" s="33">
        <f>CHOOSE(MIN(D6L1434C9,RUN_YEARS),B7L814C1,B7L814C10,B7L814C19,B7L814C28,B7L814C37)</f>
        <v>2412.974729862297</v>
      </c>
      <c r="AX41" s="16" t="s">
        <v>39208</v>
      </c>
      <c r="AY41" s="33">
        <f>IF(D6L1434C23=0,0,D6L1434C19/D6L1434C23)</f>
        <v>7.8149761893535388</v>
      </c>
      <c r="AZ41" s="16" t="s">
        <v>39209</v>
      </c>
      <c r="BA41" s="33">
        <f>IF(D6L1434C5=0,0,D6L1434C19/D6L1434C5)</f>
        <v>0.78119806368887024</v>
      </c>
    </row>
    <row r="42" spans="1:53" x14ac:dyDescent="0.3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8682</v>
      </c>
      <c r="J42" s="16" t="s">
        <v>21739</v>
      </c>
      <c r="K42" s="21">
        <f>IF(FLOW_THRU_100PCT="Y",1,1)</f>
        <v>1</v>
      </c>
      <c r="L42" s="16" t="s">
        <v>39212</v>
      </c>
      <c r="M42" s="15">
        <f>IF(D6L1435C2&lt;&gt;0,D6L1435C2*D6L1435C4,D6L1435C3*D6L1435C4)</f>
        <v>8682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8682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8329.0424052433991</v>
      </c>
      <c r="X42" s="16" t="s">
        <v>39216</v>
      </c>
      <c r="Y42" s="33">
        <f>D6L1435C7-D6L1435C10</f>
        <v>352.95759475660088</v>
      </c>
      <c r="Z42" s="16" t="s">
        <v>39217</v>
      </c>
      <c r="AA42" s="33">
        <f>CHOOSE(MIN(D6L1435C9,RUN_YEARS),B7L814C7,B7L814C16,B7L814C25,B7L814C34,B7L814C43)</f>
        <v>324585</v>
      </c>
      <c r="AB42" s="16" t="s">
        <v>39218</v>
      </c>
      <c r="AC42" s="33">
        <f>IF(D6L1435C12=0,0,D6L1435C10/D6L1435C12)</f>
        <v>2.566058938411633E-2</v>
      </c>
      <c r="AD42" s="16" t="s">
        <v>39219</v>
      </c>
      <c r="AE42" s="33">
        <f>IF(D6L1435C5=0,0,D6L1435C10/D6L1435C5)</f>
        <v>0.95934604990133598</v>
      </c>
      <c r="AF42" s="16" t="s">
        <v>39220</v>
      </c>
      <c r="AG42" s="33">
        <f>CHOOSE(MIN(D6L1435C9,RUN_YEARS),B7L814C5,B7L814C14,B7L814C23,B7L814C32,B7L814C41)</f>
        <v>5290.3274756526353</v>
      </c>
      <c r="AH42" s="16" t="s">
        <v>39221</v>
      </c>
      <c r="AI42" s="33">
        <f>IF(D6L1435C15=0,0,D6L1435C11/D6L1435C15)</f>
        <v>6.6717532398702539E-2</v>
      </c>
      <c r="AJ42" s="16" t="s">
        <v>39222</v>
      </c>
      <c r="AK42" s="33">
        <f>IF(D6L1435C5=0,0,D6L1435C11/D6L1435C5)</f>
        <v>4.0653950098664002E-2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675.8382639488583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2412.974729862297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3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18917</v>
      </c>
      <c r="J43" s="16" t="s">
        <v>21739</v>
      </c>
      <c r="K43" s="21">
        <f>IF(FLOW_THRU_100PCT="Y",1,1)</f>
        <v>1</v>
      </c>
      <c r="L43" s="16" t="s">
        <v>39233</v>
      </c>
      <c r="M43" s="15">
        <f>IF(D6L1436C2&lt;&gt;0,D6L1436C2*D6L1436C4,D6L1436C3*D6L1436C4)</f>
        <v>18917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18917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324585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5290.3274756526353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4139.0762291976416</v>
      </c>
      <c r="AN43" s="16" t="s">
        <v>39244</v>
      </c>
      <c r="AO43" s="33">
        <f>D6L1436C8-D6L1436C18</f>
        <v>14777.923770802357</v>
      </c>
      <c r="AP43" s="16" t="s">
        <v>39245</v>
      </c>
      <c r="AQ43" s="33">
        <f>CHOOSE(MIN(D6L1436C9,RUN_YEARS),B7L814C2,B7L814C11,B7L814C20,B7L814C29,B7L814C38)</f>
        <v>675.8382639488583</v>
      </c>
      <c r="AR43" s="16" t="s">
        <v>39246</v>
      </c>
      <c r="AS43" s="33">
        <f>IF(D6L1436C20=0,0,D6L1436C18/D6L1436C20)</f>
        <v>6.1243591107337059</v>
      </c>
      <c r="AT43" s="16" t="s">
        <v>39247</v>
      </c>
      <c r="AU43" s="33">
        <f>IF(D6L1436C5=0,0,D6L1436C18/D6L1436C5)</f>
        <v>0.21880193631112976</v>
      </c>
      <c r="AV43" s="16" t="s">
        <v>39248</v>
      </c>
      <c r="AW43" s="33">
        <f>CHOOSE(MIN(D6L1436C9,RUN_YEARS),B7L814C1,B7L814C10,B7L814C19,B7L814C28,B7L814C37)</f>
        <v>2412.974729862297</v>
      </c>
      <c r="AX43" s="16" t="s">
        <v>39249</v>
      </c>
      <c r="AY43" s="33">
        <f>IF(D6L1436C23=0,0,D6L1436C19/D6L1436C23)</f>
        <v>6.1243591107337041</v>
      </c>
      <c r="AZ43" s="16" t="s">
        <v>39250</v>
      </c>
      <c r="BA43" s="33">
        <f>IF(D6L1436C5=0,0,D6L1436C19/D6L1436C5)</f>
        <v>0.78119806368887024</v>
      </c>
    </row>
    <row r="44" spans="1:53" x14ac:dyDescent="0.3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55900.984619862051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55656.183560125399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10273.791780062702</v>
      </c>
      <c r="R44" s="16" t="s">
        <v>39254</v>
      </c>
      <c r="S44" s="15">
        <f>SUM(D6L1429C8:D6L1436C8)</f>
        <v>45382.391780062702</v>
      </c>
      <c r="U44" s="21" t="str">
        <f>NULL_VALUE</f>
        <v>n/a</v>
      </c>
      <c r="V44" s="16" t="s">
        <v>39255</v>
      </c>
      <c r="W44" s="33">
        <f>SUM(D6L1429C10:D6L1436C10)</f>
        <v>9856.1215617119688</v>
      </c>
      <c r="X44" s="16" t="s">
        <v>39256</v>
      </c>
      <c r="Y44" s="33">
        <f>SUM(D6L1429C11:D6L1436C11)</f>
        <v>417.67021835073325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3.0365302037099584E-2</v>
      </c>
      <c r="AD44" s="16" t="s">
        <v>39258</v>
      </c>
      <c r="AE44" s="33">
        <f>IF(D6L1437C5=0,0,D6L1437C10/D6L1437C5)</f>
        <v>0.17708942531182356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7.8949785296458963E-2</v>
      </c>
      <c r="AJ44" s="16" t="s">
        <v>39260</v>
      </c>
      <c r="AK44" s="33">
        <f>IF(D6L1437C5=0,0,D6L1437C11/D6L1437C5)</f>
        <v>7.504471051262865E-3</v>
      </c>
      <c r="AL44" s="16" t="s">
        <v>39261</v>
      </c>
      <c r="AM44" s="33">
        <f>SUM(D6L1429C18:D6L1436C18)</f>
        <v>9929.7551959080174</v>
      </c>
      <c r="AN44" s="16" t="s">
        <v>39262</v>
      </c>
      <c r="AO44" s="33">
        <f>SUM(D6L1429C19:D6L1436C19)</f>
        <v>35452.636584154679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14.692502223667255</v>
      </c>
      <c r="AT44" s="16" t="s">
        <v>39264</v>
      </c>
      <c r="AU44" s="33">
        <f>IF(D6L1437C5=0,0,D6L1437C18/D6L1437C5)</f>
        <v>0.17841243435567045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14.692502223667251</v>
      </c>
      <c r="AZ44" s="16" t="s">
        <v>39266</v>
      </c>
      <c r="BA44" s="33">
        <f>IF(D6L1437C5=0,0,D6L1437C19/D6L1437C5)</f>
        <v>0.63699366928124312</v>
      </c>
    </row>
    <row r="45" spans="1:53" x14ac:dyDescent="0.3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1527.2949350845774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IF(D6L1438C2&lt;&gt;0,D6L1438C2*D6L1438C4,D6L1438C3*D6L1438C4)</f>
        <v>763.64746754228872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381.82373377114436</v>
      </c>
      <c r="R45" s="16" t="s">
        <v>39271</v>
      </c>
      <c r="S45" s="15">
        <f>D6L1438C5-D6L1438C7</f>
        <v>381.82373377114436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366.30109075192672</v>
      </c>
      <c r="X45" s="16" t="s">
        <v>39273</v>
      </c>
      <c r="Y45" s="33">
        <f>D6L1438C7-D6L1438C10</f>
        <v>15.522643019217639</v>
      </c>
      <c r="Z45" s="16" t="s">
        <v>39274</v>
      </c>
      <c r="AA45" s="33">
        <f>CHOOSE(MIN(D6L1438C9,RUN_YEARS),B7L814C7,B7L814C16,B7L814C25,B7L814C34,B7L814C43)</f>
        <v>324585</v>
      </c>
      <c r="AB45" s="16" t="s">
        <v>39275</v>
      </c>
      <c r="AC45" s="33">
        <f>IF(D6L1438C12=0,0,D6L1438C10/D6L1438C12)</f>
        <v>1.1285213141455296E-3</v>
      </c>
      <c r="AD45" s="16" t="s">
        <v>39276</v>
      </c>
      <c r="AE45" s="33">
        <f>IF(D6L1438C5=0,0,D6L1438C10/D6L1438C5)</f>
        <v>0.47967302495066805</v>
      </c>
      <c r="AF45" s="16" t="s">
        <v>39277</v>
      </c>
      <c r="AG45" s="33">
        <f>CHOOSE(MIN(D6L1438C9,RUN_YEARS),B7L814C5,B7L814C14,B7L814C23,B7L814C32,B7L814C41)</f>
        <v>5290.3274756526353</v>
      </c>
      <c r="AH45" s="16" t="s">
        <v>39278</v>
      </c>
      <c r="AI45" s="33">
        <f>IF(D6L1438C15=0,0,D6L1438C11/D6L1438C15)</f>
        <v>2.9341554167783735E-3</v>
      </c>
      <c r="AJ45" s="16" t="s">
        <v>39279</v>
      </c>
      <c r="AK45" s="33">
        <f>IF(D6L1438C5=0,0,D6L1438C11/D6L1438C5)</f>
        <v>2.0326975049331959E-2</v>
      </c>
      <c r="AL45" s="16" t="s">
        <v>39280</v>
      </c>
      <c r="AM45" s="33">
        <f>D6L1438C8*CHOOSE(MIN(D6L1438C9,RUN_YEARS),B7L814C4,B7L814C13,B7L814C22,B7L814C31,B7L814C40)</f>
        <v>83.543772278671682</v>
      </c>
      <c r="AN45" s="16" t="s">
        <v>39281</v>
      </c>
      <c r="AO45" s="33">
        <f>D6L1438C8-D6L1438C18</f>
        <v>298.27996149247269</v>
      </c>
      <c r="AP45" s="16" t="s">
        <v>39282</v>
      </c>
      <c r="AQ45" s="33">
        <f>CHOOSE(MIN(D6L1438C9,RUN_YEARS),B7L814C2,B7L814C11,B7L814C20,B7L814C29,B7L814C38)</f>
        <v>675.8382639488583</v>
      </c>
      <c r="AR45" s="16" t="s">
        <v>39283</v>
      </c>
      <c r="AS45" s="33">
        <f>IF(D6L1438C20=0,0,D6L1438C18/D6L1438C20)</f>
        <v>0.12361503740633656</v>
      </c>
      <c r="AT45" s="16" t="s">
        <v>39284</v>
      </c>
      <c r="AU45" s="33">
        <f>IF(D6L1438C5=0,0,D6L1438C18/D6L1438C5)</f>
        <v>0.10940096815556487</v>
      </c>
      <c r="AV45" s="16" t="s">
        <v>39285</v>
      </c>
      <c r="AW45" s="33">
        <f>CHOOSE(MIN(D6L1438C9,RUN_YEARS),B7L814C1,B7L814C10,B7L814C19,B7L814C28,B7L814C37)</f>
        <v>2412.974729862297</v>
      </c>
      <c r="AX45" s="16" t="s">
        <v>39286</v>
      </c>
      <c r="AY45" s="33">
        <f>IF(D6L1438C23=0,0,D6L1438C19/D6L1438C23)</f>
        <v>0.12361503740633656</v>
      </c>
      <c r="AZ45" s="16" t="s">
        <v>39287</v>
      </c>
      <c r="BA45" s="33">
        <f>IF(D6L1438C5=0,0,D6L1438C19/D6L1438C5)</f>
        <v>0.39059903184443517</v>
      </c>
    </row>
    <row r="46" spans="1:53" x14ac:dyDescent="0.3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7458.198407173285</v>
      </c>
      <c r="J46" s="16" t="s">
        <v>21739</v>
      </c>
      <c r="K46" s="21">
        <f>IF(FLOW_THRU_100PCT="Y",1,1)</f>
        <v>1</v>
      </c>
      <c r="L46" s="16" t="s">
        <v>39289</v>
      </c>
      <c r="M46" s="15">
        <f>IF(D6L1439C2&lt;&gt;0,D6L1439C2*D6L1439C4,D6L1439C3*D6L1439C4)</f>
        <v>7458.198407173285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2983.2793628693144</v>
      </c>
      <c r="R46" s="16" t="s">
        <v>39291</v>
      </c>
      <c r="S46" s="15">
        <f>D6L1439C5-D6L1439C7</f>
        <v>4474.9190443039706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2861.9972725208513</v>
      </c>
      <c r="X46" s="16" t="s">
        <v>39293</v>
      </c>
      <c r="Y46" s="33">
        <f>D6L1439C7-D6L1439C10</f>
        <v>121.28209034846304</v>
      </c>
      <c r="Z46" s="16" t="s">
        <v>39294</v>
      </c>
      <c r="AA46" s="33">
        <f>CHOOSE(MIN(D6L1439C9,RUN_YEARS),B7L814C7,B7L814C16,B7L814C25,B7L814C34,B7L814C43)</f>
        <v>324585</v>
      </c>
      <c r="AB46" s="16" t="s">
        <v>39295</v>
      </c>
      <c r="AC46" s="33">
        <f>IF(D6L1439C12=0,0,D6L1439C10/D6L1439C12)</f>
        <v>8.8174046013243107E-3</v>
      </c>
      <c r="AD46" s="16" t="s">
        <v>39296</v>
      </c>
      <c r="AE46" s="33">
        <f>IF(D6L1439C5=0,0,D6L1439C10/D6L1439C5)</f>
        <v>0.38373841996053448</v>
      </c>
      <c r="AF46" s="16" t="s">
        <v>39297</v>
      </c>
      <c r="AG46" s="33">
        <f>CHOOSE(MIN(D6L1439C9,RUN_YEARS),B7L814C5,B7L814C14,B7L814C23,B7L814C32,B7L814C41)</f>
        <v>5290.3274756526353</v>
      </c>
      <c r="AH46" s="16" t="s">
        <v>39298</v>
      </c>
      <c r="AI46" s="33">
        <f>IF(D6L1439C15=0,0,D6L1439C11/D6L1439C15)</f>
        <v>2.2925251963443194E-2</v>
      </c>
      <c r="AJ46" s="16" t="s">
        <v>39299</v>
      </c>
      <c r="AK46" s="33">
        <f>IF(D6L1439C5=0,0,D6L1439C11/D6L1439C5)</f>
        <v>1.6261580039465574E-2</v>
      </c>
      <c r="AL46" s="16" t="s">
        <v>39300</v>
      </c>
      <c r="AM46" s="33">
        <f>D6L1439C8*CHOOSE(MIN(D6L1439C9,RUN_YEARS),B7L814C4,B7L814C13,B7L814C22,B7L814C31,B7L814C40)</f>
        <v>979.12095172925888</v>
      </c>
      <c r="AN46" s="16" t="s">
        <v>39301</v>
      </c>
      <c r="AO46" s="33">
        <f>D6L1439C8-D6L1439C18</f>
        <v>3495.7980925747115</v>
      </c>
      <c r="AP46" s="16" t="s">
        <v>39302</v>
      </c>
      <c r="AQ46" s="33">
        <f>CHOOSE(MIN(D6L1439C9,RUN_YEARS),B7L814C2,B7L814C11,B7L814C20,B7L814C29,B7L814C38)</f>
        <v>675.8382639488583</v>
      </c>
      <c r="AR46" s="16" t="s">
        <v>39303</v>
      </c>
      <c r="AS46" s="33">
        <f>IF(D6L1439C20=0,0,D6L1439C18/D6L1439C20)</f>
        <v>1.4487503948183533</v>
      </c>
      <c r="AT46" s="16" t="s">
        <v>39304</v>
      </c>
      <c r="AU46" s="33">
        <f>IF(D6L1439C5=0,0,D6L1439C18/D6L1439C5)</f>
        <v>0.13128116178667781</v>
      </c>
      <c r="AV46" s="16" t="s">
        <v>39305</v>
      </c>
      <c r="AW46" s="33">
        <f>CHOOSE(MIN(D6L1439C9,RUN_YEARS),B7L814C1,B7L814C10,B7L814C19,B7L814C28,B7L814C37)</f>
        <v>2412.974729862297</v>
      </c>
      <c r="AX46" s="16" t="s">
        <v>39306</v>
      </c>
      <c r="AY46" s="33">
        <f>IF(D6L1439C23=0,0,D6L1439C19/D6L1439C23)</f>
        <v>1.4487503948183531</v>
      </c>
      <c r="AZ46" s="16" t="s">
        <v>39307</v>
      </c>
      <c r="BA46" s="33">
        <f>IF(D6L1439C5=0,0,D6L1439C19/D6L1439C5)</f>
        <v>0.46871883821332211</v>
      </c>
    </row>
    <row r="47" spans="1:53" x14ac:dyDescent="0.3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8985.4933422578615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8221.8458747155746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3365.1030966404587</v>
      </c>
      <c r="R47" s="16" t="s">
        <v>39311</v>
      </c>
      <c r="S47" s="15">
        <f>SUM(D6L1438C8:D6L1439C8)</f>
        <v>4856.742778075115</v>
      </c>
      <c r="U47" s="21" t="str">
        <f>NULL_VALUE</f>
        <v>n/a</v>
      </c>
      <c r="V47" s="16" t="s">
        <v>39312</v>
      </c>
      <c r="W47" s="33">
        <f>SUM(D6L1438C10:D6L1439C10)</f>
        <v>3228.2983632727783</v>
      </c>
      <c r="X47" s="16" t="s">
        <v>39313</v>
      </c>
      <c r="Y47" s="33">
        <f>SUM(D6L1438C11:D6L1439C11)</f>
        <v>136.80473336768068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9.9459259154698401E-3</v>
      </c>
      <c r="AD47" s="16" t="s">
        <v>39315</v>
      </c>
      <c r="AE47" s="33">
        <f>IF(D6L1440C5=0,0,D6L1440C10/D6L1440C5)</f>
        <v>0.39264885434068753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2.5859407380221567E-2</v>
      </c>
      <c r="AJ47" s="16" t="s">
        <v>39317</v>
      </c>
      <c r="AK47" s="33">
        <f>IF(D6L1440C5=0,0,D6L1440C11/D6L1440C5)</f>
        <v>1.6639175125915784E-2</v>
      </c>
      <c r="AL47" s="16" t="s">
        <v>39318</v>
      </c>
      <c r="AM47" s="33">
        <f>SUM(D6L1438C18:D6L1439C18)</f>
        <v>1062.6647240079305</v>
      </c>
      <c r="AN47" s="16" t="s">
        <v>39319</v>
      </c>
      <c r="AO47" s="33">
        <f>SUM(D6L1438C19:D6L1439C19)</f>
        <v>3794.078054067184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1.5723654322246898</v>
      </c>
      <c r="AT47" s="16" t="s">
        <v>39321</v>
      </c>
      <c r="AU47" s="33">
        <f>IF(D6L1440C5=0,0,D6L1440C18/D6L1440C5)</f>
        <v>0.12924892295487017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1.5723654322246896</v>
      </c>
      <c r="AZ47" s="16" t="s">
        <v>39323</v>
      </c>
      <c r="BA47" s="33">
        <f>IF(D6L1440C5=0,0,D6L1440C19/D6L1440C5)</f>
        <v>0.46146304757852635</v>
      </c>
    </row>
    <row r="48" spans="1:53" x14ac:dyDescent="0.3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113393.79950753889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94494.689056969888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28947.224687767623</v>
      </c>
      <c r="R48" s="16" t="s">
        <v>39328</v>
      </c>
      <c r="S48" s="15">
        <f>SUM(D6L1428C8,D6L1437C8,D6L1440C8)</f>
        <v>65547.46436920228</v>
      </c>
      <c r="U48" s="21" t="str">
        <f>NULL_VALUE</f>
        <v>n/a</v>
      </c>
      <c r="V48" s="16" t="s">
        <v>39329</v>
      </c>
      <c r="W48" s="33">
        <f>SUM(D6L1428C10,D6L1437C10,D6L1440C10)</f>
        <v>27770.094610362034</v>
      </c>
      <c r="X48" s="16" t="s">
        <v>39330</v>
      </c>
      <c r="Y48" s="33">
        <f>SUM(D6L1428C11,D6L1437C11,D6L1440C11)</f>
        <v>1177.1300774055906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8.3796769867548138E-2</v>
      </c>
      <c r="AD48" s="16" t="s">
        <v>39332</v>
      </c>
      <c r="AE48" s="33">
        <f>IF(D6L1441C5=0,0,D6L1441C10/D6L1441C5)</f>
        <v>0.29387995121736127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0.21787160165562525</v>
      </c>
      <c r="AJ48" s="16" t="s">
        <v>39334</v>
      </c>
      <c r="AK48" s="33">
        <f>IF(D6L1441C5=0,0,D6L1441C11/D6L1441C5)</f>
        <v>1.2457103030371482E-2</v>
      </c>
      <c r="AL48" s="16" t="s">
        <v>39335</v>
      </c>
      <c r="AM48" s="33">
        <f>SUM(D6L1428C18,D6L1437C18,D6L1440C18)</f>
        <v>14393.889392771842</v>
      </c>
      <c r="AN48" s="16" t="s">
        <v>39336</v>
      </c>
      <c r="AO48" s="33">
        <f>SUM(D6L1428C19,D6L1437C19,D6L1440C19)</f>
        <v>51153.574976430435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20.975031921213915</v>
      </c>
      <c r="AT48" s="16" t="s">
        <v>39338</v>
      </c>
      <c r="AU48" s="33">
        <f>IF(D6L1441C5=0,0,D6L1441C18/D6L1441C5)</f>
        <v>0.15232485059656539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20.975031921213908</v>
      </c>
      <c r="AZ48" s="16" t="s">
        <v>39340</v>
      </c>
      <c r="BA48" s="33">
        <f>IF(D6L1441C5=0,0,D6L1441C19/D6L1441C5)</f>
        <v>0.54133809515570197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F3A0D6-8E30-49B9-8114-9E3653C0D5BC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39343</v>
      </c>
    </row>
    <row r="3" spans="1:53" x14ac:dyDescent="0.3">
      <c r="B3" s="13" t="s">
        <v>27409</v>
      </c>
    </row>
    <row r="4" spans="1:53" x14ac:dyDescent="0.3">
      <c r="B4" s="13" t="s">
        <v>11730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36017.692715666664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IF(D6L1501C2&lt;&gt;0,D6L1501C2*D6L1501C4,D6L1501C3*D6L1501C4)</f>
        <v>30975.215735473332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15487.607867736666</v>
      </c>
      <c r="R8" s="16" t="s">
        <v>39349</v>
      </c>
      <c r="S8" s="15">
        <f>D6L1501C5-D6L1501C7</f>
        <v>15487.607867736666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5798.038660802059</v>
      </c>
      <c r="X8" s="16" t="s">
        <v>39351</v>
      </c>
      <c r="Y8" s="33">
        <f>D6L1501C7-D6L1501C10</f>
        <v>9689.5692069346078</v>
      </c>
      <c r="Z8" s="16" t="s">
        <v>39352</v>
      </c>
      <c r="AA8" s="33">
        <f>CHOOSE(MIN(D6L1501C9,RUN_YEARS),B7L815C7,B7L815C16,B7L815C25,B7L815C34,B7L815C43)</f>
        <v>2207</v>
      </c>
      <c r="AB8" s="16" t="s">
        <v>39353</v>
      </c>
      <c r="AC8" s="33">
        <f>IF(D6L1501C12=0,0,D6L1501C10/D6L1501C12)</f>
        <v>2.6271131222483275</v>
      </c>
      <c r="AD8" s="16" t="s">
        <v>39354</v>
      </c>
      <c r="AE8" s="33">
        <f>IF(D6L1501C5=0,0,D6L1501C10/D6L1501C5)</f>
        <v>0.187183156699117</v>
      </c>
      <c r="AF8" s="16" t="s">
        <v>39355</v>
      </c>
      <c r="AG8" s="33">
        <f>CHOOSE(MIN(D6L1501C9,RUN_YEARS),B7L815C5,B7L815C14,B7L815C23,B7L815C32,B7L815C41)</f>
        <v>1418.5751484097188</v>
      </c>
      <c r="AH8" s="16" t="s">
        <v>39356</v>
      </c>
      <c r="AI8" s="33">
        <f>IF(D6L1501C15=0,0,D6L1501C11/D6L1501C15)</f>
        <v>6.8304941178456522</v>
      </c>
      <c r="AJ8" s="16" t="s">
        <v>39357</v>
      </c>
      <c r="AK8" s="33">
        <f>IF(D6L1501C5=0,0,D6L1501C11/D6L1501C5)</f>
        <v>0.31281684330088305</v>
      </c>
      <c r="AL8" s="16" t="s">
        <v>39358</v>
      </c>
      <c r="AM8" s="33">
        <f>D6L1501C8*CHOOSE(MIN(D6L1501C9,RUN_YEARS),B7L815C4,B7L815C13,B7L815C22,B7L815C31,B7L815C40)</f>
        <v>111.76936471616698</v>
      </c>
      <c r="AN8" s="16" t="s">
        <v>39359</v>
      </c>
      <c r="AO8" s="33">
        <f>D6L1501C8-D6L1501C18</f>
        <v>15375.838503020499</v>
      </c>
      <c r="AP8" s="16" t="s">
        <v>39360</v>
      </c>
      <c r="AQ8" s="33">
        <f>CHOOSE(MIN(D6L1501C9,RUN_YEARS),B7L815C2,B7L815C11,B7L815C20,B7L815C29,B7L815C38)</f>
        <v>4.7259706886595865</v>
      </c>
      <c r="AR8" s="16" t="s">
        <v>39361</v>
      </c>
      <c r="AS8" s="33">
        <f>IF(D6L1501C20=0,0,D6L1501C18/D6L1501C20)</f>
        <v>23.650033417339667</v>
      </c>
      <c r="AT8" s="16" t="s">
        <v>39362</v>
      </c>
      <c r="AU8" s="33">
        <f>IF(D6L1501C5=0,0,D6L1501C18/D6L1501C5)</f>
        <v>3.6083482249380057E-3</v>
      </c>
      <c r="AV8" s="16" t="s">
        <v>39363</v>
      </c>
      <c r="AW8" s="33">
        <f>CHOOSE(MIN(D6L1501C9,RUN_YEARS),B7L815C1,B7L815C10,B7L815C19,B7L815C28,B7L815C37)</f>
        <v>650.14024427328229</v>
      </c>
      <c r="AX8" s="16" t="s">
        <v>39364</v>
      </c>
      <c r="AY8" s="33">
        <f>IF(D6L1501C23=0,0,D6L1501C19/D6L1501C23)</f>
        <v>23.650033417339664</v>
      </c>
      <c r="AZ8" s="16" t="s">
        <v>39365</v>
      </c>
      <c r="BA8" s="33">
        <f>IF(D6L1501C5=0,0,D6L1501C19/D6L1501C5)</f>
        <v>0.496391651775062</v>
      </c>
    </row>
    <row r="9" spans="1:53" x14ac:dyDescent="0.3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115.57017223353469</v>
      </c>
      <c r="J9" s="16" t="s">
        <v>39386</v>
      </c>
      <c r="K9" s="21">
        <f>IF(FLOW_THRU_100PCT="Y",1,INDEX(VariabilityMatrix,D6L1502C1,D6L1502C9))</f>
        <v>0.59515377916328649</v>
      </c>
      <c r="L9" s="16" t="s">
        <v>39366</v>
      </c>
      <c r="M9" s="15">
        <f>IF(D6L1502C2&lt;&gt;0,D6L1502C2*D6L1502C4,D6L1502C3*D6L1502C4)</f>
        <v>68.78202476334009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34.391012381670045</v>
      </c>
      <c r="R9" s="16" t="s">
        <v>39368</v>
      </c>
      <c r="S9" s="15">
        <f>D6L1502C5-D6L1502C7</f>
        <v>34.391012381670045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13.220147125038668</v>
      </c>
      <c r="X9" s="16" t="s">
        <v>39370</v>
      </c>
      <c r="Y9" s="33">
        <f>D6L1502C7-D6L1502C10</f>
        <v>21.170865256631377</v>
      </c>
      <c r="Z9" s="16" t="s">
        <v>39371</v>
      </c>
      <c r="AA9" s="33">
        <f>CHOOSE(MIN(D6L1502C9,RUN_YEARS),B7L815C7,B7L815C16,B7L815C25,B7L815C34,B7L815C43)</f>
        <v>2370.1999999999998</v>
      </c>
      <c r="AB9" s="16" t="s">
        <v>39372</v>
      </c>
      <c r="AC9" s="33">
        <f>IF(D6L1502C12=0,0,D6L1502C10/D6L1502C12)</f>
        <v>5.5776504620026453E-3</v>
      </c>
      <c r="AD9" s="16" t="s">
        <v>39373</v>
      </c>
      <c r="AE9" s="33">
        <f>IF(D6L1502C5=0,0,D6L1502C10/D6L1502C5)</f>
        <v>0.19220351785987017</v>
      </c>
      <c r="AF9" s="16" t="s">
        <v>39374</v>
      </c>
      <c r="AG9" s="33">
        <f>CHOOSE(MIN(D6L1502C9,RUN_YEARS),B7L815C5,B7L815C14,B7L815C23,B7L815C32,B7L815C41)</f>
        <v>1459.8692655251402</v>
      </c>
      <c r="AH9" s="16" t="s">
        <v>39375</v>
      </c>
      <c r="AI9" s="33">
        <f>IF(D6L1502C15=0,0,D6L1502C11/D6L1502C15)</f>
        <v>1.4501891201206877E-2</v>
      </c>
      <c r="AJ9" s="16" t="s">
        <v>39376</v>
      </c>
      <c r="AK9" s="33">
        <f>IF(D6L1502C5=0,0,D6L1502C11/D6L1502C5)</f>
        <v>0.30779648214012983</v>
      </c>
      <c r="AL9" s="16" t="s">
        <v>39377</v>
      </c>
      <c r="AM9" s="33">
        <f>D6L1502C8*CHOOSE(MIN(D6L1502C9,RUN_YEARS),B7L815C4,B7L815C13,B7L815C22,B7L815C31,B7L815C40)</f>
        <v>0.25588031706252945</v>
      </c>
      <c r="AN9" s="16" t="s">
        <v>39378</v>
      </c>
      <c r="AO9" s="33">
        <f>D6L1502C8-D6L1502C18</f>
        <v>34.135132064607518</v>
      </c>
      <c r="AP9" s="16" t="s">
        <v>39379</v>
      </c>
      <c r="AQ9" s="33">
        <f>CHOOSE(MIN(D6L1502C9,RUN_YEARS),B7L815C2,B7L815C11,B7L815C20,B7L815C29,B7L815C38)</f>
        <v>4.9822023484622031</v>
      </c>
      <c r="AR9" s="16" t="s">
        <v>39380</v>
      </c>
      <c r="AS9" s="33">
        <f>IF(D6L1502C20=0,0,D6L1502C18/D6L1502C20)</f>
        <v>5.1358876891362905E-2</v>
      </c>
      <c r="AT9" s="16" t="s">
        <v>39381</v>
      </c>
      <c r="AU9" s="33">
        <f>IF(D6L1502C5=0,0,D6L1502C18/D6L1502C5)</f>
        <v>3.7201626143304562E-3</v>
      </c>
      <c r="AV9" s="16" t="s">
        <v>39382</v>
      </c>
      <c r="AW9" s="33">
        <f>CHOOSE(MIN(D6L1502C9,RUN_YEARS),B7L815C1,B7L815C10,B7L815C19,B7L815C28,B7L815C37)</f>
        <v>664.63937941657105</v>
      </c>
      <c r="AX9" s="16" t="s">
        <v>39383</v>
      </c>
      <c r="AY9" s="33">
        <f>IF(D6L1502C23=0,0,D6L1502C19/D6L1502C23)</f>
        <v>5.1358876891362912E-2</v>
      </c>
      <c r="AZ9" s="16" t="s">
        <v>39384</v>
      </c>
      <c r="BA9" s="33">
        <f>IF(D6L1502C5=0,0,D6L1502C19/D6L1502C5)</f>
        <v>0.49627983738566961</v>
      </c>
    </row>
    <row r="10" spans="1:53" x14ac:dyDescent="0.3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13.559523588028433</v>
      </c>
      <c r="J10" s="16" t="s">
        <v>39407</v>
      </c>
      <c r="K10" s="21">
        <f>IF(FLOW_THRU_100PCT="Y",1,INDEX(VariabilityMatrix,D6L1503C1,D6L1503C9))</f>
        <v>0.59515377916328649</v>
      </c>
      <c r="L10" s="16" t="s">
        <v>39387</v>
      </c>
      <c r="M10" s="15">
        <f>IF(D6L1503C2&lt;&gt;0,D6L1503C2*D6L1503C4,D6L1503C3*D6L1503C4)</f>
        <v>8.0700017070688492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4.0350008535344246</v>
      </c>
      <c r="R10" s="16" t="s">
        <v>39389</v>
      </c>
      <c r="S10" s="15">
        <f>D6L1503C5-D6L1503C7</f>
        <v>4.0350008535344246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1.5510827172337902</v>
      </c>
      <c r="X10" s="16" t="s">
        <v>39391</v>
      </c>
      <c r="Y10" s="33">
        <f>D6L1503C7-D6L1503C10</f>
        <v>2.4839181363006344</v>
      </c>
      <c r="Z10" s="16" t="s">
        <v>39392</v>
      </c>
      <c r="AA10" s="33">
        <f>CHOOSE(MIN(D6L1503C9,RUN_YEARS),B7L815C7,B7L815C16,B7L815C25,B7L815C34,B7L815C43)</f>
        <v>2370.1999999999998</v>
      </c>
      <c r="AB10" s="16" t="s">
        <v>39393</v>
      </c>
      <c r="AC10" s="33">
        <f>IF(D6L1503C12=0,0,D6L1503C10/D6L1503C12)</f>
        <v>6.5441005705585615E-4</v>
      </c>
      <c r="AD10" s="16" t="s">
        <v>39394</v>
      </c>
      <c r="AE10" s="33">
        <f>IF(D6L1503C5=0,0,D6L1503C10/D6L1503C5)</f>
        <v>0.19220351785987017</v>
      </c>
      <c r="AF10" s="16" t="s">
        <v>39395</v>
      </c>
      <c r="AG10" s="33">
        <f>CHOOSE(MIN(D6L1503C9,RUN_YEARS),B7L815C5,B7L815C14,B7L815C23,B7L815C32,B7L815C41)</f>
        <v>1459.8692655251402</v>
      </c>
      <c r="AH10" s="16" t="s">
        <v>39396</v>
      </c>
      <c r="AI10" s="33">
        <f>IF(D6L1503C15=0,0,D6L1503C11/D6L1503C15)</f>
        <v>1.7014661483452261E-3</v>
      </c>
      <c r="AJ10" s="16" t="s">
        <v>39397</v>
      </c>
      <c r="AK10" s="33">
        <f>IF(D6L1503C5=0,0,D6L1503C11/D6L1503C5)</f>
        <v>0.30779648214012983</v>
      </c>
      <c r="AL10" s="16" t="s">
        <v>39398</v>
      </c>
      <c r="AM10" s="33">
        <f>D6L1503C8*CHOOSE(MIN(D6L1503C9,RUN_YEARS),B7L815C4,B7L815C13,B7L815C22,B7L815C31,B7L815C40)</f>
        <v>3.0021718648220494E-2</v>
      </c>
      <c r="AN10" s="16" t="s">
        <v>39399</v>
      </c>
      <c r="AO10" s="33">
        <f>D6L1503C8-D6L1503C18</f>
        <v>4.0049791348862041</v>
      </c>
      <c r="AP10" s="16" t="s">
        <v>39400</v>
      </c>
      <c r="AQ10" s="33">
        <f>CHOOSE(MIN(D6L1503C9,RUN_YEARS),B7L815C2,B7L815C11,B7L815C20,B7L815C29,B7L815C38)</f>
        <v>4.9822023484622031</v>
      </c>
      <c r="AR10" s="16" t="s">
        <v>39401</v>
      </c>
      <c r="AS10" s="33">
        <f>IF(D6L1503C20=0,0,D6L1503C18/D6L1503C20)</f>
        <v>6.0257927214632176E-3</v>
      </c>
      <c r="AT10" s="16" t="s">
        <v>39402</v>
      </c>
      <c r="AU10" s="33">
        <f>IF(D6L1503C5=0,0,D6L1503C18/D6L1503C5)</f>
        <v>3.7201626143304562E-3</v>
      </c>
      <c r="AV10" s="16" t="s">
        <v>39403</v>
      </c>
      <c r="AW10" s="33">
        <f>CHOOSE(MIN(D6L1503C9,RUN_YEARS),B7L815C1,B7L815C10,B7L815C19,B7L815C28,B7L815C37)</f>
        <v>664.63937941657105</v>
      </c>
      <c r="AX10" s="16" t="s">
        <v>39404</v>
      </c>
      <c r="AY10" s="33">
        <f>IF(D6L1503C23=0,0,D6L1503C19/D6L1503C23)</f>
        <v>6.0257927214632185E-3</v>
      </c>
      <c r="AZ10" s="16" t="s">
        <v>39405</v>
      </c>
      <c r="BA10" s="33">
        <f>IF(D6L1503C5=0,0,D6L1503C19/D6L1503C5)</f>
        <v>0.49627983738566955</v>
      </c>
    </row>
    <row r="11" spans="1:53" x14ac:dyDescent="0.3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0.39201072895069911</v>
      </c>
      <c r="J11" s="16" t="s">
        <v>39428</v>
      </c>
      <c r="K11" s="21">
        <f>IF(FLOW_THRU_100PCT="Y",1,INDEX(VariabilityMatrix,D6L1504C1,D6L1504C9))</f>
        <v>0.58900342022452146</v>
      </c>
      <c r="L11" s="16" t="s">
        <v>39408</v>
      </c>
      <c r="M11" s="15">
        <f>IF(D6L1504C2&lt;&gt;0,D6L1504C2*D6L1504C4,D6L1504C3*D6L1504C4)</f>
        <v>0.23089566011666959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0.1154478300583348</v>
      </c>
      <c r="R11" s="16" t="s">
        <v>39410</v>
      </c>
      <c r="S11" s="15">
        <f>D6L1504C5-D6L1504C7</f>
        <v>0.1154478300583348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4.2684319192185932E-2</v>
      </c>
      <c r="X11" s="16" t="s">
        <v>39412</v>
      </c>
      <c r="Y11" s="33">
        <f>D6L1504C7-D6L1504C10</f>
        <v>7.2763510866148864E-2</v>
      </c>
      <c r="Z11" s="16" t="s">
        <v>39413</v>
      </c>
      <c r="AA11" s="33">
        <f>CHOOSE(MIN(D6L1504C9,RUN_YEARS),B7L815C7,B7L815C16,B7L815C25,B7L815C34,B7L815C43)</f>
        <v>2319</v>
      </c>
      <c r="AB11" s="16" t="s">
        <v>39414</v>
      </c>
      <c r="AC11" s="33">
        <f>IF(D6L1504C12=0,0,D6L1504C10/D6L1504C12)</f>
        <v>1.8406347215259135E-5</v>
      </c>
      <c r="AD11" s="16" t="s">
        <v>39415</v>
      </c>
      <c r="AE11" s="33">
        <f>IF(D6L1504C5=0,0,D6L1504C10/D6L1504C5)</f>
        <v>0.18486410342497522</v>
      </c>
      <c r="AF11" s="16" t="s">
        <v>39416</v>
      </c>
      <c r="AG11" s="33">
        <f>CHOOSE(MIN(D6L1504C9,RUN_YEARS),B7L815C5,B7L815C14,B7L815C23,B7L815C32,B7L815C41)</f>
        <v>1520.4519066416819</v>
      </c>
      <c r="AH11" s="16" t="s">
        <v>39417</v>
      </c>
      <c r="AI11" s="33">
        <f>IF(D6L1504C15=0,0,D6L1504C11/D6L1504C15)</f>
        <v>4.7856502759673747E-5</v>
      </c>
      <c r="AJ11" s="16" t="s">
        <v>39418</v>
      </c>
      <c r="AK11" s="33">
        <f>IF(D6L1504C5=0,0,D6L1504C11/D6L1504C5)</f>
        <v>0.31513589657502478</v>
      </c>
      <c r="AL11" s="16" t="s">
        <v>39419</v>
      </c>
      <c r="AM11" s="33">
        <f>D6L1504C8*CHOOSE(MIN(D6L1504C9,RUN_YEARS),B7L815C4,B7L815C13,B7L815C22,B7L815C31,B7L815C40)</f>
        <v>7.8607993431831712E-4</v>
      </c>
      <c r="AN11" s="16" t="s">
        <v>39420</v>
      </c>
      <c r="AO11" s="33">
        <f>D6L1504C8-D6L1504C18</f>
        <v>0.11466175012401648</v>
      </c>
      <c r="AP11" s="16" t="s">
        <v>39421</v>
      </c>
      <c r="AQ11" s="33">
        <f>CHOOSE(MIN(D6L1504C9,RUN_YEARS),B7L815C2,B7L815C11,B7L815C20,B7L815C29,B7L815C38)</f>
        <v>4.8285316145151569</v>
      </c>
      <c r="AR11" s="16" t="s">
        <v>39422</v>
      </c>
      <c r="AS11" s="33">
        <f>IF(D6L1504C20=0,0,D6L1504C18/D6L1504C20)</f>
        <v>1.6279896189459847E-4</v>
      </c>
      <c r="AT11" s="16" t="s">
        <v>39423</v>
      </c>
      <c r="AU11" s="33">
        <f>IF(D6L1504C5=0,0,D6L1504C18/D6L1504C5)</f>
        <v>3.4044812012539246E-3</v>
      </c>
      <c r="AV11" s="16" t="s">
        <v>39424</v>
      </c>
      <c r="AW11" s="33">
        <f>CHOOSE(MIN(D6L1504C9,RUN_YEARS),B7L815C1,B7L815C10,B7L815C19,B7L815C28,B7L815C37)</f>
        <v>704.31499556030565</v>
      </c>
      <c r="AX11" s="16" t="s">
        <v>39425</v>
      </c>
      <c r="AY11" s="33">
        <f>IF(D6L1504C23=0,0,D6L1504C19/D6L1504C23)</f>
        <v>1.6279896189459847E-4</v>
      </c>
      <c r="AZ11" s="16" t="s">
        <v>39426</v>
      </c>
      <c r="BA11" s="33">
        <f>IF(D6L1504C5=0,0,D6L1504C19/D6L1504C5)</f>
        <v>0.49659551879874608</v>
      </c>
    </row>
    <row r="12" spans="1:53" x14ac:dyDescent="0.3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765.74171840093982</v>
      </c>
      <c r="J12" s="16" t="s">
        <v>39449</v>
      </c>
      <c r="K12" s="21">
        <f>IF(FLOW_THRU_100PCT="Y",1,INDEX(VariabilityMatrix,D6L1505C1,D6L1505C9))</f>
        <v>0.26880809008116069</v>
      </c>
      <c r="L12" s="16" t="s">
        <v>39429</v>
      </c>
      <c r="M12" s="15">
        <f>IF(D6L1505C2&lt;&gt;0,D6L1505C2*D6L1505C4,D6L1505C3*D6L1505C4)</f>
        <v>205.8375688188226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102.9187844094113</v>
      </c>
      <c r="R12" s="16" t="s">
        <v>39431</v>
      </c>
      <c r="S12" s="15">
        <f>D6L1505C5-D6L1505C7</f>
        <v>102.9187844094113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39.562704834700824</v>
      </c>
      <c r="X12" s="16" t="s">
        <v>39433</v>
      </c>
      <c r="Y12" s="33">
        <f>D6L1505C7-D6L1505C10</f>
        <v>63.356079574710478</v>
      </c>
      <c r="Z12" s="16" t="s">
        <v>39434</v>
      </c>
      <c r="AA12" s="33">
        <f>CHOOSE(MIN(D6L1505C9,RUN_YEARS),B7L815C7,B7L815C16,B7L815C25,B7L815C34,B7L815C43)</f>
        <v>2370.1999999999998</v>
      </c>
      <c r="AB12" s="16" t="s">
        <v>39435</v>
      </c>
      <c r="AC12" s="33">
        <f>IF(D6L1505C12=0,0,D6L1505C10/D6L1505C12)</f>
        <v>1.6691715819213918E-2</v>
      </c>
      <c r="AD12" s="16" t="s">
        <v>39436</v>
      </c>
      <c r="AE12" s="33">
        <f>IF(D6L1505C5=0,0,D6L1505C10/D6L1505C5)</f>
        <v>0.19220351785987017</v>
      </c>
      <c r="AF12" s="16" t="s">
        <v>39437</v>
      </c>
      <c r="AG12" s="33">
        <f>CHOOSE(MIN(D6L1505C9,RUN_YEARS),B7L815C5,B7L815C14,B7L815C23,B7L815C32,B7L815C41)</f>
        <v>1459.8692655251402</v>
      </c>
      <c r="AH12" s="16" t="s">
        <v>39438</v>
      </c>
      <c r="AI12" s="33">
        <f>IF(D6L1505C15=0,0,D6L1505C11/D6L1505C15)</f>
        <v>4.3398461129956184E-2</v>
      </c>
      <c r="AJ12" s="16" t="s">
        <v>39439</v>
      </c>
      <c r="AK12" s="33">
        <f>IF(D6L1505C5=0,0,D6L1505C11/D6L1505C5)</f>
        <v>0.30779648214012983</v>
      </c>
      <c r="AL12" s="16" t="s">
        <v>39440</v>
      </c>
      <c r="AM12" s="33">
        <f>D6L1505C8*CHOOSE(MIN(D6L1505C9,RUN_YEARS),B7L815C4,B7L815C13,B7L815C22,B7L815C31,B7L815C40)</f>
        <v>0.76574922814445634</v>
      </c>
      <c r="AN12" s="16" t="s">
        <v>39441</v>
      </c>
      <c r="AO12" s="33">
        <f>D6L1505C8-D6L1505C18</f>
        <v>102.15303518126684</v>
      </c>
      <c r="AP12" s="16" t="s">
        <v>39442</v>
      </c>
      <c r="AQ12" s="33">
        <f>CHOOSE(MIN(D6L1505C9,RUN_YEARS),B7L815C2,B7L815C11,B7L815C20,B7L815C29,B7L815C38)</f>
        <v>4.9822023484622031</v>
      </c>
      <c r="AR12" s="16" t="s">
        <v>39443</v>
      </c>
      <c r="AS12" s="33">
        <f>IF(D6L1505C20=0,0,D6L1505C18/D6L1505C20)</f>
        <v>0.15369693452551381</v>
      </c>
      <c r="AT12" s="16" t="s">
        <v>39444</v>
      </c>
      <c r="AU12" s="33">
        <f>IF(D6L1505C5=0,0,D6L1505C18/D6L1505C5)</f>
        <v>3.7201626143304562E-3</v>
      </c>
      <c r="AV12" s="16" t="s">
        <v>39445</v>
      </c>
      <c r="AW12" s="33">
        <f>CHOOSE(MIN(D6L1505C9,RUN_YEARS),B7L815C1,B7L815C10,B7L815C19,B7L815C28,B7L815C37)</f>
        <v>664.63937941657105</v>
      </c>
      <c r="AX12" s="16" t="s">
        <v>39446</v>
      </c>
      <c r="AY12" s="33">
        <f>IF(D6L1505C23=0,0,D6L1505C19/D6L1505C23)</f>
        <v>0.15369693452551381</v>
      </c>
      <c r="AZ12" s="16" t="s">
        <v>39447</v>
      </c>
      <c r="BA12" s="33">
        <f>IF(D6L1505C5=0,0,D6L1505C19/D6L1505C5)</f>
        <v>0.49627983738566955</v>
      </c>
    </row>
    <row r="13" spans="1:53" x14ac:dyDescent="0.3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201.35552024420764</v>
      </c>
      <c r="J13" s="16" t="s">
        <v>39470</v>
      </c>
      <c r="K13" s="21">
        <f>IF(FLOW_THRU_100PCT="Y",1,INDEX(VariabilityMatrix,D6L1506C1,D6L1506C9))</f>
        <v>0.59515377916328649</v>
      </c>
      <c r="L13" s="16" t="s">
        <v>39450</v>
      </c>
      <c r="M13" s="15">
        <f>IF(D6L1506C2&lt;&gt;0,D6L1506C2*D6L1506C4,D6L1506C3*D6L1506C4)</f>
        <v>119.83749882872982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59.91874941436491</v>
      </c>
      <c r="R13" s="16" t="s">
        <v>39452</v>
      </c>
      <c r="S13" s="15">
        <f>D6L1506C5-D6L1506C7</f>
        <v>59.91874941436491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23.033188846409942</v>
      </c>
      <c r="X13" s="16" t="s">
        <v>39454</v>
      </c>
      <c r="Y13" s="33">
        <f>D6L1506C7-D6L1506C10</f>
        <v>36.885560567954968</v>
      </c>
      <c r="Z13" s="16" t="s">
        <v>39455</v>
      </c>
      <c r="AA13" s="33">
        <f>CHOOSE(MIN(D6L1506C9,RUN_YEARS),B7L815C7,B7L815C16,B7L815C25,B7L815C34,B7L815C43)</f>
        <v>2370.1999999999998</v>
      </c>
      <c r="AB13" s="16" t="s">
        <v>39456</v>
      </c>
      <c r="AC13" s="33">
        <f>IF(D6L1506C12=0,0,D6L1506C10/D6L1506C12)</f>
        <v>9.7178250132520221E-3</v>
      </c>
      <c r="AD13" s="16" t="s">
        <v>39457</v>
      </c>
      <c r="AE13" s="33">
        <f>IF(D6L1506C5=0,0,D6L1506C10/D6L1506C5)</f>
        <v>0.19220351785987017</v>
      </c>
      <c r="AF13" s="16" t="s">
        <v>39458</v>
      </c>
      <c r="AG13" s="33">
        <f>CHOOSE(MIN(D6L1506C9,RUN_YEARS),B7L815C5,B7L815C14,B7L815C23,B7L815C32,B7L815C41)</f>
        <v>1459.8692655251402</v>
      </c>
      <c r="AH13" s="16" t="s">
        <v>39459</v>
      </c>
      <c r="AI13" s="33">
        <f>IF(D6L1506C15=0,0,D6L1506C11/D6L1506C15)</f>
        <v>2.5266345034455257E-2</v>
      </c>
      <c r="AJ13" s="16" t="s">
        <v>39460</v>
      </c>
      <c r="AK13" s="33">
        <f>IF(D6L1506C5=0,0,D6L1506C11/D6L1506C5)</f>
        <v>0.30779648214012983</v>
      </c>
      <c r="AL13" s="16" t="s">
        <v>39461</v>
      </c>
      <c r="AM13" s="33">
        <f>D6L1506C8*CHOOSE(MIN(D6L1506C9,RUN_YEARS),B7L815C4,B7L815C13,B7L815C22,B7L815C31,B7L815C40)</f>
        <v>0.44581498293751054</v>
      </c>
      <c r="AN13" s="16" t="s">
        <v>39462</v>
      </c>
      <c r="AO13" s="33">
        <f>D6L1506C8-D6L1506C18</f>
        <v>59.472934431427397</v>
      </c>
      <c r="AP13" s="16" t="s">
        <v>39463</v>
      </c>
      <c r="AQ13" s="33">
        <f>CHOOSE(MIN(D6L1506C9,RUN_YEARS),B7L815C2,B7L815C11,B7L815C20,B7L815C29,B7L815C38)</f>
        <v>4.9822023484622031</v>
      </c>
      <c r="AR13" s="16" t="s">
        <v>39464</v>
      </c>
      <c r="AS13" s="33">
        <f>IF(D6L1506C20=0,0,D6L1506C18/D6L1506C20)</f>
        <v>8.9481508729791936E-2</v>
      </c>
      <c r="AT13" s="16" t="s">
        <v>39465</v>
      </c>
      <c r="AU13" s="33">
        <f>IF(D6L1506C5=0,0,D6L1506C18/D6L1506C5)</f>
        <v>3.7201626143304562E-3</v>
      </c>
      <c r="AV13" s="16" t="s">
        <v>39466</v>
      </c>
      <c r="AW13" s="33">
        <f>CHOOSE(MIN(D6L1506C9,RUN_YEARS),B7L815C1,B7L815C10,B7L815C19,B7L815C28,B7L815C37)</f>
        <v>664.63937941657105</v>
      </c>
      <c r="AX13" s="16" t="s">
        <v>39467</v>
      </c>
      <c r="AY13" s="33">
        <f>IF(D6L1506C23=0,0,D6L1506C19/D6L1506C23)</f>
        <v>8.9481508729791936E-2</v>
      </c>
      <c r="AZ13" s="16" t="s">
        <v>39468</v>
      </c>
      <c r="BA13" s="33">
        <f>IF(D6L1506C5=0,0,D6L1506C19/D6L1506C5)</f>
        <v>0.4962798373856695</v>
      </c>
    </row>
    <row r="14" spans="1:53" x14ac:dyDescent="0.3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22.671801607424293</v>
      </c>
      <c r="J14" s="16" t="s">
        <v>39491</v>
      </c>
      <c r="K14" s="21">
        <f>IF(FLOW_THRU_100PCT="Y",1,INDEX(VariabilityMatrix,D6L1507C1,D6L1507C9))</f>
        <v>0.58900342022452146</v>
      </c>
      <c r="L14" s="16" t="s">
        <v>39471</v>
      </c>
      <c r="M14" s="15">
        <f>IF(D6L1507C2&lt;&gt;0,D6L1507C2*D6L1507C4,D6L1507C3*D6L1507C4)</f>
        <v>13.353768689424712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6.6768843447123558</v>
      </c>
      <c r="R14" s="16" t="s">
        <v>39473</v>
      </c>
      <c r="S14" s="15">
        <f>D6L1507C5-D6L1507C7</f>
        <v>6.6768843447123558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2.4686324761150056</v>
      </c>
      <c r="X14" s="16" t="s">
        <v>39475</v>
      </c>
      <c r="Y14" s="33">
        <f>D6L1507C7-D6L1507C10</f>
        <v>4.2082518685973502</v>
      </c>
      <c r="Z14" s="16" t="s">
        <v>39476</v>
      </c>
      <c r="AA14" s="33">
        <f>CHOOSE(MIN(D6L1507C9,RUN_YEARS),B7L815C7,B7L815C16,B7L815C25,B7L815C34,B7L815C43)</f>
        <v>2319</v>
      </c>
      <c r="AB14" s="16" t="s">
        <v>39477</v>
      </c>
      <c r="AC14" s="33">
        <f>IF(D6L1507C12=0,0,D6L1507C10/D6L1507C12)</f>
        <v>1.0645245692604596E-3</v>
      </c>
      <c r="AD14" s="16" t="s">
        <v>39478</v>
      </c>
      <c r="AE14" s="33">
        <f>IF(D6L1507C5=0,0,D6L1507C10/D6L1507C5)</f>
        <v>0.18486410342497522</v>
      </c>
      <c r="AF14" s="16" t="s">
        <v>39479</v>
      </c>
      <c r="AG14" s="33">
        <f>CHOOSE(MIN(D6L1507C9,RUN_YEARS),B7L815C5,B7L815C14,B7L815C23,B7L815C32,B7L815C41)</f>
        <v>1520.4519066416819</v>
      </c>
      <c r="AH14" s="16" t="s">
        <v>39480</v>
      </c>
      <c r="AI14" s="33">
        <f>IF(D6L1507C15=0,0,D6L1507C11/D6L1507C15)</f>
        <v>2.7677638800771946E-3</v>
      </c>
      <c r="AJ14" s="16" t="s">
        <v>39481</v>
      </c>
      <c r="AK14" s="33">
        <f>IF(D6L1507C5=0,0,D6L1507C11/D6L1507C5)</f>
        <v>0.31513589657502478</v>
      </c>
      <c r="AL14" s="16" t="s">
        <v>39482</v>
      </c>
      <c r="AM14" s="33">
        <f>D6L1507C8*CHOOSE(MIN(D6L1507C9,RUN_YEARS),B7L815C4,B7L815C13,B7L815C22,B7L815C31,B7L815C40)</f>
        <v>4.546265446903968E-2</v>
      </c>
      <c r="AN14" s="16" t="s">
        <v>39483</v>
      </c>
      <c r="AO14" s="33">
        <f>D6L1507C8-D6L1507C18</f>
        <v>6.6314216902433163</v>
      </c>
      <c r="AP14" s="16" t="s">
        <v>39484</v>
      </c>
      <c r="AQ14" s="33">
        <f>CHOOSE(MIN(D6L1507C9,RUN_YEARS),B7L815C2,B7L815C11,B7L815C20,B7L815C29,B7L815C38)</f>
        <v>4.8285316145151569</v>
      </c>
      <c r="AR14" s="16" t="s">
        <v>39485</v>
      </c>
      <c r="AS14" s="33">
        <f>IF(D6L1507C20=0,0,D6L1507C18/D6L1507C20)</f>
        <v>9.4154202765025664E-3</v>
      </c>
      <c r="AT14" s="16" t="s">
        <v>39486</v>
      </c>
      <c r="AU14" s="33">
        <f>IF(D6L1507C5=0,0,D6L1507C18/D6L1507C5)</f>
        <v>3.4044812012539241E-3</v>
      </c>
      <c r="AV14" s="16" t="s">
        <v>39487</v>
      </c>
      <c r="AW14" s="33">
        <f>CHOOSE(MIN(D6L1507C9,RUN_YEARS),B7L815C1,B7L815C10,B7L815C19,B7L815C28,B7L815C37)</f>
        <v>704.31499556030565</v>
      </c>
      <c r="AX14" s="16" t="s">
        <v>39488</v>
      </c>
      <c r="AY14" s="33">
        <f>IF(D6L1507C23=0,0,D6L1507C19/D6L1507C23)</f>
        <v>9.4154202765025664E-3</v>
      </c>
      <c r="AZ14" s="16" t="s">
        <v>39489</v>
      </c>
      <c r="BA14" s="33">
        <f>IF(D6L1507C5=0,0,D6L1507C19/D6L1507C5)</f>
        <v>0.49659551879874608</v>
      </c>
    </row>
    <row r="15" spans="1:53" x14ac:dyDescent="0.3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0.48924173652508512</v>
      </c>
      <c r="J15" s="16" t="s">
        <v>39512</v>
      </c>
      <c r="K15" s="21">
        <f>IF(FLOW_THRU_100PCT="Y",1,INDEX(VariabilityMatrix,D6L1508C1,D6L1508C9))</f>
        <v>0.58900342022452146</v>
      </c>
      <c r="L15" s="16" t="s">
        <v>39492</v>
      </c>
      <c r="M15" s="15">
        <f>IF(D6L1508C2&lt;&gt;0,D6L1508C2*D6L1508C4,D6L1508C3*D6L1508C4)</f>
        <v>0.28816505612985932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0.14408252806492966</v>
      </c>
      <c r="R15" s="16" t="s">
        <v>39494</v>
      </c>
      <c r="S15" s="15">
        <f>D6L1508C5-D6L1508C7</f>
        <v>0.14408252806492966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5.3271374739854105E-2</v>
      </c>
      <c r="X15" s="16" t="s">
        <v>39496</v>
      </c>
      <c r="Y15" s="33">
        <f>D6L1508C7-D6L1508C10</f>
        <v>9.0811153325075555E-2</v>
      </c>
      <c r="Z15" s="16" t="s">
        <v>39497</v>
      </c>
      <c r="AA15" s="33">
        <f>CHOOSE(MIN(D6L1508C9,RUN_YEARS),B7L815C7,B7L815C16,B7L815C25,B7L815C34,B7L815C43)</f>
        <v>2319</v>
      </c>
      <c r="AB15" s="16" t="s">
        <v>39498</v>
      </c>
      <c r="AC15" s="33">
        <f>IF(D6L1508C12=0,0,D6L1508C10/D6L1508C12)</f>
        <v>2.2971701052114751E-5</v>
      </c>
      <c r="AD15" s="16" t="s">
        <v>39499</v>
      </c>
      <c r="AE15" s="33">
        <f>IF(D6L1508C5=0,0,D6L1508C10/D6L1508C5)</f>
        <v>0.18486410342497522</v>
      </c>
      <c r="AF15" s="16" t="s">
        <v>39500</v>
      </c>
      <c r="AG15" s="33">
        <f>CHOOSE(MIN(D6L1508C9,RUN_YEARS),B7L815C5,B7L815C14,B7L815C23,B7L815C32,B7L815C41)</f>
        <v>1520.4519066416819</v>
      </c>
      <c r="AH15" s="16" t="s">
        <v>39501</v>
      </c>
      <c r="AI15" s="33">
        <f>IF(D6L1508C15=0,0,D6L1508C11/D6L1508C15)</f>
        <v>5.9726422735498344E-5</v>
      </c>
      <c r="AJ15" s="16" t="s">
        <v>39502</v>
      </c>
      <c r="AK15" s="33">
        <f>IF(D6L1508C5=0,0,D6L1508C11/D6L1508C5)</f>
        <v>0.31513589657502478</v>
      </c>
      <c r="AL15" s="16" t="s">
        <v>39503</v>
      </c>
      <c r="AM15" s="33">
        <f>D6L1508C8*CHOOSE(MIN(D6L1508C9,RUN_YEARS),B7L815C4,B7L815C13,B7L815C22,B7L815C31,B7L815C40)</f>
        <v>9.8105251645238785E-4</v>
      </c>
      <c r="AN15" s="16" t="s">
        <v>39504</v>
      </c>
      <c r="AO15" s="33">
        <f>D6L1508C8-D6L1508C18</f>
        <v>0.14310147554847727</v>
      </c>
      <c r="AP15" s="16" t="s">
        <v>39505</v>
      </c>
      <c r="AQ15" s="33">
        <f>CHOOSE(MIN(D6L1508C9,RUN_YEARS),B7L815C2,B7L815C11,B7L815C20,B7L815C29,B7L815C38)</f>
        <v>4.8285316145151569</v>
      </c>
      <c r="AR15" s="16" t="s">
        <v>39506</v>
      </c>
      <c r="AS15" s="33">
        <f>IF(D6L1508C20=0,0,D6L1508C18/D6L1508C20)</f>
        <v>2.0317823197081778E-4</v>
      </c>
      <c r="AT15" s="16" t="s">
        <v>39507</v>
      </c>
      <c r="AU15" s="33">
        <f>IF(D6L1508C5=0,0,D6L1508C18/D6L1508C5)</f>
        <v>3.4044812012539237E-3</v>
      </c>
      <c r="AV15" s="16" t="s">
        <v>39508</v>
      </c>
      <c r="AW15" s="33">
        <f>CHOOSE(MIN(D6L1508C9,RUN_YEARS),B7L815C1,B7L815C10,B7L815C19,B7L815C28,B7L815C37)</f>
        <v>704.31499556030565</v>
      </c>
      <c r="AX15" s="16" t="s">
        <v>39509</v>
      </c>
      <c r="AY15" s="33">
        <f>IF(D6L1508C23=0,0,D6L1508C19/D6L1508C23)</f>
        <v>2.0317823197081778E-4</v>
      </c>
      <c r="AZ15" s="16" t="s">
        <v>39510</v>
      </c>
      <c r="BA15" s="33">
        <f>IF(D6L1508C5=0,0,D6L1508C19/D6L1508C5)</f>
        <v>0.49659551879874608</v>
      </c>
    </row>
    <row r="16" spans="1:53" x14ac:dyDescent="0.3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0.96768002776412732</v>
      </c>
      <c r="J16" s="16" t="s">
        <v>39533</v>
      </c>
      <c r="K16" s="21">
        <f>IF(FLOW_THRU_100PCT="Y",1,INDEX(VariabilityMatrix,D6L1509C1,D6L1509C9))</f>
        <v>0.58900342022452146</v>
      </c>
      <c r="L16" s="16" t="s">
        <v>39513</v>
      </c>
      <c r="M16" s="15">
        <f>IF(D6L1509C2&lt;&gt;0,D6L1509C2*D6L1509C4,D6L1509C3*D6L1509C4)</f>
        <v>0.56996684603603087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0.28498342301801544</v>
      </c>
      <c r="R16" s="16" t="s">
        <v>39515</v>
      </c>
      <c r="S16" s="15">
        <f>D6L1509C5-D6L1509C7</f>
        <v>0.28498342301801544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0.10536640997441174</v>
      </c>
      <c r="X16" s="16" t="s">
        <v>39517</v>
      </c>
      <c r="Y16" s="33">
        <f>D6L1509C7-D6L1509C10</f>
        <v>0.1796170130436037</v>
      </c>
      <c r="Z16" s="16" t="s">
        <v>39518</v>
      </c>
      <c r="AA16" s="33">
        <f>CHOOSE(MIN(D6L1509C9,RUN_YEARS),B7L815C7,B7L815C16,B7L815C25,B7L815C34,B7L815C43)</f>
        <v>2319</v>
      </c>
      <c r="AB16" s="16" t="s">
        <v>39519</v>
      </c>
      <c r="AC16" s="33">
        <f>IF(D6L1509C12=0,0,D6L1509C10/D6L1509C12)</f>
        <v>4.5436140566801095E-5</v>
      </c>
      <c r="AD16" s="16" t="s">
        <v>39520</v>
      </c>
      <c r="AE16" s="33">
        <f>IF(D6L1509C5=0,0,D6L1509C10/D6L1509C5)</f>
        <v>0.18486410342497522</v>
      </c>
      <c r="AF16" s="16" t="s">
        <v>39521</v>
      </c>
      <c r="AG16" s="33">
        <f>CHOOSE(MIN(D6L1509C9,RUN_YEARS),B7L815C5,B7L815C14,B7L815C23,B7L815C32,B7L815C41)</f>
        <v>1520.4519066416819</v>
      </c>
      <c r="AH16" s="16" t="s">
        <v>39522</v>
      </c>
      <c r="AI16" s="33">
        <f>IF(D6L1509C15=0,0,D6L1509C11/D6L1509C15)</f>
        <v>1.1813396547368284E-4</v>
      </c>
      <c r="AJ16" s="16" t="s">
        <v>39523</v>
      </c>
      <c r="AK16" s="33">
        <f>IF(D6L1509C5=0,0,D6L1509C11/D6L1509C5)</f>
        <v>0.31513589657502478</v>
      </c>
      <c r="AL16" s="16" t="s">
        <v>39524</v>
      </c>
      <c r="AM16" s="33">
        <f>D6L1509C8*CHOOSE(MIN(D6L1509C9,RUN_YEARS),B7L815C4,B7L815C13,B7L815C22,B7L815C31,B7L815C40)</f>
        <v>1.9404414126676568E-3</v>
      </c>
      <c r="AN16" s="16" t="s">
        <v>39525</v>
      </c>
      <c r="AO16" s="33">
        <f>D6L1509C8-D6L1509C18</f>
        <v>0.2830429816053478</v>
      </c>
      <c r="AP16" s="16" t="s">
        <v>39526</v>
      </c>
      <c r="AQ16" s="33">
        <f>CHOOSE(MIN(D6L1509C9,RUN_YEARS),B7L815C2,B7L815C11,B7L815C20,B7L815C29,B7L815C38)</f>
        <v>4.8285316145151569</v>
      </c>
      <c r="AR16" s="16" t="s">
        <v>39527</v>
      </c>
      <c r="AS16" s="33">
        <f>IF(D6L1509C20=0,0,D6L1509C18/D6L1509C20)</f>
        <v>4.0186987837761122E-4</v>
      </c>
      <c r="AT16" s="16" t="s">
        <v>39528</v>
      </c>
      <c r="AU16" s="33">
        <f>IF(D6L1509C5=0,0,D6L1509C18/D6L1509C5)</f>
        <v>3.4044812012539241E-3</v>
      </c>
      <c r="AV16" s="16" t="s">
        <v>39529</v>
      </c>
      <c r="AW16" s="33">
        <f>CHOOSE(MIN(D6L1509C9,RUN_YEARS),B7L815C1,B7L815C10,B7L815C19,B7L815C28,B7L815C37)</f>
        <v>704.31499556030565</v>
      </c>
      <c r="AX16" s="16" t="s">
        <v>39530</v>
      </c>
      <c r="AY16" s="33">
        <f>IF(D6L1509C23=0,0,D6L1509C19/D6L1509C23)</f>
        <v>4.0186987837761122E-4</v>
      </c>
      <c r="AZ16" s="16" t="s">
        <v>39531</v>
      </c>
      <c r="BA16" s="33">
        <f>IF(D6L1509C5=0,0,D6L1509C19/D6L1509C5)</f>
        <v>0.49659551879874608</v>
      </c>
    </row>
    <row r="17" spans="1:53" x14ac:dyDescent="0.3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0.41979101682909509</v>
      </c>
      <c r="J17" s="16" t="s">
        <v>39554</v>
      </c>
      <c r="K17" s="21">
        <f>IF(FLOW_THRU_100PCT="Y",1,INDEX(VariabilityMatrix,D6L1510C1,D6L1510C9))</f>
        <v>0.58900342022452146</v>
      </c>
      <c r="L17" s="16" t="s">
        <v>39534</v>
      </c>
      <c r="M17" s="15">
        <f>IF(D6L1510C2&lt;&gt;0,D6L1510C2*D6L1510C4,D6L1510C3*D6L1510C4)</f>
        <v>0.24725834469186667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0.12362917234593333</v>
      </c>
      <c r="R17" s="16" t="s">
        <v>39536</v>
      </c>
      <c r="S17" s="15">
        <f>D6L1510C5-D6L1510C7</f>
        <v>0.12362917234593333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4.570919220580541E-2</v>
      </c>
      <c r="X17" s="16" t="s">
        <v>39538</v>
      </c>
      <c r="Y17" s="33">
        <f>D6L1510C7-D6L1510C10</f>
        <v>7.7919980140127923E-2</v>
      </c>
      <c r="Z17" s="16" t="s">
        <v>39539</v>
      </c>
      <c r="AA17" s="33">
        <f>CHOOSE(MIN(D6L1510C9,RUN_YEARS),B7L815C7,B7L815C16,B7L815C25,B7L815C34,B7L815C43)</f>
        <v>2319</v>
      </c>
      <c r="AB17" s="16" t="s">
        <v>39540</v>
      </c>
      <c r="AC17" s="33">
        <f>IF(D6L1510C12=0,0,D6L1510C10/D6L1510C12)</f>
        <v>1.9710734025789311E-5</v>
      </c>
      <c r="AD17" s="16" t="s">
        <v>39541</v>
      </c>
      <c r="AE17" s="33">
        <f>IF(D6L1510C5=0,0,D6L1510C10/D6L1510C5)</f>
        <v>0.18486410342497522</v>
      </c>
      <c r="AF17" s="16" t="s">
        <v>39542</v>
      </c>
      <c r="AG17" s="33">
        <f>CHOOSE(MIN(D6L1510C9,RUN_YEARS),B7L815C5,B7L815C14,B7L815C23,B7L815C32,B7L815C41)</f>
        <v>1520.4519066416819</v>
      </c>
      <c r="AH17" s="16" t="s">
        <v>39543</v>
      </c>
      <c r="AI17" s="33">
        <f>IF(D6L1510C15=0,0,D6L1510C11/D6L1510C15)</f>
        <v>5.1247908467052208E-5</v>
      </c>
      <c r="AJ17" s="16" t="s">
        <v>39544</v>
      </c>
      <c r="AK17" s="33">
        <f>IF(D6L1510C5=0,0,D6L1510C11/D6L1510C5)</f>
        <v>0.31513589657502478</v>
      </c>
      <c r="AL17" s="16" t="s">
        <v>39545</v>
      </c>
      <c r="AM17" s="33">
        <f>D6L1510C8*CHOOSE(MIN(D6L1510C9,RUN_YEARS),B7L815C4,B7L815C13,B7L815C22,B7L815C31,B7L815C40)</f>
        <v>8.4178638635662309E-4</v>
      </c>
      <c r="AN17" s="16" t="s">
        <v>39546</v>
      </c>
      <c r="AO17" s="33">
        <f>D6L1510C8-D6L1510C18</f>
        <v>0.12278738595957671</v>
      </c>
      <c r="AP17" s="16" t="s">
        <v>39547</v>
      </c>
      <c r="AQ17" s="33">
        <f>CHOOSE(MIN(D6L1510C9,RUN_YEARS),B7L815C2,B7L815C11,B7L815C20,B7L815C29,B7L815C38)</f>
        <v>4.8285316145151569</v>
      </c>
      <c r="AR17" s="16" t="s">
        <v>39548</v>
      </c>
      <c r="AS17" s="33">
        <f>IF(D6L1510C20=0,0,D6L1510C18/D6L1510C20)</f>
        <v>1.7433589620208972E-4</v>
      </c>
      <c r="AT17" s="16" t="s">
        <v>39549</v>
      </c>
      <c r="AU17" s="33">
        <f>IF(D6L1510C5=0,0,D6L1510C18/D6L1510C5)</f>
        <v>3.4044812012539241E-3</v>
      </c>
      <c r="AV17" s="16" t="s">
        <v>39550</v>
      </c>
      <c r="AW17" s="33">
        <f>CHOOSE(MIN(D6L1510C9,RUN_YEARS),B7L815C1,B7L815C10,B7L815C19,B7L815C28,B7L815C37)</f>
        <v>704.31499556030565</v>
      </c>
      <c r="AX17" s="16" t="s">
        <v>39551</v>
      </c>
      <c r="AY17" s="33">
        <f>IF(D6L1510C23=0,0,D6L1510C19/D6L1510C23)</f>
        <v>1.7433589620208969E-4</v>
      </c>
      <c r="AZ17" s="16" t="s">
        <v>39552</v>
      </c>
      <c r="BA17" s="33">
        <f>IF(D6L1510C5=0,0,D6L1510C19/D6L1510C5)</f>
        <v>0.49659551879874608</v>
      </c>
    </row>
    <row r="18" spans="1:53" x14ac:dyDescent="0.3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0.1419881380451351</v>
      </c>
      <c r="J18" s="16" t="s">
        <v>39575</v>
      </c>
      <c r="K18" s="21">
        <f>IF(FLOW_THRU_100PCT="Y",1,INDEX(VariabilityMatrix,D6L1511C1,D6L1511C9))</f>
        <v>0.58900342022452146</v>
      </c>
      <c r="L18" s="16" t="s">
        <v>39555</v>
      </c>
      <c r="M18" s="15">
        <f>IF(D6L1511C2&lt;&gt;0,D6L1511C2*D6L1511C4,D6L1511C3*D6L1511C4)</f>
        <v>8.3631498939896076E-2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4.1815749469948038E-2</v>
      </c>
      <c r="R18" s="16" t="s">
        <v>39557</v>
      </c>
      <c r="S18" s="15">
        <f>D6L1511C5-D6L1511C7</f>
        <v>4.1815749469948038E-2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1.5460462069610654E-2</v>
      </c>
      <c r="X18" s="16" t="s">
        <v>39559</v>
      </c>
      <c r="Y18" s="33">
        <f>D6L1511C7-D6L1511C10</f>
        <v>2.6355287400337386E-2</v>
      </c>
      <c r="Z18" s="16" t="s">
        <v>39560</v>
      </c>
      <c r="AA18" s="33">
        <f>CHOOSE(MIN(D6L1511C9,RUN_YEARS),B7L815C7,B7L815C16,B7L815C25,B7L815C34,B7L815C43)</f>
        <v>2319</v>
      </c>
      <c r="AB18" s="16" t="s">
        <v>39561</v>
      </c>
      <c r="AC18" s="33">
        <f>IF(D6L1511C12=0,0,D6L1511C10/D6L1511C12)</f>
        <v>6.6668659204875612E-6</v>
      </c>
      <c r="AD18" s="16" t="s">
        <v>39562</v>
      </c>
      <c r="AE18" s="33">
        <f>IF(D6L1511C5=0,0,D6L1511C10/D6L1511C5)</f>
        <v>0.18486410342497522</v>
      </c>
      <c r="AF18" s="16" t="s">
        <v>39563</v>
      </c>
      <c r="AG18" s="33">
        <f>CHOOSE(MIN(D6L1511C9,RUN_YEARS),B7L815C5,B7L815C14,B7L815C23,B7L815C32,B7L815C41)</f>
        <v>1520.4519066416819</v>
      </c>
      <c r="AH18" s="16" t="s">
        <v>39564</v>
      </c>
      <c r="AI18" s="33">
        <f>IF(D6L1511C15=0,0,D6L1511C11/D6L1511C15)</f>
        <v>1.7333851393267659E-5</v>
      </c>
      <c r="AJ18" s="16" t="s">
        <v>39565</v>
      </c>
      <c r="AK18" s="33">
        <f>IF(D6L1511C5=0,0,D6L1511C11/D6L1511C5)</f>
        <v>0.31513589657502478</v>
      </c>
      <c r="AL18" s="16" t="s">
        <v>39566</v>
      </c>
      <c r="AM18" s="33">
        <f>D6L1511C8*CHOOSE(MIN(D6L1511C9,RUN_YEARS),B7L815C4,B7L815C13,B7L815C22,B7L815C31,B7L815C40)</f>
        <v>2.8472186597356368E-4</v>
      </c>
      <c r="AN18" s="16" t="s">
        <v>39567</v>
      </c>
      <c r="AO18" s="33">
        <f>D6L1511C8-D6L1511C18</f>
        <v>4.1531027603974473E-2</v>
      </c>
      <c r="AP18" s="16" t="s">
        <v>39568</v>
      </c>
      <c r="AQ18" s="33">
        <f>CHOOSE(MIN(D6L1511C9,RUN_YEARS),B7L815C2,B7L815C11,B7L815C20,B7L815C29,B7L815C38)</f>
        <v>4.8285316145151569</v>
      </c>
      <c r="AR18" s="16" t="s">
        <v>39569</v>
      </c>
      <c r="AS18" s="33">
        <f>IF(D6L1511C20=0,0,D6L1511C18/D6L1511C20)</f>
        <v>5.89665531271774E-5</v>
      </c>
      <c r="AT18" s="16" t="s">
        <v>39570</v>
      </c>
      <c r="AU18" s="33">
        <f>IF(D6L1511C5=0,0,D6L1511C18/D6L1511C5)</f>
        <v>3.4044812012539241E-3</v>
      </c>
      <c r="AV18" s="16" t="s">
        <v>39571</v>
      </c>
      <c r="AW18" s="33">
        <f>CHOOSE(MIN(D6L1511C9,RUN_YEARS),B7L815C1,B7L815C10,B7L815C19,B7L815C28,B7L815C37)</f>
        <v>704.31499556030565</v>
      </c>
      <c r="AX18" s="16" t="s">
        <v>39572</v>
      </c>
      <c r="AY18" s="33">
        <f>IF(D6L1511C23=0,0,D6L1511C19/D6L1511C23)</f>
        <v>5.8966553127177393E-5</v>
      </c>
      <c r="AZ18" s="16" t="s">
        <v>39573</v>
      </c>
      <c r="BA18" s="33">
        <f>IF(D6L1511C5=0,0,D6L1511C19/D6L1511C5)</f>
        <v>0.49659551879874608</v>
      </c>
    </row>
    <row r="19" spans="1:53" x14ac:dyDescent="0.3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0</v>
      </c>
      <c r="J19" s="16" t="s">
        <v>39596</v>
      </c>
      <c r="K19" s="21">
        <f>IF(FLOW_THRU_100PCT="Y",1,INDEX(VariabilityMatrix,D6L1512C1,D6L1512C9))</f>
        <v>0.58900342022452146</v>
      </c>
      <c r="L19" s="16" t="s">
        <v>39576</v>
      </c>
      <c r="M19" s="15">
        <f>IF(D6L1512C2&lt;&gt;0,D6L1512C2*D6L1512C4,D6L1512C3*D6L1512C4)</f>
        <v>0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0</v>
      </c>
      <c r="R19" s="16" t="s">
        <v>39578</v>
      </c>
      <c r="S19" s="15">
        <f>D6L1512C5-D6L1512C7</f>
        <v>0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0</v>
      </c>
      <c r="X19" s="16" t="s">
        <v>39580</v>
      </c>
      <c r="Y19" s="33">
        <f>D6L1512C7-D6L1512C10</f>
        <v>0</v>
      </c>
      <c r="Z19" s="16" t="s">
        <v>39581</v>
      </c>
      <c r="AA19" s="33">
        <f>CHOOSE(MIN(D6L1512C9,RUN_YEARS),B7L815C7,B7L815C16,B7L815C25,B7L815C34,B7L815C43)</f>
        <v>2319</v>
      </c>
      <c r="AB19" s="16" t="s">
        <v>39582</v>
      </c>
      <c r="AC19" s="33">
        <f>IF(D6L1512C12=0,0,D6L1512C10/D6L1512C12)</f>
        <v>0</v>
      </c>
      <c r="AD19" s="16" t="s">
        <v>39583</v>
      </c>
      <c r="AE19" s="33">
        <f>IF(D6L1512C5=0,0,D6L1512C10/D6L1512C5)</f>
        <v>0</v>
      </c>
      <c r="AF19" s="16" t="s">
        <v>39584</v>
      </c>
      <c r="AG19" s="33">
        <f>CHOOSE(MIN(D6L1512C9,RUN_YEARS),B7L815C5,B7L815C14,B7L815C23,B7L815C32,B7L815C41)</f>
        <v>1520.4519066416819</v>
      </c>
      <c r="AH19" s="16" t="s">
        <v>39585</v>
      </c>
      <c r="AI19" s="33">
        <f>IF(D6L1512C15=0,0,D6L1512C11/D6L1512C15)</f>
        <v>0</v>
      </c>
      <c r="AJ19" s="16" t="s">
        <v>39586</v>
      </c>
      <c r="AK19" s="33">
        <f>IF(D6L1512C5=0,0,D6L1512C11/D6L1512C5)</f>
        <v>0</v>
      </c>
      <c r="AL19" s="16" t="s">
        <v>39587</v>
      </c>
      <c r="AM19" s="33">
        <f>D6L1512C8*CHOOSE(MIN(D6L1512C9,RUN_YEARS),B7L815C4,B7L815C13,B7L815C22,B7L815C31,B7L815C40)</f>
        <v>0</v>
      </c>
      <c r="AN19" s="16" t="s">
        <v>39588</v>
      </c>
      <c r="AO19" s="33">
        <f>D6L1512C8-D6L1512C18</f>
        <v>0</v>
      </c>
      <c r="AP19" s="16" t="s">
        <v>39589</v>
      </c>
      <c r="AQ19" s="33">
        <f>CHOOSE(MIN(D6L1512C9,RUN_YEARS),B7L815C2,B7L815C11,B7L815C20,B7L815C29,B7L815C38)</f>
        <v>4.8285316145151569</v>
      </c>
      <c r="AR19" s="16" t="s">
        <v>39590</v>
      </c>
      <c r="AS19" s="33">
        <f>IF(D6L1512C20=0,0,D6L1512C18/D6L1512C20)</f>
        <v>0</v>
      </c>
      <c r="AT19" s="16" t="s">
        <v>39591</v>
      </c>
      <c r="AU19" s="33">
        <f>IF(D6L1512C5=0,0,D6L1512C18/D6L1512C5)</f>
        <v>0</v>
      </c>
      <c r="AV19" s="16" t="s">
        <v>39592</v>
      </c>
      <c r="AW19" s="33">
        <f>CHOOSE(MIN(D6L1512C9,RUN_YEARS),B7L815C1,B7L815C10,B7L815C19,B7L815C28,B7L815C37)</f>
        <v>704.31499556030565</v>
      </c>
      <c r="AX19" s="16" t="s">
        <v>39593</v>
      </c>
      <c r="AY19" s="33">
        <f>IF(D6L1512C23=0,0,D6L1512C19/D6L1512C23)</f>
        <v>0</v>
      </c>
      <c r="AZ19" s="16" t="s">
        <v>39594</v>
      </c>
      <c r="BA19" s="33">
        <f>IF(D6L1512C5=0,0,D6L1512C19/D6L1512C5)</f>
        <v>0</v>
      </c>
    </row>
    <row r="20" spans="1:53" x14ac:dyDescent="0.3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18.092454747803643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IF(D6L1513C2&lt;&gt;0,D6L1513C2*D6L1513C4,D6L1513C3*D6L1513C4)</f>
        <v>15.559511083111133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7.7797555415555664</v>
      </c>
      <c r="R20" s="16" t="s">
        <v>39599</v>
      </c>
      <c r="S20" s="15">
        <f>D6L1513C5-D6L1513C7</f>
        <v>7.7797555415555664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2.8763950661103048</v>
      </c>
      <c r="X20" s="16" t="s">
        <v>39601</v>
      </c>
      <c r="Y20" s="33">
        <f>D6L1513C7-D6L1513C10</f>
        <v>4.9033604754452611</v>
      </c>
      <c r="Z20" s="16" t="s">
        <v>39602</v>
      </c>
      <c r="AA20" s="33">
        <f>CHOOSE(MIN(D6L1513C9,RUN_YEARS),B7L815C7,B7L815C16,B7L815C25,B7L815C34,B7L815C43)</f>
        <v>2319</v>
      </c>
      <c r="AB20" s="16" t="s">
        <v>39603</v>
      </c>
      <c r="AC20" s="33">
        <f>IF(D6L1513C12=0,0,D6L1513C10/D6L1513C12)</f>
        <v>1.2403600975033657E-3</v>
      </c>
      <c r="AD20" s="16" t="s">
        <v>39604</v>
      </c>
      <c r="AE20" s="33">
        <f>IF(D6L1513C5=0,0,D6L1513C10/D6L1513C5)</f>
        <v>0.18486410342497522</v>
      </c>
      <c r="AF20" s="16" t="s">
        <v>39605</v>
      </c>
      <c r="AG20" s="33">
        <f>CHOOSE(MIN(D6L1513C9,RUN_YEARS),B7L815C5,B7L815C14,B7L815C23,B7L815C32,B7L815C41)</f>
        <v>1520.4519066416819</v>
      </c>
      <c r="AH20" s="16" t="s">
        <v>39606</v>
      </c>
      <c r="AI20" s="33">
        <f>IF(D6L1513C15=0,0,D6L1513C11/D6L1513C15)</f>
        <v>3.2249362535087499E-3</v>
      </c>
      <c r="AJ20" s="16" t="s">
        <v>39607</v>
      </c>
      <c r="AK20" s="33">
        <f>IF(D6L1513C5=0,0,D6L1513C11/D6L1513C5)</f>
        <v>0.31513589657502472</v>
      </c>
      <c r="AL20" s="16" t="s">
        <v>39608</v>
      </c>
      <c r="AM20" s="33">
        <f>D6L1513C8*CHOOSE(MIN(D6L1513C9,RUN_YEARS),B7L815C4,B7L815C13,B7L815C22,B7L815C31,B7L815C40)</f>
        <v>5.2972062983153934E-2</v>
      </c>
      <c r="AN20" s="16" t="s">
        <v>39609</v>
      </c>
      <c r="AO20" s="33">
        <f>D6L1513C8-D6L1513C18</f>
        <v>7.7267834785724121</v>
      </c>
      <c r="AP20" s="16" t="s">
        <v>39610</v>
      </c>
      <c r="AQ20" s="33">
        <f>CHOOSE(MIN(D6L1513C9,RUN_YEARS),B7L815C2,B7L815C11,B7L815C20,B7L815C29,B7L815C38)</f>
        <v>4.8285316145151569</v>
      </c>
      <c r="AR20" s="16" t="s">
        <v>39611</v>
      </c>
      <c r="AS20" s="33">
        <f>IF(D6L1513C20=0,0,D6L1513C18/D6L1513C20)</f>
        <v>1.0970636046766978E-2</v>
      </c>
      <c r="AT20" s="16" t="s">
        <v>39612</v>
      </c>
      <c r="AU20" s="33">
        <f>IF(D6L1513C5=0,0,D6L1513C18/D6L1513C5)</f>
        <v>3.4044812012539241E-3</v>
      </c>
      <c r="AV20" s="16" t="s">
        <v>39613</v>
      </c>
      <c r="AW20" s="33">
        <f>CHOOSE(MIN(D6L1513C9,RUN_YEARS),B7L815C1,B7L815C10,B7L815C19,B7L815C28,B7L815C37)</f>
        <v>704.31499556030565</v>
      </c>
      <c r="AX20" s="16" t="s">
        <v>39614</v>
      </c>
      <c r="AY20" s="33">
        <f>IF(D6L1513C23=0,0,D6L1513C19/D6L1513C23)</f>
        <v>1.0970636046766976E-2</v>
      </c>
      <c r="AZ20" s="16" t="s">
        <v>39615</v>
      </c>
      <c r="BA20" s="33">
        <f>IF(D6L1513C5=0,0,D6L1513C19/D6L1513C5)</f>
        <v>0.49659551879874603</v>
      </c>
    </row>
    <row r="21" spans="1:53" x14ac:dyDescent="0.3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17.737563732267919</v>
      </c>
      <c r="J21" s="16" t="s">
        <v>39637</v>
      </c>
      <c r="K21" s="21">
        <f>IF(FLOW_THRU_100PCT="Y",1,INDEX(VariabilityMatrix,D6L1514C1,D6L1514C9))</f>
        <v>0.59515377916328649</v>
      </c>
      <c r="L21" s="16" t="s">
        <v>39617</v>
      </c>
      <c r="M21" s="15">
        <f>IF(D6L1514C2&lt;&gt;0,D6L1514C2*D6L1514C4,D6L1514C3*D6L1514C4)</f>
        <v>10.556578088408902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5.2782890442044508</v>
      </c>
      <c r="R21" s="16" t="s">
        <v>39619</v>
      </c>
      <c r="S21" s="15">
        <f>D6L1514C5-D6L1514C7</f>
        <v>5.2782890442044508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2.0290114451546142</v>
      </c>
      <c r="X21" s="16" t="s">
        <v>39621</v>
      </c>
      <c r="Y21" s="33">
        <f>D6L1514C7-D6L1514C10</f>
        <v>3.2492775990498366</v>
      </c>
      <c r="Z21" s="16" t="s">
        <v>39622</v>
      </c>
      <c r="AA21" s="33">
        <f>CHOOSE(MIN(D6L1514C9,RUN_YEARS),B7L815C7,B7L815C16,B7L815C25,B7L815C34,B7L815C43)</f>
        <v>2370.1999999999998</v>
      </c>
      <c r="AB21" s="16" t="s">
        <v>39623</v>
      </c>
      <c r="AC21" s="33">
        <f>IF(D6L1514C12=0,0,D6L1514C10/D6L1514C12)</f>
        <v>8.5605073207097049E-4</v>
      </c>
      <c r="AD21" s="16" t="s">
        <v>39624</v>
      </c>
      <c r="AE21" s="33">
        <f>IF(D6L1514C5=0,0,D6L1514C10/D6L1514C5)</f>
        <v>0.19220351785987014</v>
      </c>
      <c r="AF21" s="16" t="s">
        <v>39625</v>
      </c>
      <c r="AG21" s="33">
        <f>CHOOSE(MIN(D6L1514C9,RUN_YEARS),B7L815C5,B7L815C14,B7L815C23,B7L815C32,B7L815C41)</f>
        <v>1459.8692655251402</v>
      </c>
      <c r="AH21" s="16" t="s">
        <v>39626</v>
      </c>
      <c r="AI21" s="33">
        <f>IF(D6L1514C15=0,0,D6L1514C11/D6L1514C15)</f>
        <v>2.2257319033845233E-3</v>
      </c>
      <c r="AJ21" s="16" t="s">
        <v>39627</v>
      </c>
      <c r="AK21" s="33">
        <f>IF(D6L1514C5=0,0,D6L1514C11/D6L1514C5)</f>
        <v>0.30779648214012983</v>
      </c>
      <c r="AL21" s="16" t="s">
        <v>39628</v>
      </c>
      <c r="AM21" s="33">
        <f>D6L1514C8*CHOOSE(MIN(D6L1514C9,RUN_YEARS),B7L815C4,B7L815C13,B7L815C22,B7L815C31,B7L815C40)</f>
        <v>3.9272187139758871E-2</v>
      </c>
      <c r="AN21" s="16" t="s">
        <v>39629</v>
      </c>
      <c r="AO21" s="33">
        <f>D6L1514C8-D6L1514C18</f>
        <v>5.2390168570646916</v>
      </c>
      <c r="AP21" s="16" t="s">
        <v>39630</v>
      </c>
      <c r="AQ21" s="33">
        <f>CHOOSE(MIN(D6L1514C9,RUN_YEARS),B7L815C2,B7L815C11,B7L815C20,B7L815C29,B7L815C38)</f>
        <v>4.9822023484622031</v>
      </c>
      <c r="AR21" s="16" t="s">
        <v>39631</v>
      </c>
      <c r="AS21" s="33">
        <f>IF(D6L1514C20=0,0,D6L1514C18/D6L1514C20)</f>
        <v>7.8824954092602331E-3</v>
      </c>
      <c r="AT21" s="16" t="s">
        <v>39632</v>
      </c>
      <c r="AU21" s="33">
        <f>IF(D6L1514C5=0,0,D6L1514C18/D6L1514C5)</f>
        <v>3.7201626143304562E-3</v>
      </c>
      <c r="AV21" s="16" t="s">
        <v>39633</v>
      </c>
      <c r="AW21" s="33">
        <f>CHOOSE(MIN(D6L1514C9,RUN_YEARS),B7L815C1,B7L815C10,B7L815C19,B7L815C28,B7L815C37)</f>
        <v>664.63937941657105</v>
      </c>
      <c r="AX21" s="16" t="s">
        <v>39634</v>
      </c>
      <c r="AY21" s="33">
        <f>IF(D6L1514C23=0,0,D6L1514C19/D6L1514C23)</f>
        <v>7.8824954092602331E-3</v>
      </c>
      <c r="AZ21" s="16" t="s">
        <v>39635</v>
      </c>
      <c r="BA21" s="33">
        <f>IF(D6L1514C5=0,0,D6L1514C19/D6L1514C5)</f>
        <v>0.4962798373856695</v>
      </c>
    </row>
    <row r="22" spans="1:53" x14ac:dyDescent="0.3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37.394935545119104</v>
      </c>
      <c r="J22" s="16" t="s">
        <v>39658</v>
      </c>
      <c r="K22" s="21">
        <f>IF(FLOW_THRU_100PCT="Y",1,INDEX(VariabilityMatrix,D6L1515C1,D6L1515C9))</f>
        <v>0.59355104330710573</v>
      </c>
      <c r="L22" s="16" t="s">
        <v>39638</v>
      </c>
      <c r="M22" s="15">
        <f>IF(D6L1515C2&lt;&gt;0,D6L1515C2*D6L1515C4,D6L1515C3*D6L1515C4)</f>
        <v>22.195803007207417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11.097901503603708</v>
      </c>
      <c r="R22" s="16" t="s">
        <v>39640</v>
      </c>
      <c r="S22" s="15">
        <f>D6L1515C5-D6L1515C7</f>
        <v>11.097901503603708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4.1546804723608375</v>
      </c>
      <c r="X22" s="16" t="s">
        <v>39642</v>
      </c>
      <c r="Y22" s="33">
        <f>D6L1515C7-D6L1515C10</f>
        <v>6.9432210312428708</v>
      </c>
      <c r="Z22" s="16" t="s">
        <v>39643</v>
      </c>
      <c r="AA22" s="33">
        <f>CHOOSE(MIN(D6L1515C9,RUN_YEARS),B7L815C7,B7L815C16,B7L815C25,B7L815C34,B7L815C43)</f>
        <v>2207</v>
      </c>
      <c r="AB22" s="16" t="s">
        <v>39644</v>
      </c>
      <c r="AC22" s="33">
        <f>IF(D6L1515C12=0,0,D6L1515C10/D6L1515C12)</f>
        <v>1.8825013467878738E-3</v>
      </c>
      <c r="AD22" s="16" t="s">
        <v>39645</v>
      </c>
      <c r="AE22" s="33">
        <f>IF(D6L1515C5=0,0,D6L1515C10/D6L1515C5)</f>
        <v>0.18718315669911698</v>
      </c>
      <c r="AF22" s="16" t="s">
        <v>39646</v>
      </c>
      <c r="AG22" s="33">
        <f>CHOOSE(MIN(D6L1515C9,RUN_YEARS),B7L815C5,B7L815C14,B7L815C23,B7L815C32,B7L815C41)</f>
        <v>1418.5751484097188</v>
      </c>
      <c r="AH22" s="16" t="s">
        <v>39647</v>
      </c>
      <c r="AI22" s="33">
        <f>IF(D6L1515C15=0,0,D6L1515C11/D6L1515C15)</f>
        <v>4.8945035016484725E-3</v>
      </c>
      <c r="AJ22" s="16" t="s">
        <v>39648</v>
      </c>
      <c r="AK22" s="33">
        <f>IF(D6L1515C5=0,0,D6L1515C11/D6L1515C5)</f>
        <v>0.31281684330088305</v>
      </c>
      <c r="AL22" s="16" t="s">
        <v>39649</v>
      </c>
      <c r="AM22" s="33">
        <f>D6L1515C8*CHOOSE(MIN(D6L1515C9,RUN_YEARS),B7L815C4,B7L815C13,B7L815C22,B7L815C31,B7L815C40)</f>
        <v>8.0090186382130529E-2</v>
      </c>
      <c r="AN22" s="16" t="s">
        <v>39650</v>
      </c>
      <c r="AO22" s="33">
        <f>D6L1515C8-D6L1515C18</f>
        <v>11.017811317221577</v>
      </c>
      <c r="AP22" s="16" t="s">
        <v>39651</v>
      </c>
      <c r="AQ22" s="33">
        <f>CHOOSE(MIN(D6L1515C9,RUN_YEARS),B7L815C2,B7L815C11,B7L815C20,B7L815C29,B7L815C38)</f>
        <v>4.7259706886595865</v>
      </c>
      <c r="AR22" s="16" t="s">
        <v>39652</v>
      </c>
      <c r="AS22" s="33">
        <f>IF(D6L1515C20=0,0,D6L1515C18/D6L1515C20)</f>
        <v>1.6946822496024892E-2</v>
      </c>
      <c r="AT22" s="16" t="s">
        <v>39653</v>
      </c>
      <c r="AU22" s="33">
        <f>IF(D6L1515C5=0,0,D6L1515C18/D6L1515C5)</f>
        <v>3.6083482249380057E-3</v>
      </c>
      <c r="AV22" s="16" t="s">
        <v>39654</v>
      </c>
      <c r="AW22" s="33">
        <f>CHOOSE(MIN(D6L1515C9,RUN_YEARS),B7L815C1,B7L815C10,B7L815C19,B7L815C28,B7L815C37)</f>
        <v>650.14024427328229</v>
      </c>
      <c r="AX22" s="16" t="s">
        <v>39655</v>
      </c>
      <c r="AY22" s="33">
        <f>IF(D6L1515C23=0,0,D6L1515C19/D6L1515C23)</f>
        <v>1.6946822496024888E-2</v>
      </c>
      <c r="AZ22" s="16" t="s">
        <v>39656</v>
      </c>
      <c r="BA22" s="33">
        <f>IF(D6L1515C5=0,0,D6L1515C19/D6L1515C5)</f>
        <v>0.49639165177506195</v>
      </c>
    </row>
    <row r="23" spans="1:53" x14ac:dyDescent="0.3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7910.0508584519303</v>
      </c>
      <c r="J23" s="16" t="s">
        <v>39679</v>
      </c>
      <c r="K23" s="21">
        <f>IF(FLOW_THRU_100PCT="Y",1,INDEX(VariabilityMatrix,D6L1516C1,D6L1516C9))</f>
        <v>0.26571934843196215</v>
      </c>
      <c r="L23" s="16" t="s">
        <v>39659</v>
      </c>
      <c r="M23" s="15">
        <f>IF(D6L1516C2&lt;&gt;0,D6L1516C2*D6L1516C4,D6L1516C3*D6L1516C4)</f>
        <v>2101.8535601715298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1050.9267800857649</v>
      </c>
      <c r="R23" s="16" t="s">
        <v>39661</v>
      </c>
      <c r="S23" s="15">
        <f>D6L1516C5-D6L1516C7</f>
        <v>1050.9267800857649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393.43158431218433</v>
      </c>
      <c r="X23" s="16" t="s">
        <v>39663</v>
      </c>
      <c r="Y23" s="33">
        <f>D6L1516C7-D6L1516C10</f>
        <v>657.49519577358058</v>
      </c>
      <c r="Z23" s="16" t="s">
        <v>39664</v>
      </c>
      <c r="AA23" s="33">
        <f>CHOOSE(MIN(D6L1516C9,RUN_YEARS),B7L815C7,B7L815C16,B7L815C25,B7L815C34,B7L815C43)</f>
        <v>2207</v>
      </c>
      <c r="AB23" s="16" t="s">
        <v>39665</v>
      </c>
      <c r="AC23" s="33">
        <f>IF(D6L1516C12=0,0,D6L1516C10/D6L1516C12)</f>
        <v>0.17826533045409348</v>
      </c>
      <c r="AD23" s="16" t="s">
        <v>39666</v>
      </c>
      <c r="AE23" s="33">
        <f>IF(D6L1516C5=0,0,D6L1516C10/D6L1516C5)</f>
        <v>0.18718315669911698</v>
      </c>
      <c r="AF23" s="16" t="s">
        <v>39667</v>
      </c>
      <c r="AG23" s="33">
        <f>CHOOSE(MIN(D6L1516C9,RUN_YEARS),B7L815C5,B7L815C14,B7L815C23,B7L815C32,B7L815C41)</f>
        <v>1418.5751484097188</v>
      </c>
      <c r="AH23" s="16" t="s">
        <v>39668</v>
      </c>
      <c r="AI23" s="33">
        <f>IF(D6L1516C15=0,0,D6L1516C11/D6L1516C15)</f>
        <v>0.46348985918064317</v>
      </c>
      <c r="AJ23" s="16" t="s">
        <v>39669</v>
      </c>
      <c r="AK23" s="33">
        <f>IF(D6L1516C5=0,0,D6L1516C11/D6L1516C5)</f>
        <v>0.31281684330088305</v>
      </c>
      <c r="AL23" s="16" t="s">
        <v>39670</v>
      </c>
      <c r="AM23" s="33">
        <f>D6L1516C8*CHOOSE(MIN(D6L1516C9,RUN_YEARS),B7L815C4,B7L815C13,B7L815C22,B7L815C31,B7L815C40)</f>
        <v>7.5842195629245674</v>
      </c>
      <c r="AN23" s="16" t="s">
        <v>39671</v>
      </c>
      <c r="AO23" s="33">
        <f>D6L1516C8-D6L1516C18</f>
        <v>1043.3425605228404</v>
      </c>
      <c r="AP23" s="16" t="s">
        <v>39672</v>
      </c>
      <c r="AQ23" s="33">
        <f>CHOOSE(MIN(D6L1516C9,RUN_YEARS),B7L815C2,B7L815C11,B7L815C20,B7L815C29,B7L815C38)</f>
        <v>4.7259706886595865</v>
      </c>
      <c r="AR23" s="16" t="s">
        <v>39673</v>
      </c>
      <c r="AS23" s="33">
        <f>IF(D6L1516C20=0,0,D6L1516C18/D6L1516C20)</f>
        <v>1.6047961493124829</v>
      </c>
      <c r="AT23" s="16" t="s">
        <v>39674</v>
      </c>
      <c r="AU23" s="33">
        <f>IF(D6L1516C5=0,0,D6L1516C18/D6L1516C5)</f>
        <v>3.6083482249380057E-3</v>
      </c>
      <c r="AV23" s="16" t="s">
        <v>39675</v>
      </c>
      <c r="AW23" s="33">
        <f>CHOOSE(MIN(D6L1516C9,RUN_YEARS),B7L815C1,B7L815C10,B7L815C19,B7L815C28,B7L815C37)</f>
        <v>650.14024427328229</v>
      </c>
      <c r="AX23" s="16" t="s">
        <v>39676</v>
      </c>
      <c r="AY23" s="33">
        <f>IF(D6L1516C23=0,0,D6L1516C19/D6L1516C23)</f>
        <v>1.6047961493124827</v>
      </c>
      <c r="AZ23" s="16" t="s">
        <v>39677</v>
      </c>
      <c r="BA23" s="33">
        <f>IF(D6L1516C5=0,0,D6L1516C19/D6L1516C5)</f>
        <v>0.496391651775062</v>
      </c>
    </row>
    <row r="24" spans="1:53" x14ac:dyDescent="0.3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974.31241924274821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IF(D6L1517C2&lt;&gt;0,D6L1517C2*D6L1517C4,D6L1517C3*D6L1517C4)</f>
        <v>837.90868054876341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418.95434027438171</v>
      </c>
      <c r="R24" s="16" t="s">
        <v>39682</v>
      </c>
      <c r="S24" s="15">
        <f>D6L1517C5-D6L1517C7</f>
        <v>418.95434027438171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156.84239185070953</v>
      </c>
      <c r="X24" s="16" t="s">
        <v>39684</v>
      </c>
      <c r="Y24" s="33">
        <f>D6L1517C7-D6L1517C10</f>
        <v>262.11194842367217</v>
      </c>
      <c r="Z24" s="16" t="s">
        <v>39685</v>
      </c>
      <c r="AA24" s="33">
        <f>CHOOSE(MIN(D6L1517C9,RUN_YEARS),B7L815C7,B7L815C16,B7L815C25,B7L815C34,B7L815C43)</f>
        <v>2207</v>
      </c>
      <c r="AB24" s="16" t="s">
        <v>39686</v>
      </c>
      <c r="AC24" s="33">
        <f>IF(D6L1517C12=0,0,D6L1517C10/D6L1517C12)</f>
        <v>7.1065877594340521E-2</v>
      </c>
      <c r="AD24" s="16" t="s">
        <v>39687</v>
      </c>
      <c r="AE24" s="33">
        <f>IF(D6L1517C5=0,0,D6L1517C10/D6L1517C5)</f>
        <v>0.18718315669911698</v>
      </c>
      <c r="AF24" s="16" t="s">
        <v>39688</v>
      </c>
      <c r="AG24" s="33">
        <f>CHOOSE(MIN(D6L1517C9,RUN_YEARS),B7L815C5,B7L815C14,B7L815C23,B7L815C32,B7L815C41)</f>
        <v>1418.5751484097188</v>
      </c>
      <c r="AH24" s="16" t="s">
        <v>39689</v>
      </c>
      <c r="AI24" s="33">
        <f>IF(D6L1517C15=0,0,D6L1517C11/D6L1517C15)</f>
        <v>0.18477128174528537</v>
      </c>
      <c r="AJ24" s="16" t="s">
        <v>39690</v>
      </c>
      <c r="AK24" s="33">
        <f>IF(D6L1517C5=0,0,D6L1517C11/D6L1517C5)</f>
        <v>0.312816843300883</v>
      </c>
      <c r="AL24" s="16" t="s">
        <v>39691</v>
      </c>
      <c r="AM24" s="33">
        <f>D6L1517C8*CHOOSE(MIN(D6L1517C9,RUN_YEARS),B7L815C4,B7L815C13,B7L815C22,B7L815C31,B7L815C40)</f>
        <v>3.0234663001182769</v>
      </c>
      <c r="AN24" s="16" t="s">
        <v>39692</v>
      </c>
      <c r="AO24" s="33">
        <f>D6L1517C8-D6L1517C18</f>
        <v>415.93087397426342</v>
      </c>
      <c r="AP24" s="16" t="s">
        <v>39693</v>
      </c>
      <c r="AQ24" s="33">
        <f>CHOOSE(MIN(D6L1517C9,RUN_YEARS),B7L815C2,B7L815C11,B7L815C20,B7L815C29,B7L815C38)</f>
        <v>4.7259706886595865</v>
      </c>
      <c r="AR24" s="16" t="s">
        <v>39694</v>
      </c>
      <c r="AS24" s="33">
        <f>IF(D6L1517C20=0,0,D6L1517C18/D6L1517C20)</f>
        <v>0.63975561832691219</v>
      </c>
      <c r="AT24" s="16" t="s">
        <v>39695</v>
      </c>
      <c r="AU24" s="33">
        <f>IF(D6L1517C5=0,0,D6L1517C18/D6L1517C5)</f>
        <v>3.6083482249380057E-3</v>
      </c>
      <c r="AV24" s="16" t="s">
        <v>39696</v>
      </c>
      <c r="AW24" s="33">
        <f>CHOOSE(MIN(D6L1517C9,RUN_YEARS),B7L815C1,B7L815C10,B7L815C19,B7L815C28,B7L815C37)</f>
        <v>650.14024427328229</v>
      </c>
      <c r="AX24" s="16" t="s">
        <v>39697</v>
      </c>
      <c r="AY24" s="33">
        <f>IF(D6L1517C23=0,0,D6L1517C19/D6L1517C23)</f>
        <v>0.63975561832691219</v>
      </c>
      <c r="AZ24" s="16" t="s">
        <v>39698</v>
      </c>
      <c r="BA24" s="33">
        <f>IF(D6L1517C5=0,0,D6L1517C19/D6L1517C5)</f>
        <v>0.496391651775062</v>
      </c>
    </row>
    <row r="25" spans="1:53" x14ac:dyDescent="0.3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1138.699824154204</v>
      </c>
      <c r="J25" s="16" t="s">
        <v>39720</v>
      </c>
      <c r="K25" s="21">
        <f>IF(FLOW_THRU_100PCT="Y",1,INDEX(VariabilityMatrix,D6L1518C1,D6L1518C9))</f>
        <v>0.25760643933798544</v>
      </c>
      <c r="L25" s="16" t="s">
        <v>39700</v>
      </c>
      <c r="M25" s="15">
        <f>IF(D6L1518C2&lt;&gt;0,D6L1518C2*D6L1518C4,D6L1518C3*D6L1518C4)</f>
        <v>293.33640717515465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146.66820358757732</v>
      </c>
      <c r="R25" s="16" t="s">
        <v>39702</v>
      </c>
      <c r="S25" s="15">
        <f>D6L1518C5-D6L1518C7</f>
        <v>146.66820358757732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54.227371914338434</v>
      </c>
      <c r="X25" s="16" t="s">
        <v>39704</v>
      </c>
      <c r="Y25" s="33">
        <f>D6L1518C7-D6L1518C10</f>
        <v>92.44083167323889</v>
      </c>
      <c r="Z25" s="16" t="s">
        <v>39705</v>
      </c>
      <c r="AA25" s="33">
        <f>CHOOSE(MIN(D6L1518C9,RUN_YEARS),B7L815C7,B7L815C16,B7L815C25,B7L815C34,B7L815C43)</f>
        <v>2319</v>
      </c>
      <c r="AB25" s="16" t="s">
        <v>39706</v>
      </c>
      <c r="AC25" s="33">
        <f>IF(D6L1518C12=0,0,D6L1518C10/D6L1518C12)</f>
        <v>2.3383946491737143E-2</v>
      </c>
      <c r="AD25" s="16" t="s">
        <v>39707</v>
      </c>
      <c r="AE25" s="33">
        <f>IF(D6L1518C5=0,0,D6L1518C10/D6L1518C5)</f>
        <v>0.18486410342497522</v>
      </c>
      <c r="AF25" s="16" t="s">
        <v>39708</v>
      </c>
      <c r="AG25" s="33">
        <f>CHOOSE(MIN(D6L1518C9,RUN_YEARS),B7L815C5,B7L815C14,B7L815C23,B7L815C32,B7L815C41)</f>
        <v>1520.4519066416819</v>
      </c>
      <c r="AH25" s="16" t="s">
        <v>39709</v>
      </c>
      <c r="AI25" s="33">
        <f>IF(D6L1518C15=0,0,D6L1518C11/D6L1518C15)</f>
        <v>6.0798260878516565E-2</v>
      </c>
      <c r="AJ25" s="16" t="s">
        <v>39710</v>
      </c>
      <c r="AK25" s="33">
        <f>IF(D6L1518C5=0,0,D6L1518C11/D6L1518C5)</f>
        <v>0.31513589657502478</v>
      </c>
      <c r="AL25" s="16" t="s">
        <v>39711</v>
      </c>
      <c r="AM25" s="33">
        <f>D6L1518C8*CHOOSE(MIN(D6L1518C9,RUN_YEARS),B7L815C4,B7L815C13,B7L815C22,B7L815C31,B7L815C40)</f>
        <v>0.99865828387118072</v>
      </c>
      <c r="AN25" s="16" t="s">
        <v>39712</v>
      </c>
      <c r="AO25" s="33">
        <f>D6L1518C8-D6L1518C18</f>
        <v>145.66954530370614</v>
      </c>
      <c r="AP25" s="16" t="s">
        <v>39713</v>
      </c>
      <c r="AQ25" s="33">
        <f>CHOOSE(MIN(D6L1518C9,RUN_YEARS),B7L815C2,B7L815C11,B7L815C20,B7L815C29,B7L815C38)</f>
        <v>4.8285316145151569</v>
      </c>
      <c r="AR25" s="16" t="s">
        <v>39714</v>
      </c>
      <c r="AS25" s="33">
        <f>IF(D6L1518C20=0,0,D6L1518C18/D6L1518C20)</f>
        <v>0.20682442688561709</v>
      </c>
      <c r="AT25" s="16" t="s">
        <v>39715</v>
      </c>
      <c r="AU25" s="33">
        <f>IF(D6L1518C5=0,0,D6L1518C18/D6L1518C5)</f>
        <v>3.4044812012539241E-3</v>
      </c>
      <c r="AV25" s="16" t="s">
        <v>39716</v>
      </c>
      <c r="AW25" s="33">
        <f>CHOOSE(MIN(D6L1518C9,RUN_YEARS),B7L815C1,B7L815C10,B7L815C19,B7L815C28,B7L815C37)</f>
        <v>704.31499556030565</v>
      </c>
      <c r="AX25" s="16" t="s">
        <v>39717</v>
      </c>
      <c r="AY25" s="33">
        <f>IF(D6L1518C23=0,0,D6L1518C19/D6L1518C23)</f>
        <v>0.20682442688561706</v>
      </c>
      <c r="AZ25" s="16" t="s">
        <v>39718</v>
      </c>
      <c r="BA25" s="33">
        <f>IF(D6L1518C5=0,0,D6L1518C19/D6L1518C5)</f>
        <v>0.49659551879874608</v>
      </c>
    </row>
    <row r="26" spans="1:53" x14ac:dyDescent="0.3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8660.5607658042281</v>
      </c>
      <c r="J26" s="16" t="s">
        <v>39741</v>
      </c>
      <c r="K26" s="21">
        <f>IF(FLOW_THRU_100PCT="Y",1,INDEX(VariabilityMatrix,D6L1519C1,D6L1519C9))</f>
        <v>0.26571934843196215</v>
      </c>
      <c r="L26" s="16" t="s">
        <v>39721</v>
      </c>
      <c r="M26" s="15">
        <f>IF(D6L1519C2&lt;&gt;0,D6L1519C2*D6L1519C4,D6L1519C3*D6L1519C4)</f>
        <v>2301.2785637449147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1150.6392818724573</v>
      </c>
      <c r="R26" s="16" t="s">
        <v>39723</v>
      </c>
      <c r="S26" s="15">
        <f>D6L1519C5-D6L1519C7</f>
        <v>1150.6392818724573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430.76058600578324</v>
      </c>
      <c r="X26" s="16" t="s">
        <v>39725</v>
      </c>
      <c r="Y26" s="33">
        <f>D6L1519C7-D6L1519C10</f>
        <v>719.87869586667409</v>
      </c>
      <c r="Z26" s="16" t="s">
        <v>39726</v>
      </c>
      <c r="AA26" s="33">
        <f>CHOOSE(MIN(D6L1519C9,RUN_YEARS),B7L815C7,B7L815C16,B7L815C25,B7L815C34,B7L815C43)</f>
        <v>2207</v>
      </c>
      <c r="AB26" s="16" t="s">
        <v>39727</v>
      </c>
      <c r="AC26" s="33">
        <f>IF(D6L1519C12=0,0,D6L1519C10/D6L1519C12)</f>
        <v>0.19517924150692489</v>
      </c>
      <c r="AD26" s="16" t="s">
        <v>39728</v>
      </c>
      <c r="AE26" s="33">
        <f>IF(D6L1519C5=0,0,D6L1519C10/D6L1519C5)</f>
        <v>0.18718315669911698</v>
      </c>
      <c r="AF26" s="16" t="s">
        <v>39729</v>
      </c>
      <c r="AG26" s="33">
        <f>CHOOSE(MIN(D6L1519C9,RUN_YEARS),B7L815C5,B7L815C14,B7L815C23,B7L815C32,B7L815C41)</f>
        <v>1418.5751484097188</v>
      </c>
      <c r="AH26" s="16" t="s">
        <v>39730</v>
      </c>
      <c r="AI26" s="33">
        <f>IF(D6L1519C15=0,0,D6L1519C11/D6L1519C15)</f>
        <v>0.50746602791800477</v>
      </c>
      <c r="AJ26" s="16" t="s">
        <v>39731</v>
      </c>
      <c r="AK26" s="33">
        <f>IF(D6L1519C5=0,0,D6L1519C11/D6L1519C5)</f>
        <v>0.312816843300883</v>
      </c>
      <c r="AL26" s="16" t="s">
        <v>39732</v>
      </c>
      <c r="AM26" s="33">
        <f>D6L1519C8*CHOOSE(MIN(D6L1519C9,RUN_YEARS),B7L815C4,B7L815C13,B7L815C22,B7L815C31,B7L815C40)</f>
        <v>8.3038144205768454</v>
      </c>
      <c r="AN26" s="16" t="s">
        <v>39733</v>
      </c>
      <c r="AO26" s="33">
        <f>D6L1519C8-D6L1519C18</f>
        <v>1142.3354674518805</v>
      </c>
      <c r="AP26" s="16" t="s">
        <v>39734</v>
      </c>
      <c r="AQ26" s="33">
        <f>CHOOSE(MIN(D6L1519C9,RUN_YEARS),B7L815C2,B7L815C11,B7L815C20,B7L815C29,B7L815C38)</f>
        <v>4.7259706886595865</v>
      </c>
      <c r="AR26" s="16" t="s">
        <v>39735</v>
      </c>
      <c r="AS26" s="33">
        <f>IF(D6L1519C20=0,0,D6L1519C18/D6L1519C20)</f>
        <v>1.7570600766743292</v>
      </c>
      <c r="AT26" s="16" t="s">
        <v>39736</v>
      </c>
      <c r="AU26" s="33">
        <f>IF(D6L1519C5=0,0,D6L1519C18/D6L1519C5)</f>
        <v>3.6083482249380052E-3</v>
      </c>
      <c r="AV26" s="16" t="s">
        <v>39737</v>
      </c>
      <c r="AW26" s="33">
        <f>CHOOSE(MIN(D6L1519C9,RUN_YEARS),B7L815C1,B7L815C10,B7L815C19,B7L815C28,B7L815C37)</f>
        <v>650.14024427328229</v>
      </c>
      <c r="AX26" s="16" t="s">
        <v>39738</v>
      </c>
      <c r="AY26" s="33">
        <f>IF(D6L1519C23=0,0,D6L1519C19/D6L1519C23)</f>
        <v>1.7570600766743292</v>
      </c>
      <c r="AZ26" s="16" t="s">
        <v>39739</v>
      </c>
      <c r="BA26" s="33">
        <f>IF(D6L1519C5=0,0,D6L1519C19/D6L1519C5)</f>
        <v>0.496391651775062</v>
      </c>
    </row>
    <row r="27" spans="1:53" x14ac:dyDescent="0.3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4597.2174601297338</v>
      </c>
      <c r="J27" s="16" t="s">
        <v>39762</v>
      </c>
      <c r="K27" s="21">
        <f>IF(FLOW_THRU_100PCT="Y",1,INDEX(VariabilityMatrix,D6L1520C1,D6L1520C9))</f>
        <v>0.25760643933798544</v>
      </c>
      <c r="L27" s="16" t="s">
        <v>39742</v>
      </c>
      <c r="M27" s="15">
        <f>IF(D6L1520C2&lt;&gt;0,D6L1520C2*D6L1520C4,D6L1520C3*D6L1520C4)</f>
        <v>1184.2728207664377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592.13641038321884</v>
      </c>
      <c r="R27" s="16" t="s">
        <v>39744</v>
      </c>
      <c r="S27" s="15">
        <f>D6L1520C5-D6L1520C7</f>
        <v>592.13641038321884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218.9295332215539</v>
      </c>
      <c r="X27" s="16" t="s">
        <v>39746</v>
      </c>
      <c r="Y27" s="33">
        <f>D6L1520C7-D6L1520C10</f>
        <v>373.20687716166492</v>
      </c>
      <c r="Z27" s="16" t="s">
        <v>39747</v>
      </c>
      <c r="AA27" s="33">
        <f>CHOOSE(MIN(D6L1520C9,RUN_YEARS),B7L815C7,B7L815C16,B7L815C25,B7L815C34,B7L815C43)</f>
        <v>2319</v>
      </c>
      <c r="AB27" s="16" t="s">
        <v>39748</v>
      </c>
      <c r="AC27" s="33">
        <f>IF(D6L1520C12=0,0,D6L1520C10/D6L1520C12)</f>
        <v>9.4406870729432463E-2</v>
      </c>
      <c r="AD27" s="16" t="s">
        <v>39749</v>
      </c>
      <c r="AE27" s="33">
        <f>IF(D6L1520C5=0,0,D6L1520C10/D6L1520C5)</f>
        <v>0.18486410342497522</v>
      </c>
      <c r="AF27" s="16" t="s">
        <v>39750</v>
      </c>
      <c r="AG27" s="33">
        <f>CHOOSE(MIN(D6L1520C9,RUN_YEARS),B7L815C5,B7L815C14,B7L815C23,B7L815C32,B7L815C41)</f>
        <v>1520.4519066416819</v>
      </c>
      <c r="AH27" s="16" t="s">
        <v>39751</v>
      </c>
      <c r="AI27" s="33">
        <f>IF(D6L1520C15=0,0,D6L1520C11/D6L1520C15)</f>
        <v>0.24545786389652435</v>
      </c>
      <c r="AJ27" s="16" t="s">
        <v>39752</v>
      </c>
      <c r="AK27" s="33">
        <f>IF(D6L1520C5=0,0,D6L1520C11/D6L1520C5)</f>
        <v>0.31513589657502472</v>
      </c>
      <c r="AL27" s="16" t="s">
        <v>39753</v>
      </c>
      <c r="AM27" s="33">
        <f>D6L1520C8*CHOOSE(MIN(D6L1520C9,RUN_YEARS),B7L815C4,B7L815C13,B7L815C22,B7L815C31,B7L815C40)</f>
        <v>4.031834555455295</v>
      </c>
      <c r="AN27" s="16" t="s">
        <v>39754</v>
      </c>
      <c r="AO27" s="33">
        <f>D6L1520C8-D6L1520C18</f>
        <v>588.1045758277636</v>
      </c>
      <c r="AP27" s="16" t="s">
        <v>39755</v>
      </c>
      <c r="AQ27" s="33">
        <f>CHOOSE(MIN(D6L1520C9,RUN_YEARS),B7L815C2,B7L815C11,B7L815C20,B7L815C29,B7L815C38)</f>
        <v>4.8285316145151569</v>
      </c>
      <c r="AR27" s="16" t="s">
        <v>39756</v>
      </c>
      <c r="AS27" s="33">
        <f>IF(D6L1520C20=0,0,D6L1520C18/D6L1520C20)</f>
        <v>0.83500220715861251</v>
      </c>
      <c r="AT27" s="16" t="s">
        <v>39757</v>
      </c>
      <c r="AU27" s="33">
        <f>IF(D6L1520C5=0,0,D6L1520C18/D6L1520C5)</f>
        <v>3.4044812012539241E-3</v>
      </c>
      <c r="AV27" s="16" t="s">
        <v>39758</v>
      </c>
      <c r="AW27" s="33">
        <f>CHOOSE(MIN(D6L1520C9,RUN_YEARS),B7L815C1,B7L815C10,B7L815C19,B7L815C28,B7L815C37)</f>
        <v>704.31499556030565</v>
      </c>
      <c r="AX27" s="16" t="s">
        <v>39759</v>
      </c>
      <c r="AY27" s="33">
        <f>IF(D6L1520C23=0,0,D6L1520C19/D6L1520C23)</f>
        <v>0.83500220715861251</v>
      </c>
      <c r="AZ27" s="16" t="s">
        <v>39760</v>
      </c>
      <c r="BA27" s="33">
        <f>IF(D6L1520C5=0,0,D6L1520C19/D6L1520C5)</f>
        <v>0.49659551879874614</v>
      </c>
    </row>
    <row r="28" spans="1:53" x14ac:dyDescent="0.3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IF(FLOW_THRU_100PCT="Y",1,INDEX(VariabilityMatrix,D6L1521C1,D6L1521C9))</f>
        <v>0.25760643933798544</v>
      </c>
      <c r="L28" s="16" t="s">
        <v>39763</v>
      </c>
      <c r="M28" s="15">
        <f>IF(D6L1521C2&lt;&gt;0,D6L1521C2*D6L1521C4,D6L1521C3*D6L1521C4)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2319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1520.4519066416819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4.8285316145151569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704.31499556030565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3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IF(FLOW_THRU_100PCT="Y",1,INDEX(VariabilityMatrix,D6L1522C1,D6L1522C9))</f>
        <v>0.25760643933798544</v>
      </c>
      <c r="L29" s="16" t="s">
        <v>39784</v>
      </c>
      <c r="M29" s="15">
        <f>IF(D6L1522C2&lt;&gt;0,D6L1522C2*D6L1522C4,D6L1522C3*D6L1522C4)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2319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1520.4519066416819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4.8285316145151569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704.31499556030565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3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IF(FLOW_THRU_100PCT="Y",1,INDEX(VariabilityMatrix,D6L1523C1,D6L1523C9))</f>
        <v>0.25760643933798544</v>
      </c>
      <c r="L30" s="16" t="s">
        <v>39805</v>
      </c>
      <c r="M30" s="15">
        <f>IF(D6L1523C2&lt;&gt;0,D6L1523C2*D6L1523C4,D6L1523C3*D6L1523C4)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2319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1520.4519066416819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4.8285316145151569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704.31499556030565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3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IF(FLOW_THRU_100PCT="Y",1,INDEX(VariabilityMatrix,D6L1524C1,D6L1524C9))</f>
        <v>0.25760643933798544</v>
      </c>
      <c r="L31" s="16" t="s">
        <v>39826</v>
      </c>
      <c r="M31" s="15">
        <f>IF(D6L1524C2&lt;&gt;0,D6L1524C2*D6L1524C4,D6L1524C3*D6L1524C4)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2319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1520.4519066416819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4.8285316145151569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704.31499556030565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3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IF(FLOW_THRU_100PCT="Y",1,INDEX(VariabilityMatrix,D6L1525C1,D6L1525C9))</f>
        <v>0.25760643933798544</v>
      </c>
      <c r="L32" s="16" t="s">
        <v>39847</v>
      </c>
      <c r="M32" s="15">
        <f>IF(D6L1525C2&lt;&gt;0,D6L1525C2*D6L1525C4,D6L1525C3*D6L1525C4)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2319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1520.4519066416819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4.8285316145151569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704.31499556030565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3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101.31280376225754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IF(D6L1526C2&lt;&gt;0,D6L1526C2*D6L1526C4,D6L1526C3*D6L1526C4)</f>
        <v>87.129011235541483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43.564505617770742</v>
      </c>
      <c r="R33" s="16" t="s">
        <v>39870</v>
      </c>
      <c r="S33" s="15">
        <f>D6L1526C5-D6L1526C7</f>
        <v>43.564505617770742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16.10702654436297</v>
      </c>
      <c r="X33" s="16" t="s">
        <v>39872</v>
      </c>
      <c r="Y33" s="33">
        <f>D6L1526C7-D6L1526C10</f>
        <v>27.457479073407772</v>
      </c>
      <c r="Z33" s="16" t="s">
        <v>39873</v>
      </c>
      <c r="AA33" s="33">
        <f>CHOOSE(MIN(D6L1526C9,RUN_YEARS),B7L815C7,B7L815C16,B7L815C25,B7L815C34,B7L815C43)</f>
        <v>2319</v>
      </c>
      <c r="AB33" s="16" t="s">
        <v>39874</v>
      </c>
      <c r="AC33" s="33">
        <f>IF(D6L1526C12=0,0,D6L1526C10/D6L1526C12)</f>
        <v>6.9456776819158995E-3</v>
      </c>
      <c r="AD33" s="16" t="s">
        <v>39875</v>
      </c>
      <c r="AE33" s="33">
        <f>IF(D6L1526C5=0,0,D6L1526C10/D6L1526C5)</f>
        <v>0.18486410342497522</v>
      </c>
      <c r="AF33" s="16" t="s">
        <v>39876</v>
      </c>
      <c r="AG33" s="33">
        <f>CHOOSE(MIN(D6L1526C9,RUN_YEARS),B7L815C5,B7L815C14,B7L815C23,B7L815C32,B7L815C41)</f>
        <v>1520.4519066416819</v>
      </c>
      <c r="AH33" s="16" t="s">
        <v>39877</v>
      </c>
      <c r="AI33" s="33">
        <f>IF(D6L1526C15=0,0,D6L1526C11/D6L1526C15)</f>
        <v>1.8058761972981334E-2</v>
      </c>
      <c r="AJ33" s="16" t="s">
        <v>39878</v>
      </c>
      <c r="AK33" s="33">
        <f>IF(D6L1526C5=0,0,D6L1526C11/D6L1526C5)</f>
        <v>0.31513589657502478</v>
      </c>
      <c r="AL33" s="16" t="s">
        <v>39879</v>
      </c>
      <c r="AM33" s="33">
        <f>D6L1526C8*CHOOSE(MIN(D6L1526C9,RUN_YEARS),B7L815C4,B7L815C13,B7L815C22,B7L815C31,B7L815C40)</f>
        <v>0.29662908083524292</v>
      </c>
      <c r="AN33" s="16" t="s">
        <v>39880</v>
      </c>
      <c r="AO33" s="33">
        <f>D6L1526C8-D6L1526C18</f>
        <v>43.267876536935496</v>
      </c>
      <c r="AP33" s="16" t="s">
        <v>39881</v>
      </c>
      <c r="AQ33" s="33">
        <f>CHOOSE(MIN(D6L1526C9,RUN_YEARS),B7L815C2,B7L815C11,B7L815C20,B7L815C29,B7L815C38)</f>
        <v>4.8285316145151569</v>
      </c>
      <c r="AR33" s="16" t="s">
        <v>39882</v>
      </c>
      <c r="AS33" s="33">
        <f>IF(D6L1526C20=0,0,D6L1526C18/D6L1526C20)</f>
        <v>6.1432564704254934E-2</v>
      </c>
      <c r="AT33" s="16" t="s">
        <v>39883</v>
      </c>
      <c r="AU33" s="33">
        <f>IF(D6L1526C5=0,0,D6L1526C18/D6L1526C5)</f>
        <v>3.4044812012539241E-3</v>
      </c>
      <c r="AV33" s="16" t="s">
        <v>39884</v>
      </c>
      <c r="AW33" s="33">
        <f>CHOOSE(MIN(D6L1526C9,RUN_YEARS),B7L815C1,B7L815C10,B7L815C19,B7L815C28,B7L815C37)</f>
        <v>704.31499556030565</v>
      </c>
      <c r="AX33" s="16" t="s">
        <v>39885</v>
      </c>
      <c r="AY33" s="33">
        <f>IF(D6L1526C23=0,0,D6L1526C19/D6L1526C23)</f>
        <v>6.1432564704254927E-2</v>
      </c>
      <c r="AZ33" s="16" t="s">
        <v>39886</v>
      </c>
      <c r="BA33" s="33">
        <f>IF(D6L1526C5=0,0,D6L1526C19/D6L1526C5)</f>
        <v>0.49659551879874603</v>
      </c>
    </row>
    <row r="34" spans="1:53" x14ac:dyDescent="0.3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4.2776186368046583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IF(D6L1527C2&lt;&gt;0,D6L1527C2*D6L1527C4,D6L1527C3*D6L1527C4)</f>
        <v>3.6787520276520063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1.8393760138260031</v>
      </c>
      <c r="R34" s="16" t="s">
        <v>39890</v>
      </c>
      <c r="S34" s="15">
        <f>D6L1527C5-D6L1527C7</f>
        <v>1.8393760138260031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0.68860041724917975</v>
      </c>
      <c r="X34" s="16" t="s">
        <v>39892</v>
      </c>
      <c r="Y34" s="33">
        <f>D6L1527C7-D6L1527C10</f>
        <v>1.1507755965768234</v>
      </c>
      <c r="Z34" s="16" t="s">
        <v>39893</v>
      </c>
      <c r="AA34" s="33">
        <f>CHOOSE(MIN(D6L1527C9,RUN_YEARS),B7L815C7,B7L815C16,B7L815C25,B7L815C34,B7L815C43)</f>
        <v>2207</v>
      </c>
      <c r="AB34" s="16" t="s">
        <v>39894</v>
      </c>
      <c r="AC34" s="33">
        <f>IF(D6L1527C12=0,0,D6L1527C10/D6L1527C12)</f>
        <v>3.1200743871734468E-4</v>
      </c>
      <c r="AD34" s="16" t="s">
        <v>39895</v>
      </c>
      <c r="AE34" s="33">
        <f>IF(D6L1527C5=0,0,D6L1527C10/D6L1527C5)</f>
        <v>0.18718315669911698</v>
      </c>
      <c r="AF34" s="16" t="s">
        <v>39896</v>
      </c>
      <c r="AG34" s="33">
        <f>CHOOSE(MIN(D6L1527C9,RUN_YEARS),B7L815C5,B7L815C14,B7L815C23,B7L815C32,B7L815C41)</f>
        <v>1418.5751484097188</v>
      </c>
      <c r="AH34" s="16" t="s">
        <v>39897</v>
      </c>
      <c r="AI34" s="33">
        <f>IF(D6L1527C15=0,0,D6L1527C11/D6L1527C15)</f>
        <v>8.1121934066509635E-4</v>
      </c>
      <c r="AJ34" s="16" t="s">
        <v>39898</v>
      </c>
      <c r="AK34" s="33">
        <f>IF(D6L1527C5=0,0,D6L1527C11/D6L1527C5)</f>
        <v>0.31281684330088305</v>
      </c>
      <c r="AL34" s="16" t="s">
        <v>39899</v>
      </c>
      <c r="AM34" s="33">
        <f>D6L1527C8*CHOOSE(MIN(D6L1527C9,RUN_YEARS),B7L815C4,B7L815C13,B7L815C22,B7L815C31,B7L815C40)</f>
        <v>1.3274218348965207E-2</v>
      </c>
      <c r="AN34" s="16" t="s">
        <v>39900</v>
      </c>
      <c r="AO34" s="33">
        <f>D6L1527C8-D6L1527C18</f>
        <v>1.826101795477038</v>
      </c>
      <c r="AP34" s="16" t="s">
        <v>39901</v>
      </c>
      <c r="AQ34" s="33">
        <f>CHOOSE(MIN(D6L1527C9,RUN_YEARS),B7L815C2,B7L815C11,B7L815C20,B7L815C29,B7L815C38)</f>
        <v>4.7259706886595865</v>
      </c>
      <c r="AR34" s="16" t="s">
        <v>39902</v>
      </c>
      <c r="AS34" s="33">
        <f>IF(D6L1527C20=0,0,D6L1527C18/D6L1527C20)</f>
        <v>2.8087813538111754E-3</v>
      </c>
      <c r="AT34" s="16" t="s">
        <v>39903</v>
      </c>
      <c r="AU34" s="33">
        <f>IF(D6L1527C5=0,0,D6L1527C18/D6L1527C5)</f>
        <v>3.6083482249380057E-3</v>
      </c>
      <c r="AV34" s="16" t="s">
        <v>39904</v>
      </c>
      <c r="AW34" s="33">
        <f>CHOOSE(MIN(D6L1527C9,RUN_YEARS),B7L815C1,B7L815C10,B7L815C19,B7L815C28,B7L815C37)</f>
        <v>650.14024427328229</v>
      </c>
      <c r="AX34" s="16" t="s">
        <v>39905</v>
      </c>
      <c r="AY34" s="33">
        <f>IF(D6L1527C23=0,0,D6L1527C19/D6L1527C23)</f>
        <v>2.808781353811175E-3</v>
      </c>
      <c r="AZ34" s="16" t="s">
        <v>39906</v>
      </c>
      <c r="BA34" s="33">
        <f>IF(D6L1527C5=0,0,D6L1527C19/D6L1527C5)</f>
        <v>0.496391651775062</v>
      </c>
    </row>
    <row r="35" spans="1:53" x14ac:dyDescent="0.3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60587.884293990792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38241.621502790091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19120.810751395045</v>
      </c>
      <c r="R35" s="16" t="s">
        <v>39910</v>
      </c>
      <c r="S35" s="15">
        <f>SUM(D6L1501C8:D6L1527C8)-2*SUM(D6L1509C8,D6L1511C8,D6L1522C8,D6L1524C8,D6L1527C8)</f>
        <v>19120.810751395045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7156.5652352309608</v>
      </c>
      <c r="X35" s="16" t="s">
        <v>39912</v>
      </c>
      <c r="Y35" s="33">
        <f>SUM(D6L1501C11:D6L1527C11)-2*SUM(D6L1509C11,D6L1511C11,D6L1522C11,D6L1524C11,D6L1527C11)</f>
        <v>11964.24551616409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3.2337420831410082</v>
      </c>
      <c r="AD35" s="16" t="s">
        <v>39914</v>
      </c>
      <c r="AE35" s="33">
        <f>IF(D6L1528C5=0,0,D6L1528C10/D6L1528C5)</f>
        <v>0.18714073708168522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8.407729416166621</v>
      </c>
      <c r="AJ35" s="16" t="s">
        <v>39916</v>
      </c>
      <c r="AK35" s="33">
        <f>IF(D6L1528C5=0,0,D6L1528C11/D6L1528C5)</f>
        <v>0.3128592629183149</v>
      </c>
      <c r="AL35" s="16" t="s">
        <v>39917</v>
      </c>
      <c r="AM35" s="33">
        <f>SUM(D6L1501C18:D6L1527C18)-2*SUM(D6L1509C18,D6L1511C18,D6L1522C18,D6L1524C18,D6L1527C18)</f>
        <v>137.7103597949247</v>
      </c>
      <c r="AN35" s="16" t="s">
        <v>39918</v>
      </c>
      <c r="AO35" s="33">
        <f>SUM(D6L1501C19:D6L1527C19)-2*SUM(D6L1509C19,D6L1511C19,D6L1522C19,D6L1524C19,D6L1527C19)</f>
        <v>18983.100391600125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29.097953642803315</v>
      </c>
      <c r="AT35" s="16" t="s">
        <v>39920</v>
      </c>
      <c r="AU35" s="33">
        <f>IF(D6L1528C5=0,0,D6L1528C18/D6L1528C5)</f>
        <v>3.6010596408647946E-3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29.097953642803311</v>
      </c>
      <c r="AZ35" s="16" t="s">
        <v>39922</v>
      </c>
      <c r="BA35" s="33">
        <f>IF(D6L1528C5=0,0,D6L1528C19/D6L1528C5)</f>
        <v>0.49639894035913529</v>
      </c>
    </row>
    <row r="36" spans="1:53" x14ac:dyDescent="0.3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508.14622349969022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IF(D6L1529C2&lt;&gt;0,D6L1529C2*D6L1529C4,D6L1529C3*D6L1529C4)</f>
        <v>254.07311174984511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127.03655587492256</v>
      </c>
      <c r="R36" s="16" t="s">
        <v>39927</v>
      </c>
      <c r="S36" s="15">
        <f>D6L1529C5-D6L1529C7</f>
        <v>127.03655587492256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46.968998008028656</v>
      </c>
      <c r="X36" s="16" t="s">
        <v>39929</v>
      </c>
      <c r="Y36" s="33">
        <f>D6L1529C7-D6L1529C10</f>
        <v>80.067557866893907</v>
      </c>
      <c r="Z36" s="16" t="s">
        <v>39930</v>
      </c>
      <c r="AA36" s="33">
        <f>CHOOSE(MIN(D6L1529C9,RUN_YEARS),B7L815C7,B7L815C16,B7L815C25,B7L815C34,B7L815C43)</f>
        <v>2319</v>
      </c>
      <c r="AB36" s="16" t="s">
        <v>39931</v>
      </c>
      <c r="AC36" s="33">
        <f>IF(D6L1529C12=0,0,D6L1529C10/D6L1529C12)</f>
        <v>2.0253987929292221E-2</v>
      </c>
      <c r="AD36" s="16" t="s">
        <v>39932</v>
      </c>
      <c r="AE36" s="33">
        <f>IF(D6L1529C5=0,0,D6L1529C10/D6L1529C5)</f>
        <v>0.18486410342497522</v>
      </c>
      <c r="AF36" s="16" t="s">
        <v>39933</v>
      </c>
      <c r="AG36" s="33">
        <f>CHOOSE(MIN(D6L1529C9,RUN_YEARS),B7L815C5,B7L815C14,B7L815C23,B7L815C32,B7L815C41)</f>
        <v>1520.4519066416819</v>
      </c>
      <c r="AH36" s="16" t="s">
        <v>39934</v>
      </c>
      <c r="AI36" s="33">
        <f>IF(D6L1529C15=0,0,D6L1529C11/D6L1529C15)</f>
        <v>5.2660368616159768E-2</v>
      </c>
      <c r="AJ36" s="16" t="s">
        <v>39935</v>
      </c>
      <c r="AK36" s="33">
        <f>IF(D6L1529C5=0,0,D6L1529C11/D6L1529C5)</f>
        <v>0.31513589657502478</v>
      </c>
      <c r="AL36" s="16" t="s">
        <v>39936</v>
      </c>
      <c r="AM36" s="33">
        <f>D6L1529C8*CHOOSE(MIN(D6L1529C9,RUN_YEARS),B7L815C4,B7L815C13,B7L815C22,B7L815C31,B7L815C40)</f>
        <v>0.86498713269643523</v>
      </c>
      <c r="AN36" s="16" t="s">
        <v>39937</v>
      </c>
      <c r="AO36" s="33">
        <f>D6L1529C8-D6L1529C18</f>
        <v>126.17156874222611</v>
      </c>
      <c r="AP36" s="16" t="s">
        <v>39938</v>
      </c>
      <c r="AQ36" s="33">
        <f>CHOOSE(MIN(D6L1529C9,RUN_YEARS),B7L815C2,B7L815C11,B7L815C20,B7L815C29,B7L815C38)</f>
        <v>4.8285316145151569</v>
      </c>
      <c r="AR36" s="16" t="s">
        <v>39939</v>
      </c>
      <c r="AS36" s="33">
        <f>IF(D6L1529C20=0,0,D6L1529C18/D6L1529C20)</f>
        <v>0.17914082411642041</v>
      </c>
      <c r="AT36" s="16" t="s">
        <v>39940</v>
      </c>
      <c r="AU36" s="33">
        <f>IF(D6L1529C5=0,0,D6L1529C18/D6L1529C5)</f>
        <v>3.4044812012539241E-3</v>
      </c>
      <c r="AV36" s="16" t="s">
        <v>39941</v>
      </c>
      <c r="AW36" s="33">
        <f>CHOOSE(MIN(D6L1529C9,RUN_YEARS),B7L815C1,B7L815C10,B7L815C19,B7L815C28,B7L815C37)</f>
        <v>704.31499556030565</v>
      </c>
      <c r="AX36" s="16" t="s">
        <v>39942</v>
      </c>
      <c r="AY36" s="33">
        <f>IF(D6L1529C23=0,0,D6L1529C19/D6L1529C23)</f>
        <v>0.17914082411642038</v>
      </c>
      <c r="AZ36" s="16" t="s">
        <v>39943</v>
      </c>
      <c r="BA36" s="33">
        <f>IF(D6L1529C5=0,0,D6L1529C19/D6L1529C5)</f>
        <v>0.49659551879874603</v>
      </c>
    </row>
    <row r="37" spans="1:53" x14ac:dyDescent="0.3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0.47776064638932891</v>
      </c>
      <c r="J37" s="16" t="s">
        <v>21739</v>
      </c>
      <c r="K37" s="21">
        <f>IF(FLOW_THRU_100PCT="Y",1,1)</f>
        <v>1</v>
      </c>
      <c r="L37" s="16" t="s">
        <v>39945</v>
      </c>
      <c r="M37" s="15">
        <f>IF(D6L1530C2&lt;&gt;0,D6L1530C2*D6L1530C4,D6L1530C3*D6L1530C4)</f>
        <v>0.47776064638932891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0.23888032319466446</v>
      </c>
      <c r="R37" s="16" t="s">
        <v>39947</v>
      </c>
      <c r="S37" s="15">
        <f>D6L1530C5-D6L1530C7</f>
        <v>0.23888032319466446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8.8320793546499909E-2</v>
      </c>
      <c r="X37" s="16" t="s">
        <v>39949</v>
      </c>
      <c r="Y37" s="33">
        <f>D6L1530C7-D6L1530C10</f>
        <v>0.15055952964816455</v>
      </c>
      <c r="Z37" s="16" t="s">
        <v>39950</v>
      </c>
      <c r="AA37" s="33">
        <f>CHOOSE(MIN(D6L1530C9,RUN_YEARS),B7L815C7,B7L815C16,B7L815C25,B7L815C34,B7L815C43)</f>
        <v>2319</v>
      </c>
      <c r="AB37" s="16" t="s">
        <v>39951</v>
      </c>
      <c r="AC37" s="33">
        <f>IF(D6L1530C12=0,0,D6L1530C10/D6L1530C12)</f>
        <v>3.8085723823415226E-5</v>
      </c>
      <c r="AD37" s="16" t="s">
        <v>39952</v>
      </c>
      <c r="AE37" s="33">
        <f>IF(D6L1530C5=0,0,D6L1530C10/D6L1530C5)</f>
        <v>0.18486410342497522</v>
      </c>
      <c r="AF37" s="16" t="s">
        <v>39953</v>
      </c>
      <c r="AG37" s="33">
        <f>CHOOSE(MIN(D6L1530C9,RUN_YEARS),B7L815C5,B7L815C14,B7L815C23,B7L815C32,B7L815C41)</f>
        <v>1520.4519066416819</v>
      </c>
      <c r="AH37" s="16" t="s">
        <v>39954</v>
      </c>
      <c r="AI37" s="33">
        <f>IF(D6L1530C15=0,0,D6L1530C11/D6L1530C15)</f>
        <v>9.9022881940879595E-5</v>
      </c>
      <c r="AJ37" s="16" t="s">
        <v>39955</v>
      </c>
      <c r="AK37" s="33">
        <f>IF(D6L1530C5=0,0,D6L1530C11/D6L1530C5)</f>
        <v>0.31513589657502478</v>
      </c>
      <c r="AL37" s="16" t="s">
        <v>39956</v>
      </c>
      <c r="AM37" s="33">
        <f>D6L1530C8*CHOOSE(MIN(D6L1530C9,RUN_YEARS),B7L815C4,B7L815C13,B7L815C22,B7L815C31,B7L815C40)</f>
        <v>1.6265271393313939E-3</v>
      </c>
      <c r="AN37" s="16" t="s">
        <v>39957</v>
      </c>
      <c r="AO37" s="33">
        <f>D6L1530C8-D6L1530C18</f>
        <v>0.23725379605533306</v>
      </c>
      <c r="AP37" s="16" t="s">
        <v>39958</v>
      </c>
      <c r="AQ37" s="33">
        <f>CHOOSE(MIN(D6L1530C9,RUN_YEARS),B7L815C2,B7L815C11,B7L815C20,B7L815C29,B7L815C38)</f>
        <v>4.8285316145151569</v>
      </c>
      <c r="AR37" s="16" t="s">
        <v>39959</v>
      </c>
      <c r="AS37" s="33">
        <f>IF(D6L1530C20=0,0,D6L1530C18/D6L1530C20)</f>
        <v>3.368575105611516E-4</v>
      </c>
      <c r="AT37" s="16" t="s">
        <v>39960</v>
      </c>
      <c r="AU37" s="33">
        <f>IF(D6L1530C5=0,0,D6L1530C18/D6L1530C5)</f>
        <v>3.4044812012539246E-3</v>
      </c>
      <c r="AV37" s="16" t="s">
        <v>39961</v>
      </c>
      <c r="AW37" s="33">
        <f>CHOOSE(MIN(D6L1530C9,RUN_YEARS),B7L815C1,B7L815C10,B7L815C19,B7L815C28,B7L815C37)</f>
        <v>704.31499556030565</v>
      </c>
      <c r="AX37" s="16" t="s">
        <v>39962</v>
      </c>
      <c r="AY37" s="33">
        <f>IF(D6L1530C23=0,0,D6L1530C19/D6L1530C23)</f>
        <v>3.3685751056115155E-4</v>
      </c>
      <c r="AZ37" s="16" t="s">
        <v>39963</v>
      </c>
      <c r="BA37" s="33">
        <f>IF(D6L1530C5=0,0,D6L1530C19/D6L1530C5)</f>
        <v>0.49659551879874608</v>
      </c>
    </row>
    <row r="38" spans="1:53" x14ac:dyDescent="0.3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62.672599339697733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IF(D6L1531C2&lt;&gt;0,D6L1531C2*D6L1531C4,D6L1531C3*D6L1531C4)</f>
        <v>31.336299669848867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15.668149834924433</v>
      </c>
      <c r="R38" s="16" t="s">
        <v>39967</v>
      </c>
      <c r="S38" s="15">
        <f>D6L1531C5-D6L1531C7</f>
        <v>15.668149834924433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5.7929569431229577</v>
      </c>
      <c r="X38" s="16" t="s">
        <v>39969</v>
      </c>
      <c r="Y38" s="33">
        <f>D6L1531C7-D6L1531C10</f>
        <v>9.8751928918014755</v>
      </c>
      <c r="Z38" s="16" t="s">
        <v>39970</v>
      </c>
      <c r="AA38" s="33">
        <f>CHOOSE(MIN(D6L1531C9,RUN_YEARS),B7L815C7,B7L815C16,B7L815C25,B7L815C34,B7L815C43)</f>
        <v>2319</v>
      </c>
      <c r="AB38" s="16" t="s">
        <v>39971</v>
      </c>
      <c r="AC38" s="33">
        <f>IF(D6L1531C12=0,0,D6L1531C10/D6L1531C12)</f>
        <v>2.4980409414070539E-3</v>
      </c>
      <c r="AD38" s="16" t="s">
        <v>39972</v>
      </c>
      <c r="AE38" s="33">
        <f>IF(D6L1531C5=0,0,D6L1531C10/D6L1531C5)</f>
        <v>0.18486410342497522</v>
      </c>
      <c r="AF38" s="16" t="s">
        <v>39973</v>
      </c>
      <c r="AG38" s="33">
        <f>CHOOSE(MIN(D6L1531C9,RUN_YEARS),B7L815C5,B7L815C14,B7L815C23,B7L815C32,B7L815C41)</f>
        <v>1520.4519066416819</v>
      </c>
      <c r="AH38" s="16" t="s">
        <v>39974</v>
      </c>
      <c r="AI38" s="33">
        <f>IF(D6L1531C15=0,0,D6L1531C11/D6L1531C15)</f>
        <v>6.4949064476583392E-3</v>
      </c>
      <c r="AJ38" s="16" t="s">
        <v>39975</v>
      </c>
      <c r="AK38" s="33">
        <f>IF(D6L1531C5=0,0,D6L1531C11/D6L1531C5)</f>
        <v>0.31513589657502478</v>
      </c>
      <c r="AL38" s="16" t="s">
        <v>39976</v>
      </c>
      <c r="AM38" s="33">
        <f>D6L1531C8*CHOOSE(MIN(D6L1531C9,RUN_YEARS),B7L815C4,B7L815C13,B7L815C22,B7L815C31,B7L815C40)</f>
        <v>0.10668384314286002</v>
      </c>
      <c r="AN38" s="16" t="s">
        <v>39977</v>
      </c>
      <c r="AO38" s="33">
        <f>D6L1531C8-D6L1531C18</f>
        <v>15.561465991781573</v>
      </c>
      <c r="AP38" s="16" t="s">
        <v>39978</v>
      </c>
      <c r="AQ38" s="33">
        <f>CHOOSE(MIN(D6L1531C9,RUN_YEARS),B7L815C2,B7L815C11,B7L815C20,B7L815C29,B7L815C38)</f>
        <v>4.8285316145151569</v>
      </c>
      <c r="AR38" s="16" t="s">
        <v>39979</v>
      </c>
      <c r="AS38" s="33">
        <f>IF(D6L1531C20=0,0,D6L1531C18/D6L1531C20)</f>
        <v>2.2094469221689537E-2</v>
      </c>
      <c r="AT38" s="16" t="s">
        <v>39980</v>
      </c>
      <c r="AU38" s="33">
        <f>IF(D6L1531C5=0,0,D6L1531C18/D6L1531C5)</f>
        <v>3.4044812012539241E-3</v>
      </c>
      <c r="AV38" s="16" t="s">
        <v>39981</v>
      </c>
      <c r="AW38" s="33">
        <f>CHOOSE(MIN(D6L1531C9,RUN_YEARS),B7L815C1,B7L815C10,B7L815C19,B7L815C28,B7L815C37)</f>
        <v>704.31499556030565</v>
      </c>
      <c r="AX38" s="16" t="s">
        <v>39982</v>
      </c>
      <c r="AY38" s="33">
        <f>IF(D6L1531C23=0,0,D6L1531C19/D6L1531C23)</f>
        <v>2.2094469221689533E-2</v>
      </c>
      <c r="AZ38" s="16" t="s">
        <v>39983</v>
      </c>
      <c r="BA38" s="33">
        <f>IF(D6L1531C5=0,0,D6L1531C19/D6L1531C5)</f>
        <v>0.49659551879874603</v>
      </c>
    </row>
    <row r="39" spans="1:53" x14ac:dyDescent="0.3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IF(D6L1532C2&lt;&gt;0,D6L1532C2*D6L1532C4,D6L1532C3*D6L1532C4)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2319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1520.4519066416819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4.8285316145151569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704.31499556030565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3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2781</v>
      </c>
      <c r="J40" s="16" t="s">
        <v>21739</v>
      </c>
      <c r="K40" s="21">
        <f>IF(FLOW_THRU_100PCT="Y",1,1)</f>
        <v>1</v>
      </c>
      <c r="L40" s="16" t="s">
        <v>40005</v>
      </c>
      <c r="M40" s="15">
        <f>IF(D6L1533C2&lt;&gt;0,D6L1533C2*D6L1533C4,D6L1533C3*D6L1533C4)</f>
        <v>2781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1112.4000000000001</v>
      </c>
      <c r="R40" s="16" t="s">
        <v>40008</v>
      </c>
      <c r="S40" s="15">
        <f>D6L1533C5-D6L1533C7</f>
        <v>1668.6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411.28565729988492</v>
      </c>
      <c r="X40" s="16" t="s">
        <v>40010</v>
      </c>
      <c r="Y40" s="33">
        <f>D6L1533C7-D6L1533C10</f>
        <v>701.11434270011523</v>
      </c>
      <c r="Z40" s="16" t="s">
        <v>40011</v>
      </c>
      <c r="AA40" s="33">
        <f>CHOOSE(MIN(D6L1533C9,RUN_YEARS),B7L815C7,B7L815C16,B7L815C25,B7L815C34,B7L815C43)</f>
        <v>2319</v>
      </c>
      <c r="AB40" s="16" t="s">
        <v>40012</v>
      </c>
      <c r="AC40" s="33">
        <f>IF(D6L1533C12=0,0,D6L1533C10/D6L1533C12)</f>
        <v>0.17735474657174857</v>
      </c>
      <c r="AD40" s="16" t="s">
        <v>40013</v>
      </c>
      <c r="AE40" s="33">
        <f>IF(D6L1533C5=0,0,D6L1533C10/D6L1533C5)</f>
        <v>0.1478912827399802</v>
      </c>
      <c r="AF40" s="16" t="s">
        <v>40014</v>
      </c>
      <c r="AG40" s="33">
        <f>CHOOSE(MIN(D6L1533C9,RUN_YEARS),B7L815C5,B7L815C14,B7L815C23,B7L815C32,B7L815C41)</f>
        <v>1520.4519066416819</v>
      </c>
      <c r="AH40" s="16" t="s">
        <v>40015</v>
      </c>
      <c r="AI40" s="33">
        <f>IF(D6L1533C15=0,0,D6L1533C11/D6L1533C15)</f>
        <v>0.46112234108654626</v>
      </c>
      <c r="AJ40" s="16" t="s">
        <v>40016</v>
      </c>
      <c r="AK40" s="33">
        <f>IF(D6L1533C5=0,0,D6L1533C11/D6L1533C5)</f>
        <v>0.25210871726001988</v>
      </c>
      <c r="AL40" s="16" t="s">
        <v>40017</v>
      </c>
      <c r="AM40" s="33">
        <f>D6L1533C8*CHOOSE(MIN(D6L1533C9,RUN_YEARS),B7L815C4,B7L815C13,B7L815C22,B7L815C31,B7L815C40)</f>
        <v>11.361434664824595</v>
      </c>
      <c r="AN40" s="16" t="s">
        <v>40018</v>
      </c>
      <c r="AO40" s="33">
        <f>D6L1533C8-D6L1533C18</f>
        <v>1657.2385653351753</v>
      </c>
      <c r="AP40" s="16" t="s">
        <v>40019</v>
      </c>
      <c r="AQ40" s="33">
        <f>CHOOSE(MIN(D6L1533C9,RUN_YEARS),B7L815C2,B7L815C11,B7L815C20,B7L815C29,B7L815C38)</f>
        <v>4.8285316145151569</v>
      </c>
      <c r="AR40" s="16" t="s">
        <v>40020</v>
      </c>
      <c r="AS40" s="33">
        <f>IF(D6L1533C20=0,0,D6L1533C18/D6L1533C20)</f>
        <v>2.3529792433523125</v>
      </c>
      <c r="AT40" s="16" t="s">
        <v>40021</v>
      </c>
      <c r="AU40" s="33">
        <f>IF(D6L1533C5=0,0,D6L1533C18/D6L1533C5)</f>
        <v>4.0853774415047089E-3</v>
      </c>
      <c r="AV40" s="16" t="s">
        <v>40022</v>
      </c>
      <c r="AW40" s="33">
        <f>CHOOSE(MIN(D6L1533C9,RUN_YEARS),B7L815C1,B7L815C10,B7L815C19,B7L815C28,B7L815C37)</f>
        <v>704.31499556030565</v>
      </c>
      <c r="AX40" s="16" t="s">
        <v>40023</v>
      </c>
      <c r="AY40" s="33">
        <f>IF(D6L1533C23=0,0,D6L1533C19/D6L1533C23)</f>
        <v>2.3529792433523125</v>
      </c>
      <c r="AZ40" s="16" t="s">
        <v>40024</v>
      </c>
      <c r="BA40" s="33">
        <f>IF(D6L1533C5=0,0,D6L1533C19/D6L1533C5)</f>
        <v>0.59591462255849525</v>
      </c>
    </row>
    <row r="41" spans="1:53" x14ac:dyDescent="0.3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788</v>
      </c>
      <c r="J41" s="16" t="s">
        <v>21739</v>
      </c>
      <c r="K41" s="21">
        <f>IF(FLOW_THRU_100PCT="Y",1,1)</f>
        <v>1</v>
      </c>
      <c r="L41" s="16" t="s">
        <v>40026</v>
      </c>
      <c r="M41" s="15">
        <f>IF(D6L1534C2&lt;&gt;0,D6L1534C2*D6L1534C4,D6L1534C3*D6L1534C4)</f>
        <v>788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788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2319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1520.4519066416819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5.3654623731761841</v>
      </c>
      <c r="AN41" s="16" t="s">
        <v>40037</v>
      </c>
      <c r="AO41" s="33">
        <f>D6L1534C8-D6L1534C18</f>
        <v>782.63453762682377</v>
      </c>
      <c r="AP41" s="16" t="s">
        <v>40038</v>
      </c>
      <c r="AQ41" s="33">
        <f>CHOOSE(MIN(D6L1534C9,RUN_YEARS),B7L815C2,B7L815C11,B7L815C20,B7L815C29,B7L815C38)</f>
        <v>4.8285316145151569</v>
      </c>
      <c r="AR41" s="16" t="s">
        <v>40039</v>
      </c>
      <c r="AS41" s="33">
        <f>IF(D6L1534C20=0,0,D6L1534C18/D6L1534C20)</f>
        <v>1.1111995947270901</v>
      </c>
      <c r="AT41" s="16" t="s">
        <v>40040</v>
      </c>
      <c r="AU41" s="33">
        <f>IF(D6L1534C5=0,0,D6L1534C18/D6L1534C5)</f>
        <v>6.8089624025078482E-3</v>
      </c>
      <c r="AV41" s="16" t="s">
        <v>40041</v>
      </c>
      <c r="AW41" s="33">
        <f>CHOOSE(MIN(D6L1534C9,RUN_YEARS),B7L815C1,B7L815C10,B7L815C19,B7L815C28,B7L815C37)</f>
        <v>704.31499556030565</v>
      </c>
      <c r="AX41" s="16" t="s">
        <v>40042</v>
      </c>
      <c r="AY41" s="33">
        <f>IF(D6L1534C23=0,0,D6L1534C19/D6L1534C23)</f>
        <v>1.1111995947270898</v>
      </c>
      <c r="AZ41" s="16" t="s">
        <v>40043</v>
      </c>
      <c r="BA41" s="33">
        <f>IF(D6L1534C5=0,0,D6L1534C19/D6L1534C5)</f>
        <v>0.99319103759749205</v>
      </c>
    </row>
    <row r="42" spans="1:53" x14ac:dyDescent="0.3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556</v>
      </c>
      <c r="J42" s="16" t="s">
        <v>21739</v>
      </c>
      <c r="K42" s="21">
        <f>IF(FLOW_THRU_100PCT="Y",1,1)</f>
        <v>1</v>
      </c>
      <c r="L42" s="16" t="s">
        <v>40046</v>
      </c>
      <c r="M42" s="15">
        <f>IF(D6L1535C2&lt;&gt;0,D6L1535C2*D6L1535C4,D6L1535C3*D6L1535C4)</f>
        <v>556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556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205.56888300857244</v>
      </c>
      <c r="X42" s="16" t="s">
        <v>40050</v>
      </c>
      <c r="Y42" s="33">
        <f>D6L1535C7-D6L1535C10</f>
        <v>350.43111699142753</v>
      </c>
      <c r="Z42" s="16" t="s">
        <v>40051</v>
      </c>
      <c r="AA42" s="33">
        <f>CHOOSE(MIN(D6L1535C9,RUN_YEARS),B7L815C7,B7L815C16,B7L815C25,B7L815C34,B7L815C43)</f>
        <v>2319</v>
      </c>
      <c r="AB42" s="16" t="s">
        <v>40052</v>
      </c>
      <c r="AC42" s="33">
        <f>IF(D6L1535C12=0,0,D6L1535C10/D6L1535C12)</f>
        <v>8.8645486420255479E-2</v>
      </c>
      <c r="AD42" s="16" t="s">
        <v>40053</v>
      </c>
      <c r="AE42" s="33">
        <f>IF(D6L1535C5=0,0,D6L1535C10/D6L1535C5)</f>
        <v>0.36972820684995045</v>
      </c>
      <c r="AF42" s="16" t="s">
        <v>40054</v>
      </c>
      <c r="AG42" s="33">
        <f>CHOOSE(MIN(D6L1535C9,RUN_YEARS),B7L815C5,B7L815C14,B7L815C23,B7L815C32,B7L815C41)</f>
        <v>1520.4519066416819</v>
      </c>
      <c r="AH42" s="16" t="s">
        <v>40055</v>
      </c>
      <c r="AI42" s="33">
        <f>IF(D6L1535C15=0,0,D6L1535C11/D6L1535C15)</f>
        <v>0.23047826469266419</v>
      </c>
      <c r="AJ42" s="16" t="s">
        <v>40056</v>
      </c>
      <c r="AK42" s="33">
        <f>IF(D6L1535C5=0,0,D6L1535C11/D6L1535C5)</f>
        <v>0.63027179315004955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4.8285316145151569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704.31499556030565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3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173</v>
      </c>
      <c r="J43" s="16" t="s">
        <v>21739</v>
      </c>
      <c r="K43" s="21">
        <f>IF(FLOW_THRU_100PCT="Y",1,1)</f>
        <v>1</v>
      </c>
      <c r="L43" s="16" t="s">
        <v>40067</v>
      </c>
      <c r="M43" s="15">
        <f>IF(D6L1536C2&lt;&gt;0,D6L1536C2*D6L1536C4,D6L1536C3*D6L1536C4)</f>
        <v>173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173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2319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1520.4519066416819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1.1779504956338578</v>
      </c>
      <c r="AN43" s="16" t="s">
        <v>40078</v>
      </c>
      <c r="AO43" s="33">
        <f>D6L1536C8-D6L1536C18</f>
        <v>171.82204950436613</v>
      </c>
      <c r="AP43" s="16" t="s">
        <v>40079</v>
      </c>
      <c r="AQ43" s="33">
        <f>CHOOSE(MIN(D6L1536C9,RUN_YEARS),B7L815C2,B7L815C11,B7L815C20,B7L815C29,B7L815C38)</f>
        <v>4.8285316145151569</v>
      </c>
      <c r="AR43" s="16" t="s">
        <v>40080</v>
      </c>
      <c r="AS43" s="33">
        <f>IF(D6L1536C20=0,0,D6L1536C18/D6L1536C20)</f>
        <v>0.24395625620277486</v>
      </c>
      <c r="AT43" s="16" t="s">
        <v>40081</v>
      </c>
      <c r="AU43" s="33">
        <f>IF(D6L1536C5=0,0,D6L1536C18/D6L1536C5)</f>
        <v>6.8089624025078482E-3</v>
      </c>
      <c r="AV43" s="16" t="s">
        <v>40082</v>
      </c>
      <c r="AW43" s="33">
        <f>CHOOSE(MIN(D6L1536C9,RUN_YEARS),B7L815C1,B7L815C10,B7L815C19,B7L815C28,B7L815C37)</f>
        <v>704.31499556030565</v>
      </c>
      <c r="AX43" s="16" t="s">
        <v>40083</v>
      </c>
      <c r="AY43" s="33">
        <f>IF(D6L1536C23=0,0,D6L1536C19/D6L1536C23)</f>
        <v>0.24395625620277481</v>
      </c>
      <c r="AZ43" s="16" t="s">
        <v>40084</v>
      </c>
      <c r="BA43" s="33">
        <f>IF(D6L1536C5=0,0,D6L1536C19/D6L1536C5)</f>
        <v>0.99319103759749205</v>
      </c>
    </row>
    <row r="44" spans="1:53" x14ac:dyDescent="0.3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4869.2965834857769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4583.8871720660827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1811.3435860330417</v>
      </c>
      <c r="R44" s="16" t="s">
        <v>40088</v>
      </c>
      <c r="S44" s="15">
        <f>SUM(D6L1529C8:D6L1536C8)</f>
        <v>2772.5435860330417</v>
      </c>
      <c r="U44" s="21" t="str">
        <f>NULL_VALUE</f>
        <v>n/a</v>
      </c>
      <c r="V44" s="16" t="s">
        <v>40089</v>
      </c>
      <c r="W44" s="33">
        <f>SUM(D6L1529C10:D6L1536C10)</f>
        <v>669.70481605315547</v>
      </c>
      <c r="X44" s="16" t="s">
        <v>40090</v>
      </c>
      <c r="Y44" s="33">
        <f>SUM(D6L1529C11:D6L1536C11)</f>
        <v>1141.6387699798863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0.28879034758652672</v>
      </c>
      <c r="AD44" s="16" t="s">
        <v>40092</v>
      </c>
      <c r="AE44" s="33">
        <f>IF(D6L1537C5=0,0,D6L1537C10/D6L1537C5)</f>
        <v>0.1460997600757484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0.75085490372496944</v>
      </c>
      <c r="AJ44" s="16" t="s">
        <v>40094</v>
      </c>
      <c r="AK44" s="33">
        <f>IF(D6L1537C5=0,0,D6L1537C11/D6L1537C5)</f>
        <v>0.24905472738006304</v>
      </c>
      <c r="AL44" s="16" t="s">
        <v>40095</v>
      </c>
      <c r="AM44" s="33">
        <f>SUM(D6L1529C18:D6L1536C18)</f>
        <v>18.878145036613262</v>
      </c>
      <c r="AN44" s="16" t="s">
        <v>40096</v>
      </c>
      <c r="AO44" s="33">
        <f>SUM(D6L1529C19:D6L1536C19)</f>
        <v>2753.6654409964281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3.9097072451308486</v>
      </c>
      <c r="AT44" s="16" t="s">
        <v>40098</v>
      </c>
      <c r="AU44" s="33">
        <f>IF(D6L1537C5=0,0,D6L1537C18/D6L1537C5)</f>
        <v>4.1183703542389694E-3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3.9097072451308481</v>
      </c>
      <c r="AZ44" s="16" t="s">
        <v>40100</v>
      </c>
      <c r="BA44" s="33">
        <f>IF(D6L1537C5=0,0,D6L1537C19/D6L1537C5)</f>
        <v>0.60072714218994971</v>
      </c>
    </row>
    <row r="45" spans="1:53" x14ac:dyDescent="0.3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1812.8079509166585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IF(D6L1538C2&lt;&gt;0,D6L1538C2*D6L1538C4,D6L1538C3*D6L1538C4)</f>
        <v>906.40397545832923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453.20198772916461</v>
      </c>
      <c r="R45" s="16" t="s">
        <v>40105</v>
      </c>
      <c r="S45" s="15">
        <f>D6L1538C5-D6L1538C7</f>
        <v>453.20198772916461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167.56155826393729</v>
      </c>
      <c r="X45" s="16" t="s">
        <v>40107</v>
      </c>
      <c r="Y45" s="33">
        <f>D6L1538C7-D6L1538C10</f>
        <v>285.64042946522733</v>
      </c>
      <c r="Z45" s="16" t="s">
        <v>40108</v>
      </c>
      <c r="AA45" s="33">
        <f>CHOOSE(MIN(D6L1538C9,RUN_YEARS),B7L815C7,B7L815C16,B7L815C25,B7L815C34,B7L815C43)</f>
        <v>2319</v>
      </c>
      <c r="AB45" s="16" t="s">
        <v>40109</v>
      </c>
      <c r="AC45" s="33">
        <f>IF(D6L1538C12=0,0,D6L1538C10/D6L1538C12)</f>
        <v>7.2255954404457645E-2</v>
      </c>
      <c r="AD45" s="16" t="s">
        <v>40110</v>
      </c>
      <c r="AE45" s="33">
        <f>IF(D6L1538C5=0,0,D6L1538C10/D6L1538C5)</f>
        <v>0.18486410342497522</v>
      </c>
      <c r="AF45" s="16" t="s">
        <v>40111</v>
      </c>
      <c r="AG45" s="33">
        <f>CHOOSE(MIN(D6L1538C9,RUN_YEARS),B7L815C5,B7L815C14,B7L815C23,B7L815C32,B7L815C41)</f>
        <v>1520.4519066416819</v>
      </c>
      <c r="AH45" s="16" t="s">
        <v>40112</v>
      </c>
      <c r="AI45" s="33">
        <f>IF(D6L1538C15=0,0,D6L1538C11/D6L1538C15)</f>
        <v>0.18786548145158985</v>
      </c>
      <c r="AJ45" s="16" t="s">
        <v>40113</v>
      </c>
      <c r="AK45" s="33">
        <f>IF(D6L1538C5=0,0,D6L1538C11/D6L1538C5)</f>
        <v>0.31513589657502478</v>
      </c>
      <c r="AL45" s="16" t="s">
        <v>40114</v>
      </c>
      <c r="AM45" s="33">
        <f>D6L1538C8*CHOOSE(MIN(D6L1538C9,RUN_YEARS),B7L815C4,B7L815C13,B7L815C22,B7L815C31,B7L815C40)</f>
        <v>3.085835295189705</v>
      </c>
      <c r="AN45" s="16" t="s">
        <v>40115</v>
      </c>
      <c r="AO45" s="33">
        <f>D6L1538C8-D6L1538C18</f>
        <v>450.11615243397489</v>
      </c>
      <c r="AP45" s="16" t="s">
        <v>40116</v>
      </c>
      <c r="AQ45" s="33">
        <f>CHOOSE(MIN(D6L1538C9,RUN_YEARS),B7L815C2,B7L815C11,B7L815C20,B7L815C29,B7L815C38)</f>
        <v>4.8285316145151569</v>
      </c>
      <c r="AR45" s="16" t="s">
        <v>40117</v>
      </c>
      <c r="AS45" s="33">
        <f>IF(D6L1538C20=0,0,D6L1538C18/D6L1538C20)</f>
        <v>0.63908358514487229</v>
      </c>
      <c r="AT45" s="16" t="s">
        <v>40118</v>
      </c>
      <c r="AU45" s="33">
        <f>IF(D6L1538C5=0,0,D6L1538C18/D6L1538C5)</f>
        <v>3.4044812012539241E-3</v>
      </c>
      <c r="AV45" s="16" t="s">
        <v>40119</v>
      </c>
      <c r="AW45" s="33">
        <f>CHOOSE(MIN(D6L1538C9,RUN_YEARS),B7L815C1,B7L815C10,B7L815C19,B7L815C28,B7L815C37)</f>
        <v>704.31499556030565</v>
      </c>
      <c r="AX45" s="16" t="s">
        <v>40120</v>
      </c>
      <c r="AY45" s="33">
        <f>IF(D6L1538C23=0,0,D6L1538C19/D6L1538C23)</f>
        <v>0.63908358514487218</v>
      </c>
      <c r="AZ45" s="16" t="s">
        <v>40121</v>
      </c>
      <c r="BA45" s="33">
        <f>IF(D6L1538C5=0,0,D6L1538C19/D6L1538C5)</f>
        <v>0.49659551879874603</v>
      </c>
    </row>
    <row r="46" spans="1:53" x14ac:dyDescent="0.3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660.51323380088422</v>
      </c>
      <c r="J46" s="16" t="s">
        <v>21739</v>
      </c>
      <c r="K46" s="21">
        <f>IF(FLOW_THRU_100PCT="Y",1,1)</f>
        <v>1</v>
      </c>
      <c r="L46" s="16" t="s">
        <v>40123</v>
      </c>
      <c r="M46" s="15">
        <f>IF(D6L1539C2&lt;&gt;0,D6L1539C2*D6L1539C4,D6L1539C3*D6L1539C4)</f>
        <v>660.51323380088422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264.20529352035368</v>
      </c>
      <c r="R46" s="16" t="s">
        <v>40125</v>
      </c>
      <c r="S46" s="15">
        <f>D6L1539C5-D6L1539C7</f>
        <v>396.30794028053054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97.6841494135452</v>
      </c>
      <c r="X46" s="16" t="s">
        <v>40127</v>
      </c>
      <c r="Y46" s="33">
        <f>D6L1539C7-D6L1539C10</f>
        <v>166.52114410680849</v>
      </c>
      <c r="Z46" s="16" t="s">
        <v>40128</v>
      </c>
      <c r="AA46" s="33">
        <f>CHOOSE(MIN(D6L1539C9,RUN_YEARS),B7L815C7,B7L815C16,B7L815C25,B7L815C34,B7L815C43)</f>
        <v>2319</v>
      </c>
      <c r="AB46" s="16" t="s">
        <v>40129</v>
      </c>
      <c r="AC46" s="33">
        <f>IF(D6L1539C12=0,0,D6L1539C10/D6L1539C12)</f>
        <v>4.2123393451291589E-2</v>
      </c>
      <c r="AD46" s="16" t="s">
        <v>40130</v>
      </c>
      <c r="AE46" s="33">
        <f>IF(D6L1539C5=0,0,D6L1539C10/D6L1539C5)</f>
        <v>0.14789128273998017</v>
      </c>
      <c r="AF46" s="16" t="s">
        <v>40131</v>
      </c>
      <c r="AG46" s="33">
        <f>CHOOSE(MIN(D6L1539C9,RUN_YEARS),B7L815C5,B7L815C14,B7L815C23,B7L815C32,B7L815C41)</f>
        <v>1520.4519066416819</v>
      </c>
      <c r="AH46" s="16" t="s">
        <v>40132</v>
      </c>
      <c r="AI46" s="33">
        <f>IF(D6L1539C15=0,0,D6L1539C11/D6L1539C15)</f>
        <v>0.10952082297335813</v>
      </c>
      <c r="AJ46" s="16" t="s">
        <v>40133</v>
      </c>
      <c r="AK46" s="33">
        <f>IF(D6L1539C5=0,0,D6L1539C11/D6L1539C5)</f>
        <v>0.25210871726001982</v>
      </c>
      <c r="AL46" s="16" t="s">
        <v>40134</v>
      </c>
      <c r="AM46" s="33">
        <f>D6L1539C8*CHOOSE(MIN(D6L1539C9,RUN_YEARS),B7L815C4,B7L815C13,B7L815C22,B7L815C31,B7L815C40)</f>
        <v>2.6984458651854579</v>
      </c>
      <c r="AN46" s="16" t="s">
        <v>40135</v>
      </c>
      <c r="AO46" s="33">
        <f>D6L1539C8-D6L1539C18</f>
        <v>393.60949441534507</v>
      </c>
      <c r="AP46" s="16" t="s">
        <v>40136</v>
      </c>
      <c r="AQ46" s="33">
        <f>CHOOSE(MIN(D6L1539C9,RUN_YEARS),B7L815C2,B7L815C11,B7L815C20,B7L815C29,B7L815C38)</f>
        <v>4.8285316145151569</v>
      </c>
      <c r="AR46" s="16" t="s">
        <v>40137</v>
      </c>
      <c r="AS46" s="33">
        <f>IF(D6L1539C20=0,0,D6L1539C18/D6L1539C20)</f>
        <v>0.5588543434350931</v>
      </c>
      <c r="AT46" s="16" t="s">
        <v>40138</v>
      </c>
      <c r="AU46" s="33">
        <f>IF(D6L1539C5=0,0,D6L1539C18/D6L1539C5)</f>
        <v>4.0853774415047089E-3</v>
      </c>
      <c r="AV46" s="16" t="s">
        <v>40139</v>
      </c>
      <c r="AW46" s="33">
        <f>CHOOSE(MIN(D6L1539C9,RUN_YEARS),B7L815C1,B7L815C10,B7L815C19,B7L815C28,B7L815C37)</f>
        <v>704.31499556030565</v>
      </c>
      <c r="AX46" s="16" t="s">
        <v>40140</v>
      </c>
      <c r="AY46" s="33">
        <f>IF(D6L1539C23=0,0,D6L1539C19/D6L1539C23)</f>
        <v>0.55885434343509299</v>
      </c>
      <c r="AZ46" s="16" t="s">
        <v>40141</v>
      </c>
      <c r="BA46" s="33">
        <f>IF(D6L1539C5=0,0,D6L1539C19/D6L1539C5)</f>
        <v>0.59591462255849525</v>
      </c>
    </row>
    <row r="47" spans="1:53" x14ac:dyDescent="0.3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2473.3211847175426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1566.9172092592135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717.40728124951829</v>
      </c>
      <c r="R47" s="16" t="s">
        <v>40145</v>
      </c>
      <c r="S47" s="15">
        <f>SUM(D6L1538C8:D6L1539C8)</f>
        <v>849.50992800969516</v>
      </c>
      <c r="U47" s="21" t="str">
        <f>NULL_VALUE</f>
        <v>n/a</v>
      </c>
      <c r="V47" s="16" t="s">
        <v>40146</v>
      </c>
      <c r="W47" s="33">
        <f>SUM(D6L1538C10:D6L1539C10)</f>
        <v>265.24570767748247</v>
      </c>
      <c r="X47" s="16" t="s">
        <v>40147</v>
      </c>
      <c r="Y47" s="33">
        <f>SUM(D6L1538C11:D6L1539C11)</f>
        <v>452.16157357203582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0.11437934785574924</v>
      </c>
      <c r="AD47" s="16" t="s">
        <v>40149</v>
      </c>
      <c r="AE47" s="33">
        <f>IF(D6L1540C5=0,0,D6L1540C10/D6L1540C5)</f>
        <v>0.16927869967225764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0.29738630442494796</v>
      </c>
      <c r="AJ47" s="16" t="s">
        <v>40151</v>
      </c>
      <c r="AK47" s="33">
        <f>IF(D6L1540C5=0,0,D6L1540C11/D6L1540C5)</f>
        <v>0.28856762239901801</v>
      </c>
      <c r="AL47" s="16" t="s">
        <v>40152</v>
      </c>
      <c r="AM47" s="33">
        <f>SUM(D6L1538C18:D6L1539C18)</f>
        <v>5.7842811603751629</v>
      </c>
      <c r="AN47" s="16" t="s">
        <v>40153</v>
      </c>
      <c r="AO47" s="33">
        <f>SUM(D6L1538C19:D6L1539C19)</f>
        <v>843.7256468493199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1.1979379285799654</v>
      </c>
      <c r="AT47" s="16" t="s">
        <v>40155</v>
      </c>
      <c r="AU47" s="33">
        <f>IF(D6L1540C5=0,0,D6L1540C18/D6L1540C5)</f>
        <v>3.6915040093980327E-3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1.1979379285799652</v>
      </c>
      <c r="AZ47" s="16" t="s">
        <v>40157</v>
      </c>
      <c r="BA47" s="33">
        <f>IF(D6L1540C5=0,0,D6L1540C19/D6L1540C5)</f>
        <v>0.53846217391932627</v>
      </c>
    </row>
    <row r="48" spans="1:53" x14ac:dyDescent="0.3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67930.502062194108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44392.425884115386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21649.561618677606</v>
      </c>
      <c r="R48" s="16" t="s">
        <v>40162</v>
      </c>
      <c r="S48" s="15">
        <f>SUM(D6L1528C8,D6L1537C8,D6L1540C8)</f>
        <v>22742.86426543778</v>
      </c>
      <c r="U48" s="21" t="str">
        <f>NULL_VALUE</f>
        <v>n/a</v>
      </c>
      <c r="V48" s="16" t="s">
        <v>40163</v>
      </c>
      <c r="W48" s="33">
        <f>SUM(D6L1528C10,D6L1537C10,D6L1540C10)</f>
        <v>8091.5157589615992</v>
      </c>
      <c r="X48" s="16" t="s">
        <v>40164</v>
      </c>
      <c r="Y48" s="33">
        <f>SUM(D6L1528C11,D6L1537C11,D6L1540C11)</f>
        <v>13558.045859716012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3.6369117785832841</v>
      </c>
      <c r="AD48" s="16" t="s">
        <v>40166</v>
      </c>
      <c r="AE48" s="33">
        <f>IF(D6L1541C5=0,0,D6L1541C10/D6L1541C5)</f>
        <v>0.18227243944911167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9.4559706243165387</v>
      </c>
      <c r="AJ48" s="16" t="s">
        <v>40168</v>
      </c>
      <c r="AK48" s="33">
        <f>IF(D6L1541C5=0,0,D6L1541C11/D6L1541C5)</f>
        <v>0.30541349317355931</v>
      </c>
      <c r="AL48" s="16" t="s">
        <v>40169</v>
      </c>
      <c r="AM48" s="33">
        <f>SUM(D6L1528C18,D6L1537C18,D6L1540C18)</f>
        <v>162.37278599191313</v>
      </c>
      <c r="AN48" s="16" t="s">
        <v>40170</v>
      </c>
      <c r="AO48" s="33">
        <f>SUM(D6L1528C19,D6L1537C19,D6L1540C19)</f>
        <v>22580.491479445875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34.205598816514133</v>
      </c>
      <c r="AT48" s="16" t="s">
        <v>40172</v>
      </c>
      <c r="AU48" s="33">
        <f>IF(D6L1541C5=0,0,D6L1541C18/D6L1541C5)</f>
        <v>3.657668684648608E-3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34.205598816514126</v>
      </c>
      <c r="AZ48" s="16" t="s">
        <v>40174</v>
      </c>
      <c r="BA48" s="33">
        <f>IF(D6L1541C5=0,0,D6L1541C19/D6L1541C5)</f>
        <v>0.50865639869268076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9CACF6-BEFC-4B70-A317-6FEC2F4A3849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40177</v>
      </c>
    </row>
    <row r="3" spans="1:53" x14ac:dyDescent="0.3">
      <c r="B3" s="13" t="s">
        <v>27409</v>
      </c>
    </row>
    <row r="4" spans="1:53" x14ac:dyDescent="0.3">
      <c r="B4" s="13" t="s">
        <v>5384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463.75762600000002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IF(D6L1601C2&lt;&gt;0,D6L1601C2*D6L1601C4,D6L1601C3*D6L1601C4)</f>
        <v>398.83155836000003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199.41577918000002</v>
      </c>
      <c r="R8" s="16" t="s">
        <v>40182</v>
      </c>
      <c r="S8" s="15">
        <f>D6L1601C5-D6L1601C7</f>
        <v>199.41577918000002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183.7877057528631</v>
      </c>
      <c r="X8" s="16" t="s">
        <v>40184</v>
      </c>
      <c r="Y8" s="33">
        <f>D6L1601C7-D6L1601C10</f>
        <v>15.628073427136911</v>
      </c>
      <c r="Z8" s="16" t="s">
        <v>40185</v>
      </c>
      <c r="AA8" s="33">
        <f>CHOOSE(MIN(D6L1601C9,RUN_YEARS),B7L812C7,B7L812C16,B7L812C25,B7L812C34,B7L812C43)</f>
        <v>186801.33333333331</v>
      </c>
      <c r="AB8" s="16" t="s">
        <v>40186</v>
      </c>
      <c r="AC8" s="33">
        <f>IF(D6L1601C12=0,0,D6L1601C10/D6L1601C12)</f>
        <v>9.8386720519230654E-4</v>
      </c>
      <c r="AD8" s="16" t="s">
        <v>40187</v>
      </c>
      <c r="AE8" s="33">
        <f>IF(D6L1601C5=0,0,D6L1601C10/D6L1601C5)</f>
        <v>0.46081535400207613</v>
      </c>
      <c r="AF8" s="16" t="s">
        <v>40188</v>
      </c>
      <c r="AG8" s="33">
        <f>CHOOSE(MIN(D6L1601C9,RUN_YEARS),B7L812C5,B7L812C14,B7L812C23,B7L812C32,B7L812C41)</f>
        <v>6109.3584990475065</v>
      </c>
      <c r="AH8" s="16" t="s">
        <v>40189</v>
      </c>
      <c r="AI8" s="33">
        <f>IF(D6L1601C15=0,0,D6L1601C11/D6L1601C15)</f>
        <v>2.558054733499997E-3</v>
      </c>
      <c r="AJ8" s="16" t="s">
        <v>40190</v>
      </c>
      <c r="AK8" s="33">
        <f>IF(D6L1601C5=0,0,D6L1601C11/D6L1601C5)</f>
        <v>3.9184645997923859E-2</v>
      </c>
      <c r="AL8" s="16" t="s">
        <v>40191</v>
      </c>
      <c r="AM8" s="33">
        <f>D6L1601C8*CHOOSE(MIN(D6L1601C9,RUN_YEARS),B7L812C4,B7L812C13,B7L812C22,B7L812C31,B7L812C40)</f>
        <v>23.740790494851765</v>
      </c>
      <c r="AN8" s="16" t="s">
        <v>40192</v>
      </c>
      <c r="AO8" s="33">
        <f>D6L1601C8-D6L1601C18</f>
        <v>175.67498868514826</v>
      </c>
      <c r="AP8" s="16" t="s">
        <v>40193</v>
      </c>
      <c r="AQ8" s="33">
        <f>CHOOSE(MIN(D6L1601C9,RUN_YEARS),B7L812C2,B7L812C11,B7L812C20,B7L812C29,B7L812C38)</f>
        <v>400.00798637782606</v>
      </c>
      <c r="AR8" s="16" t="s">
        <v>40194</v>
      </c>
      <c r="AS8" s="33">
        <f>IF(D6L1601C20=0,0,D6L1601C18/D6L1601C20)</f>
        <v>5.9350791242521565E-2</v>
      </c>
      <c r="AT8" s="16" t="s">
        <v>40195</v>
      </c>
      <c r="AU8" s="33">
        <f>IF(D6L1601C5=0,0,D6L1601C18/D6L1601C5)</f>
        <v>5.9525857463421823E-2</v>
      </c>
      <c r="AV8" s="16" t="s">
        <v>40196</v>
      </c>
      <c r="AW8" s="33">
        <f>CHOOSE(MIN(D6L1601C9,RUN_YEARS),B7L812C1,B7L812C10,B7L812C19,B7L812C28,B7L812C37)</f>
        <v>2959.9434987698501</v>
      </c>
      <c r="AX8" s="16" t="s">
        <v>40197</v>
      </c>
      <c r="AY8" s="33">
        <f>IF(D6L1601C23=0,0,D6L1601C19/D6L1601C23)</f>
        <v>5.9350791242521565E-2</v>
      </c>
      <c r="AZ8" s="16" t="s">
        <v>40198</v>
      </c>
      <c r="BA8" s="33">
        <f>IF(D6L1601C5=0,0,D6L1601C19/D6L1601C5)</f>
        <v>0.44047414253657818</v>
      </c>
    </row>
    <row r="9" spans="1:53" x14ac:dyDescent="0.3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1.4880616905291717</v>
      </c>
      <c r="J9" s="16" t="s">
        <v>40219</v>
      </c>
      <c r="K9" s="21">
        <f>IF(FLOW_THRU_100PCT="Y",1,INDEX(VariabilityMatrix,D6L1602C1,D6L1602C9))</f>
        <v>0.59515377916328649</v>
      </c>
      <c r="L9" s="16" t="s">
        <v>40199</v>
      </c>
      <c r="M9" s="15">
        <f>IF(D6L1602C2&lt;&gt;0,D6L1602C2*D6L1602C4,D6L1602C3*D6L1602C4)</f>
        <v>0.88562553874654537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0.44281276937327269</v>
      </c>
      <c r="R9" s="16" t="s">
        <v>40201</v>
      </c>
      <c r="S9" s="15">
        <f>D6L1602C5-D6L1602C7</f>
        <v>0.44281276937327269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0.40940052016317696</v>
      </c>
      <c r="X9" s="16" t="s">
        <v>40203</v>
      </c>
      <c r="Y9" s="33">
        <f>D6L1602C7-D6L1602C10</f>
        <v>3.3412249210095724E-2</v>
      </c>
      <c r="Z9" s="16" t="s">
        <v>40204</v>
      </c>
      <c r="AA9" s="33">
        <f>CHOOSE(MIN(D6L1602C9,RUN_YEARS),B7L812C7,B7L812C16,B7L812C25,B7L812C34,B7L812C43)</f>
        <v>189738.8</v>
      </c>
      <c r="AB9" s="16" t="s">
        <v>40205</v>
      </c>
      <c r="AC9" s="33">
        <f>IF(D6L1602C12=0,0,D6L1602C10/D6L1602C12)</f>
        <v>2.1577058575429855E-6</v>
      </c>
      <c r="AD9" s="16" t="s">
        <v>40206</v>
      </c>
      <c r="AE9" s="33">
        <f>IF(D6L1602C5=0,0,D6L1602C10/D6L1602C5)</f>
        <v>0.46227271262142555</v>
      </c>
      <c r="AF9" s="16" t="s">
        <v>40207</v>
      </c>
      <c r="AG9" s="33">
        <f>CHOOSE(MIN(D6L1602C9,RUN_YEARS),B7L812C5,B7L812C14,B7L812C23,B7L812C32,B7L812C41)</f>
        <v>5955.8002476943493</v>
      </c>
      <c r="AH9" s="16" t="s">
        <v>40208</v>
      </c>
      <c r="AI9" s="33">
        <f>IF(D6L1602C15=0,0,D6L1602C11/D6L1602C15)</f>
        <v>5.6100352296117563E-6</v>
      </c>
      <c r="AJ9" s="16" t="s">
        <v>40209</v>
      </c>
      <c r="AK9" s="33">
        <f>IF(D6L1602C5=0,0,D6L1602C11/D6L1602C5)</f>
        <v>3.7727287378574434E-2</v>
      </c>
      <c r="AL9" s="16" t="s">
        <v>40210</v>
      </c>
      <c r="AM9" s="33">
        <f>D6L1602C8*CHOOSE(MIN(D6L1602C9,RUN_YEARS),B7L812C4,B7L812C13,B7L812C22,B7L812C31,B7L812C40)</f>
        <v>5.4111343337891964E-2</v>
      </c>
      <c r="AN9" s="16" t="s">
        <v>40211</v>
      </c>
      <c r="AO9" s="33">
        <f>D6L1602C8-D6L1602C18</f>
        <v>0.38870142603538071</v>
      </c>
      <c r="AP9" s="16" t="s">
        <v>40212</v>
      </c>
      <c r="AQ9" s="33">
        <f>CHOOSE(MIN(D6L1602C9,RUN_YEARS),B7L812C2,B7L812C11,B7L812C20,B7L812C29,B7L812C38)</f>
        <v>398.83431565032492</v>
      </c>
      <c r="AR9" s="16" t="s">
        <v>40213</v>
      </c>
      <c r="AS9" s="33">
        <f>IF(D6L1602C20=0,0,D6L1602C18/D6L1602C20)</f>
        <v>1.3567374023386113E-4</v>
      </c>
      <c r="AT9" s="16" t="s">
        <v>40214</v>
      </c>
      <c r="AU9" s="33">
        <f>IF(D6L1602C5=0,0,D6L1602C18/D6L1602C5)</f>
        <v>6.1099574222393711E-2</v>
      </c>
      <c r="AV9" s="16" t="s">
        <v>40215</v>
      </c>
      <c r="AW9" s="33">
        <f>CHOOSE(MIN(D6L1602C9,RUN_YEARS),B7L812C1,B7L812C10,B7L812C19,B7L812C28,B7L812C37)</f>
        <v>2864.9716987633356</v>
      </c>
      <c r="AX9" s="16" t="s">
        <v>40216</v>
      </c>
      <c r="AY9" s="33">
        <f>IF(D6L1602C23=0,0,D6L1602C19/D6L1602C23)</f>
        <v>1.3567374023386116E-4</v>
      </c>
      <c r="AZ9" s="16" t="s">
        <v>40217</v>
      </c>
      <c r="BA9" s="33">
        <f>IF(D6L1602C5=0,0,D6L1602C19/D6L1602C5)</f>
        <v>0.4389004257776063</v>
      </c>
    </row>
    <row r="10" spans="1:53" x14ac:dyDescent="0.3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0.17459009710913059</v>
      </c>
      <c r="J10" s="16" t="s">
        <v>40240</v>
      </c>
      <c r="K10" s="21">
        <f>IF(FLOW_THRU_100PCT="Y",1,INDEX(VariabilityMatrix,D6L1603C1,D6L1603C9))</f>
        <v>0.59515377916328649</v>
      </c>
      <c r="L10" s="16" t="s">
        <v>40220</v>
      </c>
      <c r="M10" s="15">
        <f>IF(D6L1603C2&lt;&gt;0,D6L1603C2*D6L1603C4,D6L1603C3*D6L1603C4)</f>
        <v>0.10390795609898425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5.1953978049492124E-2</v>
      </c>
      <c r="R10" s="16" t="s">
        <v>40222</v>
      </c>
      <c r="S10" s="15">
        <f>D6L1603C5-D6L1603C7</f>
        <v>5.1953978049492124E-2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4.8033812728825447E-2</v>
      </c>
      <c r="X10" s="16" t="s">
        <v>40224</v>
      </c>
      <c r="Y10" s="33">
        <f>D6L1603C7-D6L1603C10</f>
        <v>3.920165320666677E-3</v>
      </c>
      <c r="Z10" s="16" t="s">
        <v>40225</v>
      </c>
      <c r="AA10" s="33">
        <f>CHOOSE(MIN(D6L1603C9,RUN_YEARS),B7L812C7,B7L812C16,B7L812C25,B7L812C34,B7L812C43)</f>
        <v>189738.8</v>
      </c>
      <c r="AB10" s="16" t="s">
        <v>40226</v>
      </c>
      <c r="AC10" s="33">
        <f>IF(D6L1603C12=0,0,D6L1603C10/D6L1603C12)</f>
        <v>2.5315756571046856E-7</v>
      </c>
      <c r="AD10" s="16" t="s">
        <v>40227</v>
      </c>
      <c r="AE10" s="33">
        <f>IF(D6L1603C5=0,0,D6L1603C10/D6L1603C5)</f>
        <v>0.46227271262142555</v>
      </c>
      <c r="AF10" s="16" t="s">
        <v>40228</v>
      </c>
      <c r="AG10" s="33">
        <f>CHOOSE(MIN(D6L1603C9,RUN_YEARS),B7L812C5,B7L812C14,B7L812C23,B7L812C32,B7L812C41)</f>
        <v>5955.8002476943493</v>
      </c>
      <c r="AH10" s="16" t="s">
        <v>40229</v>
      </c>
      <c r="AI10" s="33">
        <f>IF(D6L1603C15=0,0,D6L1603C11/D6L1603C15)</f>
        <v>6.5820967084721795E-7</v>
      </c>
      <c r="AJ10" s="16" t="s">
        <v>40230</v>
      </c>
      <c r="AK10" s="33">
        <f>IF(D6L1603C5=0,0,D6L1603C11/D6L1603C5)</f>
        <v>3.7727287378574455E-2</v>
      </c>
      <c r="AL10" s="16" t="s">
        <v>40231</v>
      </c>
      <c r="AM10" s="33">
        <f>D6L1603C8*CHOOSE(MIN(D6L1603C9,RUN_YEARS),B7L812C4,B7L812C13,B7L812C22,B7L812C31,B7L812C40)</f>
        <v>6.3487318759671155E-3</v>
      </c>
      <c r="AN10" s="16" t="s">
        <v>40232</v>
      </c>
      <c r="AO10" s="33">
        <f>D6L1603C8-D6L1603C18</f>
        <v>4.5605246173525009E-2</v>
      </c>
      <c r="AP10" s="16" t="s">
        <v>40233</v>
      </c>
      <c r="AQ10" s="33">
        <f>CHOOSE(MIN(D6L1603C9,RUN_YEARS),B7L812C2,B7L812C11,B7L812C20,B7L812C29,B7L812C38)</f>
        <v>398.83431565032492</v>
      </c>
      <c r="AR10" s="16" t="s">
        <v>40234</v>
      </c>
      <c r="AS10" s="33">
        <f>IF(D6L1603C20=0,0,D6L1603C18/D6L1603C20)</f>
        <v>1.5918218736056102E-5</v>
      </c>
      <c r="AT10" s="16" t="s">
        <v>40235</v>
      </c>
      <c r="AU10" s="33">
        <f>IF(D6L1603C5=0,0,D6L1603C18/D6L1603C5)</f>
        <v>6.1099574222393711E-2</v>
      </c>
      <c r="AV10" s="16" t="s">
        <v>40236</v>
      </c>
      <c r="AW10" s="33">
        <f>CHOOSE(MIN(D6L1603C9,RUN_YEARS),B7L812C1,B7L812C10,B7L812C19,B7L812C28,B7L812C37)</f>
        <v>2864.9716987633356</v>
      </c>
      <c r="AX10" s="16" t="s">
        <v>40237</v>
      </c>
      <c r="AY10" s="33">
        <f>IF(D6L1603C23=0,0,D6L1603C19/D6L1603C23)</f>
        <v>1.5918218736056102E-5</v>
      </c>
      <c r="AZ10" s="16" t="s">
        <v>40238</v>
      </c>
      <c r="BA10" s="33">
        <f>IF(D6L1603C5=0,0,D6L1603C19/D6L1603C5)</f>
        <v>0.4389004257776063</v>
      </c>
    </row>
    <row r="11" spans="1:53" x14ac:dyDescent="0.3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5.0474628250029132E-3</v>
      </c>
      <c r="J11" s="16" t="s">
        <v>40261</v>
      </c>
      <c r="K11" s="21">
        <f>IF(FLOW_THRU_100PCT="Y",1,INDEX(VariabilityMatrix,D6L1604C1,D6L1604C9))</f>
        <v>0.58900342022452146</v>
      </c>
      <c r="L11" s="16" t="s">
        <v>40241</v>
      </c>
      <c r="M11" s="15">
        <f>IF(D6L1604C2&lt;&gt;0,D6L1604C2*D6L1604C4,D6L1604C3*D6L1604C4)</f>
        <v>2.9729728673828413E-3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1.4864864336914206E-3</v>
      </c>
      <c r="R11" s="16" t="s">
        <v>40243</v>
      </c>
      <c r="S11" s="15">
        <f>D6L1604C5-D6L1604C7</f>
        <v>1.4864864336914206E-3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1.3709264451718483E-3</v>
      </c>
      <c r="X11" s="16" t="s">
        <v>40245</v>
      </c>
      <c r="Y11" s="33">
        <f>D6L1604C7-D6L1604C10</f>
        <v>1.1555998851957229E-4</v>
      </c>
      <c r="Z11" s="16" t="s">
        <v>40246</v>
      </c>
      <c r="AA11" s="33">
        <f>CHOOSE(MIN(D6L1604C9,RUN_YEARS),B7L812C7,B7L812C16,B7L812C25,B7L812C34,B7L812C43)</f>
        <v>209079</v>
      </c>
      <c r="AB11" s="16" t="s">
        <v>40247</v>
      </c>
      <c r="AC11" s="33">
        <f>IF(D6L1604C12=0,0,D6L1604C10/D6L1604C12)</f>
        <v>6.5569782004498217E-9</v>
      </c>
      <c r="AD11" s="16" t="s">
        <v>40248</v>
      </c>
      <c r="AE11" s="33">
        <f>IF(D6L1604C5=0,0,D6L1604C10/D6L1604C5)</f>
        <v>0.46112982066287683</v>
      </c>
      <c r="AF11" s="16" t="s">
        <v>40249</v>
      </c>
      <c r="AG11" s="33">
        <f>CHOOSE(MIN(D6L1604C9,RUN_YEARS),B7L812C5,B7L812C14,B7L812C23,B7L812C32,B7L812C41)</f>
        <v>6778.450083539341</v>
      </c>
      <c r="AH11" s="16" t="s">
        <v>40250</v>
      </c>
      <c r="AI11" s="33">
        <f>IF(D6L1604C15=0,0,D6L1604C11/D6L1604C15)</f>
        <v>1.7048143321169536E-8</v>
      </c>
      <c r="AJ11" s="16" t="s">
        <v>40251</v>
      </c>
      <c r="AK11" s="33">
        <f>IF(D6L1604C5=0,0,D6L1604C11/D6L1604C5)</f>
        <v>3.8870179337123154E-2</v>
      </c>
      <c r="AL11" s="16" t="s">
        <v>40252</v>
      </c>
      <c r="AM11" s="33">
        <f>D6L1604C8*CHOOSE(MIN(D6L1604C9,RUN_YEARS),B7L812C4,B7L812C13,B7L812C22,B7L812C31,B7L812C40)</f>
        <v>1.7217857537251097E-4</v>
      </c>
      <c r="AN11" s="16" t="s">
        <v>40253</v>
      </c>
      <c r="AO11" s="33">
        <f>D6L1604C8-D6L1604C18</f>
        <v>1.3143078583189097E-3</v>
      </c>
      <c r="AP11" s="16" t="s">
        <v>40254</v>
      </c>
      <c r="AQ11" s="33">
        <f>CHOOSE(MIN(D6L1604C9,RUN_YEARS),B7L812C2,B7L812C11,B7L812C20,B7L812C29,B7L812C38)</f>
        <v>435.33616275602179</v>
      </c>
      <c r="AR11" s="16" t="s">
        <v>40255</v>
      </c>
      <c r="AS11" s="33">
        <f>IF(D6L1604C20=0,0,D6L1604C18/D6L1604C20)</f>
        <v>3.9550717377229721E-7</v>
      </c>
      <c r="AT11" s="16" t="s">
        <v>40256</v>
      </c>
      <c r="AU11" s="33">
        <f>IF(D6L1604C5=0,0,D6L1604C18/D6L1604C5)</f>
        <v>5.7914613773143074E-2</v>
      </c>
      <c r="AV11" s="16" t="s">
        <v>40257</v>
      </c>
      <c r="AW11" s="33">
        <f>CHOOSE(MIN(D6L1604C9,RUN_YEARS),B7L812C1,B7L812C10,B7L812C19,B7L812C28,B7L812C37)</f>
        <v>3323.0948652162442</v>
      </c>
      <c r="AX11" s="16" t="s">
        <v>40258</v>
      </c>
      <c r="AY11" s="33">
        <f>IF(D6L1604C23=0,0,D6L1604C19/D6L1604C23)</f>
        <v>3.9550717377229721E-7</v>
      </c>
      <c r="AZ11" s="16" t="s">
        <v>40259</v>
      </c>
      <c r="BA11" s="33">
        <f>IF(D6L1604C5=0,0,D6L1604C19/D6L1604C5)</f>
        <v>0.44208538622685695</v>
      </c>
    </row>
    <row r="12" spans="1:53" x14ac:dyDescent="0.3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9.8595588634225315</v>
      </c>
      <c r="J12" s="16" t="s">
        <v>40282</v>
      </c>
      <c r="K12" s="21">
        <f>IF(FLOW_THRU_100PCT="Y",1,INDEX(VariabilityMatrix,D6L1605C1,D6L1605C9))</f>
        <v>0.26880809008116069</v>
      </c>
      <c r="L12" s="16" t="s">
        <v>40262</v>
      </c>
      <c r="M12" s="15">
        <f>IF(D6L1605C2&lt;&gt;0,D6L1605C2*D6L1605C4,D6L1605C3*D6L1605C4)</f>
        <v>2.6503291871193904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1.3251645935596952</v>
      </c>
      <c r="R12" s="16" t="s">
        <v>40264</v>
      </c>
      <c r="S12" s="15">
        <f>D6L1605C5-D6L1605C7</f>
        <v>1.3251645935596952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1.2251748626694183</v>
      </c>
      <c r="X12" s="16" t="s">
        <v>40266</v>
      </c>
      <c r="Y12" s="33">
        <f>D6L1605C7-D6L1605C10</f>
        <v>9.9989730890276851E-2</v>
      </c>
      <c r="Z12" s="16" t="s">
        <v>40267</v>
      </c>
      <c r="AA12" s="33">
        <f>CHOOSE(MIN(D6L1605C9,RUN_YEARS),B7L812C7,B7L812C16,B7L812C25,B7L812C34,B7L812C43)</f>
        <v>189738.8</v>
      </c>
      <c r="AB12" s="16" t="s">
        <v>40268</v>
      </c>
      <c r="AC12" s="33">
        <f>IF(D6L1605C12=0,0,D6L1605C10/D6L1605C12)</f>
        <v>6.4571656544123737E-6</v>
      </c>
      <c r="AD12" s="16" t="s">
        <v>40269</v>
      </c>
      <c r="AE12" s="33">
        <f>IF(D6L1605C5=0,0,D6L1605C10/D6L1605C5)</f>
        <v>0.46227271262142555</v>
      </c>
      <c r="AF12" s="16" t="s">
        <v>40270</v>
      </c>
      <c r="AG12" s="33">
        <f>CHOOSE(MIN(D6L1605C9,RUN_YEARS),B7L812C5,B7L812C14,B7L812C23,B7L812C32,B7L812C41)</f>
        <v>5955.8002476943493</v>
      </c>
      <c r="AH12" s="16" t="s">
        <v>40271</v>
      </c>
      <c r="AI12" s="33">
        <f>IF(D6L1605C15=0,0,D6L1605C11/D6L1605C15)</f>
        <v>1.6788630701472161E-5</v>
      </c>
      <c r="AJ12" s="16" t="s">
        <v>40272</v>
      </c>
      <c r="AK12" s="33">
        <f>IF(D6L1605C5=0,0,D6L1605C11/D6L1605C5)</f>
        <v>3.7727287378574448E-2</v>
      </c>
      <c r="AL12" s="16" t="s">
        <v>40273</v>
      </c>
      <c r="AM12" s="33">
        <f>D6L1605C8*CHOOSE(MIN(D6L1605C9,RUN_YEARS),B7L812C4,B7L812C13,B7L812C22,B7L812C31,B7L812C40)</f>
        <v>0.16193398488217758</v>
      </c>
      <c r="AN12" s="16" t="s">
        <v>40274</v>
      </c>
      <c r="AO12" s="33">
        <f>D6L1605C8-D6L1605C18</f>
        <v>1.1632306086775177</v>
      </c>
      <c r="AP12" s="16" t="s">
        <v>40275</v>
      </c>
      <c r="AQ12" s="33">
        <f>CHOOSE(MIN(D6L1605C9,RUN_YEARS),B7L812C2,B7L812C11,B7L812C20,B7L812C29,B7L812C38)</f>
        <v>398.83431565032492</v>
      </c>
      <c r="AR12" s="16" t="s">
        <v>40276</v>
      </c>
      <c r="AS12" s="33">
        <f>IF(D6L1605C20=0,0,D6L1605C18/D6L1605C20)</f>
        <v>4.0601818481474902E-4</v>
      </c>
      <c r="AT12" s="16" t="s">
        <v>40277</v>
      </c>
      <c r="AU12" s="33">
        <f>IF(D6L1605C5=0,0,D6L1605C18/D6L1605C5)</f>
        <v>6.1099574222393711E-2</v>
      </c>
      <c r="AV12" s="16" t="s">
        <v>40278</v>
      </c>
      <c r="AW12" s="33">
        <f>CHOOSE(MIN(D6L1605C9,RUN_YEARS),B7L812C1,B7L812C10,B7L812C19,B7L812C28,B7L812C37)</f>
        <v>2864.9716987633356</v>
      </c>
      <c r="AX12" s="16" t="s">
        <v>40279</v>
      </c>
      <c r="AY12" s="33">
        <f>IF(D6L1605C23=0,0,D6L1605C19/D6L1605C23)</f>
        <v>4.0601818481474913E-4</v>
      </c>
      <c r="AZ12" s="16" t="s">
        <v>40280</v>
      </c>
      <c r="BA12" s="33">
        <f>IF(D6L1605C5=0,0,D6L1605C19/D6L1605C5)</f>
        <v>0.43890042577760635</v>
      </c>
    </row>
    <row r="13" spans="1:53" x14ac:dyDescent="0.3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2.5926190993858693</v>
      </c>
      <c r="J13" s="16" t="s">
        <v>40303</v>
      </c>
      <c r="K13" s="21">
        <f>IF(FLOW_THRU_100PCT="Y",1,INDEX(VariabilityMatrix,D6L1606C1,D6L1606C9))</f>
        <v>0.59515377916328649</v>
      </c>
      <c r="L13" s="16" t="s">
        <v>40283</v>
      </c>
      <c r="M13" s="15">
        <f>IF(D6L1606C2&lt;&gt;0,D6L1606C2*D6L1606C4,D6L1606C3*D6L1606C4)</f>
        <v>1.5430070549304165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0.77150352746520823</v>
      </c>
      <c r="R13" s="16" t="s">
        <v>40285</v>
      </c>
      <c r="S13" s="15">
        <f>D6L1606C5-D6L1606C7</f>
        <v>0.77150352746520823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0.71329005687668057</v>
      </c>
      <c r="X13" s="16" t="s">
        <v>40287</v>
      </c>
      <c r="Y13" s="33">
        <f>D6L1606C7-D6L1606C10</f>
        <v>5.821347058852766E-2</v>
      </c>
      <c r="Z13" s="16" t="s">
        <v>40288</v>
      </c>
      <c r="AA13" s="33">
        <f>CHOOSE(MIN(D6L1606C9,RUN_YEARS),B7L812C7,B7L812C16,B7L812C25,B7L812C34,B7L812C43)</f>
        <v>189738.8</v>
      </c>
      <c r="AB13" s="16" t="s">
        <v>40289</v>
      </c>
      <c r="AC13" s="33">
        <f>IF(D6L1606C12=0,0,D6L1606C10/D6L1606C12)</f>
        <v>3.7593262784242369E-6</v>
      </c>
      <c r="AD13" s="16" t="s">
        <v>40290</v>
      </c>
      <c r="AE13" s="33">
        <f>IF(D6L1606C5=0,0,D6L1606C10/D6L1606C5)</f>
        <v>0.46227271262142555</v>
      </c>
      <c r="AF13" s="16" t="s">
        <v>40291</v>
      </c>
      <c r="AG13" s="33">
        <f>CHOOSE(MIN(D6L1606C9,RUN_YEARS),B7L812C5,B7L812C14,B7L812C23,B7L812C32,B7L812C41)</f>
        <v>5955.8002476943493</v>
      </c>
      <c r="AH13" s="16" t="s">
        <v>40292</v>
      </c>
      <c r="AI13" s="33">
        <f>IF(D6L1606C15=0,0,D6L1606C11/D6L1606C15)</f>
        <v>9.7742483239030155E-6</v>
      </c>
      <c r="AJ13" s="16" t="s">
        <v>40293</v>
      </c>
      <c r="AK13" s="33">
        <f>IF(D6L1606C5=0,0,D6L1606C11/D6L1606C5)</f>
        <v>3.7727287378574469E-2</v>
      </c>
      <c r="AL13" s="16" t="s">
        <v>40294</v>
      </c>
      <c r="AM13" s="33">
        <f>D6L1606C8*CHOOSE(MIN(D6L1606C9,RUN_YEARS),B7L812C4,B7L812C13,B7L812C22,B7L812C31,B7L812C40)</f>
        <v>9.427707407839811E-2</v>
      </c>
      <c r="AN13" s="16" t="s">
        <v>40295</v>
      </c>
      <c r="AO13" s="33">
        <f>D6L1606C8-D6L1606C18</f>
        <v>0.67722645338681009</v>
      </c>
      <c r="AP13" s="16" t="s">
        <v>40296</v>
      </c>
      <c r="AQ13" s="33">
        <f>CHOOSE(MIN(D6L1606C9,RUN_YEARS),B7L812C2,B7L812C11,B7L812C20,B7L812C29,B7L812C38)</f>
        <v>398.83431565032492</v>
      </c>
      <c r="AR13" s="16" t="s">
        <v>40297</v>
      </c>
      <c r="AS13" s="33">
        <f>IF(D6L1606C20=0,0,D6L1606C18/D6L1606C20)</f>
        <v>2.3638155088203305E-4</v>
      </c>
      <c r="AT13" s="16" t="s">
        <v>40298</v>
      </c>
      <c r="AU13" s="33">
        <f>IF(D6L1606C5=0,0,D6L1606C18/D6L1606C5)</f>
        <v>6.1099574222393711E-2</v>
      </c>
      <c r="AV13" s="16" t="s">
        <v>40299</v>
      </c>
      <c r="AW13" s="33">
        <f>CHOOSE(MIN(D6L1606C9,RUN_YEARS),B7L812C1,B7L812C10,B7L812C19,B7L812C28,B7L812C37)</f>
        <v>2864.9716987633356</v>
      </c>
      <c r="AX13" s="16" t="s">
        <v>40300</v>
      </c>
      <c r="AY13" s="33">
        <f>IF(D6L1606C23=0,0,D6L1606C19/D6L1606C23)</f>
        <v>2.3638155088203305E-4</v>
      </c>
      <c r="AZ13" s="16" t="s">
        <v>40301</v>
      </c>
      <c r="BA13" s="33">
        <f>IF(D6L1606C5=0,0,D6L1606C19/D6L1606C5)</f>
        <v>0.4389004257776063</v>
      </c>
    </row>
    <row r="14" spans="1:53" x14ac:dyDescent="0.3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0.29191822401296375</v>
      </c>
      <c r="J14" s="16" t="s">
        <v>40324</v>
      </c>
      <c r="K14" s="21">
        <f>IF(FLOW_THRU_100PCT="Y",1,INDEX(VariabilityMatrix,D6L1607C1,D6L1607C9))</f>
        <v>0.58900342022452146</v>
      </c>
      <c r="L14" s="16" t="s">
        <v>40304</v>
      </c>
      <c r="M14" s="15">
        <f>IF(D6L1607C2&lt;&gt;0,D6L1607C2*D6L1607C4,D6L1607C3*D6L1607C4)</f>
        <v>0.17194083236950367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8.5970416184751833E-2</v>
      </c>
      <c r="R14" s="16" t="s">
        <v>40306</v>
      </c>
      <c r="S14" s="15">
        <f>D6L1607C5-D6L1607C7</f>
        <v>8.5970416184751833E-2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7.9287045195174988E-2</v>
      </c>
      <c r="X14" s="16" t="s">
        <v>40308</v>
      </c>
      <c r="Y14" s="33">
        <f>D6L1607C7-D6L1607C10</f>
        <v>6.6833709895768451E-3</v>
      </c>
      <c r="Z14" s="16" t="s">
        <v>40309</v>
      </c>
      <c r="AA14" s="33">
        <f>CHOOSE(MIN(D6L1607C9,RUN_YEARS),B7L812C7,B7L812C16,B7L812C25,B7L812C34,B7L812C43)</f>
        <v>209079</v>
      </c>
      <c r="AB14" s="16" t="s">
        <v>40310</v>
      </c>
      <c r="AC14" s="33">
        <f>IF(D6L1607C12=0,0,D6L1607C10/D6L1607C12)</f>
        <v>3.7922051088428289E-7</v>
      </c>
      <c r="AD14" s="16" t="s">
        <v>40311</v>
      </c>
      <c r="AE14" s="33">
        <f>IF(D6L1607C5=0,0,D6L1607C10/D6L1607C5)</f>
        <v>0.46112982066287678</v>
      </c>
      <c r="AF14" s="16" t="s">
        <v>40312</v>
      </c>
      <c r="AG14" s="33">
        <f>CHOOSE(MIN(D6L1607C9,RUN_YEARS),B7L812C5,B7L812C14,B7L812C23,B7L812C32,B7L812C41)</f>
        <v>6778.450083539341</v>
      </c>
      <c r="AH14" s="16" t="s">
        <v>40313</v>
      </c>
      <c r="AI14" s="33">
        <f>IF(D6L1607C15=0,0,D6L1607C11/D6L1607C15)</f>
        <v>9.8597332829913666E-7</v>
      </c>
      <c r="AJ14" s="16" t="s">
        <v>40314</v>
      </c>
      <c r="AK14" s="33">
        <f>IF(D6L1607C5=0,0,D6L1607C11/D6L1607C5)</f>
        <v>3.8870179337123202E-2</v>
      </c>
      <c r="AL14" s="16" t="s">
        <v>40315</v>
      </c>
      <c r="AM14" s="33">
        <f>D6L1607C8*CHOOSE(MIN(D6L1607C9,RUN_YEARS),B7L812C4,B7L812C13,B7L812C22,B7L812C31,B7L812C40)</f>
        <v>9.957886898512543E-3</v>
      </c>
      <c r="AN14" s="16" t="s">
        <v>40316</v>
      </c>
      <c r="AO14" s="33">
        <f>D6L1607C8-D6L1607C18</f>
        <v>7.6012529286239292E-2</v>
      </c>
      <c r="AP14" s="16" t="s">
        <v>40317</v>
      </c>
      <c r="AQ14" s="33">
        <f>CHOOSE(MIN(D6L1607C9,RUN_YEARS),B7L812C2,B7L812C11,B7L812C20,B7L812C29,B7L812C38)</f>
        <v>435.33616275602179</v>
      </c>
      <c r="AR14" s="16" t="s">
        <v>40318</v>
      </c>
      <c r="AS14" s="33">
        <f>IF(D6L1607C20=0,0,D6L1607C18/D6L1607C20)</f>
        <v>2.2874017254783643E-5</v>
      </c>
      <c r="AT14" s="16" t="s">
        <v>40319</v>
      </c>
      <c r="AU14" s="33">
        <f>IF(D6L1607C5=0,0,D6L1607C18/D6L1607C5)</f>
        <v>5.7914613773143081E-2</v>
      </c>
      <c r="AV14" s="16" t="s">
        <v>40320</v>
      </c>
      <c r="AW14" s="33">
        <f>CHOOSE(MIN(D6L1607C9,RUN_YEARS),B7L812C1,B7L812C10,B7L812C19,B7L812C28,B7L812C37)</f>
        <v>3323.0948652162442</v>
      </c>
      <c r="AX14" s="16" t="s">
        <v>40321</v>
      </c>
      <c r="AY14" s="33">
        <f>IF(D6L1607C23=0,0,D6L1607C19/D6L1607C23)</f>
        <v>2.2874017254783643E-5</v>
      </c>
      <c r="AZ14" s="16" t="s">
        <v>40322</v>
      </c>
      <c r="BA14" s="33">
        <f>IF(D6L1607C5=0,0,D6L1607C19/D6L1607C5)</f>
        <v>0.44208538622685695</v>
      </c>
    </row>
    <row r="15" spans="1:53" x14ac:dyDescent="0.3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6.2993925808107224E-3</v>
      </c>
      <c r="J15" s="16" t="s">
        <v>40345</v>
      </c>
      <c r="K15" s="21">
        <f>IF(FLOW_THRU_100PCT="Y",1,INDEX(VariabilityMatrix,D6L1608C1,D6L1608C9))</f>
        <v>0.58900342022452146</v>
      </c>
      <c r="L15" s="16" t="s">
        <v>40325</v>
      </c>
      <c r="M15" s="15">
        <f>IF(D6L1608C2&lt;&gt;0,D6L1608C2*D6L1608C4,D6L1608C3*D6L1608C4)</f>
        <v>3.7103637754344909E-3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1.8551818877172454E-3</v>
      </c>
      <c r="R15" s="16" t="s">
        <v>40327</v>
      </c>
      <c r="S15" s="15">
        <f>D6L1608C5-D6L1608C7</f>
        <v>1.8551818877172454E-3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1.7109593823601413E-3</v>
      </c>
      <c r="X15" s="16" t="s">
        <v>40329</v>
      </c>
      <c r="Y15" s="33">
        <f>D6L1608C7-D6L1608C10</f>
        <v>1.4422250535710409E-4</v>
      </c>
      <c r="Z15" s="16" t="s">
        <v>40330</v>
      </c>
      <c r="AA15" s="33">
        <f>CHOOSE(MIN(D6L1608C9,RUN_YEARS),B7L812C7,B7L812C16,B7L812C25,B7L812C34,B7L812C43)</f>
        <v>209079</v>
      </c>
      <c r="AB15" s="16" t="s">
        <v>40331</v>
      </c>
      <c r="AC15" s="33">
        <f>IF(D6L1608C12=0,0,D6L1608C10/D6L1608C12)</f>
        <v>8.1833153131598173E-9</v>
      </c>
      <c r="AD15" s="16" t="s">
        <v>40332</v>
      </c>
      <c r="AE15" s="33">
        <f>IF(D6L1608C5=0,0,D6L1608C10/D6L1608C5)</f>
        <v>0.46112982066287683</v>
      </c>
      <c r="AF15" s="16" t="s">
        <v>40333</v>
      </c>
      <c r="AG15" s="33">
        <f>CHOOSE(MIN(D6L1608C9,RUN_YEARS),B7L812C5,B7L812C14,B7L812C23,B7L812C32,B7L812C41)</f>
        <v>6778.450083539341</v>
      </c>
      <c r="AH15" s="16" t="s">
        <v>40334</v>
      </c>
      <c r="AI15" s="33">
        <f>IF(D6L1608C15=0,0,D6L1608C11/D6L1608C15)</f>
        <v>2.1276619814215536E-8</v>
      </c>
      <c r="AJ15" s="16" t="s">
        <v>40335</v>
      </c>
      <c r="AK15" s="33">
        <f>IF(D6L1608C5=0,0,D6L1608C11/D6L1608C5)</f>
        <v>3.8870179337123181E-2</v>
      </c>
      <c r="AL15" s="16" t="s">
        <v>40336</v>
      </c>
      <c r="AM15" s="33">
        <f>D6L1608C8*CHOOSE(MIN(D6L1608C9,RUN_YEARS),B7L812C4,B7L812C13,B7L812C22,B7L812C31,B7L812C40)</f>
        <v>2.1488428501214953E-4</v>
      </c>
      <c r="AN15" s="16" t="s">
        <v>40337</v>
      </c>
      <c r="AO15" s="33">
        <f>D6L1608C8-D6L1608C18</f>
        <v>1.6402976027050959E-3</v>
      </c>
      <c r="AP15" s="16" t="s">
        <v>40338</v>
      </c>
      <c r="AQ15" s="33">
        <f>CHOOSE(MIN(D6L1608C9,RUN_YEARS),B7L812C2,B7L812C11,B7L812C20,B7L812C29,B7L812C38)</f>
        <v>435.33616275602179</v>
      </c>
      <c r="AR15" s="16" t="s">
        <v>40339</v>
      </c>
      <c r="AS15" s="33">
        <f>IF(D6L1608C20=0,0,D6L1608C18/D6L1608C20)</f>
        <v>4.9360540978668593E-7</v>
      </c>
      <c r="AT15" s="16" t="s">
        <v>40340</v>
      </c>
      <c r="AU15" s="33">
        <f>IF(D6L1608C5=0,0,D6L1608C18/D6L1608C5)</f>
        <v>5.7914613773143081E-2</v>
      </c>
      <c r="AV15" s="16" t="s">
        <v>40341</v>
      </c>
      <c r="AW15" s="33">
        <f>CHOOSE(MIN(D6L1608C9,RUN_YEARS),B7L812C1,B7L812C10,B7L812C19,B7L812C28,B7L812C37)</f>
        <v>3323.0948652162442</v>
      </c>
      <c r="AX15" s="16" t="s">
        <v>40342</v>
      </c>
      <c r="AY15" s="33">
        <f>IF(D6L1608C23=0,0,D6L1608C19/D6L1608C23)</f>
        <v>4.9360540978668583E-7</v>
      </c>
      <c r="AZ15" s="16" t="s">
        <v>40343</v>
      </c>
      <c r="BA15" s="33">
        <f>IF(D6L1608C5=0,0,D6L1608C19/D6L1608C5)</f>
        <v>0.44208538622685689</v>
      </c>
    </row>
    <row r="16" spans="1:53" x14ac:dyDescent="0.3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1.2459681855420577E-2</v>
      </c>
      <c r="J16" s="16" t="s">
        <v>40366</v>
      </c>
      <c r="K16" s="21">
        <f>IF(FLOW_THRU_100PCT="Y",1,INDEX(VariabilityMatrix,D6L1609C1,D6L1609C9))</f>
        <v>0.58900342022452146</v>
      </c>
      <c r="L16" s="16" t="s">
        <v>40346</v>
      </c>
      <c r="M16" s="15">
        <f>IF(D6L1609C2&lt;&gt;0,D6L1609C2*D6L1609C4,D6L1609C3*D6L1609C4)</f>
        <v>7.3387952277521309E-3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3.6693976138760655E-3</v>
      </c>
      <c r="R16" s="16" t="s">
        <v>40348</v>
      </c>
      <c r="S16" s="15">
        <f>D6L1609C5-D6L1609C7</f>
        <v>3.6693976138760655E-3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3.3841373272549165E-3</v>
      </c>
      <c r="X16" s="16" t="s">
        <v>40350</v>
      </c>
      <c r="Y16" s="33">
        <f>D6L1609C7-D6L1609C10</f>
        <v>2.8526028662114898E-4</v>
      </c>
      <c r="Z16" s="16" t="s">
        <v>40351</v>
      </c>
      <c r="AA16" s="33">
        <f>CHOOSE(MIN(D6L1609C9,RUN_YEARS),B7L812C7,B7L812C16,B7L812C25,B7L812C34,B7L812C43)</f>
        <v>209079</v>
      </c>
      <c r="AB16" s="16" t="s">
        <v>40352</v>
      </c>
      <c r="AC16" s="33">
        <f>IF(D6L1609C12=0,0,D6L1609C10/D6L1609C12)</f>
        <v>1.6185926502685189E-8</v>
      </c>
      <c r="AD16" s="16" t="s">
        <v>40353</v>
      </c>
      <c r="AE16" s="33">
        <f>IF(D6L1609C5=0,0,D6L1609C10/D6L1609C5)</f>
        <v>0.46112982066287683</v>
      </c>
      <c r="AF16" s="16" t="s">
        <v>40354</v>
      </c>
      <c r="AG16" s="33">
        <f>CHOOSE(MIN(D6L1609C9,RUN_YEARS),B7L812C5,B7L812C14,B7L812C23,B7L812C32,B7L812C41)</f>
        <v>6778.450083539341</v>
      </c>
      <c r="AH16" s="16" t="s">
        <v>40355</v>
      </c>
      <c r="AI16" s="33">
        <f>IF(D6L1609C15=0,0,D6L1609C11/D6L1609C15)</f>
        <v>4.2083408906981497E-8</v>
      </c>
      <c r="AJ16" s="16" t="s">
        <v>40356</v>
      </c>
      <c r="AK16" s="33">
        <f>IF(D6L1609C5=0,0,D6L1609C11/D6L1609C5)</f>
        <v>3.8870179337123167E-2</v>
      </c>
      <c r="AL16" s="16" t="s">
        <v>40357</v>
      </c>
      <c r="AM16" s="33">
        <f>D6L1609C8*CHOOSE(MIN(D6L1609C9,RUN_YEARS),B7L812C4,B7L812C13,B7L812C22,B7L812C31,B7L812C40)</f>
        <v>4.2502349117545026E-4</v>
      </c>
      <c r="AN16" s="16" t="s">
        <v>40358</v>
      </c>
      <c r="AO16" s="33">
        <f>D6L1609C8-D6L1609C18</f>
        <v>3.2443741227006152E-3</v>
      </c>
      <c r="AP16" s="16" t="s">
        <v>40359</v>
      </c>
      <c r="AQ16" s="33">
        <f>CHOOSE(MIN(D6L1609C9,RUN_YEARS),B7L812C2,B7L812C11,B7L812C20,B7L812C29,B7L812C38)</f>
        <v>435.33616275602179</v>
      </c>
      <c r="AR16" s="16" t="s">
        <v>40360</v>
      </c>
      <c r="AS16" s="33">
        <f>IF(D6L1609C20=0,0,D6L1609C18/D6L1609C20)</f>
        <v>9.7631101557177298E-7</v>
      </c>
      <c r="AT16" s="16" t="s">
        <v>40361</v>
      </c>
      <c r="AU16" s="33">
        <f>IF(D6L1609C5=0,0,D6L1609C18/D6L1609C5)</f>
        <v>5.7914613773143081E-2</v>
      </c>
      <c r="AV16" s="16" t="s">
        <v>40362</v>
      </c>
      <c r="AW16" s="33">
        <f>CHOOSE(MIN(D6L1609C9,RUN_YEARS),B7L812C1,B7L812C10,B7L812C19,B7L812C28,B7L812C37)</f>
        <v>3323.0948652162442</v>
      </c>
      <c r="AX16" s="16" t="s">
        <v>40363</v>
      </c>
      <c r="AY16" s="33">
        <f>IF(D6L1609C23=0,0,D6L1609C19/D6L1609C23)</f>
        <v>9.7631101557177298E-7</v>
      </c>
      <c r="AZ16" s="16" t="s">
        <v>40364</v>
      </c>
      <c r="BA16" s="33">
        <f>IF(D6L1609C5=0,0,D6L1609C19/D6L1609C5)</f>
        <v>0.44208538622685695</v>
      </c>
    </row>
    <row r="17" spans="1:53" x14ac:dyDescent="0.3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5.4051570409480009E-3</v>
      </c>
      <c r="J17" s="16" t="s">
        <v>40387</v>
      </c>
      <c r="K17" s="21">
        <f>IF(FLOW_THRU_100PCT="Y",1,INDEX(VariabilityMatrix,D6L1610C1,D6L1610C9))</f>
        <v>0.58900342022452146</v>
      </c>
      <c r="L17" s="16" t="s">
        <v>40367</v>
      </c>
      <c r="M17" s="15">
        <f>IF(D6L1610C2&lt;&gt;0,D6L1610C2*D6L1610C4,D6L1610C3*D6L1610C4)</f>
        <v>3.1836559839690261E-3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1.5918279919845131E-3</v>
      </c>
      <c r="R17" s="16" t="s">
        <v>40369</v>
      </c>
      <c r="S17" s="15">
        <f>D6L1610C5-D6L1610C7</f>
        <v>1.5918279919845131E-3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1.4680787129399317E-3</v>
      </c>
      <c r="X17" s="16" t="s">
        <v>40371</v>
      </c>
      <c r="Y17" s="33">
        <f>D6L1610C7-D6L1610C10</f>
        <v>1.2374927904458132E-4</v>
      </c>
      <c r="Z17" s="16" t="s">
        <v>40372</v>
      </c>
      <c r="AA17" s="33">
        <f>CHOOSE(MIN(D6L1610C9,RUN_YEARS),B7L812C7,B7L812C16,B7L812C25,B7L812C34,B7L812C43)</f>
        <v>209079</v>
      </c>
      <c r="AB17" s="16" t="s">
        <v>40373</v>
      </c>
      <c r="AC17" s="33">
        <f>IF(D6L1610C12=0,0,D6L1610C10/D6L1610C12)</f>
        <v>7.0216459469383907E-9</v>
      </c>
      <c r="AD17" s="16" t="s">
        <v>40374</v>
      </c>
      <c r="AE17" s="33">
        <f>IF(D6L1610C5=0,0,D6L1610C10/D6L1610C5)</f>
        <v>0.46112982066287683</v>
      </c>
      <c r="AF17" s="16" t="s">
        <v>40375</v>
      </c>
      <c r="AG17" s="33">
        <f>CHOOSE(MIN(D6L1610C9,RUN_YEARS),B7L812C5,B7L812C14,B7L812C23,B7L812C32,B7L812C41)</f>
        <v>6778.450083539341</v>
      </c>
      <c r="AH17" s="16" t="s">
        <v>40376</v>
      </c>
      <c r="AI17" s="33">
        <f>IF(D6L1610C15=0,0,D6L1610C11/D6L1610C15)</f>
        <v>1.8256279462039811E-8</v>
      </c>
      <c r="AJ17" s="16" t="s">
        <v>40377</v>
      </c>
      <c r="AK17" s="33">
        <f>IF(D6L1610C5=0,0,D6L1610C11/D6L1610C5)</f>
        <v>3.8870179337123154E-2</v>
      </c>
      <c r="AL17" s="16" t="s">
        <v>40378</v>
      </c>
      <c r="AM17" s="33">
        <f>D6L1610C8*CHOOSE(MIN(D6L1610C9,RUN_YEARS),B7L812C4,B7L812C13,B7L812C22,B7L812C31,B7L812C40)</f>
        <v>1.8438020669812194E-4</v>
      </c>
      <c r="AN17" s="16" t="s">
        <v>40379</v>
      </c>
      <c r="AO17" s="33">
        <f>D6L1610C8-D6L1610C18</f>
        <v>1.4074477852863911E-3</v>
      </c>
      <c r="AP17" s="16" t="s">
        <v>40380</v>
      </c>
      <c r="AQ17" s="33">
        <f>CHOOSE(MIN(D6L1610C9,RUN_YEARS),B7L812C2,B7L812C11,B7L812C20,B7L812C29,B7L812C38)</f>
        <v>435.33616275602179</v>
      </c>
      <c r="AR17" s="16" t="s">
        <v>40381</v>
      </c>
      <c r="AS17" s="33">
        <f>IF(D6L1610C20=0,0,D6L1610C18/D6L1610C20)</f>
        <v>4.2353524120497958E-7</v>
      </c>
      <c r="AT17" s="16" t="s">
        <v>40382</v>
      </c>
      <c r="AU17" s="33">
        <f>IF(D6L1610C5=0,0,D6L1610C18/D6L1610C5)</f>
        <v>5.7914613773143074E-2</v>
      </c>
      <c r="AV17" s="16" t="s">
        <v>40383</v>
      </c>
      <c r="AW17" s="33">
        <f>CHOOSE(MIN(D6L1610C9,RUN_YEARS),B7L812C1,B7L812C10,B7L812C19,B7L812C28,B7L812C37)</f>
        <v>3323.0948652162442</v>
      </c>
      <c r="AX17" s="16" t="s">
        <v>40384</v>
      </c>
      <c r="AY17" s="33">
        <f>IF(D6L1610C23=0,0,D6L1610C19/D6L1610C23)</f>
        <v>4.2353524120497958E-7</v>
      </c>
      <c r="AZ17" s="16" t="s">
        <v>40385</v>
      </c>
      <c r="BA17" s="33">
        <f>IF(D6L1610C5=0,0,D6L1610C19/D6L1610C5)</f>
        <v>0.44208538622685689</v>
      </c>
    </row>
    <row r="18" spans="1:53" x14ac:dyDescent="0.3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1.828214881497118E-3</v>
      </c>
      <c r="J18" s="16" t="s">
        <v>40408</v>
      </c>
      <c r="K18" s="21">
        <f>IF(FLOW_THRU_100PCT="Y",1,INDEX(VariabilityMatrix,D6L1611C1,D6L1611C9))</f>
        <v>0.58900342022452146</v>
      </c>
      <c r="L18" s="16" t="s">
        <v>40388</v>
      </c>
      <c r="M18" s="15">
        <f>IF(D6L1611C2&lt;&gt;0,D6L1611C2*D6L1611C4,D6L1611C3*D6L1611C4)</f>
        <v>1.0768248181071706E-3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5.3841240905358532E-4</v>
      </c>
      <c r="R18" s="16" t="s">
        <v>40390</v>
      </c>
      <c r="S18" s="15">
        <f>D6L1611C5-D6L1611C7</f>
        <v>5.3841240905358532E-4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4.9655603525909457E-4</v>
      </c>
      <c r="X18" s="16" t="s">
        <v>40392</v>
      </c>
      <c r="Y18" s="33">
        <f>D6L1611C7-D6L1611C10</f>
        <v>4.1856373794490749E-5</v>
      </c>
      <c r="Z18" s="16" t="s">
        <v>40393</v>
      </c>
      <c r="AA18" s="33">
        <f>CHOOSE(MIN(D6L1611C9,RUN_YEARS),B7L812C7,B7L812C16,B7L812C25,B7L812C34,B7L812C43)</f>
        <v>209079</v>
      </c>
      <c r="AB18" s="16" t="s">
        <v>40394</v>
      </c>
      <c r="AC18" s="33">
        <f>IF(D6L1611C12=0,0,D6L1611C10/D6L1611C12)</f>
        <v>2.3749684820526908E-9</v>
      </c>
      <c r="AD18" s="16" t="s">
        <v>40395</v>
      </c>
      <c r="AE18" s="33">
        <f>IF(D6L1611C5=0,0,D6L1611C10/D6L1611C5)</f>
        <v>0.46112982066287683</v>
      </c>
      <c r="AF18" s="16" t="s">
        <v>40396</v>
      </c>
      <c r="AG18" s="33">
        <f>CHOOSE(MIN(D6L1611C9,RUN_YEARS),B7L812C5,B7L812C14,B7L812C23,B7L812C32,B7L812C41)</f>
        <v>6778.450083539341</v>
      </c>
      <c r="AH18" s="16" t="s">
        <v>40397</v>
      </c>
      <c r="AI18" s="33">
        <f>IF(D6L1611C15=0,0,D6L1611C11/D6L1611C15)</f>
        <v>6.1749180533369965E-9</v>
      </c>
      <c r="AJ18" s="16" t="s">
        <v>40398</v>
      </c>
      <c r="AK18" s="33">
        <f>IF(D6L1611C5=0,0,D6L1611C11/D6L1611C5)</f>
        <v>3.887017933712316E-2</v>
      </c>
      <c r="AL18" s="16" t="s">
        <v>40399</v>
      </c>
      <c r="AM18" s="33">
        <f>D6L1611C8*CHOOSE(MIN(D6L1611C9,RUN_YEARS),B7L812C4,B7L812C13,B7L812C22,B7L812C31,B7L812C40)</f>
        <v>6.2363893442011833E-5</v>
      </c>
      <c r="AN18" s="16" t="s">
        <v>40400</v>
      </c>
      <c r="AO18" s="33">
        <f>D6L1611C8-D6L1611C18</f>
        <v>4.7604851561157348E-4</v>
      </c>
      <c r="AP18" s="16" t="s">
        <v>40401</v>
      </c>
      <c r="AQ18" s="33">
        <f>CHOOSE(MIN(D6L1611C9,RUN_YEARS),B7L812C2,B7L812C11,B7L812C20,B7L812C29,B7L812C38)</f>
        <v>435.33616275602179</v>
      </c>
      <c r="AR18" s="16" t="s">
        <v>40402</v>
      </c>
      <c r="AS18" s="33">
        <f>IF(D6L1611C20=0,0,D6L1611C18/D6L1611C20)</f>
        <v>1.4325456687815485E-7</v>
      </c>
      <c r="AT18" s="16" t="s">
        <v>40403</v>
      </c>
      <c r="AU18" s="33">
        <f>IF(D6L1611C5=0,0,D6L1611C18/D6L1611C5)</f>
        <v>5.7914613773143074E-2</v>
      </c>
      <c r="AV18" s="16" t="s">
        <v>40404</v>
      </c>
      <c r="AW18" s="33">
        <f>CHOOSE(MIN(D6L1611C9,RUN_YEARS),B7L812C1,B7L812C10,B7L812C19,B7L812C28,B7L812C37)</f>
        <v>3323.0948652162442</v>
      </c>
      <c r="AX18" s="16" t="s">
        <v>40405</v>
      </c>
      <c r="AY18" s="33">
        <f>IF(D6L1611C23=0,0,D6L1611C19/D6L1611C23)</f>
        <v>1.4325456687815485E-7</v>
      </c>
      <c r="AZ18" s="16" t="s">
        <v>40406</v>
      </c>
      <c r="BA18" s="33">
        <f>IF(D6L1611C5=0,0,D6L1611C19/D6L1611C5)</f>
        <v>0.44208538622685689</v>
      </c>
    </row>
    <row r="19" spans="1:53" x14ac:dyDescent="0.3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0</v>
      </c>
      <c r="J19" s="16" t="s">
        <v>40429</v>
      </c>
      <c r="K19" s="21">
        <f>IF(FLOW_THRU_100PCT="Y",1,INDEX(VariabilityMatrix,D6L1612C1,D6L1612C9))</f>
        <v>0.58900342022452146</v>
      </c>
      <c r="L19" s="16" t="s">
        <v>40409</v>
      </c>
      <c r="M19" s="15">
        <f>IF(D6L1612C2&lt;&gt;0,D6L1612C2*D6L1612C4,D6L1612C3*D6L1612C4)</f>
        <v>0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0</v>
      </c>
      <c r="R19" s="16" t="s">
        <v>40411</v>
      </c>
      <c r="S19" s="15">
        <f>D6L1612C5-D6L1612C7</f>
        <v>0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0</v>
      </c>
      <c r="X19" s="16" t="s">
        <v>40413</v>
      </c>
      <c r="Y19" s="33">
        <f>D6L1612C7-D6L1612C10</f>
        <v>0</v>
      </c>
      <c r="Z19" s="16" t="s">
        <v>40414</v>
      </c>
      <c r="AA19" s="33">
        <f>CHOOSE(MIN(D6L1612C9,RUN_YEARS),B7L812C7,B7L812C16,B7L812C25,B7L812C34,B7L812C43)</f>
        <v>209079</v>
      </c>
      <c r="AB19" s="16" t="s">
        <v>40415</v>
      </c>
      <c r="AC19" s="33">
        <f>IF(D6L1612C12=0,0,D6L1612C10/D6L1612C12)</f>
        <v>0</v>
      </c>
      <c r="AD19" s="16" t="s">
        <v>40416</v>
      </c>
      <c r="AE19" s="33">
        <f>IF(D6L1612C5=0,0,D6L1612C10/D6L1612C5)</f>
        <v>0</v>
      </c>
      <c r="AF19" s="16" t="s">
        <v>40417</v>
      </c>
      <c r="AG19" s="33">
        <f>CHOOSE(MIN(D6L1612C9,RUN_YEARS),B7L812C5,B7L812C14,B7L812C23,B7L812C32,B7L812C41)</f>
        <v>6778.450083539341</v>
      </c>
      <c r="AH19" s="16" t="s">
        <v>40418</v>
      </c>
      <c r="AI19" s="33">
        <f>IF(D6L1612C15=0,0,D6L1612C11/D6L1612C15)</f>
        <v>0</v>
      </c>
      <c r="AJ19" s="16" t="s">
        <v>40419</v>
      </c>
      <c r="AK19" s="33">
        <f>IF(D6L1612C5=0,0,D6L1612C11/D6L1612C5)</f>
        <v>0</v>
      </c>
      <c r="AL19" s="16" t="s">
        <v>40420</v>
      </c>
      <c r="AM19" s="33">
        <f>D6L1612C8*CHOOSE(MIN(D6L1612C9,RUN_YEARS),B7L812C4,B7L812C13,B7L812C22,B7L812C31,B7L812C40)</f>
        <v>0</v>
      </c>
      <c r="AN19" s="16" t="s">
        <v>40421</v>
      </c>
      <c r="AO19" s="33">
        <f>D6L1612C8-D6L1612C18</f>
        <v>0</v>
      </c>
      <c r="AP19" s="16" t="s">
        <v>40422</v>
      </c>
      <c r="AQ19" s="33">
        <f>CHOOSE(MIN(D6L1612C9,RUN_YEARS),B7L812C2,B7L812C11,B7L812C20,B7L812C29,B7L812C38)</f>
        <v>435.33616275602179</v>
      </c>
      <c r="AR19" s="16" t="s">
        <v>40423</v>
      </c>
      <c r="AS19" s="33">
        <f>IF(D6L1612C20=0,0,D6L1612C18/D6L1612C20)</f>
        <v>0</v>
      </c>
      <c r="AT19" s="16" t="s">
        <v>40424</v>
      </c>
      <c r="AU19" s="33">
        <f>IF(D6L1612C5=0,0,D6L1612C18/D6L1612C5)</f>
        <v>0</v>
      </c>
      <c r="AV19" s="16" t="s">
        <v>40425</v>
      </c>
      <c r="AW19" s="33">
        <f>CHOOSE(MIN(D6L1612C9,RUN_YEARS),B7L812C1,B7L812C10,B7L812C19,B7L812C28,B7L812C37)</f>
        <v>3323.0948652162442</v>
      </c>
      <c r="AX19" s="16" t="s">
        <v>40426</v>
      </c>
      <c r="AY19" s="33">
        <f>IF(D6L1612C23=0,0,D6L1612C19/D6L1612C23)</f>
        <v>0</v>
      </c>
      <c r="AZ19" s="16" t="s">
        <v>40427</v>
      </c>
      <c r="BA19" s="33">
        <f>IF(D6L1612C5=0,0,D6L1612C19/D6L1612C5)</f>
        <v>0</v>
      </c>
    </row>
    <row r="20" spans="1:53" x14ac:dyDescent="0.3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0.23295534027098339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IF(D6L1613C2&lt;&gt;0,D6L1613C2*D6L1613C4,D6L1613C3*D6L1613C4)</f>
        <v>0.20034159263304571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0.10017079631652286</v>
      </c>
      <c r="R20" s="16" t="s">
        <v>40432</v>
      </c>
      <c r="S20" s="15">
        <f>D6L1613C5-D6L1613C7</f>
        <v>0.10017079631652286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9.2383482682191501E-2</v>
      </c>
      <c r="X20" s="16" t="s">
        <v>40434</v>
      </c>
      <c r="Y20" s="33">
        <f>D6L1613C7-D6L1613C10</f>
        <v>7.7873136343313554E-3</v>
      </c>
      <c r="Z20" s="16" t="s">
        <v>40435</v>
      </c>
      <c r="AA20" s="33">
        <f>CHOOSE(MIN(D6L1613C9,RUN_YEARS),B7L812C7,B7L812C16,B7L812C25,B7L812C34,B7L812C43)</f>
        <v>209079</v>
      </c>
      <c r="AB20" s="16" t="s">
        <v>40436</v>
      </c>
      <c r="AC20" s="33">
        <f>IF(D6L1613C12=0,0,D6L1613C10/D6L1613C12)</f>
        <v>4.4185921437443025E-7</v>
      </c>
      <c r="AD20" s="16" t="s">
        <v>40437</v>
      </c>
      <c r="AE20" s="33">
        <f>IF(D6L1613C5=0,0,D6L1613C10/D6L1613C5)</f>
        <v>0.46112982066287683</v>
      </c>
      <c r="AF20" s="16" t="s">
        <v>40438</v>
      </c>
      <c r="AG20" s="33">
        <f>CHOOSE(MIN(D6L1613C9,RUN_YEARS),B7L812C5,B7L812C14,B7L812C23,B7L812C32,B7L812C41)</f>
        <v>6778.450083539341</v>
      </c>
      <c r="AH20" s="16" t="s">
        <v>40439</v>
      </c>
      <c r="AI20" s="33">
        <f>IF(D6L1613C15=0,0,D6L1613C11/D6L1613C15)</f>
        <v>1.1488339573735182E-6</v>
      </c>
      <c r="AJ20" s="16" t="s">
        <v>40440</v>
      </c>
      <c r="AK20" s="33">
        <f>IF(D6L1613C5=0,0,D6L1613C11/D6L1613C5)</f>
        <v>3.887017933712314E-2</v>
      </c>
      <c r="AL20" s="16" t="s">
        <v>40441</v>
      </c>
      <c r="AM20" s="33">
        <f>D6L1613C8*CHOOSE(MIN(D6L1613C9,RUN_YEARS),B7L812C4,B7L812C13,B7L812C22,B7L812C31,B7L812C40)</f>
        <v>1.1602705960039209E-2</v>
      </c>
      <c r="AN20" s="16" t="s">
        <v>40442</v>
      </c>
      <c r="AO20" s="33">
        <f>D6L1613C8-D6L1613C18</f>
        <v>8.856809035648365E-2</v>
      </c>
      <c r="AP20" s="16" t="s">
        <v>40443</v>
      </c>
      <c r="AQ20" s="33">
        <f>CHOOSE(MIN(D6L1613C9,RUN_YEARS),B7L812C2,B7L812C11,B7L812C20,B7L812C29,B7L812C38)</f>
        <v>435.33616275602179</v>
      </c>
      <c r="AR20" s="16" t="s">
        <v>40444</v>
      </c>
      <c r="AS20" s="33">
        <f>IF(D6L1613C20=0,0,D6L1613C18/D6L1613C20)</f>
        <v>2.665229069550509E-5</v>
      </c>
      <c r="AT20" s="16" t="s">
        <v>40445</v>
      </c>
      <c r="AU20" s="33">
        <f>IF(D6L1613C5=0,0,D6L1613C18/D6L1613C5)</f>
        <v>5.7914613773143081E-2</v>
      </c>
      <c r="AV20" s="16" t="s">
        <v>40446</v>
      </c>
      <c r="AW20" s="33">
        <f>CHOOSE(MIN(D6L1613C9,RUN_YEARS),B7L812C1,B7L812C10,B7L812C19,B7L812C28,B7L812C37)</f>
        <v>3323.0948652162442</v>
      </c>
      <c r="AX20" s="16" t="s">
        <v>40447</v>
      </c>
      <c r="AY20" s="33">
        <f>IF(D6L1613C23=0,0,D6L1613C19/D6L1613C23)</f>
        <v>2.665229069550509E-5</v>
      </c>
      <c r="AZ20" s="16" t="s">
        <v>40448</v>
      </c>
      <c r="BA20" s="33">
        <f>IF(D6L1613C5=0,0,D6L1613C19/D6L1613C5)</f>
        <v>0.44208538622685695</v>
      </c>
    </row>
    <row r="21" spans="1:53" x14ac:dyDescent="0.3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0.228385824501252</v>
      </c>
      <c r="J21" s="16" t="s">
        <v>40470</v>
      </c>
      <c r="K21" s="21">
        <f>IF(FLOW_THRU_100PCT="Y",1,INDEX(VariabilityMatrix,D6L1614C1,D6L1614C9))</f>
        <v>0.59515377916328649</v>
      </c>
      <c r="L21" s="16" t="s">
        <v>40450</v>
      </c>
      <c r="M21" s="15">
        <f>IF(D6L1614C2&lt;&gt;0,D6L1614C2*D6L1614C4,D6L1614C3*D6L1614C4)</f>
        <v>0.13592468655924322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6.7962343279621612E-2</v>
      </c>
      <c r="R21" s="16" t="s">
        <v>40452</v>
      </c>
      <c r="S21" s="15">
        <f>D6L1614C5-D6L1614C7</f>
        <v>6.7962343279621612E-2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6.2834273567958385E-2</v>
      </c>
      <c r="X21" s="16" t="s">
        <v>40454</v>
      </c>
      <c r="Y21" s="33">
        <f>D6L1614C7-D6L1614C10</f>
        <v>5.1280697116632273E-3</v>
      </c>
      <c r="Z21" s="16" t="s">
        <v>40455</v>
      </c>
      <c r="AA21" s="33">
        <f>CHOOSE(MIN(D6L1614C9,RUN_YEARS),B7L812C7,B7L812C16,B7L812C25,B7L812C34,B7L812C43)</f>
        <v>189738.8</v>
      </c>
      <c r="AB21" s="16" t="s">
        <v>40456</v>
      </c>
      <c r="AC21" s="33">
        <f>IF(D6L1614C12=0,0,D6L1614C10/D6L1614C12)</f>
        <v>3.3116196354123874E-7</v>
      </c>
      <c r="AD21" s="16" t="s">
        <v>40457</v>
      </c>
      <c r="AE21" s="33">
        <f>IF(D6L1614C5=0,0,D6L1614C10/D6L1614C5)</f>
        <v>0.46227271262142555</v>
      </c>
      <c r="AF21" s="16" t="s">
        <v>40458</v>
      </c>
      <c r="AG21" s="33">
        <f>CHOOSE(MIN(D6L1614C9,RUN_YEARS),B7L812C5,B7L812C14,B7L812C23,B7L812C32,B7L812C41)</f>
        <v>5955.8002476943493</v>
      </c>
      <c r="AH21" s="16" t="s">
        <v>40459</v>
      </c>
      <c r="AI21" s="33">
        <f>IF(D6L1614C15=0,0,D6L1614C11/D6L1614C15)</f>
        <v>8.6102110520722068E-7</v>
      </c>
      <c r="AJ21" s="16" t="s">
        <v>40460</v>
      </c>
      <c r="AK21" s="33">
        <f>IF(D6L1614C5=0,0,D6L1614C11/D6L1614C5)</f>
        <v>3.7727287378574469E-2</v>
      </c>
      <c r="AL21" s="16" t="s">
        <v>40461</v>
      </c>
      <c r="AM21" s="33">
        <f>D6L1614C8*CHOOSE(MIN(D6L1614C9,RUN_YEARS),B7L812C4,B7L812C13,B7L812C22,B7L812C31,B7L812C40)</f>
        <v>8.3049404750820816E-3</v>
      </c>
      <c r="AN21" s="16" t="s">
        <v>40462</v>
      </c>
      <c r="AO21" s="33">
        <f>D6L1614C8-D6L1614C18</f>
        <v>5.965740280453953E-2</v>
      </c>
      <c r="AP21" s="16" t="s">
        <v>40463</v>
      </c>
      <c r="AQ21" s="33">
        <f>CHOOSE(MIN(D6L1614C9,RUN_YEARS),B7L812C2,B7L812C11,B7L812C20,B7L812C29,B7L812C38)</f>
        <v>398.83431565032492</v>
      </c>
      <c r="AR21" s="16" t="s">
        <v>40464</v>
      </c>
      <c r="AS21" s="33">
        <f>IF(D6L1614C20=0,0,D6L1614C18/D6L1614C20)</f>
        <v>2.0823033899528791E-5</v>
      </c>
      <c r="AT21" s="16" t="s">
        <v>40465</v>
      </c>
      <c r="AU21" s="33">
        <f>IF(D6L1614C5=0,0,D6L1614C18/D6L1614C5)</f>
        <v>6.1099574222393704E-2</v>
      </c>
      <c r="AV21" s="16" t="s">
        <v>40466</v>
      </c>
      <c r="AW21" s="33">
        <f>CHOOSE(MIN(D6L1614C9,RUN_YEARS),B7L812C1,B7L812C10,B7L812C19,B7L812C28,B7L812C37)</f>
        <v>2864.9716987633356</v>
      </c>
      <c r="AX21" s="16" t="s">
        <v>40467</v>
      </c>
      <c r="AY21" s="33">
        <f>IF(D6L1614C23=0,0,D6L1614C19/D6L1614C23)</f>
        <v>2.0823033899528794E-5</v>
      </c>
      <c r="AZ21" s="16" t="s">
        <v>40468</v>
      </c>
      <c r="BA21" s="33">
        <f>IF(D6L1614C5=0,0,D6L1614C19/D6L1614C5)</f>
        <v>0.4389004257776063</v>
      </c>
    </row>
    <row r="22" spans="1:53" x14ac:dyDescent="0.3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0.48149076815473246</v>
      </c>
      <c r="J22" s="16" t="s">
        <v>40491</v>
      </c>
      <c r="K22" s="21">
        <f>IF(FLOW_THRU_100PCT="Y",1,INDEX(VariabilityMatrix,D6L1615C1,D6L1615C9))</f>
        <v>0.59355104330710573</v>
      </c>
      <c r="L22" s="16" t="s">
        <v>40471</v>
      </c>
      <c r="M22" s="15">
        <f>IF(D6L1615C2&lt;&gt;0,D6L1615C2*D6L1615C4,D6L1615C3*D6L1615C4)</f>
        <v>0.2857893477809812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0.1428946738904906</v>
      </c>
      <c r="R22" s="16" t="s">
        <v>40473</v>
      </c>
      <c r="S22" s="15">
        <f>D6L1615C5-D6L1615C7</f>
        <v>0.1428946738904906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0.13169611946771531</v>
      </c>
      <c r="X22" s="16" t="s">
        <v>40475</v>
      </c>
      <c r="Y22" s="33">
        <f>D6L1615C7-D6L1615C10</f>
        <v>1.1198554422775286E-2</v>
      </c>
      <c r="Z22" s="16" t="s">
        <v>40476</v>
      </c>
      <c r="AA22" s="33">
        <f>CHOOSE(MIN(D6L1615C9,RUN_YEARS),B7L812C7,B7L812C16,B7L812C25,B7L812C34,B7L812C43)</f>
        <v>186801.33333333331</v>
      </c>
      <c r="AB22" s="16" t="s">
        <v>40477</v>
      </c>
      <c r="AC22" s="33">
        <f>IF(D6L1615C12=0,0,D6L1615C10/D6L1615C12)</f>
        <v>7.0500631402193059E-7</v>
      </c>
      <c r="AD22" s="16" t="s">
        <v>40478</v>
      </c>
      <c r="AE22" s="33">
        <f>IF(D6L1615C5=0,0,D6L1615C10/D6L1615C5)</f>
        <v>0.46081535400207618</v>
      </c>
      <c r="AF22" s="16" t="s">
        <v>40479</v>
      </c>
      <c r="AG22" s="33">
        <f>CHOOSE(MIN(D6L1615C9,RUN_YEARS),B7L812C5,B7L812C14,B7L812C23,B7L812C32,B7L812C41)</f>
        <v>6109.3584990475065</v>
      </c>
      <c r="AH22" s="16" t="s">
        <v>40480</v>
      </c>
      <c r="AI22" s="33">
        <f>IF(D6L1615C15=0,0,D6L1615C11/D6L1615C15)</f>
        <v>1.833016416457018E-6</v>
      </c>
      <c r="AJ22" s="16" t="s">
        <v>40481</v>
      </c>
      <c r="AK22" s="33">
        <f>IF(D6L1615C5=0,0,D6L1615C11/D6L1615C5)</f>
        <v>3.9184645997923831E-2</v>
      </c>
      <c r="AL22" s="16" t="s">
        <v>40482</v>
      </c>
      <c r="AM22" s="33">
        <f>D6L1615C8*CHOOSE(MIN(D6L1615C9,RUN_YEARS),B7L812C4,B7L812C13,B7L812C22,B7L812C31,B7L812C40)</f>
        <v>1.7011855980574975E-2</v>
      </c>
      <c r="AN22" s="16" t="s">
        <v>40483</v>
      </c>
      <c r="AO22" s="33">
        <f>D6L1615C8-D6L1615C18</f>
        <v>0.12588281790991562</v>
      </c>
      <c r="AP22" s="16" t="s">
        <v>40484</v>
      </c>
      <c r="AQ22" s="33">
        <f>CHOOSE(MIN(D6L1615C9,RUN_YEARS),B7L812C2,B7L812C11,B7L812C20,B7L812C29,B7L812C38)</f>
        <v>400.00798637782606</v>
      </c>
      <c r="AR22" s="16" t="s">
        <v>40485</v>
      </c>
      <c r="AS22" s="33">
        <f>IF(D6L1615C20=0,0,D6L1615C18/D6L1615C20)</f>
        <v>4.2528790823957423E-5</v>
      </c>
      <c r="AT22" s="16" t="s">
        <v>40486</v>
      </c>
      <c r="AU22" s="33">
        <f>IF(D6L1615C5=0,0,D6L1615C18/D6L1615C5)</f>
        <v>5.9525857463421823E-2</v>
      </c>
      <c r="AV22" s="16" t="s">
        <v>40487</v>
      </c>
      <c r="AW22" s="33">
        <f>CHOOSE(MIN(D6L1615C9,RUN_YEARS),B7L812C1,B7L812C10,B7L812C19,B7L812C28,B7L812C37)</f>
        <v>2959.9434987698501</v>
      </c>
      <c r="AX22" s="16" t="s">
        <v>40488</v>
      </c>
      <c r="AY22" s="33">
        <f>IF(D6L1615C23=0,0,D6L1615C19/D6L1615C23)</f>
        <v>4.2528790823957423E-5</v>
      </c>
      <c r="AZ22" s="16" t="s">
        <v>40489</v>
      </c>
      <c r="BA22" s="33">
        <f>IF(D6L1615C5=0,0,D6L1615C19/D6L1615C5)</f>
        <v>0.44047414253657818</v>
      </c>
    </row>
    <row r="23" spans="1:53" x14ac:dyDescent="0.3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101.84845644094531</v>
      </c>
      <c r="J23" s="16" t="s">
        <v>40512</v>
      </c>
      <c r="K23" s="21">
        <f>IF(FLOW_THRU_100PCT="Y",1,INDEX(VariabilityMatrix,D6L1616C1,D6L1616C9))</f>
        <v>0.26571934843196215</v>
      </c>
      <c r="L23" s="16" t="s">
        <v>40492</v>
      </c>
      <c r="M23" s="15">
        <f>IF(D6L1616C2&lt;&gt;0,D6L1616C2*D6L1616C4,D6L1616C3*D6L1616C4)</f>
        <v>27.063105484289068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13.531552742144534</v>
      </c>
      <c r="R23" s="16" t="s">
        <v>40494</v>
      </c>
      <c r="S23" s="15">
        <f>D6L1616C5-D6L1616C7</f>
        <v>13.531552742144534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12.471094534138194</v>
      </c>
      <c r="X23" s="16" t="s">
        <v>40496</v>
      </c>
      <c r="Y23" s="33">
        <f>D6L1616C7-D6L1616C10</f>
        <v>1.0604582080063398</v>
      </c>
      <c r="Z23" s="16" t="s">
        <v>40497</v>
      </c>
      <c r="AA23" s="33">
        <f>CHOOSE(MIN(D6L1616C9,RUN_YEARS),B7L812C7,B7L812C16,B7L812C25,B7L812C34,B7L812C43)</f>
        <v>186801.33333333331</v>
      </c>
      <c r="AB23" s="16" t="s">
        <v>40498</v>
      </c>
      <c r="AC23" s="33">
        <f>IF(D6L1616C12=0,0,D6L1616C10/D6L1616C12)</f>
        <v>6.6761271515575519E-5</v>
      </c>
      <c r="AD23" s="16" t="s">
        <v>40499</v>
      </c>
      <c r="AE23" s="33">
        <f>IF(D6L1616C5=0,0,D6L1616C10/D6L1616C5)</f>
        <v>0.46081535400207613</v>
      </c>
      <c r="AF23" s="16" t="s">
        <v>40500</v>
      </c>
      <c r="AG23" s="33">
        <f>CHOOSE(MIN(D6L1616C9,RUN_YEARS),B7L812C5,B7L812C14,B7L812C23,B7L812C32,B7L812C41)</f>
        <v>6109.3584990475065</v>
      </c>
      <c r="AH23" s="16" t="s">
        <v>40501</v>
      </c>
      <c r="AI23" s="33">
        <f>IF(D6L1616C15=0,0,D6L1616C11/D6L1616C15)</f>
        <v>1.7357930594049653E-4</v>
      </c>
      <c r="AJ23" s="16" t="s">
        <v>40502</v>
      </c>
      <c r="AK23" s="33">
        <f>IF(D6L1616C5=0,0,D6L1616C11/D6L1616C5)</f>
        <v>3.9184645997923893E-2</v>
      </c>
      <c r="AL23" s="16" t="s">
        <v>40503</v>
      </c>
      <c r="AM23" s="33">
        <f>D6L1616C8*CHOOSE(MIN(D6L1616C9,RUN_YEARS),B7L812C4,B7L812C13,B7L812C22,B7L812C31,B7L812C40)</f>
        <v>1.6109545595753405</v>
      </c>
      <c r="AN23" s="16" t="s">
        <v>40504</v>
      </c>
      <c r="AO23" s="33">
        <f>D6L1616C8-D6L1616C18</f>
        <v>11.920598182569194</v>
      </c>
      <c r="AP23" s="16" t="s">
        <v>40505</v>
      </c>
      <c r="AQ23" s="33">
        <f>CHOOSE(MIN(D6L1616C9,RUN_YEARS),B7L812C2,B7L812C11,B7L812C20,B7L812C29,B7L812C38)</f>
        <v>400.00798637782606</v>
      </c>
      <c r="AR23" s="16" t="s">
        <v>40506</v>
      </c>
      <c r="AS23" s="33">
        <f>IF(D6L1616C20=0,0,D6L1616C18/D6L1616C20)</f>
        <v>4.0273059899702084E-3</v>
      </c>
      <c r="AT23" s="16" t="s">
        <v>40507</v>
      </c>
      <c r="AU23" s="33">
        <f>IF(D6L1616C5=0,0,D6L1616C18/D6L1616C5)</f>
        <v>5.9525857463421823E-2</v>
      </c>
      <c r="AV23" s="16" t="s">
        <v>40508</v>
      </c>
      <c r="AW23" s="33">
        <f>CHOOSE(MIN(D6L1616C9,RUN_YEARS),B7L812C1,B7L812C10,B7L812C19,B7L812C28,B7L812C37)</f>
        <v>2959.9434987698501</v>
      </c>
      <c r="AX23" s="16" t="s">
        <v>40509</v>
      </c>
      <c r="AY23" s="33">
        <f>IF(D6L1616C23=0,0,D6L1616C19/D6L1616C23)</f>
        <v>4.0273059899702084E-3</v>
      </c>
      <c r="AZ23" s="16" t="s">
        <v>40510</v>
      </c>
      <c r="BA23" s="33">
        <f>IF(D6L1616C5=0,0,D6L1616C19/D6L1616C5)</f>
        <v>0.44047414253657818</v>
      </c>
    </row>
    <row r="24" spans="1:53" x14ac:dyDescent="0.3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12.545079389102403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IF(D6L1617C2&lt;&gt;0,D6L1617C2*D6L1617C4,D6L1617C3*D6L1617C4)</f>
        <v>10.788768274628067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5.3943841373140335</v>
      </c>
      <c r="R24" s="16" t="s">
        <v>40515</v>
      </c>
      <c r="S24" s="15">
        <f>D6L1617C5-D6L1617C7</f>
        <v>5.3943841373140335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4.9716300717191011</v>
      </c>
      <c r="X24" s="16" t="s">
        <v>40517</v>
      </c>
      <c r="Y24" s="33">
        <f>D6L1617C7-D6L1617C10</f>
        <v>0.42275406559493245</v>
      </c>
      <c r="Z24" s="16" t="s">
        <v>40518</v>
      </c>
      <c r="AA24" s="33">
        <f>CHOOSE(MIN(D6L1617C9,RUN_YEARS),B7L812C7,B7L812C16,B7L812C25,B7L812C34,B7L812C43)</f>
        <v>186801.33333333331</v>
      </c>
      <c r="AB24" s="16" t="s">
        <v>40519</v>
      </c>
      <c r="AC24" s="33">
        <f>IF(D6L1617C12=0,0,D6L1617C10/D6L1617C12)</f>
        <v>2.6614532043235423E-5</v>
      </c>
      <c r="AD24" s="16" t="s">
        <v>40520</v>
      </c>
      <c r="AE24" s="33">
        <f>IF(D6L1617C5=0,0,D6L1617C10/D6L1617C5)</f>
        <v>0.46081535400207613</v>
      </c>
      <c r="AF24" s="16" t="s">
        <v>40521</v>
      </c>
      <c r="AG24" s="33">
        <f>CHOOSE(MIN(D6L1617C9,RUN_YEARS),B7L812C5,B7L812C14,B7L812C23,B7L812C32,B7L812C41)</f>
        <v>6109.3584990475065</v>
      </c>
      <c r="AH24" s="16" t="s">
        <v>40522</v>
      </c>
      <c r="AI24" s="33">
        <f>IF(D6L1617C15=0,0,D6L1617C11/D6L1617C15)</f>
        <v>6.919778331241208E-5</v>
      </c>
      <c r="AJ24" s="16" t="s">
        <v>40523</v>
      </c>
      <c r="AK24" s="33">
        <f>IF(D6L1617C5=0,0,D6L1617C11/D6L1617C5)</f>
        <v>3.9184645997923845E-2</v>
      </c>
      <c r="AL24" s="16" t="s">
        <v>40524</v>
      </c>
      <c r="AM24" s="33">
        <f>D6L1617C8*CHOOSE(MIN(D6L1617C9,RUN_YEARS),B7L812C4,B7L812C13,B7L812C22,B7L812C31,B7L812C40)</f>
        <v>0.64221068252139768</v>
      </c>
      <c r="AN24" s="16" t="s">
        <v>40525</v>
      </c>
      <c r="AO24" s="33">
        <f>D6L1617C8-D6L1617C18</f>
        <v>4.7521734547926355</v>
      </c>
      <c r="AP24" s="16" t="s">
        <v>40526</v>
      </c>
      <c r="AQ24" s="33">
        <f>CHOOSE(MIN(D6L1617C9,RUN_YEARS),B7L812C2,B7L812C11,B7L812C20,B7L812C29,B7L812C38)</f>
        <v>400.00798637782606</v>
      </c>
      <c r="AR24" s="16" t="s">
        <v>40527</v>
      </c>
      <c r="AS24" s="33">
        <f>IF(D6L1617C20=0,0,D6L1617C18/D6L1617C20)</f>
        <v>1.6054946510862911E-3</v>
      </c>
      <c r="AT24" s="16" t="s">
        <v>40528</v>
      </c>
      <c r="AU24" s="33">
        <f>IF(D6L1617C5=0,0,D6L1617C18/D6L1617C5)</f>
        <v>5.9525857463421823E-2</v>
      </c>
      <c r="AV24" s="16" t="s">
        <v>40529</v>
      </c>
      <c r="AW24" s="33">
        <f>CHOOSE(MIN(D6L1617C9,RUN_YEARS),B7L812C1,B7L812C10,B7L812C19,B7L812C28,B7L812C37)</f>
        <v>2959.9434987698501</v>
      </c>
      <c r="AX24" s="16" t="s">
        <v>40530</v>
      </c>
      <c r="AY24" s="33">
        <f>IF(D6L1617C23=0,0,D6L1617C19/D6L1617C23)</f>
        <v>1.6054946510862908E-3</v>
      </c>
      <c r="AZ24" s="16" t="s">
        <v>40531</v>
      </c>
      <c r="BA24" s="33">
        <f>IF(D6L1617C5=0,0,D6L1617C19/D6L1617C5)</f>
        <v>0.44047414253657813</v>
      </c>
    </row>
    <row r="25" spans="1:53" x14ac:dyDescent="0.3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14.661703384089098</v>
      </c>
      <c r="J25" s="16" t="s">
        <v>40553</v>
      </c>
      <c r="K25" s="21">
        <f>IF(FLOW_THRU_100PCT="Y",1,INDEX(VariabilityMatrix,D6L1618C1,D6L1618C9))</f>
        <v>0.25760643933798544</v>
      </c>
      <c r="L25" s="16" t="s">
        <v>40533</v>
      </c>
      <c r="M25" s="15">
        <f>IF(D6L1618C2&lt;&gt;0,D6L1618C2*D6L1618C4,D6L1618C3*D6L1618C4)</f>
        <v>3.7769492034048837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1.8884746017024419</v>
      </c>
      <c r="R25" s="16" t="s">
        <v>40535</v>
      </c>
      <c r="S25" s="15">
        <f>D6L1618C5-D6L1618C7</f>
        <v>1.8884746017024419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1.7416639088188894</v>
      </c>
      <c r="X25" s="16" t="s">
        <v>40537</v>
      </c>
      <c r="Y25" s="33">
        <f>D6L1618C7-D6L1618C10</f>
        <v>0.14681069288355242</v>
      </c>
      <c r="Z25" s="16" t="s">
        <v>40538</v>
      </c>
      <c r="AA25" s="33">
        <f>CHOOSE(MIN(D6L1618C9,RUN_YEARS),B7L812C7,B7L812C16,B7L812C25,B7L812C34,B7L812C43)</f>
        <v>209079</v>
      </c>
      <c r="AB25" s="16" t="s">
        <v>40539</v>
      </c>
      <c r="AC25" s="33">
        <f>IF(D6L1618C12=0,0,D6L1618C10/D6L1618C12)</f>
        <v>8.3301714128099392E-6</v>
      </c>
      <c r="AD25" s="16" t="s">
        <v>40540</v>
      </c>
      <c r="AE25" s="33">
        <f>IF(D6L1618C5=0,0,D6L1618C10/D6L1618C5)</f>
        <v>0.46112982066287683</v>
      </c>
      <c r="AF25" s="16" t="s">
        <v>40541</v>
      </c>
      <c r="AG25" s="33">
        <f>CHOOSE(MIN(D6L1618C9,RUN_YEARS),B7L812C5,B7L812C14,B7L812C23,B7L812C32,B7L812C41)</f>
        <v>6778.450083539341</v>
      </c>
      <c r="AH25" s="16" t="s">
        <v>40542</v>
      </c>
      <c r="AI25" s="33">
        <f>IF(D6L1618C15=0,0,D6L1618C11/D6L1618C15)</f>
        <v>2.1658445673305865E-5</v>
      </c>
      <c r="AJ25" s="16" t="s">
        <v>40543</v>
      </c>
      <c r="AK25" s="33">
        <f>IF(D6L1618C5=0,0,D6L1618C11/D6L1618C5)</f>
        <v>3.8870179337123195E-2</v>
      </c>
      <c r="AL25" s="16" t="s">
        <v>40544</v>
      </c>
      <c r="AM25" s="33">
        <f>D6L1618C8*CHOOSE(MIN(D6L1618C9,RUN_YEARS),B7L812C4,B7L812C13,B7L812C22,B7L812C31,B7L812C40)</f>
        <v>0.21874055435597425</v>
      </c>
      <c r="AN25" s="16" t="s">
        <v>40545</v>
      </c>
      <c r="AO25" s="33">
        <f>D6L1618C8-D6L1618C18</f>
        <v>1.6697340473464677</v>
      </c>
      <c r="AP25" s="16" t="s">
        <v>40546</v>
      </c>
      <c r="AQ25" s="33">
        <f>CHOOSE(MIN(D6L1618C9,RUN_YEARS),B7L812C2,B7L812C11,B7L812C20,B7L812C29,B7L812C38)</f>
        <v>435.33616275602179</v>
      </c>
      <c r="AR25" s="16" t="s">
        <v>40547</v>
      </c>
      <c r="AS25" s="33">
        <f>IF(D6L1618C20=0,0,D6L1618C18/D6L1618C20)</f>
        <v>5.0246355131899391E-4</v>
      </c>
      <c r="AT25" s="16" t="s">
        <v>40548</v>
      </c>
      <c r="AU25" s="33">
        <f>IF(D6L1618C5=0,0,D6L1618C18/D6L1618C5)</f>
        <v>5.7914613773143081E-2</v>
      </c>
      <c r="AV25" s="16" t="s">
        <v>40549</v>
      </c>
      <c r="AW25" s="33">
        <f>CHOOSE(MIN(D6L1618C9,RUN_YEARS),B7L812C1,B7L812C10,B7L812C19,B7L812C28,B7L812C37)</f>
        <v>3323.0948652162442</v>
      </c>
      <c r="AX25" s="16" t="s">
        <v>40550</v>
      </c>
      <c r="AY25" s="33">
        <f>IF(D6L1618C23=0,0,D6L1618C19/D6L1618C23)</f>
        <v>5.0246355131899401E-4</v>
      </c>
      <c r="AZ25" s="16" t="s">
        <v>40551</v>
      </c>
      <c r="BA25" s="33">
        <f>IF(D6L1618C5=0,0,D6L1618C19/D6L1618C5)</f>
        <v>0.44208538622685695</v>
      </c>
    </row>
    <row r="26" spans="1:53" x14ac:dyDescent="0.3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111.51189312110189</v>
      </c>
      <c r="J26" s="16" t="s">
        <v>40574</v>
      </c>
      <c r="K26" s="21">
        <f>IF(FLOW_THRU_100PCT="Y",1,INDEX(VariabilityMatrix,D6L1619C1,D6L1619C9))</f>
        <v>0.26571934843196215</v>
      </c>
      <c r="L26" s="16" t="s">
        <v>40554</v>
      </c>
      <c r="M26" s="15">
        <f>IF(D6L1619C2&lt;&gt;0,D6L1619C2*D6L1619C4,D6L1619C3*D6L1619C4)</f>
        <v>29.630867582553797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14.815433791276899</v>
      </c>
      <c r="R26" s="16" t="s">
        <v>40556</v>
      </c>
      <c r="S26" s="15">
        <f>D6L1619C5-D6L1619C7</f>
        <v>14.815433791276899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13.65435873444317</v>
      </c>
      <c r="X26" s="16" t="s">
        <v>40558</v>
      </c>
      <c r="Y26" s="33">
        <f>D6L1619C7-D6L1619C10</f>
        <v>1.1610750568337291</v>
      </c>
      <c r="Z26" s="16" t="s">
        <v>40559</v>
      </c>
      <c r="AA26" s="33">
        <f>CHOOSE(MIN(D6L1619C9,RUN_YEARS),B7L812C7,B7L812C16,B7L812C25,B7L812C34,B7L812C43)</f>
        <v>186801.33333333331</v>
      </c>
      <c r="AB26" s="16" t="s">
        <v>40560</v>
      </c>
      <c r="AC26" s="33">
        <f>IF(D6L1619C12=0,0,D6L1619C10/D6L1619C12)</f>
        <v>7.3095617096468818E-5</v>
      </c>
      <c r="AD26" s="16" t="s">
        <v>40561</v>
      </c>
      <c r="AE26" s="33">
        <f>IF(D6L1619C5=0,0,D6L1619C10/D6L1619C5)</f>
        <v>0.46081535400207613</v>
      </c>
      <c r="AF26" s="16" t="s">
        <v>40562</v>
      </c>
      <c r="AG26" s="33">
        <f>CHOOSE(MIN(D6L1619C9,RUN_YEARS),B7L812C5,B7L812C14,B7L812C23,B7L812C32,B7L812C41)</f>
        <v>6109.3584990475065</v>
      </c>
      <c r="AH26" s="16" t="s">
        <v>40563</v>
      </c>
      <c r="AI26" s="33">
        <f>IF(D6L1619C15=0,0,D6L1619C11/D6L1619C15)</f>
        <v>1.9004860445081905E-4</v>
      </c>
      <c r="AJ26" s="16" t="s">
        <v>40564</v>
      </c>
      <c r="AK26" s="33">
        <f>IF(D6L1619C5=0,0,D6L1619C11/D6L1619C5)</f>
        <v>3.918464599792388E-2</v>
      </c>
      <c r="AL26" s="16" t="s">
        <v>40565</v>
      </c>
      <c r="AM26" s="33">
        <f>D6L1619C8*CHOOSE(MIN(D6L1619C9,RUN_YEARS),B7L812C4,B7L812C13,B7L812C22,B7L812C31,B7L812C40)</f>
        <v>1.7638028002366237</v>
      </c>
      <c r="AN26" s="16" t="s">
        <v>40566</v>
      </c>
      <c r="AO26" s="33">
        <f>D6L1619C8-D6L1619C18</f>
        <v>13.051630991040275</v>
      </c>
      <c r="AP26" s="16" t="s">
        <v>40567</v>
      </c>
      <c r="AQ26" s="33">
        <f>CHOOSE(MIN(D6L1619C9,RUN_YEARS),B7L812C2,B7L812C11,B7L812C20,B7L812C29,B7L812C38)</f>
        <v>400.00798637782606</v>
      </c>
      <c r="AR26" s="16" t="s">
        <v>40568</v>
      </c>
      <c r="AS26" s="33">
        <f>IF(D6L1619C20=0,0,D6L1619C18/D6L1619C20)</f>
        <v>4.4094189623769924E-3</v>
      </c>
      <c r="AT26" s="16" t="s">
        <v>40569</v>
      </c>
      <c r="AU26" s="33">
        <f>IF(D6L1619C5=0,0,D6L1619C18/D6L1619C5)</f>
        <v>5.9525857463421823E-2</v>
      </c>
      <c r="AV26" s="16" t="s">
        <v>40570</v>
      </c>
      <c r="AW26" s="33">
        <f>CHOOSE(MIN(D6L1619C9,RUN_YEARS),B7L812C1,B7L812C10,B7L812C19,B7L812C28,B7L812C37)</f>
        <v>2959.9434987698501</v>
      </c>
      <c r="AX26" s="16" t="s">
        <v>40571</v>
      </c>
      <c r="AY26" s="33">
        <f>IF(D6L1619C23=0,0,D6L1619C19/D6L1619C23)</f>
        <v>4.4094189623769915E-3</v>
      </c>
      <c r="AZ26" s="16" t="s">
        <v>40572</v>
      </c>
      <c r="BA26" s="33">
        <f>IF(D6L1619C5=0,0,D6L1619C19/D6L1619C5)</f>
        <v>0.44047414253657818</v>
      </c>
    </row>
    <row r="27" spans="1:53" x14ac:dyDescent="0.3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59.192982525173207</v>
      </c>
      <c r="J27" s="16" t="s">
        <v>40595</v>
      </c>
      <c r="K27" s="21">
        <f>IF(FLOW_THRU_100PCT="Y",1,INDEX(VariabilityMatrix,D6L1620C1,D6L1620C9))</f>
        <v>0.25760643933798544</v>
      </c>
      <c r="L27" s="16" t="s">
        <v>40575</v>
      </c>
      <c r="M27" s="15">
        <f>IF(D6L1620C2&lt;&gt;0,D6L1620C2*D6L1620C4,D6L1620C3*D6L1620C4)</f>
        <v>15.248493462105463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7.6242467310527315</v>
      </c>
      <c r="R27" s="16" t="s">
        <v>40577</v>
      </c>
      <c r="S27" s="15">
        <f>D6L1620C5-D6L1620C7</f>
        <v>7.6242467310527315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7.0315350555597425</v>
      </c>
      <c r="X27" s="16" t="s">
        <v>40579</v>
      </c>
      <c r="Y27" s="33">
        <f>D6L1620C7-D6L1620C10</f>
        <v>0.59271167549298909</v>
      </c>
      <c r="Z27" s="16" t="s">
        <v>40580</v>
      </c>
      <c r="AA27" s="33">
        <f>CHOOSE(MIN(D6L1620C9,RUN_YEARS),B7L812C7,B7L812C16,B7L812C25,B7L812C34,B7L812C43)</f>
        <v>209079</v>
      </c>
      <c r="AB27" s="16" t="s">
        <v>40581</v>
      </c>
      <c r="AC27" s="33">
        <f>IF(D6L1620C12=0,0,D6L1620C10/D6L1620C12)</f>
        <v>3.3630996205069576E-5</v>
      </c>
      <c r="AD27" s="16" t="s">
        <v>40582</v>
      </c>
      <c r="AE27" s="33">
        <f>IF(D6L1620C5=0,0,D6L1620C10/D6L1620C5)</f>
        <v>0.46112982066287683</v>
      </c>
      <c r="AF27" s="16" t="s">
        <v>40583</v>
      </c>
      <c r="AG27" s="33">
        <f>CHOOSE(MIN(D6L1620C9,RUN_YEARS),B7L812C5,B7L812C14,B7L812C23,B7L812C32,B7L812C41)</f>
        <v>6778.450083539341</v>
      </c>
      <c r="AH27" s="16" t="s">
        <v>40584</v>
      </c>
      <c r="AI27" s="33">
        <f>IF(D6L1620C15=0,0,D6L1620C11/D6L1620C15)</f>
        <v>8.7440590133180864E-5</v>
      </c>
      <c r="AJ27" s="16" t="s">
        <v>40585</v>
      </c>
      <c r="AK27" s="33">
        <f>IF(D6L1620C5=0,0,D6L1620C11/D6L1620C5)</f>
        <v>3.887017933712314E-2</v>
      </c>
      <c r="AL27" s="16" t="s">
        <v>40586</v>
      </c>
      <c r="AM27" s="33">
        <f>D6L1620C8*CHOOSE(MIN(D6L1620C9,RUN_YEARS),B7L812C4,B7L812C13,B7L812C22,B7L812C31,B7L812C40)</f>
        <v>0.88311060948013531</v>
      </c>
      <c r="AN27" s="16" t="s">
        <v>40587</v>
      </c>
      <c r="AO27" s="33">
        <f>D6L1620C8-D6L1620C18</f>
        <v>6.7411361215725965</v>
      </c>
      <c r="AP27" s="16" t="s">
        <v>40588</v>
      </c>
      <c r="AQ27" s="33">
        <f>CHOOSE(MIN(D6L1620C9,RUN_YEARS),B7L812C2,B7L812C11,B7L812C20,B7L812C29,B7L812C38)</f>
        <v>435.33616275602179</v>
      </c>
      <c r="AR27" s="16" t="s">
        <v>40589</v>
      </c>
      <c r="AS27" s="33">
        <f>IF(D6L1620C20=0,0,D6L1620C18/D6L1620C20)</f>
        <v>2.0285716764013987E-3</v>
      </c>
      <c r="AT27" s="16" t="s">
        <v>40590</v>
      </c>
      <c r="AU27" s="33">
        <f>IF(D6L1620C5=0,0,D6L1620C18/D6L1620C5)</f>
        <v>5.7914613773143081E-2</v>
      </c>
      <c r="AV27" s="16" t="s">
        <v>40591</v>
      </c>
      <c r="AW27" s="33">
        <f>CHOOSE(MIN(D6L1620C9,RUN_YEARS),B7L812C1,B7L812C10,B7L812C19,B7L812C28,B7L812C37)</f>
        <v>3323.0948652162442</v>
      </c>
      <c r="AX27" s="16" t="s">
        <v>40592</v>
      </c>
      <c r="AY27" s="33">
        <f>IF(D6L1620C23=0,0,D6L1620C19/D6L1620C23)</f>
        <v>2.0285716764013987E-3</v>
      </c>
      <c r="AZ27" s="16" t="s">
        <v>40593</v>
      </c>
      <c r="BA27" s="33">
        <f>IF(D6L1620C5=0,0,D6L1620C19/D6L1620C5)</f>
        <v>0.44208538622685695</v>
      </c>
    </row>
    <row r="28" spans="1:53" x14ac:dyDescent="0.3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IF(FLOW_THRU_100PCT="Y",1,INDEX(VariabilityMatrix,D6L1621C1,D6L1621C9))</f>
        <v>0.25760643933798544</v>
      </c>
      <c r="L28" s="16" t="s">
        <v>40596</v>
      </c>
      <c r="M28" s="15">
        <f>IF(D6L1621C2&lt;&gt;0,D6L1621C2*D6L1621C4,D6L1621C3*D6L1621C4)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209079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6778.450083539341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435.33616275602179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3323.0948652162442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3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IF(FLOW_THRU_100PCT="Y",1,INDEX(VariabilityMatrix,D6L1622C1,D6L1622C9))</f>
        <v>0.25760643933798544</v>
      </c>
      <c r="L29" s="16" t="s">
        <v>40617</v>
      </c>
      <c r="M29" s="15">
        <f>IF(D6L1622C2&lt;&gt;0,D6L1622C2*D6L1622C4,D6L1622C3*D6L1622C4)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209079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6778.450083539341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435.33616275602179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3323.0948652162442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3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IF(FLOW_THRU_100PCT="Y",1,INDEX(VariabilityMatrix,D6L1623C1,D6L1623C9))</f>
        <v>0.25760643933798544</v>
      </c>
      <c r="L30" s="16" t="s">
        <v>40638</v>
      </c>
      <c r="M30" s="15">
        <f>IF(D6L1623C2&lt;&gt;0,D6L1623C2*D6L1623C4,D6L1623C3*D6L1623C4)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209079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6778.450083539341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435.33616275602179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3323.0948652162442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3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IF(FLOW_THRU_100PCT="Y",1,INDEX(VariabilityMatrix,D6L1624C1,D6L1624C9))</f>
        <v>0.25760643933798544</v>
      </c>
      <c r="L31" s="16" t="s">
        <v>40659</v>
      </c>
      <c r="M31" s="15">
        <f>IF(D6L1624C2&lt;&gt;0,D6L1624C2*D6L1624C4,D6L1624C3*D6L1624C4)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209079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6778.450083539341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435.33616275602179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3323.0948652162442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3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IF(FLOW_THRU_100PCT="Y",1,INDEX(VariabilityMatrix,D6L1625C1,D6L1625C9))</f>
        <v>0.25760643933798544</v>
      </c>
      <c r="L32" s="16" t="s">
        <v>40680</v>
      </c>
      <c r="M32" s="15">
        <f>IF(D6L1625C2&lt;&gt;0,D6L1625C2*D6L1625C4,D6L1625C3*D6L1625C4)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209079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6778.450083539341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435.33616275602179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3323.0948652162442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3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1.3044862625459483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IF(D6L1626C2&lt;&gt;0,D6L1626C2*D6L1626C4,D6L1626C3*D6L1626C4)</f>
        <v>1.1218581857895156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0.56092909289475779</v>
      </c>
      <c r="R33" s="16" t="s">
        <v>40703</v>
      </c>
      <c r="S33" s="15">
        <f>D6L1626C5-D6L1626C7</f>
        <v>0.56092909289475779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0.51732226402229964</v>
      </c>
      <c r="X33" s="16" t="s">
        <v>40705</v>
      </c>
      <c r="Y33" s="33">
        <f>D6L1626C7-D6L1626C10</f>
        <v>4.3606828872458148E-2</v>
      </c>
      <c r="Z33" s="16" t="s">
        <v>40706</v>
      </c>
      <c r="AA33" s="33">
        <f>CHOOSE(MIN(D6L1626C9,RUN_YEARS),B7L812C7,B7L812C16,B7L812C25,B7L812C34,B7L812C43)</f>
        <v>209079</v>
      </c>
      <c r="AB33" s="16" t="s">
        <v>40707</v>
      </c>
      <c r="AC33" s="33">
        <f>IF(D6L1626C12=0,0,D6L1626C10/D6L1626C12)</f>
        <v>2.4742908853701217E-6</v>
      </c>
      <c r="AD33" s="16" t="s">
        <v>40708</v>
      </c>
      <c r="AE33" s="33">
        <f>IF(D6L1626C5=0,0,D6L1626C10/D6L1626C5)</f>
        <v>0.46112982066287678</v>
      </c>
      <c r="AF33" s="16" t="s">
        <v>40709</v>
      </c>
      <c r="AG33" s="33">
        <f>CHOOSE(MIN(D6L1626C9,RUN_YEARS),B7L812C5,B7L812C14,B7L812C23,B7L812C32,B7L812C41)</f>
        <v>6778.450083539341</v>
      </c>
      <c r="AH33" s="16" t="s">
        <v>40710</v>
      </c>
      <c r="AI33" s="33">
        <f>IF(D6L1626C15=0,0,D6L1626C11/D6L1626C15)</f>
        <v>6.4331563019623229E-6</v>
      </c>
      <c r="AJ33" s="16" t="s">
        <v>40711</v>
      </c>
      <c r="AK33" s="33">
        <f>IF(D6L1626C5=0,0,D6L1626C11/D6L1626C5)</f>
        <v>3.8870179337123202E-2</v>
      </c>
      <c r="AL33" s="16" t="s">
        <v>40712</v>
      </c>
      <c r="AM33" s="33">
        <f>D6L1626C8*CHOOSE(MIN(D6L1626C9,RUN_YEARS),B7L812C4,B7L812C13,B7L812C22,B7L812C31,B7L812C40)</f>
        <v>6.4971983538238784E-2</v>
      </c>
      <c r="AN33" s="16" t="s">
        <v>40713</v>
      </c>
      <c r="AO33" s="33">
        <f>D6L1626C8-D6L1626C18</f>
        <v>0.49595710935651899</v>
      </c>
      <c r="AP33" s="16" t="s">
        <v>40714</v>
      </c>
      <c r="AQ33" s="33">
        <f>CHOOSE(MIN(D6L1626C9,RUN_YEARS),B7L812C2,B7L812C11,B7L812C20,B7L812C29,B7L812C38)</f>
        <v>435.33616275602179</v>
      </c>
      <c r="AR33" s="16" t="s">
        <v>40715</v>
      </c>
      <c r="AS33" s="33">
        <f>IF(D6L1626C20=0,0,D6L1626C18/D6L1626C20)</f>
        <v>1.4924554653790946E-4</v>
      </c>
      <c r="AT33" s="16" t="s">
        <v>40716</v>
      </c>
      <c r="AU33" s="33">
        <f>IF(D6L1626C5=0,0,D6L1626C18/D6L1626C5)</f>
        <v>5.7914613773143074E-2</v>
      </c>
      <c r="AV33" s="16" t="s">
        <v>40717</v>
      </c>
      <c r="AW33" s="33">
        <f>CHOOSE(MIN(D6L1626C9,RUN_YEARS),B7L812C1,B7L812C10,B7L812C19,B7L812C28,B7L812C37)</f>
        <v>3323.0948652162442</v>
      </c>
      <c r="AX33" s="16" t="s">
        <v>40718</v>
      </c>
      <c r="AY33" s="33">
        <f>IF(D6L1626C23=0,0,D6L1626C19/D6L1626C23)</f>
        <v>1.4924554653790946E-4</v>
      </c>
      <c r="AZ33" s="16" t="s">
        <v>40719</v>
      </c>
      <c r="BA33" s="33">
        <f>IF(D6L1626C5=0,0,D6L1626C19/D6L1626C5)</f>
        <v>0.44208538622685689</v>
      </c>
    </row>
    <row r="34" spans="1:53" x14ac:dyDescent="0.3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5.5077882961531238E-2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IF(D6L1627C2&lt;&gt;0,D6L1627C2*D6L1627C4,D6L1627C3*D6L1627C4)</f>
        <v>4.7366979346916867E-2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2.3683489673458433E-2</v>
      </c>
      <c r="R34" s="16" t="s">
        <v>40723</v>
      </c>
      <c r="S34" s="15">
        <f>D6L1627C5-D6L1627C7</f>
        <v>2.3683489673458433E-2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2.1827431355758525E-2</v>
      </c>
      <c r="X34" s="16" t="s">
        <v>40725</v>
      </c>
      <c r="Y34" s="33">
        <f>D6L1627C7-D6L1627C10</f>
        <v>1.8560583176999088E-3</v>
      </c>
      <c r="Z34" s="16" t="s">
        <v>40726</v>
      </c>
      <c r="AA34" s="33">
        <f>CHOOSE(MIN(D6L1627C9,RUN_YEARS),B7L812C7,B7L812C16,B7L812C25,B7L812C34,B7L812C43)</f>
        <v>186801.33333333331</v>
      </c>
      <c r="AB34" s="16" t="s">
        <v>40727</v>
      </c>
      <c r="AC34" s="33">
        <f>IF(D6L1627C12=0,0,D6L1627C10/D6L1627C12)</f>
        <v>1.1684837022447303E-7</v>
      </c>
      <c r="AD34" s="16" t="s">
        <v>40728</v>
      </c>
      <c r="AE34" s="33">
        <f>IF(D6L1627C5=0,0,D6L1627C10/D6L1627C5)</f>
        <v>0.46081535400207613</v>
      </c>
      <c r="AF34" s="16" t="s">
        <v>40729</v>
      </c>
      <c r="AG34" s="33">
        <f>CHOOSE(MIN(D6L1627C9,RUN_YEARS),B7L812C5,B7L812C14,B7L812C23,B7L812C32,B7L812C41)</f>
        <v>6109.3584990475065</v>
      </c>
      <c r="AH34" s="16" t="s">
        <v>40730</v>
      </c>
      <c r="AI34" s="33">
        <f>IF(D6L1627C15=0,0,D6L1627C11/D6L1627C15)</f>
        <v>3.0380576258363E-7</v>
      </c>
      <c r="AJ34" s="16" t="s">
        <v>40731</v>
      </c>
      <c r="AK34" s="33">
        <f>IF(D6L1627C5=0,0,D6L1627C11/D6L1627C5)</f>
        <v>3.9184645997923873E-2</v>
      </c>
      <c r="AL34" s="16" t="s">
        <v>40732</v>
      </c>
      <c r="AM34" s="33">
        <f>D6L1627C8*CHOOSE(MIN(D6L1627C9,RUN_YEARS),B7L812C4,B7L812C13,B7L812C22,B7L812C31,B7L812C40)</f>
        <v>2.8195600610774188E-3</v>
      </c>
      <c r="AN34" s="16" t="s">
        <v>40733</v>
      </c>
      <c r="AO34" s="33">
        <f>D6L1627C8-D6L1627C18</f>
        <v>2.0863929612381014E-2</v>
      </c>
      <c r="AP34" s="16" t="s">
        <v>40734</v>
      </c>
      <c r="AQ34" s="33">
        <f>CHOOSE(MIN(D6L1627C9,RUN_YEARS),B7L812C2,B7L812C11,B7L812C20,B7L812C29,B7L812C38)</f>
        <v>400.00798637782606</v>
      </c>
      <c r="AR34" s="16" t="s">
        <v>40735</v>
      </c>
      <c r="AS34" s="33">
        <f>IF(D6L1627C20=0,0,D6L1627C18/D6L1627C20)</f>
        <v>7.0487594175537628E-6</v>
      </c>
      <c r="AT34" s="16" t="s">
        <v>40736</v>
      </c>
      <c r="AU34" s="33">
        <f>IF(D6L1627C5=0,0,D6L1627C18/D6L1627C5)</f>
        <v>5.9525857463421823E-2</v>
      </c>
      <c r="AV34" s="16" t="s">
        <v>40737</v>
      </c>
      <c r="AW34" s="33">
        <f>CHOOSE(MIN(D6L1627C9,RUN_YEARS),B7L812C1,B7L812C10,B7L812C19,B7L812C28,B7L812C37)</f>
        <v>2959.9434987698501</v>
      </c>
      <c r="AX34" s="16" t="s">
        <v>40738</v>
      </c>
      <c r="AY34" s="33">
        <f>IF(D6L1627C23=0,0,D6L1627C19/D6L1627C23)</f>
        <v>7.048759417553762E-6</v>
      </c>
      <c r="AZ34" s="16" t="s">
        <v>40739</v>
      </c>
      <c r="BA34" s="33">
        <f>IF(D6L1627C5=0,0,D6L1627C19/D6L1627C5)</f>
        <v>0.44047414253657818</v>
      </c>
    </row>
    <row r="35" spans="1:53" x14ac:dyDescent="0.3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780.11919326309294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492.39255114224272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246.19627557112136</v>
      </c>
      <c r="R35" s="16" t="s">
        <v>40743</v>
      </c>
      <c r="S35" s="15">
        <f>SUM(D6L1601C8:D6L1627C8)-2*SUM(D6L1609C8,D6L1611C8,D6L1622C8,D6L1624C8,D6L1627C8)</f>
        <v>246.19627557112136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226.91625233473781</v>
      </c>
      <c r="X35" s="16" t="s">
        <v>40745</v>
      </c>
      <c r="Y35" s="33">
        <f>SUM(D6L1601C11:D6L1627C11)-2*SUM(D6L1609C11,D6L1611C11,D6L1622C11,D6L1624C11,D6L1627C11)</f>
        <v>19.280023236383631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1.2091450403839991E-3</v>
      </c>
      <c r="AD35" s="16" t="s">
        <v>40747</v>
      </c>
      <c r="AE35" s="33">
        <f>IF(D6L1628C5=0,0,D6L1628C10/D6L1628C5)</f>
        <v>0.46084420206670851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3.1437771049983984E-3</v>
      </c>
      <c r="AJ35" s="16" t="s">
        <v>40749</v>
      </c>
      <c r="AK35" s="33">
        <f>IF(D6L1628C5=0,0,D6L1628C11/D6L1628C5)</f>
        <v>3.9155797933291651E-2</v>
      </c>
      <c r="AL35" s="16" t="s">
        <v>40750</v>
      </c>
      <c r="AM35" s="33">
        <f>SUM(D6L1601C18:D6L1627C18)-2*SUM(D6L1609C18,D6L1611C18,D6L1622C18,D6L1624C18,D6L1627C18)</f>
        <v>29.285394703669503</v>
      </c>
      <c r="AN35" s="16" t="s">
        <v>40751</v>
      </c>
      <c r="AO35" s="33">
        <f>SUM(D6L1601C19:D6L1627C19)-2*SUM(D6L1609C19,D6L1611C19,D6L1622C19,D6L1624C19,D6L1627C19)</f>
        <v>216.91088086745191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7.297330577037861E-2</v>
      </c>
      <c r="AT35" s="16" t="s">
        <v>40753</v>
      </c>
      <c r="AU35" s="33">
        <f>IF(D6L1628C5=0,0,D6L1628C18/D6L1628C5)</f>
        <v>5.9475706193633127E-2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7.297330577037861E-2</v>
      </c>
      <c r="AZ35" s="16" t="s">
        <v>40755</v>
      </c>
      <c r="BA35" s="33">
        <f>IF(D6L1628C5=0,0,D6L1628C19/D6L1628C5)</f>
        <v>0.44052429380636698</v>
      </c>
    </row>
    <row r="36" spans="1:53" x14ac:dyDescent="0.3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6.5428035085817111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IF(D6L1629C2&lt;&gt;0,D6L1629C2*D6L1629C4,D6L1629C3*D6L1629C4)</f>
        <v>3.2714017542908556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1.6357008771454278</v>
      </c>
      <c r="R36" s="16" t="s">
        <v>40760</v>
      </c>
      <c r="S36" s="15">
        <f>D6L1629C5-D6L1629C7</f>
        <v>1.6357008771454278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1.508540904272363</v>
      </c>
      <c r="X36" s="16" t="s">
        <v>40762</v>
      </c>
      <c r="Y36" s="33">
        <f>D6L1629C7-D6L1629C10</f>
        <v>0.1271599728730648</v>
      </c>
      <c r="Z36" s="16" t="s">
        <v>40763</v>
      </c>
      <c r="AA36" s="33">
        <f>CHOOSE(MIN(D6L1629C9,RUN_YEARS),B7L812C7,B7L812C16,B7L812C25,B7L812C34,B7L812C43)</f>
        <v>209079</v>
      </c>
      <c r="AB36" s="16" t="s">
        <v>40764</v>
      </c>
      <c r="AC36" s="33">
        <f>IF(D6L1629C12=0,0,D6L1629C10/D6L1629C12)</f>
        <v>7.2151717976093386E-6</v>
      </c>
      <c r="AD36" s="16" t="s">
        <v>40765</v>
      </c>
      <c r="AE36" s="33">
        <f>IF(D6L1629C5=0,0,D6L1629C10/D6L1629C5)</f>
        <v>0.46112982066287689</v>
      </c>
      <c r="AF36" s="16" t="s">
        <v>40766</v>
      </c>
      <c r="AG36" s="33">
        <f>CHOOSE(MIN(D6L1629C9,RUN_YEARS),B7L812C5,B7L812C14,B7L812C23,B7L812C32,B7L812C41)</f>
        <v>6778.450083539341</v>
      </c>
      <c r="AH36" s="16" t="s">
        <v>40767</v>
      </c>
      <c r="AI36" s="33">
        <f>IF(D6L1629C15=0,0,D6L1629C11/D6L1629C15)</f>
        <v>1.8759446673784268E-5</v>
      </c>
      <c r="AJ36" s="16" t="s">
        <v>40768</v>
      </c>
      <c r="AK36" s="33">
        <f>IF(D6L1629C5=0,0,D6L1629C11/D6L1629C5)</f>
        <v>3.887017933712314E-2</v>
      </c>
      <c r="AL36" s="16" t="s">
        <v>40769</v>
      </c>
      <c r="AM36" s="33">
        <f>D6L1629C8*CHOOSE(MIN(D6L1629C9,RUN_YEARS),B7L812C4,B7L812C13,B7L812C22,B7L812C31,B7L812C40)</f>
        <v>0.18946196909653762</v>
      </c>
      <c r="AN36" s="16" t="s">
        <v>40770</v>
      </c>
      <c r="AO36" s="33">
        <f>D6L1629C8-D6L1629C18</f>
        <v>1.4462389080488902</v>
      </c>
      <c r="AP36" s="16" t="s">
        <v>40771</v>
      </c>
      <c r="AQ36" s="33">
        <f>CHOOSE(MIN(D6L1629C9,RUN_YEARS),B7L812C2,B7L812C11,B7L812C20,B7L812C29,B7L812C38)</f>
        <v>435.33616275602179</v>
      </c>
      <c r="AR36" s="16" t="s">
        <v>40772</v>
      </c>
      <c r="AS36" s="33">
        <f>IF(D6L1629C20=0,0,D6L1629C18/D6L1629C20)</f>
        <v>4.3520843271345456E-4</v>
      </c>
      <c r="AT36" s="16" t="s">
        <v>40773</v>
      </c>
      <c r="AU36" s="33">
        <f>IF(D6L1629C5=0,0,D6L1629C18/D6L1629C5)</f>
        <v>5.7914613773143081E-2</v>
      </c>
      <c r="AV36" s="16" t="s">
        <v>40774</v>
      </c>
      <c r="AW36" s="33">
        <f>CHOOSE(MIN(D6L1629C9,RUN_YEARS),B7L812C1,B7L812C10,B7L812C19,B7L812C28,B7L812C37)</f>
        <v>3323.0948652162442</v>
      </c>
      <c r="AX36" s="16" t="s">
        <v>40775</v>
      </c>
      <c r="AY36" s="33">
        <f>IF(D6L1629C23=0,0,D6L1629C19/D6L1629C23)</f>
        <v>4.3520843271345456E-4</v>
      </c>
      <c r="AZ36" s="16" t="s">
        <v>40776</v>
      </c>
      <c r="BA36" s="33">
        <f>IF(D6L1629C5=0,0,D6L1629C19/D6L1629C5)</f>
        <v>0.44208538622685695</v>
      </c>
    </row>
    <row r="37" spans="1:53" x14ac:dyDescent="0.3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6.1515640358985628E-3</v>
      </c>
      <c r="J37" s="16" t="s">
        <v>21739</v>
      </c>
      <c r="K37" s="21">
        <f>IF(FLOW_THRU_100PCT="Y",1,1)</f>
        <v>1</v>
      </c>
      <c r="L37" s="16" t="s">
        <v>40778</v>
      </c>
      <c r="M37" s="15">
        <f>IF(D6L1630C2&lt;&gt;0,D6L1630C2*D6L1630C4,D6L1630C3*D6L1630C4)</f>
        <v>6.1515640358985628E-3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3.0757820179492814E-3</v>
      </c>
      <c r="R37" s="16" t="s">
        <v>40780</v>
      </c>
      <c r="S37" s="15">
        <f>D6L1630C5-D6L1630C7</f>
        <v>3.0757820179492814E-3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2.8366696206701069E-3</v>
      </c>
      <c r="X37" s="16" t="s">
        <v>40782</v>
      </c>
      <c r="Y37" s="33">
        <f>D6L1630C7-D6L1630C10</f>
        <v>2.3911239727917449E-4</v>
      </c>
      <c r="Z37" s="16" t="s">
        <v>40783</v>
      </c>
      <c r="AA37" s="33">
        <f>CHOOSE(MIN(D6L1630C9,RUN_YEARS),B7L812C7,B7L812C16,B7L812C25,B7L812C34,B7L812C43)</f>
        <v>209079</v>
      </c>
      <c r="AB37" s="16" t="s">
        <v>40784</v>
      </c>
      <c r="AC37" s="33">
        <f>IF(D6L1630C12=0,0,D6L1630C10/D6L1630C12)</f>
        <v>1.3567453549472242E-8</v>
      </c>
      <c r="AD37" s="16" t="s">
        <v>40785</v>
      </c>
      <c r="AE37" s="33">
        <f>IF(D6L1630C5=0,0,D6L1630C10/D6L1630C5)</f>
        <v>0.46112982066287678</v>
      </c>
      <c r="AF37" s="16" t="s">
        <v>40786</v>
      </c>
      <c r="AG37" s="33">
        <f>CHOOSE(MIN(D6L1630C9,RUN_YEARS),B7L812C5,B7L812C14,B7L812C23,B7L812C32,B7L812C41)</f>
        <v>6778.450083539341</v>
      </c>
      <c r="AH37" s="16" t="s">
        <v>40787</v>
      </c>
      <c r="AI37" s="33">
        <f>IF(D6L1630C15=0,0,D6L1630C11/D6L1630C15)</f>
        <v>3.5275379228627866E-8</v>
      </c>
      <c r="AJ37" s="16" t="s">
        <v>40788</v>
      </c>
      <c r="AK37" s="33">
        <f>IF(D6L1630C5=0,0,D6L1630C11/D6L1630C5)</f>
        <v>3.8870179337123195E-2</v>
      </c>
      <c r="AL37" s="16" t="s">
        <v>40789</v>
      </c>
      <c r="AM37" s="33">
        <f>D6L1630C8*CHOOSE(MIN(D6L1630C9,RUN_YEARS),B7L812C4,B7L812C13,B7L812C22,B7L812C31,B7L812C40)</f>
        <v>3.5626545523982254E-4</v>
      </c>
      <c r="AN37" s="16" t="s">
        <v>40790</v>
      </c>
      <c r="AO37" s="33">
        <f>D6L1630C8-D6L1630C18</f>
        <v>2.7195165627094588E-3</v>
      </c>
      <c r="AP37" s="16" t="s">
        <v>40791</v>
      </c>
      <c r="AQ37" s="33">
        <f>CHOOSE(MIN(D6L1630C9,RUN_YEARS),B7L812C2,B7L812C11,B7L812C20,B7L812C29,B7L812C38)</f>
        <v>435.33616275602179</v>
      </c>
      <c r="AR37" s="16" t="s">
        <v>40792</v>
      </c>
      <c r="AS37" s="33">
        <f>IF(D6L1630C20=0,0,D6L1630C18/D6L1630C20)</f>
        <v>8.1836862112345734E-7</v>
      </c>
      <c r="AT37" s="16" t="s">
        <v>40793</v>
      </c>
      <c r="AU37" s="33">
        <f>IF(D6L1630C5=0,0,D6L1630C18/D6L1630C5)</f>
        <v>5.7914613773143081E-2</v>
      </c>
      <c r="AV37" s="16" t="s">
        <v>40794</v>
      </c>
      <c r="AW37" s="33">
        <f>CHOOSE(MIN(D6L1630C9,RUN_YEARS),B7L812C1,B7L812C10,B7L812C19,B7L812C28,B7L812C37)</f>
        <v>3323.0948652162442</v>
      </c>
      <c r="AX37" s="16" t="s">
        <v>40795</v>
      </c>
      <c r="AY37" s="33">
        <f>IF(D6L1630C23=0,0,D6L1630C19/D6L1630C23)</f>
        <v>8.1836862112345724E-7</v>
      </c>
      <c r="AZ37" s="16" t="s">
        <v>40796</v>
      </c>
      <c r="BA37" s="33">
        <f>IF(D6L1630C5=0,0,D6L1630C19/D6L1630C5)</f>
        <v>0.44208538622685689</v>
      </c>
    </row>
    <row r="38" spans="1:53" x14ac:dyDescent="0.3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1056.6451511112577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IF(D6L1631C2&lt;&gt;0,D6L1631C2*D6L1631C4,D6L1631C3*D6L1631C4)</f>
        <v>528.32257555562887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264.16128777781444</v>
      </c>
      <c r="R38" s="16" t="s">
        <v>40800</v>
      </c>
      <c r="S38" s="15">
        <f>D6L1631C5-D6L1631C7</f>
        <v>264.16128777781444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243.62529451811633</v>
      </c>
      <c r="X38" s="16" t="s">
        <v>40802</v>
      </c>
      <c r="Y38" s="33">
        <f>D6L1631C7-D6L1631C10</f>
        <v>20.535993259698103</v>
      </c>
      <c r="Z38" s="16" t="s">
        <v>40803</v>
      </c>
      <c r="AA38" s="33">
        <f>CHOOSE(MIN(D6L1631C9,RUN_YEARS),B7L812C7,B7L812C16,B7L812C25,B7L812C34,B7L812C43)</f>
        <v>209079</v>
      </c>
      <c r="AB38" s="16" t="s">
        <v>40804</v>
      </c>
      <c r="AC38" s="33">
        <f>IF(D6L1631C12=0,0,D6L1631C10/D6L1631C12)</f>
        <v>1.1652308195376692E-3</v>
      </c>
      <c r="AD38" s="16" t="s">
        <v>40805</v>
      </c>
      <c r="AE38" s="33">
        <f>IF(D6L1631C5=0,0,D6L1631C10/D6L1631C5)</f>
        <v>0.46112982066287683</v>
      </c>
      <c r="AF38" s="16" t="s">
        <v>40806</v>
      </c>
      <c r="AG38" s="33">
        <f>CHOOSE(MIN(D6L1631C9,RUN_YEARS),B7L812C5,B7L812C14,B7L812C23,B7L812C32,B7L812C41)</f>
        <v>6778.450083539341</v>
      </c>
      <c r="AH38" s="16" t="s">
        <v>40807</v>
      </c>
      <c r="AI38" s="33">
        <f>IF(D6L1631C15=0,0,D6L1631C11/D6L1631C15)</f>
        <v>3.029600130797941E-3</v>
      </c>
      <c r="AJ38" s="16" t="s">
        <v>40808</v>
      </c>
      <c r="AK38" s="33">
        <f>IF(D6L1631C5=0,0,D6L1631C11/D6L1631C5)</f>
        <v>3.8870179337123174E-2</v>
      </c>
      <c r="AL38" s="16" t="s">
        <v>40809</v>
      </c>
      <c r="AM38" s="33">
        <f>D6L1631C8*CHOOSE(MIN(D6L1631C9,RUN_YEARS),B7L812C4,B7L812C13,B7L812C22,B7L812C31,B7L812C40)</f>
        <v>30.59759791093645</v>
      </c>
      <c r="AN38" s="16" t="s">
        <v>40810</v>
      </c>
      <c r="AO38" s="33">
        <f>D6L1631C8-D6L1631C18</f>
        <v>233.56368986687798</v>
      </c>
      <c r="AP38" s="16" t="s">
        <v>40811</v>
      </c>
      <c r="AQ38" s="33">
        <f>CHOOSE(MIN(D6L1631C9,RUN_YEARS),B7L812C2,B7L812C11,B7L812C20,B7L812C29,B7L812C38)</f>
        <v>435.33616275602179</v>
      </c>
      <c r="AR38" s="16" t="s">
        <v>40812</v>
      </c>
      <c r="AS38" s="33">
        <f>IF(D6L1631C20=0,0,D6L1631C18/D6L1631C20)</f>
        <v>7.028499014928942E-2</v>
      </c>
      <c r="AT38" s="16" t="s">
        <v>40813</v>
      </c>
      <c r="AU38" s="33">
        <f>IF(D6L1631C5=0,0,D6L1631C18/D6L1631C5)</f>
        <v>5.7914613773143081E-2</v>
      </c>
      <c r="AV38" s="16" t="s">
        <v>40814</v>
      </c>
      <c r="AW38" s="33">
        <f>CHOOSE(MIN(D6L1631C9,RUN_YEARS),B7L812C1,B7L812C10,B7L812C19,B7L812C28,B7L812C37)</f>
        <v>3323.0948652162442</v>
      </c>
      <c r="AX38" s="16" t="s">
        <v>40815</v>
      </c>
      <c r="AY38" s="33">
        <f>IF(D6L1631C23=0,0,D6L1631C19/D6L1631C23)</f>
        <v>7.028499014928942E-2</v>
      </c>
      <c r="AZ38" s="16" t="s">
        <v>40816</v>
      </c>
      <c r="BA38" s="33">
        <f>IF(D6L1631C5=0,0,D6L1631C19/D6L1631C5)</f>
        <v>0.44208538622685689</v>
      </c>
    </row>
    <row r="39" spans="1:53" x14ac:dyDescent="0.3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IF(D6L1632C2&lt;&gt;0,D6L1632C2*D6L1632C4,D6L1632C3*D6L1632C4)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209079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6778.450083539341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435.33616275602179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3323.0948652162442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3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46887</v>
      </c>
      <c r="J40" s="16" t="s">
        <v>21739</v>
      </c>
      <c r="K40" s="21">
        <f>IF(FLOW_THRU_100PCT="Y",1,1)</f>
        <v>1</v>
      </c>
      <c r="L40" s="16" t="s">
        <v>40838</v>
      </c>
      <c r="M40" s="15">
        <f>IF(D6L1633C2&lt;&gt;0,D6L1633C2*D6L1633C4,D6L1633C3*D6L1633C4)</f>
        <v>46887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18754.8</v>
      </c>
      <c r="R40" s="16" t="s">
        <v>40840</v>
      </c>
      <c r="S40" s="15">
        <f>D6L1633C5-D6L1633C7</f>
        <v>28132.2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17296.795121136245</v>
      </c>
      <c r="X40" s="16" t="s">
        <v>40842</v>
      </c>
      <c r="Y40" s="33">
        <f>D6L1633C7-D6L1633C10</f>
        <v>1458.0048788637541</v>
      </c>
      <c r="Z40" s="16" t="s">
        <v>40843</v>
      </c>
      <c r="AA40" s="33">
        <f>CHOOSE(MIN(D6L1633C9,RUN_YEARS),B7L812C7,B7L812C16,B7L812C25,B7L812C34,B7L812C43)</f>
        <v>209079</v>
      </c>
      <c r="AB40" s="16" t="s">
        <v>40844</v>
      </c>
      <c r="AC40" s="33">
        <f>IF(D6L1633C12=0,0,D6L1633C10/D6L1633C12)</f>
        <v>8.2728514681705223E-2</v>
      </c>
      <c r="AD40" s="16" t="s">
        <v>40845</v>
      </c>
      <c r="AE40" s="33">
        <f>IF(D6L1633C5=0,0,D6L1633C10/D6L1633C5)</f>
        <v>0.3689038565303015</v>
      </c>
      <c r="AF40" s="16" t="s">
        <v>40846</v>
      </c>
      <c r="AG40" s="33">
        <f>CHOOSE(MIN(D6L1633C9,RUN_YEARS),B7L812C5,B7L812C14,B7L812C23,B7L812C32,B7L812C41)</f>
        <v>6778.450083539341</v>
      </c>
      <c r="AH40" s="16" t="s">
        <v>40847</v>
      </c>
      <c r="AI40" s="33">
        <f>IF(D6L1633C15=0,0,D6L1633C11/D6L1633C15)</f>
        <v>0.21509413817243345</v>
      </c>
      <c r="AJ40" s="16" t="s">
        <v>40848</v>
      </c>
      <c r="AK40" s="33">
        <f>IF(D6L1633C5=0,0,D6L1633C11/D6L1633C5)</f>
        <v>3.1096143469698512E-2</v>
      </c>
      <c r="AL40" s="16" t="s">
        <v>40849</v>
      </c>
      <c r="AM40" s="33">
        <f>D6L1633C8*CHOOSE(MIN(D6L1633C9,RUN_YEARS),B7L812C4,B7L812C13,B7L812C22,B7L812C31,B7L812C40)</f>
        <v>3258.5309951776317</v>
      </c>
      <c r="AN40" s="16" t="s">
        <v>40850</v>
      </c>
      <c r="AO40" s="33">
        <f>D6L1633C8-D6L1633C18</f>
        <v>24873.669004822368</v>
      </c>
      <c r="AP40" s="16" t="s">
        <v>40851</v>
      </c>
      <c r="AQ40" s="33">
        <f>CHOOSE(MIN(D6L1633C9,RUN_YEARS),B7L812C2,B7L812C11,B7L812C20,B7L812C29,B7L812C38)</f>
        <v>435.33616275602179</v>
      </c>
      <c r="AR40" s="16" t="s">
        <v>40852</v>
      </c>
      <c r="AS40" s="33">
        <f>IF(D6L1633C20=0,0,D6L1633C18/D6L1633C20)</f>
        <v>7.4850914625345082</v>
      </c>
      <c r="AT40" s="16" t="s">
        <v>40853</v>
      </c>
      <c r="AU40" s="33">
        <f>IF(D6L1633C5=0,0,D6L1633C18/D6L1633C5)</f>
        <v>6.94975365277717E-2</v>
      </c>
      <c r="AV40" s="16" t="s">
        <v>40854</v>
      </c>
      <c r="AW40" s="33">
        <f>CHOOSE(MIN(D6L1633C9,RUN_YEARS),B7L812C1,B7L812C10,B7L812C19,B7L812C28,B7L812C37)</f>
        <v>3323.0948652162442</v>
      </c>
      <c r="AX40" s="16" t="s">
        <v>40855</v>
      </c>
      <c r="AY40" s="33">
        <f>IF(D6L1633C23=0,0,D6L1633C19/D6L1633C23)</f>
        <v>7.4850914625345073</v>
      </c>
      <c r="AZ40" s="16" t="s">
        <v>40856</v>
      </c>
      <c r="BA40" s="33">
        <f>IF(D6L1633C5=0,0,D6L1633C19/D6L1633C5)</f>
        <v>0.53050246347222829</v>
      </c>
    </row>
    <row r="41" spans="1:53" x14ac:dyDescent="0.3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29616</v>
      </c>
      <c r="J41" s="16" t="s">
        <v>21739</v>
      </c>
      <c r="K41" s="21">
        <f>IF(FLOW_THRU_100PCT="Y",1,1)</f>
        <v>1</v>
      </c>
      <c r="L41" s="16" t="s">
        <v>40858</v>
      </c>
      <c r="M41" s="15">
        <f>IF(D6L1634C2&lt;&gt;0,D6L1634C2*D6L1634C4,D6L1634C3*D6L1634C4)</f>
        <v>29616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29616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209079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6778.450083539341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3430.3984030108109</v>
      </c>
      <c r="AN41" s="16" t="s">
        <v>40869</v>
      </c>
      <c r="AO41" s="33">
        <f>D6L1634C8-D6L1634C18</f>
        <v>26185.601596989189</v>
      </c>
      <c r="AP41" s="16" t="s">
        <v>40870</v>
      </c>
      <c r="AQ41" s="33">
        <f>CHOOSE(MIN(D6L1634C9,RUN_YEARS),B7L812C2,B7L812C11,B7L812C20,B7L812C29,B7L812C38)</f>
        <v>435.33616275602179</v>
      </c>
      <c r="AR41" s="16" t="s">
        <v>40871</v>
      </c>
      <c r="AS41" s="33">
        <f>IF(D6L1634C20=0,0,D6L1634C18/D6L1634C20)</f>
        <v>7.8798838609999207</v>
      </c>
      <c r="AT41" s="16" t="s">
        <v>40872</v>
      </c>
      <c r="AU41" s="33">
        <f>IF(D6L1634C5=0,0,D6L1634C18/D6L1634C5)</f>
        <v>0.11582922754628616</v>
      </c>
      <c r="AV41" s="16" t="s">
        <v>40873</v>
      </c>
      <c r="AW41" s="33">
        <f>CHOOSE(MIN(D6L1634C9,RUN_YEARS),B7L812C1,B7L812C10,B7L812C19,B7L812C28,B7L812C37)</f>
        <v>3323.0948652162442</v>
      </c>
      <c r="AX41" s="16" t="s">
        <v>40874</v>
      </c>
      <c r="AY41" s="33">
        <f>IF(D6L1634C23=0,0,D6L1634C19/D6L1634C23)</f>
        <v>7.8798838609999207</v>
      </c>
      <c r="AZ41" s="16" t="s">
        <v>40875</v>
      </c>
      <c r="BA41" s="33">
        <f>IF(D6L1634C5=0,0,D6L1634C19/D6L1634C5)</f>
        <v>0.88417077245371378</v>
      </c>
    </row>
    <row r="42" spans="1:53" x14ac:dyDescent="0.3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IF(D6L1635C2&lt;&gt;0,D6L1635C2*D6L1635C4,D6L1635C3*D6L1635C4)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209079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6778.450083539341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435.33616275602179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3323.0948652162442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3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-29639</v>
      </c>
      <c r="J43" s="16" t="s">
        <v>21739</v>
      </c>
      <c r="K43" s="21">
        <f>IF(FLOW_THRU_100PCT="Y",1,1)</f>
        <v>1</v>
      </c>
      <c r="L43" s="16" t="s">
        <v>40899</v>
      </c>
      <c r="M43" s="15">
        <f>IF(D6L1636C2&lt;&gt;0,D6L1636C2*D6L1636C4,D6L1636C3*D6L1636C4)</f>
        <v>-29639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-29639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209079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6778.450083539341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-3433.0624752443755</v>
      </c>
      <c r="AN43" s="16" t="s">
        <v>40910</v>
      </c>
      <c r="AO43" s="33">
        <f>D6L1636C8-D6L1636C18</f>
        <v>-26205.937524755624</v>
      </c>
      <c r="AP43" s="16" t="s">
        <v>40911</v>
      </c>
      <c r="AQ43" s="33">
        <f>CHOOSE(MIN(D6L1636C9,RUN_YEARS),B7L812C2,B7L812C11,B7L812C20,B7L812C29,B7L812C38)</f>
        <v>435.33616275602179</v>
      </c>
      <c r="AR43" s="16" t="s">
        <v>40912</v>
      </c>
      <c r="AS43" s="33">
        <f>IF(D6L1636C20=0,0,D6L1636C18/D6L1636C20)</f>
        <v>-7.8860034358514532</v>
      </c>
      <c r="AT43" s="16" t="s">
        <v>40913</v>
      </c>
      <c r="AU43" s="33">
        <f>IF(D6L1636C5=0,0,D6L1636C18/D6L1636C5)</f>
        <v>0.11582922754628616</v>
      </c>
      <c r="AV43" s="16" t="s">
        <v>40914</v>
      </c>
      <c r="AW43" s="33">
        <f>CHOOSE(MIN(D6L1636C9,RUN_YEARS),B7L812C1,B7L812C10,B7L812C19,B7L812C28,B7L812C37)</f>
        <v>3323.0948652162442</v>
      </c>
      <c r="AX43" s="16" t="s">
        <v>40915</v>
      </c>
      <c r="AY43" s="33">
        <f>IF(D6L1636C23=0,0,D6L1636C19/D6L1636C23)</f>
        <v>-7.8860034358514532</v>
      </c>
      <c r="AZ43" s="16" t="s">
        <v>40916</v>
      </c>
      <c r="BA43" s="33">
        <f>IF(D6L1636C5=0,0,D6L1636C19/D6L1636C5)</f>
        <v>0.88417077245371378</v>
      </c>
    </row>
    <row r="44" spans="1:53" x14ac:dyDescent="0.3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47927.194106183873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47395.60012887395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19020.600064436978</v>
      </c>
      <c r="R44" s="16" t="s">
        <v>40920</v>
      </c>
      <c r="S44" s="15">
        <f>SUM(D6L1629C8:D6L1636C8)</f>
        <v>28375.000064436979</v>
      </c>
      <c r="U44" s="21" t="str">
        <f>NULL_VALUE</f>
        <v>n/a</v>
      </c>
      <c r="V44" s="16" t="s">
        <v>40921</v>
      </c>
      <c r="W44" s="33">
        <f>SUM(D6L1629C10:D6L1636C10)</f>
        <v>17541.931793228254</v>
      </c>
      <c r="X44" s="16" t="s">
        <v>40922</v>
      </c>
      <c r="Y44" s="33">
        <f>SUM(D6L1629C11:D6L1636C11)</f>
        <v>1478.6682712087227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8.3900974240494045E-2</v>
      </c>
      <c r="AD44" s="16" t="s">
        <v>40924</v>
      </c>
      <c r="AE44" s="33">
        <f>IF(D6L1637C5=0,0,D6L1637C10/D6L1637C5)</f>
        <v>0.37011730509856983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0.21814253302528441</v>
      </c>
      <c r="AJ44" s="16" t="s">
        <v>40926</v>
      </c>
      <c r="AK44" s="33">
        <f>IF(D6L1637C5=0,0,D6L1637C11/D6L1637C5)</f>
        <v>3.1198429119750733E-2</v>
      </c>
      <c r="AL44" s="16" t="s">
        <v>40927</v>
      </c>
      <c r="AM44" s="33">
        <f>SUM(D6L1629C18:D6L1636C18)</f>
        <v>3286.6543390895558</v>
      </c>
      <c r="AN44" s="16" t="s">
        <v>40928</v>
      </c>
      <c r="AO44" s="33">
        <f>SUM(D6L1629C19:D6L1636C19)</f>
        <v>25088.345725347426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7.5496929046335985</v>
      </c>
      <c r="AT44" s="16" t="s">
        <v>40930</v>
      </c>
      <c r="AU44" s="33">
        <f>IF(D6L1637C5=0,0,D6L1637C18/D6L1637C5)</f>
        <v>6.9345136049607431E-2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7.5496929046335985</v>
      </c>
      <c r="AZ44" s="16" t="s">
        <v>40932</v>
      </c>
      <c r="BA44" s="33">
        <f>IF(D6L1637C5=0,0,D6L1637C19/D6L1637C5)</f>
        <v>0.5293391297320722</v>
      </c>
    </row>
    <row r="45" spans="1:53" x14ac:dyDescent="0.3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2483.0223987924733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IF(D6L1638C2&lt;&gt;0,D6L1638C2*D6L1638C4,D6L1638C3*D6L1638C4)</f>
        <v>1241.5111993962366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620.75559969811832</v>
      </c>
      <c r="R45" s="16" t="s">
        <v>40937</v>
      </c>
      <c r="S45" s="15">
        <f>D6L1638C5-D6L1638C7</f>
        <v>620.75559969811832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572.49783672853971</v>
      </c>
      <c r="X45" s="16" t="s">
        <v>40939</v>
      </c>
      <c r="Y45" s="33">
        <f>D6L1638C7-D6L1638C10</f>
        <v>48.257762969578607</v>
      </c>
      <c r="Z45" s="16" t="s">
        <v>40940</v>
      </c>
      <c r="AA45" s="33">
        <f>CHOOSE(MIN(D6L1638C9,RUN_YEARS),B7L812C7,B7L812C16,B7L812C25,B7L812C34,B7L812C43)</f>
        <v>209079</v>
      </c>
      <c r="AB45" s="16" t="s">
        <v>40941</v>
      </c>
      <c r="AC45" s="33">
        <f>IF(D6L1638C12=0,0,D6L1638C10/D6L1638C12)</f>
        <v>2.7381890899063977E-3</v>
      </c>
      <c r="AD45" s="16" t="s">
        <v>40942</v>
      </c>
      <c r="AE45" s="33">
        <f>IF(D6L1638C5=0,0,D6L1638C10/D6L1638C5)</f>
        <v>0.46112982066287683</v>
      </c>
      <c r="AF45" s="16" t="s">
        <v>40943</v>
      </c>
      <c r="AG45" s="33">
        <f>CHOOSE(MIN(D6L1638C9,RUN_YEARS),B7L812C5,B7L812C14,B7L812C23,B7L812C32,B7L812C41)</f>
        <v>6778.450083539341</v>
      </c>
      <c r="AH45" s="16" t="s">
        <v>40944</v>
      </c>
      <c r="AI45" s="33">
        <f>IF(D6L1638C15=0,0,D6L1638C11/D6L1638C15)</f>
        <v>7.1192916337566373E-3</v>
      </c>
      <c r="AJ45" s="16" t="s">
        <v>40945</v>
      </c>
      <c r="AK45" s="33">
        <f>IF(D6L1638C5=0,0,D6L1638C11/D6L1638C5)</f>
        <v>3.8870179337123174E-2</v>
      </c>
      <c r="AL45" s="16" t="s">
        <v>40946</v>
      </c>
      <c r="AM45" s="33">
        <f>D6L1638C8*CHOOSE(MIN(D6L1638C9,RUN_YEARS),B7L812C4,B7L812C13,B7L812C22,B7L812C31,B7L812C40)</f>
        <v>71.901641608064679</v>
      </c>
      <c r="AN45" s="16" t="s">
        <v>40947</v>
      </c>
      <c r="AO45" s="33">
        <f>D6L1638C8-D6L1638C18</f>
        <v>548.85395809005365</v>
      </c>
      <c r="AP45" s="16" t="s">
        <v>40948</v>
      </c>
      <c r="AQ45" s="33">
        <f>CHOOSE(MIN(D6L1638C9,RUN_YEARS),B7L812C2,B7L812C11,B7L812C20,B7L812C29,B7L812C38)</f>
        <v>435.33616275602179</v>
      </c>
      <c r="AR45" s="16" t="s">
        <v>40949</v>
      </c>
      <c r="AS45" s="33">
        <f>IF(D6L1638C20=0,0,D6L1638C18/D6L1638C20)</f>
        <v>0.16516349377655762</v>
      </c>
      <c r="AT45" s="16" t="s">
        <v>40950</v>
      </c>
      <c r="AU45" s="33">
        <f>IF(D6L1638C5=0,0,D6L1638C18/D6L1638C5)</f>
        <v>5.7914613773143088E-2</v>
      </c>
      <c r="AV45" s="16" t="s">
        <v>40951</v>
      </c>
      <c r="AW45" s="33">
        <f>CHOOSE(MIN(D6L1638C9,RUN_YEARS),B7L812C1,B7L812C10,B7L812C19,B7L812C28,B7L812C37)</f>
        <v>3323.0948652162442</v>
      </c>
      <c r="AX45" s="16" t="s">
        <v>40952</v>
      </c>
      <c r="AY45" s="33">
        <f>IF(D6L1638C23=0,0,D6L1638C19/D6L1638C23)</f>
        <v>0.16516349377655759</v>
      </c>
      <c r="AZ45" s="16" t="s">
        <v>40953</v>
      </c>
      <c r="BA45" s="33">
        <f>IF(D6L1638C5=0,0,D6L1638C19/D6L1638C5)</f>
        <v>0.44208538622685695</v>
      </c>
    </row>
    <row r="46" spans="1:53" x14ac:dyDescent="0.3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75790.532066578904</v>
      </c>
      <c r="J46" s="16" t="s">
        <v>21739</v>
      </c>
      <c r="K46" s="21">
        <f>IF(FLOW_THRU_100PCT="Y",1,1)</f>
        <v>1</v>
      </c>
      <c r="L46" s="16" t="s">
        <v>40955</v>
      </c>
      <c r="M46" s="15">
        <f>IF(D6L1639C2&lt;&gt;0,D6L1639C2*D6L1639C4,D6L1639C3*D6L1639C4)</f>
        <v>75790.532066578904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30316.212826631563</v>
      </c>
      <c r="R46" s="16" t="s">
        <v>40957</v>
      </c>
      <c r="S46" s="15">
        <f>D6L1639C5-D6L1639C7</f>
        <v>45474.319239947341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27959.419567844438</v>
      </c>
      <c r="X46" s="16" t="s">
        <v>40959</v>
      </c>
      <c r="Y46" s="33">
        <f>D6L1639C7-D6L1639C10</f>
        <v>2356.7932587871255</v>
      </c>
      <c r="Z46" s="16" t="s">
        <v>40960</v>
      </c>
      <c r="AA46" s="33">
        <f>CHOOSE(MIN(D6L1639C9,RUN_YEARS),B7L812C7,B7L812C16,B7L812C25,B7L812C34,B7L812C43)</f>
        <v>209079</v>
      </c>
      <c r="AB46" s="16" t="s">
        <v>40961</v>
      </c>
      <c r="AC46" s="33">
        <f>IF(D6L1639C12=0,0,D6L1639C10/D6L1639C12)</f>
        <v>0.13372657975140706</v>
      </c>
      <c r="AD46" s="16" t="s">
        <v>40962</v>
      </c>
      <c r="AE46" s="33">
        <f>IF(D6L1639C5=0,0,D6L1639C10/D6L1639C5)</f>
        <v>0.3689038565303015</v>
      </c>
      <c r="AF46" s="16" t="s">
        <v>40963</v>
      </c>
      <c r="AG46" s="33">
        <f>CHOOSE(MIN(D6L1639C9,RUN_YEARS),B7L812C5,B7L812C14,B7L812C23,B7L812C32,B7L812C41)</f>
        <v>6778.450083539341</v>
      </c>
      <c r="AH46" s="16" t="s">
        <v>40964</v>
      </c>
      <c r="AI46" s="33">
        <f>IF(D6L1639C15=0,0,D6L1639C11/D6L1639C15)</f>
        <v>0.34768910735365854</v>
      </c>
      <c r="AJ46" s="16" t="s">
        <v>40965</v>
      </c>
      <c r="AK46" s="33">
        <f>IF(D6L1639C5=0,0,D6L1639C11/D6L1639C5)</f>
        <v>3.1096143469698544E-2</v>
      </c>
      <c r="AL46" s="16" t="s">
        <v>40966</v>
      </c>
      <c r="AM46" s="33">
        <f>D6L1639C8*CHOOSE(MIN(D6L1639C9,RUN_YEARS),B7L812C4,B7L812C13,B7L812C22,B7L812C31,B7L812C40)</f>
        <v>5267.2552707563191</v>
      </c>
      <c r="AN46" s="16" t="s">
        <v>40967</v>
      </c>
      <c r="AO46" s="33">
        <f>D6L1639C8-D6L1639C18</f>
        <v>40207.063969191018</v>
      </c>
      <c r="AP46" s="16" t="s">
        <v>40968</v>
      </c>
      <c r="AQ46" s="33">
        <f>CHOOSE(MIN(D6L1639C9,RUN_YEARS),B7L812C2,B7L812C11,B7L812C20,B7L812C29,B7L812C38)</f>
        <v>435.33616275602179</v>
      </c>
      <c r="AR46" s="16" t="s">
        <v>40969</v>
      </c>
      <c r="AS46" s="33">
        <f>IF(D6L1639C20=0,0,D6L1639C18/D6L1639C20)</f>
        <v>12.099282626580877</v>
      </c>
      <c r="AT46" s="16" t="s">
        <v>40970</v>
      </c>
      <c r="AU46" s="33">
        <f>IF(D6L1639C5=0,0,D6L1639C18/D6L1639C5)</f>
        <v>6.9497536527771686E-2</v>
      </c>
      <c r="AV46" s="16" t="s">
        <v>40971</v>
      </c>
      <c r="AW46" s="33">
        <f>CHOOSE(MIN(D6L1639C9,RUN_YEARS),B7L812C1,B7L812C10,B7L812C19,B7L812C28,B7L812C37)</f>
        <v>3323.0948652162442</v>
      </c>
      <c r="AX46" s="16" t="s">
        <v>40972</v>
      </c>
      <c r="AY46" s="33">
        <f>IF(D6L1639C23=0,0,D6L1639C19/D6L1639C23)</f>
        <v>12.099282626580875</v>
      </c>
      <c r="AZ46" s="16" t="s">
        <v>40973</v>
      </c>
      <c r="BA46" s="33">
        <f>IF(D6L1639C5=0,0,D6L1639C19/D6L1639C5)</f>
        <v>0.53050246347222829</v>
      </c>
    </row>
    <row r="47" spans="1:53" x14ac:dyDescent="0.3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78273.554465371373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77032.043265975139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30936.96842632968</v>
      </c>
      <c r="R47" s="16" t="s">
        <v>40977</v>
      </c>
      <c r="S47" s="15">
        <f>SUM(D6L1638C8:D6L1639C8)</f>
        <v>46095.074839645458</v>
      </c>
      <c r="U47" s="21" t="str">
        <f>NULL_VALUE</f>
        <v>n/a</v>
      </c>
      <c r="V47" s="16" t="s">
        <v>40978</v>
      </c>
      <c r="W47" s="33">
        <f>SUM(D6L1638C10:D6L1639C10)</f>
        <v>28531.917404572978</v>
      </c>
      <c r="X47" s="16" t="s">
        <v>40979</v>
      </c>
      <c r="Y47" s="33">
        <f>SUM(D6L1638C11:D6L1639C11)</f>
        <v>2405.0510217567044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0.13646476884131345</v>
      </c>
      <c r="AD47" s="16" t="s">
        <v>40981</v>
      </c>
      <c r="AE47" s="33">
        <f>IF(D6L1640C5=0,0,D6L1640C10/D6L1640C5)</f>
        <v>0.3703902453432058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0.35480839898741517</v>
      </c>
      <c r="AJ47" s="16" t="s">
        <v>40983</v>
      </c>
      <c r="AK47" s="33">
        <f>IF(D6L1640C5=0,0,D6L1640C11/D6L1640C5)</f>
        <v>3.1221436168486126E-2</v>
      </c>
      <c r="AL47" s="16" t="s">
        <v>40984</v>
      </c>
      <c r="AM47" s="33">
        <f>SUM(D6L1638C18:D6L1639C18)</f>
        <v>5339.156912364384</v>
      </c>
      <c r="AN47" s="16" t="s">
        <v>40985</v>
      </c>
      <c r="AO47" s="33">
        <f>SUM(D6L1638C19:D6L1639C19)</f>
        <v>40755.917927281072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12.264446120357434</v>
      </c>
      <c r="AT47" s="16" t="s">
        <v>40987</v>
      </c>
      <c r="AU47" s="33">
        <f>IF(D6L1640C5=0,0,D6L1640C18/D6L1640C5)</f>
        <v>6.931085670322179E-2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12.264446120357432</v>
      </c>
      <c r="AZ47" s="16" t="s">
        <v>40989</v>
      </c>
      <c r="BA47" s="33">
        <f>IF(D6L1640C5=0,0,D6L1640C19/D6L1640C5)</f>
        <v>0.5290774617850863</v>
      </c>
    </row>
    <row r="48" spans="1:53" x14ac:dyDescent="0.3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126980.86776481834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124920.03594599133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50203.764766337779</v>
      </c>
      <c r="R48" s="16" t="s">
        <v>40994</v>
      </c>
      <c r="S48" s="15">
        <f>SUM(D6L1628C8,D6L1637C8,D6L1640C8)</f>
        <v>74716.271179653559</v>
      </c>
      <c r="U48" s="21" t="str">
        <f>NULL_VALUE</f>
        <v>n/a</v>
      </c>
      <c r="V48" s="16" t="s">
        <v>40995</v>
      </c>
      <c r="W48" s="33">
        <f>SUM(D6L1628C10,D6L1637C10,D6L1640C10)</f>
        <v>46300.765450135965</v>
      </c>
      <c r="X48" s="16" t="s">
        <v>40996</v>
      </c>
      <c r="Y48" s="33">
        <f>SUM(D6L1628C11,D6L1637C11,D6L1640C11)</f>
        <v>3902.9993162018109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0.2215748881221915</v>
      </c>
      <c r="AD48" s="16" t="s">
        <v>40998</v>
      </c>
      <c r="AE48" s="33">
        <f>IF(D6L1641C5=0,0,D6L1641C10/D6L1641C5)</f>
        <v>0.37064322868233812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0.576094709117698</v>
      </c>
      <c r="AJ48" s="16" t="s">
        <v>41000</v>
      </c>
      <c r="AK48" s="33">
        <f>IF(D6L1641C5=0,0,D6L1641C11/D6L1641C5)</f>
        <v>3.1243981693130932E-2</v>
      </c>
      <c r="AL48" s="16" t="s">
        <v>41001</v>
      </c>
      <c r="AM48" s="33">
        <f>SUM(D6L1628C18,D6L1637C18,D6L1640C18)</f>
        <v>8655.0966461576099</v>
      </c>
      <c r="AN48" s="16" t="s">
        <v>41002</v>
      </c>
      <c r="AO48" s="33">
        <f>SUM(D6L1628C19,D6L1637C19,D6L1640C19)</f>
        <v>66061.174533495956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19.887112330761411</v>
      </c>
      <c r="AT48" s="16" t="s">
        <v>41004</v>
      </c>
      <c r="AU48" s="33">
        <f>IF(D6L1641C5=0,0,D6L1641C18/D6L1641C5)</f>
        <v>6.9285095706341338E-2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19.887112330761411</v>
      </c>
      <c r="AZ48" s="16" t="s">
        <v>41006</v>
      </c>
      <c r="BA48" s="33">
        <f>IF(D6L1641C5=0,0,D6L1641C19/D6L1641C5)</f>
        <v>0.52882769391818973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0873D7-990A-45E9-9D87-75D78455A059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41009</v>
      </c>
    </row>
    <row r="3" spans="1:53" x14ac:dyDescent="0.3">
      <c r="B3" s="13" t="s">
        <v>27409</v>
      </c>
    </row>
    <row r="4" spans="1:53" x14ac:dyDescent="0.3">
      <c r="B4" s="13" t="s">
        <v>5652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0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IF(D6L1701C2&lt;&gt;0,D6L1701C2*D6L1701C4,D6L1701C3*D6L1701C4)</f>
        <v>0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0</v>
      </c>
      <c r="R8" s="16" t="s">
        <v>41016</v>
      </c>
      <c r="S8" s="15">
        <f>D6L1701C5-D6L1701C7</f>
        <v>0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0</v>
      </c>
      <c r="X8" s="16" t="s">
        <v>41018</v>
      </c>
      <c r="Y8" s="33">
        <f>D6L1701C7-D6L1701C10</f>
        <v>0</v>
      </c>
      <c r="Z8" s="16" t="s">
        <v>41019</v>
      </c>
      <c r="AA8" s="33">
        <f>CHOOSE(MIN(D6L1701C9,RUN_YEARS),B7L816C7,B7L816C16,B7L816C25,B7L816C34,B7L816C43)</f>
        <v>6009306</v>
      </c>
      <c r="AB8" s="16" t="s">
        <v>41020</v>
      </c>
      <c r="AC8" s="33">
        <f>IF(D6L1701C12=0,0,D6L1701C10/D6L1701C12)</f>
        <v>0</v>
      </c>
      <c r="AD8" s="16" t="s">
        <v>41021</v>
      </c>
      <c r="AE8" s="33">
        <f>IF(D6L1701C5=0,0,D6L1701C10/D6L1701C5)</f>
        <v>0</v>
      </c>
      <c r="AF8" s="16" t="s">
        <v>41022</v>
      </c>
      <c r="AG8" s="33">
        <f>CHOOSE(MIN(D6L1701C9,RUN_YEARS),B7L816C5,B7L816C14,B7L816C23,B7L816C32,B7L816C41)</f>
        <v>90571.784371027316</v>
      </c>
      <c r="AH8" s="16" t="s">
        <v>41023</v>
      </c>
      <c r="AI8" s="33">
        <f>IF(D6L1701C15=0,0,D6L1701C11/D6L1701C15)</f>
        <v>0</v>
      </c>
      <c r="AJ8" s="16" t="s">
        <v>41024</v>
      </c>
      <c r="AK8" s="33">
        <f>IF(D6L1701C5=0,0,D6L1701C11/D6L1701C5)</f>
        <v>0</v>
      </c>
      <c r="AL8" s="16" t="s">
        <v>41025</v>
      </c>
      <c r="AM8" s="33">
        <f>D6L1701C8*CHOOSE(MIN(D6L1701C9,RUN_YEARS),B7L816C4,B7L816C13,B7L816C22,B7L816C31,B7L816C40)</f>
        <v>0</v>
      </c>
      <c r="AN8" s="16" t="s">
        <v>41026</v>
      </c>
      <c r="AO8" s="33">
        <f>D6L1701C8-D6L1701C18</f>
        <v>0</v>
      </c>
      <c r="AP8" s="16" t="s">
        <v>41027</v>
      </c>
      <c r="AQ8" s="33">
        <f>CHOOSE(MIN(D6L1701C9,RUN_YEARS),B7L816C2,B7L816C11,B7L816C20,B7L816C29,B7L816C38)</f>
        <v>12868.058004162294</v>
      </c>
      <c r="AR8" s="16" t="s">
        <v>41028</v>
      </c>
      <c r="AS8" s="33">
        <f>IF(D6L1701C20=0,0,D6L1701C18/D6L1701C20)</f>
        <v>0</v>
      </c>
      <c r="AT8" s="16" t="s">
        <v>41029</v>
      </c>
      <c r="AU8" s="33">
        <f>IF(D6L1701C5=0,0,D6L1701C18/D6L1701C5)</f>
        <v>0</v>
      </c>
      <c r="AV8" s="16" t="s">
        <v>41030</v>
      </c>
      <c r="AW8" s="33">
        <f>CHOOSE(MIN(D6L1701C9,RUN_YEARS),B7L816C1,B7L816C10,B7L816C19,B7L816C28,B7L816C37)</f>
        <v>43731.021421045938</v>
      </c>
      <c r="AX8" s="16" t="s">
        <v>41031</v>
      </c>
      <c r="AY8" s="33">
        <f>IF(D6L1701C23=0,0,D6L1701C19/D6L1701C23)</f>
        <v>0</v>
      </c>
      <c r="AZ8" s="16" t="s">
        <v>41032</v>
      </c>
      <c r="BA8" s="33">
        <f>IF(D6L1701C5=0,0,D6L1701C19/D6L1701C5)</f>
        <v>0</v>
      </c>
    </row>
    <row r="9" spans="1:53" x14ac:dyDescent="0.3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0</v>
      </c>
      <c r="J9" s="16" t="s">
        <v>41053</v>
      </c>
      <c r="K9" s="21">
        <f>IF(FLOW_THRU_100PCT="Y",1,INDEX(VariabilityMatrix,D6L1702C1,D6L1702C9))</f>
        <v>0.59515377916328649</v>
      </c>
      <c r="L9" s="16" t="s">
        <v>41033</v>
      </c>
      <c r="M9" s="15">
        <f>IF(D6L1702C2&lt;&gt;0,D6L1702C2*D6L1702C4,D6L1702C3*D6L1702C4)</f>
        <v>0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0</v>
      </c>
      <c r="R9" s="16" t="s">
        <v>41035</v>
      </c>
      <c r="S9" s="15">
        <f>D6L1702C5-D6L1702C7</f>
        <v>0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0</v>
      </c>
      <c r="X9" s="16" t="s">
        <v>41037</v>
      </c>
      <c r="Y9" s="33">
        <f>D6L1702C7-D6L1702C10</f>
        <v>0</v>
      </c>
      <c r="Z9" s="16" t="s">
        <v>41038</v>
      </c>
      <c r="AA9" s="33">
        <f>CHOOSE(MIN(D6L1702C9,RUN_YEARS),B7L816C7,B7L816C16,B7L816C25,B7L816C34,B7L816C43)</f>
        <v>6084895.2000000002</v>
      </c>
      <c r="AB9" s="16" t="s">
        <v>41039</v>
      </c>
      <c r="AC9" s="33">
        <f>IF(D6L1702C12=0,0,D6L1702C10/D6L1702C12)</f>
        <v>0</v>
      </c>
      <c r="AD9" s="16" t="s">
        <v>41040</v>
      </c>
      <c r="AE9" s="33">
        <f>IF(D6L1702C5=0,0,D6L1702C10/D6L1702C5)</f>
        <v>0</v>
      </c>
      <c r="AF9" s="16" t="s">
        <v>41041</v>
      </c>
      <c r="AG9" s="33">
        <f>CHOOSE(MIN(D6L1702C9,RUN_YEARS),B7L816C5,B7L816C14,B7L816C23,B7L816C32,B7L816C41)</f>
        <v>90014.945270836295</v>
      </c>
      <c r="AH9" s="16" t="s">
        <v>41042</v>
      </c>
      <c r="AI9" s="33">
        <f>IF(D6L1702C15=0,0,D6L1702C11/D6L1702C15)</f>
        <v>0</v>
      </c>
      <c r="AJ9" s="16" t="s">
        <v>41043</v>
      </c>
      <c r="AK9" s="33">
        <f>IF(D6L1702C5=0,0,D6L1702C11/D6L1702C5)</f>
        <v>0</v>
      </c>
      <c r="AL9" s="16" t="s">
        <v>41044</v>
      </c>
      <c r="AM9" s="33">
        <f>D6L1702C8*CHOOSE(MIN(D6L1702C9,RUN_YEARS),B7L816C4,B7L816C13,B7L816C22,B7L816C31,B7L816C40)</f>
        <v>0</v>
      </c>
      <c r="AN9" s="16" t="s">
        <v>41045</v>
      </c>
      <c r="AO9" s="33">
        <f>D6L1702C8-D6L1702C18</f>
        <v>0</v>
      </c>
      <c r="AP9" s="16" t="s">
        <v>41046</v>
      </c>
      <c r="AQ9" s="33">
        <f>CHOOSE(MIN(D6L1702C9,RUN_YEARS),B7L816C2,B7L816C11,B7L816C20,B7L816C29,B7L816C38)</f>
        <v>12790.557402576318</v>
      </c>
      <c r="AR9" s="16" t="s">
        <v>41047</v>
      </c>
      <c r="AS9" s="33">
        <f>IF(D6L1702C20=0,0,D6L1702C18/D6L1702C20)</f>
        <v>0</v>
      </c>
      <c r="AT9" s="16" t="s">
        <v>41048</v>
      </c>
      <c r="AU9" s="33">
        <f>IF(D6L1702C5=0,0,D6L1702C18/D6L1702C5)</f>
        <v>0</v>
      </c>
      <c r="AV9" s="16" t="s">
        <v>41049</v>
      </c>
      <c r="AW9" s="33">
        <f>CHOOSE(MIN(D6L1702C9,RUN_YEARS),B7L816C1,B7L816C10,B7L816C19,B7L816C28,B7L816C37)</f>
        <v>43515.622740094128</v>
      </c>
      <c r="AX9" s="16" t="s">
        <v>41050</v>
      </c>
      <c r="AY9" s="33">
        <f>IF(D6L1702C23=0,0,D6L1702C19/D6L1702C23)</f>
        <v>0</v>
      </c>
      <c r="AZ9" s="16" t="s">
        <v>41051</v>
      </c>
      <c r="BA9" s="33">
        <f>IF(D6L1702C5=0,0,D6L1702C19/D6L1702C5)</f>
        <v>0</v>
      </c>
    </row>
    <row r="10" spans="1:53" x14ac:dyDescent="0.3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0</v>
      </c>
      <c r="J10" s="16" t="s">
        <v>41074</v>
      </c>
      <c r="K10" s="21">
        <f>IF(FLOW_THRU_100PCT="Y",1,INDEX(VariabilityMatrix,D6L1703C1,D6L1703C9))</f>
        <v>0.59515377916328649</v>
      </c>
      <c r="L10" s="16" t="s">
        <v>41054</v>
      </c>
      <c r="M10" s="15">
        <f>IF(D6L1703C2&lt;&gt;0,D6L1703C2*D6L1703C4,D6L1703C3*D6L1703C4)</f>
        <v>0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0</v>
      </c>
      <c r="R10" s="16" t="s">
        <v>41056</v>
      </c>
      <c r="S10" s="15">
        <f>D6L1703C5-D6L1703C7</f>
        <v>0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0</v>
      </c>
      <c r="X10" s="16" t="s">
        <v>41058</v>
      </c>
      <c r="Y10" s="33">
        <f>D6L1703C7-D6L1703C10</f>
        <v>0</v>
      </c>
      <c r="Z10" s="16" t="s">
        <v>41059</v>
      </c>
      <c r="AA10" s="33">
        <f>CHOOSE(MIN(D6L1703C9,RUN_YEARS),B7L816C7,B7L816C16,B7L816C25,B7L816C34,B7L816C43)</f>
        <v>6084895.2000000002</v>
      </c>
      <c r="AB10" s="16" t="s">
        <v>41060</v>
      </c>
      <c r="AC10" s="33">
        <f>IF(D6L1703C12=0,0,D6L1703C10/D6L1703C12)</f>
        <v>0</v>
      </c>
      <c r="AD10" s="16" t="s">
        <v>41061</v>
      </c>
      <c r="AE10" s="33">
        <f>IF(D6L1703C5=0,0,D6L1703C10/D6L1703C5)</f>
        <v>0</v>
      </c>
      <c r="AF10" s="16" t="s">
        <v>41062</v>
      </c>
      <c r="AG10" s="33">
        <f>CHOOSE(MIN(D6L1703C9,RUN_YEARS),B7L816C5,B7L816C14,B7L816C23,B7L816C32,B7L816C41)</f>
        <v>90014.945270836295</v>
      </c>
      <c r="AH10" s="16" t="s">
        <v>41063</v>
      </c>
      <c r="AI10" s="33">
        <f>IF(D6L1703C15=0,0,D6L1703C11/D6L1703C15)</f>
        <v>0</v>
      </c>
      <c r="AJ10" s="16" t="s">
        <v>41064</v>
      </c>
      <c r="AK10" s="33">
        <f>IF(D6L1703C5=0,0,D6L1703C11/D6L1703C5)</f>
        <v>0</v>
      </c>
      <c r="AL10" s="16" t="s">
        <v>41065</v>
      </c>
      <c r="AM10" s="33">
        <f>D6L1703C8*CHOOSE(MIN(D6L1703C9,RUN_YEARS),B7L816C4,B7L816C13,B7L816C22,B7L816C31,B7L816C40)</f>
        <v>0</v>
      </c>
      <c r="AN10" s="16" t="s">
        <v>41066</v>
      </c>
      <c r="AO10" s="33">
        <f>D6L1703C8-D6L1703C18</f>
        <v>0</v>
      </c>
      <c r="AP10" s="16" t="s">
        <v>41067</v>
      </c>
      <c r="AQ10" s="33">
        <f>CHOOSE(MIN(D6L1703C9,RUN_YEARS),B7L816C2,B7L816C11,B7L816C20,B7L816C29,B7L816C38)</f>
        <v>12790.557402576318</v>
      </c>
      <c r="AR10" s="16" t="s">
        <v>41068</v>
      </c>
      <c r="AS10" s="33">
        <f>IF(D6L1703C20=0,0,D6L1703C18/D6L1703C20)</f>
        <v>0</v>
      </c>
      <c r="AT10" s="16" t="s">
        <v>41069</v>
      </c>
      <c r="AU10" s="33">
        <f>IF(D6L1703C5=0,0,D6L1703C18/D6L1703C5)</f>
        <v>0</v>
      </c>
      <c r="AV10" s="16" t="s">
        <v>41070</v>
      </c>
      <c r="AW10" s="33">
        <f>CHOOSE(MIN(D6L1703C9,RUN_YEARS),B7L816C1,B7L816C10,B7L816C19,B7L816C28,B7L816C37)</f>
        <v>43515.622740094128</v>
      </c>
      <c r="AX10" s="16" t="s">
        <v>41071</v>
      </c>
      <c r="AY10" s="33">
        <f>IF(D6L1703C23=0,0,D6L1703C19/D6L1703C23)</f>
        <v>0</v>
      </c>
      <c r="AZ10" s="16" t="s">
        <v>41072</v>
      </c>
      <c r="BA10" s="33">
        <f>IF(D6L1703C5=0,0,D6L1703C19/D6L1703C5)</f>
        <v>0</v>
      </c>
    </row>
    <row r="11" spans="1:53" x14ac:dyDescent="0.3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0</v>
      </c>
      <c r="J11" s="16" t="s">
        <v>41095</v>
      </c>
      <c r="K11" s="21">
        <f>IF(FLOW_THRU_100PCT="Y",1,INDEX(VariabilityMatrix,D6L1704C1,D6L1704C9))</f>
        <v>0.58900342022452146</v>
      </c>
      <c r="L11" s="16" t="s">
        <v>41075</v>
      </c>
      <c r="M11" s="15">
        <f>IF(D6L1704C2&lt;&gt;0,D6L1704C2*D6L1704C4,D6L1704C3*D6L1704C4)</f>
        <v>0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0</v>
      </c>
      <c r="R11" s="16" t="s">
        <v>41077</v>
      </c>
      <c r="S11" s="15">
        <f>D6L1704C5-D6L1704C7</f>
        <v>0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0</v>
      </c>
      <c r="X11" s="16" t="s">
        <v>41079</v>
      </c>
      <c r="Y11" s="33">
        <f>D6L1704C7-D6L1704C10</f>
        <v>0</v>
      </c>
      <c r="Z11" s="16" t="s">
        <v>41080</v>
      </c>
      <c r="AA11" s="33">
        <f>CHOOSE(MIN(D6L1704C9,RUN_YEARS),B7L816C7,B7L816C16,B7L816C25,B7L816C34,B7L816C43)</f>
        <v>5772553</v>
      </c>
      <c r="AB11" s="16" t="s">
        <v>41081</v>
      </c>
      <c r="AC11" s="33">
        <f>IF(D6L1704C12=0,0,D6L1704C10/D6L1704C12)</f>
        <v>0</v>
      </c>
      <c r="AD11" s="16" t="s">
        <v>41082</v>
      </c>
      <c r="AE11" s="33">
        <f>IF(D6L1704C5=0,0,D6L1704C10/D6L1704C5)</f>
        <v>0</v>
      </c>
      <c r="AF11" s="16" t="s">
        <v>41083</v>
      </c>
      <c r="AG11" s="33">
        <f>CHOOSE(MIN(D6L1704C9,RUN_YEARS),B7L816C5,B7L816C14,B7L816C23,B7L816C32,B7L816C41)</f>
        <v>88623.044916590603</v>
      </c>
      <c r="AH11" s="16" t="s">
        <v>41084</v>
      </c>
      <c r="AI11" s="33">
        <f>IF(D6L1704C15=0,0,D6L1704C11/D6L1704C15)</f>
        <v>0</v>
      </c>
      <c r="AJ11" s="16" t="s">
        <v>41085</v>
      </c>
      <c r="AK11" s="33">
        <f>IF(D6L1704C5=0,0,D6L1704C11/D6L1704C5)</f>
        <v>0</v>
      </c>
      <c r="AL11" s="16" t="s">
        <v>41086</v>
      </c>
      <c r="AM11" s="33">
        <f>D6L1704C8*CHOOSE(MIN(D6L1704C9,RUN_YEARS),B7L816C4,B7L816C13,B7L816C22,B7L816C31,B7L816C40)</f>
        <v>0</v>
      </c>
      <c r="AN11" s="16" t="s">
        <v>41087</v>
      </c>
      <c r="AO11" s="33">
        <f>D6L1704C8-D6L1704C18</f>
        <v>0</v>
      </c>
      <c r="AP11" s="16" t="s">
        <v>41088</v>
      </c>
      <c r="AQ11" s="33">
        <f>CHOOSE(MIN(D6L1704C9,RUN_YEARS),B7L816C2,B7L816C11,B7L816C20,B7L816C29,B7L816C38)</f>
        <v>12019.38536307215</v>
      </c>
      <c r="AR11" s="16" t="s">
        <v>41089</v>
      </c>
      <c r="AS11" s="33">
        <f>IF(D6L1704C20=0,0,D6L1704C18/D6L1704C20)</f>
        <v>0</v>
      </c>
      <c r="AT11" s="16" t="s">
        <v>41090</v>
      </c>
      <c r="AU11" s="33">
        <f>IF(D6L1704C5=0,0,D6L1704C18/D6L1704C5)</f>
        <v>0</v>
      </c>
      <c r="AV11" s="16" t="s">
        <v>41091</v>
      </c>
      <c r="AW11" s="33">
        <f>CHOOSE(MIN(D6L1704C9,RUN_YEARS),B7L816C1,B7L816C10,B7L816C19,B7L816C28,B7L816C37)</f>
        <v>42730.239929934833</v>
      </c>
      <c r="AX11" s="16" t="s">
        <v>41092</v>
      </c>
      <c r="AY11" s="33">
        <f>IF(D6L1704C23=0,0,D6L1704C19/D6L1704C23)</f>
        <v>0</v>
      </c>
      <c r="AZ11" s="16" t="s">
        <v>41093</v>
      </c>
      <c r="BA11" s="33">
        <f>IF(D6L1704C5=0,0,D6L1704C19/D6L1704C5)</f>
        <v>0</v>
      </c>
    </row>
    <row r="12" spans="1:53" x14ac:dyDescent="0.3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0</v>
      </c>
      <c r="J12" s="16" t="s">
        <v>41116</v>
      </c>
      <c r="K12" s="21">
        <f>IF(FLOW_THRU_100PCT="Y",1,INDEX(VariabilityMatrix,D6L1705C1,D6L1705C9))</f>
        <v>0.26880809008116069</v>
      </c>
      <c r="L12" s="16" t="s">
        <v>41096</v>
      </c>
      <c r="M12" s="15">
        <f>IF(D6L1705C2&lt;&gt;0,D6L1705C2*D6L1705C4,D6L1705C3*D6L1705C4)</f>
        <v>0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0</v>
      </c>
      <c r="R12" s="16" t="s">
        <v>41098</v>
      </c>
      <c r="S12" s="15">
        <f>D6L1705C5-D6L1705C7</f>
        <v>0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0</v>
      </c>
      <c r="X12" s="16" t="s">
        <v>41100</v>
      </c>
      <c r="Y12" s="33">
        <f>D6L1705C7-D6L1705C10</f>
        <v>0</v>
      </c>
      <c r="Z12" s="16" t="s">
        <v>41101</v>
      </c>
      <c r="AA12" s="33">
        <f>CHOOSE(MIN(D6L1705C9,RUN_YEARS),B7L816C7,B7L816C16,B7L816C25,B7L816C34,B7L816C43)</f>
        <v>6084895.2000000002</v>
      </c>
      <c r="AB12" s="16" t="s">
        <v>41102</v>
      </c>
      <c r="AC12" s="33">
        <f>IF(D6L1705C12=0,0,D6L1705C10/D6L1705C12)</f>
        <v>0</v>
      </c>
      <c r="AD12" s="16" t="s">
        <v>41103</v>
      </c>
      <c r="AE12" s="33">
        <f>IF(D6L1705C5=0,0,D6L1705C10/D6L1705C5)</f>
        <v>0</v>
      </c>
      <c r="AF12" s="16" t="s">
        <v>41104</v>
      </c>
      <c r="AG12" s="33">
        <f>CHOOSE(MIN(D6L1705C9,RUN_YEARS),B7L816C5,B7L816C14,B7L816C23,B7L816C32,B7L816C41)</f>
        <v>90014.945270836295</v>
      </c>
      <c r="AH12" s="16" t="s">
        <v>41105</v>
      </c>
      <c r="AI12" s="33">
        <f>IF(D6L1705C15=0,0,D6L1705C11/D6L1705C15)</f>
        <v>0</v>
      </c>
      <c r="AJ12" s="16" t="s">
        <v>41106</v>
      </c>
      <c r="AK12" s="33">
        <f>IF(D6L1705C5=0,0,D6L1705C11/D6L1705C5)</f>
        <v>0</v>
      </c>
      <c r="AL12" s="16" t="s">
        <v>41107</v>
      </c>
      <c r="AM12" s="33">
        <f>D6L1705C8*CHOOSE(MIN(D6L1705C9,RUN_YEARS),B7L816C4,B7L816C13,B7L816C22,B7L816C31,B7L816C40)</f>
        <v>0</v>
      </c>
      <c r="AN12" s="16" t="s">
        <v>41108</v>
      </c>
      <c r="AO12" s="33">
        <f>D6L1705C8-D6L1705C18</f>
        <v>0</v>
      </c>
      <c r="AP12" s="16" t="s">
        <v>41109</v>
      </c>
      <c r="AQ12" s="33">
        <f>CHOOSE(MIN(D6L1705C9,RUN_YEARS),B7L816C2,B7L816C11,B7L816C20,B7L816C29,B7L816C38)</f>
        <v>12790.557402576318</v>
      </c>
      <c r="AR12" s="16" t="s">
        <v>41110</v>
      </c>
      <c r="AS12" s="33">
        <f>IF(D6L1705C20=0,0,D6L1705C18/D6L1705C20)</f>
        <v>0</v>
      </c>
      <c r="AT12" s="16" t="s">
        <v>41111</v>
      </c>
      <c r="AU12" s="33">
        <f>IF(D6L1705C5=0,0,D6L1705C18/D6L1705C5)</f>
        <v>0</v>
      </c>
      <c r="AV12" s="16" t="s">
        <v>41112</v>
      </c>
      <c r="AW12" s="33">
        <f>CHOOSE(MIN(D6L1705C9,RUN_YEARS),B7L816C1,B7L816C10,B7L816C19,B7L816C28,B7L816C37)</f>
        <v>43515.622740094128</v>
      </c>
      <c r="AX12" s="16" t="s">
        <v>41113</v>
      </c>
      <c r="AY12" s="33">
        <f>IF(D6L1705C23=0,0,D6L1705C19/D6L1705C23)</f>
        <v>0</v>
      </c>
      <c r="AZ12" s="16" t="s">
        <v>41114</v>
      </c>
      <c r="BA12" s="33">
        <f>IF(D6L1705C5=0,0,D6L1705C19/D6L1705C5)</f>
        <v>0</v>
      </c>
    </row>
    <row r="13" spans="1:53" x14ac:dyDescent="0.3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0</v>
      </c>
      <c r="J13" s="16" t="s">
        <v>41137</v>
      </c>
      <c r="K13" s="21">
        <f>IF(FLOW_THRU_100PCT="Y",1,INDEX(VariabilityMatrix,D6L1706C1,D6L1706C9))</f>
        <v>0.59515377916328649</v>
      </c>
      <c r="L13" s="16" t="s">
        <v>41117</v>
      </c>
      <c r="M13" s="15">
        <f>IF(D6L1706C2&lt;&gt;0,D6L1706C2*D6L1706C4,D6L1706C3*D6L1706C4)</f>
        <v>0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0</v>
      </c>
      <c r="R13" s="16" t="s">
        <v>41119</v>
      </c>
      <c r="S13" s="15">
        <f>D6L1706C5-D6L1706C7</f>
        <v>0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0</v>
      </c>
      <c r="X13" s="16" t="s">
        <v>41121</v>
      </c>
      <c r="Y13" s="33">
        <f>D6L1706C7-D6L1706C10</f>
        <v>0</v>
      </c>
      <c r="Z13" s="16" t="s">
        <v>41122</v>
      </c>
      <c r="AA13" s="33">
        <f>CHOOSE(MIN(D6L1706C9,RUN_YEARS),B7L816C7,B7L816C16,B7L816C25,B7L816C34,B7L816C43)</f>
        <v>6084895.2000000002</v>
      </c>
      <c r="AB13" s="16" t="s">
        <v>41123</v>
      </c>
      <c r="AC13" s="33">
        <f>IF(D6L1706C12=0,0,D6L1706C10/D6L1706C12)</f>
        <v>0</v>
      </c>
      <c r="AD13" s="16" t="s">
        <v>41124</v>
      </c>
      <c r="AE13" s="33">
        <f>IF(D6L1706C5=0,0,D6L1706C10/D6L1706C5)</f>
        <v>0</v>
      </c>
      <c r="AF13" s="16" t="s">
        <v>41125</v>
      </c>
      <c r="AG13" s="33">
        <f>CHOOSE(MIN(D6L1706C9,RUN_YEARS),B7L816C5,B7L816C14,B7L816C23,B7L816C32,B7L816C41)</f>
        <v>90014.945270836295</v>
      </c>
      <c r="AH13" s="16" t="s">
        <v>41126</v>
      </c>
      <c r="AI13" s="33">
        <f>IF(D6L1706C15=0,0,D6L1706C11/D6L1706C15)</f>
        <v>0</v>
      </c>
      <c r="AJ13" s="16" t="s">
        <v>41127</v>
      </c>
      <c r="AK13" s="33">
        <f>IF(D6L1706C5=0,0,D6L1706C11/D6L1706C5)</f>
        <v>0</v>
      </c>
      <c r="AL13" s="16" t="s">
        <v>41128</v>
      </c>
      <c r="AM13" s="33">
        <f>D6L1706C8*CHOOSE(MIN(D6L1706C9,RUN_YEARS),B7L816C4,B7L816C13,B7L816C22,B7L816C31,B7L816C40)</f>
        <v>0</v>
      </c>
      <c r="AN13" s="16" t="s">
        <v>41129</v>
      </c>
      <c r="AO13" s="33">
        <f>D6L1706C8-D6L1706C18</f>
        <v>0</v>
      </c>
      <c r="AP13" s="16" t="s">
        <v>41130</v>
      </c>
      <c r="AQ13" s="33">
        <f>CHOOSE(MIN(D6L1706C9,RUN_YEARS),B7L816C2,B7L816C11,B7L816C20,B7L816C29,B7L816C38)</f>
        <v>12790.557402576318</v>
      </c>
      <c r="AR13" s="16" t="s">
        <v>41131</v>
      </c>
      <c r="AS13" s="33">
        <f>IF(D6L1706C20=0,0,D6L1706C18/D6L1706C20)</f>
        <v>0</v>
      </c>
      <c r="AT13" s="16" t="s">
        <v>41132</v>
      </c>
      <c r="AU13" s="33">
        <f>IF(D6L1706C5=0,0,D6L1706C18/D6L1706C5)</f>
        <v>0</v>
      </c>
      <c r="AV13" s="16" t="s">
        <v>41133</v>
      </c>
      <c r="AW13" s="33">
        <f>CHOOSE(MIN(D6L1706C9,RUN_YEARS),B7L816C1,B7L816C10,B7L816C19,B7L816C28,B7L816C37)</f>
        <v>43515.622740094128</v>
      </c>
      <c r="AX13" s="16" t="s">
        <v>41134</v>
      </c>
      <c r="AY13" s="33">
        <f>IF(D6L1706C23=0,0,D6L1706C19/D6L1706C23)</f>
        <v>0</v>
      </c>
      <c r="AZ13" s="16" t="s">
        <v>41135</v>
      </c>
      <c r="BA13" s="33">
        <f>IF(D6L1706C5=0,0,D6L1706C19/D6L1706C5)</f>
        <v>0</v>
      </c>
    </row>
    <row r="14" spans="1:53" x14ac:dyDescent="0.3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0</v>
      </c>
      <c r="J14" s="16" t="s">
        <v>41158</v>
      </c>
      <c r="K14" s="21">
        <f>IF(FLOW_THRU_100PCT="Y",1,INDEX(VariabilityMatrix,D6L1707C1,D6L1707C9))</f>
        <v>0.58900342022452146</v>
      </c>
      <c r="L14" s="16" t="s">
        <v>41138</v>
      </c>
      <c r="M14" s="15">
        <f>IF(D6L1707C2&lt;&gt;0,D6L1707C2*D6L1707C4,D6L1707C3*D6L1707C4)</f>
        <v>0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0</v>
      </c>
      <c r="R14" s="16" t="s">
        <v>41140</v>
      </c>
      <c r="S14" s="15">
        <f>D6L1707C5-D6L1707C7</f>
        <v>0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0</v>
      </c>
      <c r="X14" s="16" t="s">
        <v>41142</v>
      </c>
      <c r="Y14" s="33">
        <f>D6L1707C7-D6L1707C10</f>
        <v>0</v>
      </c>
      <c r="Z14" s="16" t="s">
        <v>41143</v>
      </c>
      <c r="AA14" s="33">
        <f>CHOOSE(MIN(D6L1707C9,RUN_YEARS),B7L816C7,B7L816C16,B7L816C25,B7L816C34,B7L816C43)</f>
        <v>5772553</v>
      </c>
      <c r="AB14" s="16" t="s">
        <v>41144</v>
      </c>
      <c r="AC14" s="33">
        <f>IF(D6L1707C12=0,0,D6L1707C10/D6L1707C12)</f>
        <v>0</v>
      </c>
      <c r="AD14" s="16" t="s">
        <v>41145</v>
      </c>
      <c r="AE14" s="33">
        <f>IF(D6L1707C5=0,0,D6L1707C10/D6L1707C5)</f>
        <v>0</v>
      </c>
      <c r="AF14" s="16" t="s">
        <v>41146</v>
      </c>
      <c r="AG14" s="33">
        <f>CHOOSE(MIN(D6L1707C9,RUN_YEARS),B7L816C5,B7L816C14,B7L816C23,B7L816C32,B7L816C41)</f>
        <v>88623.044916590603</v>
      </c>
      <c r="AH14" s="16" t="s">
        <v>41147</v>
      </c>
      <c r="AI14" s="33">
        <f>IF(D6L1707C15=0,0,D6L1707C11/D6L1707C15)</f>
        <v>0</v>
      </c>
      <c r="AJ14" s="16" t="s">
        <v>41148</v>
      </c>
      <c r="AK14" s="33">
        <f>IF(D6L1707C5=0,0,D6L1707C11/D6L1707C5)</f>
        <v>0</v>
      </c>
      <c r="AL14" s="16" t="s">
        <v>41149</v>
      </c>
      <c r="AM14" s="33">
        <f>D6L1707C8*CHOOSE(MIN(D6L1707C9,RUN_YEARS),B7L816C4,B7L816C13,B7L816C22,B7L816C31,B7L816C40)</f>
        <v>0</v>
      </c>
      <c r="AN14" s="16" t="s">
        <v>41150</v>
      </c>
      <c r="AO14" s="33">
        <f>D6L1707C8-D6L1707C18</f>
        <v>0</v>
      </c>
      <c r="AP14" s="16" t="s">
        <v>41151</v>
      </c>
      <c r="AQ14" s="33">
        <f>CHOOSE(MIN(D6L1707C9,RUN_YEARS),B7L816C2,B7L816C11,B7L816C20,B7L816C29,B7L816C38)</f>
        <v>12019.38536307215</v>
      </c>
      <c r="AR14" s="16" t="s">
        <v>41152</v>
      </c>
      <c r="AS14" s="33">
        <f>IF(D6L1707C20=0,0,D6L1707C18/D6L1707C20)</f>
        <v>0</v>
      </c>
      <c r="AT14" s="16" t="s">
        <v>41153</v>
      </c>
      <c r="AU14" s="33">
        <f>IF(D6L1707C5=0,0,D6L1707C18/D6L1707C5)</f>
        <v>0</v>
      </c>
      <c r="AV14" s="16" t="s">
        <v>41154</v>
      </c>
      <c r="AW14" s="33">
        <f>CHOOSE(MIN(D6L1707C9,RUN_YEARS),B7L816C1,B7L816C10,B7L816C19,B7L816C28,B7L816C37)</f>
        <v>42730.239929934833</v>
      </c>
      <c r="AX14" s="16" t="s">
        <v>41155</v>
      </c>
      <c r="AY14" s="33">
        <f>IF(D6L1707C23=0,0,D6L1707C19/D6L1707C23)</f>
        <v>0</v>
      </c>
      <c r="AZ14" s="16" t="s">
        <v>41156</v>
      </c>
      <c r="BA14" s="33">
        <f>IF(D6L1707C5=0,0,D6L1707C19/D6L1707C5)</f>
        <v>0</v>
      </c>
    </row>
    <row r="15" spans="1:53" x14ac:dyDescent="0.3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0</v>
      </c>
      <c r="J15" s="16" t="s">
        <v>41179</v>
      </c>
      <c r="K15" s="21">
        <f>IF(FLOW_THRU_100PCT="Y",1,INDEX(VariabilityMatrix,D6L1708C1,D6L1708C9))</f>
        <v>0.58900342022452146</v>
      </c>
      <c r="L15" s="16" t="s">
        <v>41159</v>
      </c>
      <c r="M15" s="15">
        <f>IF(D6L1708C2&lt;&gt;0,D6L1708C2*D6L1708C4,D6L1708C3*D6L1708C4)</f>
        <v>0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0</v>
      </c>
      <c r="R15" s="16" t="s">
        <v>41161</v>
      </c>
      <c r="S15" s="15">
        <f>D6L1708C5-D6L1708C7</f>
        <v>0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0</v>
      </c>
      <c r="X15" s="16" t="s">
        <v>41163</v>
      </c>
      <c r="Y15" s="33">
        <f>D6L1708C7-D6L1708C10</f>
        <v>0</v>
      </c>
      <c r="Z15" s="16" t="s">
        <v>41164</v>
      </c>
      <c r="AA15" s="33">
        <f>CHOOSE(MIN(D6L1708C9,RUN_YEARS),B7L816C7,B7L816C16,B7L816C25,B7L816C34,B7L816C43)</f>
        <v>5772553</v>
      </c>
      <c r="AB15" s="16" t="s">
        <v>41165</v>
      </c>
      <c r="AC15" s="33">
        <f>IF(D6L1708C12=0,0,D6L1708C10/D6L1708C12)</f>
        <v>0</v>
      </c>
      <c r="AD15" s="16" t="s">
        <v>41166</v>
      </c>
      <c r="AE15" s="33">
        <f>IF(D6L1708C5=0,0,D6L1708C10/D6L1708C5)</f>
        <v>0</v>
      </c>
      <c r="AF15" s="16" t="s">
        <v>41167</v>
      </c>
      <c r="AG15" s="33">
        <f>CHOOSE(MIN(D6L1708C9,RUN_YEARS),B7L816C5,B7L816C14,B7L816C23,B7L816C32,B7L816C41)</f>
        <v>88623.044916590603</v>
      </c>
      <c r="AH15" s="16" t="s">
        <v>41168</v>
      </c>
      <c r="AI15" s="33">
        <f>IF(D6L1708C15=0,0,D6L1708C11/D6L1708C15)</f>
        <v>0</v>
      </c>
      <c r="AJ15" s="16" t="s">
        <v>41169</v>
      </c>
      <c r="AK15" s="33">
        <f>IF(D6L1708C5=0,0,D6L1708C11/D6L1708C5)</f>
        <v>0</v>
      </c>
      <c r="AL15" s="16" t="s">
        <v>41170</v>
      </c>
      <c r="AM15" s="33">
        <f>D6L1708C8*CHOOSE(MIN(D6L1708C9,RUN_YEARS),B7L816C4,B7L816C13,B7L816C22,B7L816C31,B7L816C40)</f>
        <v>0</v>
      </c>
      <c r="AN15" s="16" t="s">
        <v>41171</v>
      </c>
      <c r="AO15" s="33">
        <f>D6L1708C8-D6L1708C18</f>
        <v>0</v>
      </c>
      <c r="AP15" s="16" t="s">
        <v>41172</v>
      </c>
      <c r="AQ15" s="33">
        <f>CHOOSE(MIN(D6L1708C9,RUN_YEARS),B7L816C2,B7L816C11,B7L816C20,B7L816C29,B7L816C38)</f>
        <v>12019.38536307215</v>
      </c>
      <c r="AR15" s="16" t="s">
        <v>41173</v>
      </c>
      <c r="AS15" s="33">
        <f>IF(D6L1708C20=0,0,D6L1708C18/D6L1708C20)</f>
        <v>0</v>
      </c>
      <c r="AT15" s="16" t="s">
        <v>41174</v>
      </c>
      <c r="AU15" s="33">
        <f>IF(D6L1708C5=0,0,D6L1708C18/D6L1708C5)</f>
        <v>0</v>
      </c>
      <c r="AV15" s="16" t="s">
        <v>41175</v>
      </c>
      <c r="AW15" s="33">
        <f>CHOOSE(MIN(D6L1708C9,RUN_YEARS),B7L816C1,B7L816C10,B7L816C19,B7L816C28,B7L816C37)</f>
        <v>42730.239929934833</v>
      </c>
      <c r="AX15" s="16" t="s">
        <v>41176</v>
      </c>
      <c r="AY15" s="33">
        <f>IF(D6L1708C23=0,0,D6L1708C19/D6L1708C23)</f>
        <v>0</v>
      </c>
      <c r="AZ15" s="16" t="s">
        <v>41177</v>
      </c>
      <c r="BA15" s="33">
        <f>IF(D6L1708C5=0,0,D6L1708C19/D6L1708C5)</f>
        <v>0</v>
      </c>
    </row>
    <row r="16" spans="1:53" x14ac:dyDescent="0.3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0</v>
      </c>
      <c r="J16" s="16" t="s">
        <v>41200</v>
      </c>
      <c r="K16" s="21">
        <f>IF(FLOW_THRU_100PCT="Y",1,INDEX(VariabilityMatrix,D6L1709C1,D6L1709C9))</f>
        <v>0.58900342022452146</v>
      </c>
      <c r="L16" s="16" t="s">
        <v>41180</v>
      </c>
      <c r="M16" s="15">
        <f>IF(D6L1709C2&lt;&gt;0,D6L1709C2*D6L1709C4,D6L1709C3*D6L1709C4)</f>
        <v>0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0</v>
      </c>
      <c r="R16" s="16" t="s">
        <v>41182</v>
      </c>
      <c r="S16" s="15">
        <f>D6L1709C5-D6L1709C7</f>
        <v>0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0</v>
      </c>
      <c r="X16" s="16" t="s">
        <v>41184</v>
      </c>
      <c r="Y16" s="33">
        <f>D6L1709C7-D6L1709C10</f>
        <v>0</v>
      </c>
      <c r="Z16" s="16" t="s">
        <v>41185</v>
      </c>
      <c r="AA16" s="33">
        <f>CHOOSE(MIN(D6L1709C9,RUN_YEARS),B7L816C7,B7L816C16,B7L816C25,B7L816C34,B7L816C43)</f>
        <v>5772553</v>
      </c>
      <c r="AB16" s="16" t="s">
        <v>41186</v>
      </c>
      <c r="AC16" s="33">
        <f>IF(D6L1709C12=0,0,D6L1709C10/D6L1709C12)</f>
        <v>0</v>
      </c>
      <c r="AD16" s="16" t="s">
        <v>41187</v>
      </c>
      <c r="AE16" s="33">
        <f>IF(D6L1709C5=0,0,D6L1709C10/D6L1709C5)</f>
        <v>0</v>
      </c>
      <c r="AF16" s="16" t="s">
        <v>41188</v>
      </c>
      <c r="AG16" s="33">
        <f>CHOOSE(MIN(D6L1709C9,RUN_YEARS),B7L816C5,B7L816C14,B7L816C23,B7L816C32,B7L816C41)</f>
        <v>88623.044916590603</v>
      </c>
      <c r="AH16" s="16" t="s">
        <v>41189</v>
      </c>
      <c r="AI16" s="33">
        <f>IF(D6L1709C15=0,0,D6L1709C11/D6L1709C15)</f>
        <v>0</v>
      </c>
      <c r="AJ16" s="16" t="s">
        <v>41190</v>
      </c>
      <c r="AK16" s="33">
        <f>IF(D6L1709C5=0,0,D6L1709C11/D6L1709C5)</f>
        <v>0</v>
      </c>
      <c r="AL16" s="16" t="s">
        <v>41191</v>
      </c>
      <c r="AM16" s="33">
        <f>D6L1709C8*CHOOSE(MIN(D6L1709C9,RUN_YEARS),B7L816C4,B7L816C13,B7L816C22,B7L816C31,B7L816C40)</f>
        <v>0</v>
      </c>
      <c r="AN16" s="16" t="s">
        <v>41192</v>
      </c>
      <c r="AO16" s="33">
        <f>D6L1709C8-D6L1709C18</f>
        <v>0</v>
      </c>
      <c r="AP16" s="16" t="s">
        <v>41193</v>
      </c>
      <c r="AQ16" s="33">
        <f>CHOOSE(MIN(D6L1709C9,RUN_YEARS),B7L816C2,B7L816C11,B7L816C20,B7L816C29,B7L816C38)</f>
        <v>12019.38536307215</v>
      </c>
      <c r="AR16" s="16" t="s">
        <v>41194</v>
      </c>
      <c r="AS16" s="33">
        <f>IF(D6L1709C20=0,0,D6L1709C18/D6L1709C20)</f>
        <v>0</v>
      </c>
      <c r="AT16" s="16" t="s">
        <v>41195</v>
      </c>
      <c r="AU16" s="33">
        <f>IF(D6L1709C5=0,0,D6L1709C18/D6L1709C5)</f>
        <v>0</v>
      </c>
      <c r="AV16" s="16" t="s">
        <v>41196</v>
      </c>
      <c r="AW16" s="33">
        <f>CHOOSE(MIN(D6L1709C9,RUN_YEARS),B7L816C1,B7L816C10,B7L816C19,B7L816C28,B7L816C37)</f>
        <v>42730.239929934833</v>
      </c>
      <c r="AX16" s="16" t="s">
        <v>41197</v>
      </c>
      <c r="AY16" s="33">
        <f>IF(D6L1709C23=0,0,D6L1709C19/D6L1709C23)</f>
        <v>0</v>
      </c>
      <c r="AZ16" s="16" t="s">
        <v>41198</v>
      </c>
      <c r="BA16" s="33">
        <f>IF(D6L1709C5=0,0,D6L1709C19/D6L1709C5)</f>
        <v>0</v>
      </c>
    </row>
    <row r="17" spans="1:53" x14ac:dyDescent="0.3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0</v>
      </c>
      <c r="J17" s="16" t="s">
        <v>41221</v>
      </c>
      <c r="K17" s="21">
        <f>IF(FLOW_THRU_100PCT="Y",1,INDEX(VariabilityMatrix,D6L1710C1,D6L1710C9))</f>
        <v>0.58900342022452146</v>
      </c>
      <c r="L17" s="16" t="s">
        <v>41201</v>
      </c>
      <c r="M17" s="15">
        <f>IF(D6L1710C2&lt;&gt;0,D6L1710C2*D6L1710C4,D6L1710C3*D6L1710C4)</f>
        <v>0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0</v>
      </c>
      <c r="R17" s="16" t="s">
        <v>41203</v>
      </c>
      <c r="S17" s="15">
        <f>D6L1710C5-D6L1710C7</f>
        <v>0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0</v>
      </c>
      <c r="X17" s="16" t="s">
        <v>41205</v>
      </c>
      <c r="Y17" s="33">
        <f>D6L1710C7-D6L1710C10</f>
        <v>0</v>
      </c>
      <c r="Z17" s="16" t="s">
        <v>41206</v>
      </c>
      <c r="AA17" s="33">
        <f>CHOOSE(MIN(D6L1710C9,RUN_YEARS),B7L816C7,B7L816C16,B7L816C25,B7L816C34,B7L816C43)</f>
        <v>5772553</v>
      </c>
      <c r="AB17" s="16" t="s">
        <v>41207</v>
      </c>
      <c r="AC17" s="33">
        <f>IF(D6L1710C12=0,0,D6L1710C10/D6L1710C12)</f>
        <v>0</v>
      </c>
      <c r="AD17" s="16" t="s">
        <v>41208</v>
      </c>
      <c r="AE17" s="33">
        <f>IF(D6L1710C5=0,0,D6L1710C10/D6L1710C5)</f>
        <v>0</v>
      </c>
      <c r="AF17" s="16" t="s">
        <v>41209</v>
      </c>
      <c r="AG17" s="33">
        <f>CHOOSE(MIN(D6L1710C9,RUN_YEARS),B7L816C5,B7L816C14,B7L816C23,B7L816C32,B7L816C41)</f>
        <v>88623.044916590603</v>
      </c>
      <c r="AH17" s="16" t="s">
        <v>41210</v>
      </c>
      <c r="AI17" s="33">
        <f>IF(D6L1710C15=0,0,D6L1710C11/D6L1710C15)</f>
        <v>0</v>
      </c>
      <c r="AJ17" s="16" t="s">
        <v>41211</v>
      </c>
      <c r="AK17" s="33">
        <f>IF(D6L1710C5=0,0,D6L1710C11/D6L1710C5)</f>
        <v>0</v>
      </c>
      <c r="AL17" s="16" t="s">
        <v>41212</v>
      </c>
      <c r="AM17" s="33">
        <f>D6L1710C8*CHOOSE(MIN(D6L1710C9,RUN_YEARS),B7L816C4,B7L816C13,B7L816C22,B7L816C31,B7L816C40)</f>
        <v>0</v>
      </c>
      <c r="AN17" s="16" t="s">
        <v>41213</v>
      </c>
      <c r="AO17" s="33">
        <f>D6L1710C8-D6L1710C18</f>
        <v>0</v>
      </c>
      <c r="AP17" s="16" t="s">
        <v>41214</v>
      </c>
      <c r="AQ17" s="33">
        <f>CHOOSE(MIN(D6L1710C9,RUN_YEARS),B7L816C2,B7L816C11,B7L816C20,B7L816C29,B7L816C38)</f>
        <v>12019.38536307215</v>
      </c>
      <c r="AR17" s="16" t="s">
        <v>41215</v>
      </c>
      <c r="AS17" s="33">
        <f>IF(D6L1710C20=0,0,D6L1710C18/D6L1710C20)</f>
        <v>0</v>
      </c>
      <c r="AT17" s="16" t="s">
        <v>41216</v>
      </c>
      <c r="AU17" s="33">
        <f>IF(D6L1710C5=0,0,D6L1710C18/D6L1710C5)</f>
        <v>0</v>
      </c>
      <c r="AV17" s="16" t="s">
        <v>41217</v>
      </c>
      <c r="AW17" s="33">
        <f>CHOOSE(MIN(D6L1710C9,RUN_YEARS),B7L816C1,B7L816C10,B7L816C19,B7L816C28,B7L816C37)</f>
        <v>42730.239929934833</v>
      </c>
      <c r="AX17" s="16" t="s">
        <v>41218</v>
      </c>
      <c r="AY17" s="33">
        <f>IF(D6L1710C23=0,0,D6L1710C19/D6L1710C23)</f>
        <v>0</v>
      </c>
      <c r="AZ17" s="16" t="s">
        <v>41219</v>
      </c>
      <c r="BA17" s="33">
        <f>IF(D6L1710C5=0,0,D6L1710C19/D6L1710C5)</f>
        <v>0</v>
      </c>
    </row>
    <row r="18" spans="1:53" x14ac:dyDescent="0.3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0</v>
      </c>
      <c r="J18" s="16" t="s">
        <v>41242</v>
      </c>
      <c r="K18" s="21">
        <f>IF(FLOW_THRU_100PCT="Y",1,INDEX(VariabilityMatrix,D6L1711C1,D6L1711C9))</f>
        <v>0.58900342022452146</v>
      </c>
      <c r="L18" s="16" t="s">
        <v>41222</v>
      </c>
      <c r="M18" s="15">
        <f>IF(D6L1711C2&lt;&gt;0,D6L1711C2*D6L1711C4,D6L1711C3*D6L1711C4)</f>
        <v>0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0</v>
      </c>
      <c r="R18" s="16" t="s">
        <v>41224</v>
      </c>
      <c r="S18" s="15">
        <f>D6L1711C5-D6L1711C7</f>
        <v>0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0</v>
      </c>
      <c r="X18" s="16" t="s">
        <v>41226</v>
      </c>
      <c r="Y18" s="33">
        <f>D6L1711C7-D6L1711C10</f>
        <v>0</v>
      </c>
      <c r="Z18" s="16" t="s">
        <v>41227</v>
      </c>
      <c r="AA18" s="33">
        <f>CHOOSE(MIN(D6L1711C9,RUN_YEARS),B7L816C7,B7L816C16,B7L816C25,B7L816C34,B7L816C43)</f>
        <v>5772553</v>
      </c>
      <c r="AB18" s="16" t="s">
        <v>41228</v>
      </c>
      <c r="AC18" s="33">
        <f>IF(D6L1711C12=0,0,D6L1711C10/D6L1711C12)</f>
        <v>0</v>
      </c>
      <c r="AD18" s="16" t="s">
        <v>41229</v>
      </c>
      <c r="AE18" s="33">
        <f>IF(D6L1711C5=0,0,D6L1711C10/D6L1711C5)</f>
        <v>0</v>
      </c>
      <c r="AF18" s="16" t="s">
        <v>41230</v>
      </c>
      <c r="AG18" s="33">
        <f>CHOOSE(MIN(D6L1711C9,RUN_YEARS),B7L816C5,B7L816C14,B7L816C23,B7L816C32,B7L816C41)</f>
        <v>88623.044916590603</v>
      </c>
      <c r="AH18" s="16" t="s">
        <v>41231</v>
      </c>
      <c r="AI18" s="33">
        <f>IF(D6L1711C15=0,0,D6L1711C11/D6L1711C15)</f>
        <v>0</v>
      </c>
      <c r="AJ18" s="16" t="s">
        <v>41232</v>
      </c>
      <c r="AK18" s="33">
        <f>IF(D6L1711C5=0,0,D6L1711C11/D6L1711C5)</f>
        <v>0</v>
      </c>
      <c r="AL18" s="16" t="s">
        <v>41233</v>
      </c>
      <c r="AM18" s="33">
        <f>D6L1711C8*CHOOSE(MIN(D6L1711C9,RUN_YEARS),B7L816C4,B7L816C13,B7L816C22,B7L816C31,B7L816C40)</f>
        <v>0</v>
      </c>
      <c r="AN18" s="16" t="s">
        <v>41234</v>
      </c>
      <c r="AO18" s="33">
        <f>D6L1711C8-D6L1711C18</f>
        <v>0</v>
      </c>
      <c r="AP18" s="16" t="s">
        <v>41235</v>
      </c>
      <c r="AQ18" s="33">
        <f>CHOOSE(MIN(D6L1711C9,RUN_YEARS),B7L816C2,B7L816C11,B7L816C20,B7L816C29,B7L816C38)</f>
        <v>12019.38536307215</v>
      </c>
      <c r="AR18" s="16" t="s">
        <v>41236</v>
      </c>
      <c r="AS18" s="33">
        <f>IF(D6L1711C20=0,0,D6L1711C18/D6L1711C20)</f>
        <v>0</v>
      </c>
      <c r="AT18" s="16" t="s">
        <v>41237</v>
      </c>
      <c r="AU18" s="33">
        <f>IF(D6L1711C5=0,0,D6L1711C18/D6L1711C5)</f>
        <v>0</v>
      </c>
      <c r="AV18" s="16" t="s">
        <v>41238</v>
      </c>
      <c r="AW18" s="33">
        <f>CHOOSE(MIN(D6L1711C9,RUN_YEARS),B7L816C1,B7L816C10,B7L816C19,B7L816C28,B7L816C37)</f>
        <v>42730.239929934833</v>
      </c>
      <c r="AX18" s="16" t="s">
        <v>41239</v>
      </c>
      <c r="AY18" s="33">
        <f>IF(D6L1711C23=0,0,D6L1711C19/D6L1711C23)</f>
        <v>0</v>
      </c>
      <c r="AZ18" s="16" t="s">
        <v>41240</v>
      </c>
      <c r="BA18" s="33">
        <f>IF(D6L1711C5=0,0,D6L1711C19/D6L1711C5)</f>
        <v>0</v>
      </c>
    </row>
    <row r="19" spans="1:53" x14ac:dyDescent="0.3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IF(FLOW_THRU_100PCT="Y",1,INDEX(VariabilityMatrix,D6L1712C1,D6L1712C9))</f>
        <v>0.58900342022452146</v>
      </c>
      <c r="L19" s="16" t="s">
        <v>41243</v>
      </c>
      <c r="M19" s="15">
        <f>IF(D6L1712C2&lt;&gt;0,D6L1712C2*D6L1712C4,D6L1712C3*D6L1712C4)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5772553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88623.044916590603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12019.38536307215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42730.239929934833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3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0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IF(D6L1713C2&lt;&gt;0,D6L1713C2*D6L1713C4,D6L1713C3*D6L1713C4)</f>
        <v>0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0</v>
      </c>
      <c r="R20" s="16" t="s">
        <v>41266</v>
      </c>
      <c r="S20" s="15">
        <f>D6L1713C5-D6L1713C7</f>
        <v>0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0</v>
      </c>
      <c r="X20" s="16" t="s">
        <v>41268</v>
      </c>
      <c r="Y20" s="33">
        <f>D6L1713C7-D6L1713C10</f>
        <v>0</v>
      </c>
      <c r="Z20" s="16" t="s">
        <v>41269</v>
      </c>
      <c r="AA20" s="33">
        <f>CHOOSE(MIN(D6L1713C9,RUN_YEARS),B7L816C7,B7L816C16,B7L816C25,B7L816C34,B7L816C43)</f>
        <v>5772553</v>
      </c>
      <c r="AB20" s="16" t="s">
        <v>41270</v>
      </c>
      <c r="AC20" s="33">
        <f>IF(D6L1713C12=0,0,D6L1713C10/D6L1713C12)</f>
        <v>0</v>
      </c>
      <c r="AD20" s="16" t="s">
        <v>41271</v>
      </c>
      <c r="AE20" s="33">
        <f>IF(D6L1713C5=0,0,D6L1713C10/D6L1713C5)</f>
        <v>0</v>
      </c>
      <c r="AF20" s="16" t="s">
        <v>41272</v>
      </c>
      <c r="AG20" s="33">
        <f>CHOOSE(MIN(D6L1713C9,RUN_YEARS),B7L816C5,B7L816C14,B7L816C23,B7L816C32,B7L816C41)</f>
        <v>88623.044916590603</v>
      </c>
      <c r="AH20" s="16" t="s">
        <v>41273</v>
      </c>
      <c r="AI20" s="33">
        <f>IF(D6L1713C15=0,0,D6L1713C11/D6L1713C15)</f>
        <v>0</v>
      </c>
      <c r="AJ20" s="16" t="s">
        <v>41274</v>
      </c>
      <c r="AK20" s="33">
        <f>IF(D6L1713C5=0,0,D6L1713C11/D6L1713C5)</f>
        <v>0</v>
      </c>
      <c r="AL20" s="16" t="s">
        <v>41275</v>
      </c>
      <c r="AM20" s="33">
        <f>D6L1713C8*CHOOSE(MIN(D6L1713C9,RUN_YEARS),B7L816C4,B7L816C13,B7L816C22,B7L816C31,B7L816C40)</f>
        <v>0</v>
      </c>
      <c r="AN20" s="16" t="s">
        <v>41276</v>
      </c>
      <c r="AO20" s="33">
        <f>D6L1713C8-D6L1713C18</f>
        <v>0</v>
      </c>
      <c r="AP20" s="16" t="s">
        <v>41277</v>
      </c>
      <c r="AQ20" s="33">
        <f>CHOOSE(MIN(D6L1713C9,RUN_YEARS),B7L816C2,B7L816C11,B7L816C20,B7L816C29,B7L816C38)</f>
        <v>12019.38536307215</v>
      </c>
      <c r="AR20" s="16" t="s">
        <v>41278</v>
      </c>
      <c r="AS20" s="33">
        <f>IF(D6L1713C20=0,0,D6L1713C18/D6L1713C20)</f>
        <v>0</v>
      </c>
      <c r="AT20" s="16" t="s">
        <v>41279</v>
      </c>
      <c r="AU20" s="33">
        <f>IF(D6L1713C5=0,0,D6L1713C18/D6L1713C5)</f>
        <v>0</v>
      </c>
      <c r="AV20" s="16" t="s">
        <v>41280</v>
      </c>
      <c r="AW20" s="33">
        <f>CHOOSE(MIN(D6L1713C9,RUN_YEARS),B7L816C1,B7L816C10,B7L816C19,B7L816C28,B7L816C37)</f>
        <v>42730.239929934833</v>
      </c>
      <c r="AX20" s="16" t="s">
        <v>41281</v>
      </c>
      <c r="AY20" s="33">
        <f>IF(D6L1713C23=0,0,D6L1713C19/D6L1713C23)</f>
        <v>0</v>
      </c>
      <c r="AZ20" s="16" t="s">
        <v>41282</v>
      </c>
      <c r="BA20" s="33">
        <f>IF(D6L1713C5=0,0,D6L1713C19/D6L1713C5)</f>
        <v>0</v>
      </c>
    </row>
    <row r="21" spans="1:53" x14ac:dyDescent="0.3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0</v>
      </c>
      <c r="J21" s="16" t="s">
        <v>41304</v>
      </c>
      <c r="K21" s="21">
        <f>IF(FLOW_THRU_100PCT="Y",1,INDEX(VariabilityMatrix,D6L1714C1,D6L1714C9))</f>
        <v>0.59515377916328649</v>
      </c>
      <c r="L21" s="16" t="s">
        <v>41284</v>
      </c>
      <c r="M21" s="15">
        <f>IF(D6L1714C2&lt;&gt;0,D6L1714C2*D6L1714C4,D6L1714C3*D6L1714C4)</f>
        <v>0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0</v>
      </c>
      <c r="R21" s="16" t="s">
        <v>41286</v>
      </c>
      <c r="S21" s="15">
        <f>D6L1714C5-D6L1714C7</f>
        <v>0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0</v>
      </c>
      <c r="X21" s="16" t="s">
        <v>41288</v>
      </c>
      <c r="Y21" s="33">
        <f>D6L1714C7-D6L1714C10</f>
        <v>0</v>
      </c>
      <c r="Z21" s="16" t="s">
        <v>41289</v>
      </c>
      <c r="AA21" s="33">
        <f>CHOOSE(MIN(D6L1714C9,RUN_YEARS),B7L816C7,B7L816C16,B7L816C25,B7L816C34,B7L816C43)</f>
        <v>6084895.2000000002</v>
      </c>
      <c r="AB21" s="16" t="s">
        <v>41290</v>
      </c>
      <c r="AC21" s="33">
        <f>IF(D6L1714C12=0,0,D6L1714C10/D6L1714C12)</f>
        <v>0</v>
      </c>
      <c r="AD21" s="16" t="s">
        <v>41291</v>
      </c>
      <c r="AE21" s="33">
        <f>IF(D6L1714C5=0,0,D6L1714C10/D6L1714C5)</f>
        <v>0</v>
      </c>
      <c r="AF21" s="16" t="s">
        <v>41292</v>
      </c>
      <c r="AG21" s="33">
        <f>CHOOSE(MIN(D6L1714C9,RUN_YEARS),B7L816C5,B7L816C14,B7L816C23,B7L816C32,B7L816C41)</f>
        <v>90014.945270836295</v>
      </c>
      <c r="AH21" s="16" t="s">
        <v>41293</v>
      </c>
      <c r="AI21" s="33">
        <f>IF(D6L1714C15=0,0,D6L1714C11/D6L1714C15)</f>
        <v>0</v>
      </c>
      <c r="AJ21" s="16" t="s">
        <v>41294</v>
      </c>
      <c r="AK21" s="33">
        <f>IF(D6L1714C5=0,0,D6L1714C11/D6L1714C5)</f>
        <v>0</v>
      </c>
      <c r="AL21" s="16" t="s">
        <v>41295</v>
      </c>
      <c r="AM21" s="33">
        <f>D6L1714C8*CHOOSE(MIN(D6L1714C9,RUN_YEARS),B7L816C4,B7L816C13,B7L816C22,B7L816C31,B7L816C40)</f>
        <v>0</v>
      </c>
      <c r="AN21" s="16" t="s">
        <v>41296</v>
      </c>
      <c r="AO21" s="33">
        <f>D6L1714C8-D6L1714C18</f>
        <v>0</v>
      </c>
      <c r="AP21" s="16" t="s">
        <v>41297</v>
      </c>
      <c r="AQ21" s="33">
        <f>CHOOSE(MIN(D6L1714C9,RUN_YEARS),B7L816C2,B7L816C11,B7L816C20,B7L816C29,B7L816C38)</f>
        <v>12790.557402576318</v>
      </c>
      <c r="AR21" s="16" t="s">
        <v>41298</v>
      </c>
      <c r="AS21" s="33">
        <f>IF(D6L1714C20=0,0,D6L1714C18/D6L1714C20)</f>
        <v>0</v>
      </c>
      <c r="AT21" s="16" t="s">
        <v>41299</v>
      </c>
      <c r="AU21" s="33">
        <f>IF(D6L1714C5=0,0,D6L1714C18/D6L1714C5)</f>
        <v>0</v>
      </c>
      <c r="AV21" s="16" t="s">
        <v>41300</v>
      </c>
      <c r="AW21" s="33">
        <f>CHOOSE(MIN(D6L1714C9,RUN_YEARS),B7L816C1,B7L816C10,B7L816C19,B7L816C28,B7L816C37)</f>
        <v>43515.622740094128</v>
      </c>
      <c r="AX21" s="16" t="s">
        <v>41301</v>
      </c>
      <c r="AY21" s="33">
        <f>IF(D6L1714C23=0,0,D6L1714C19/D6L1714C23)</f>
        <v>0</v>
      </c>
      <c r="AZ21" s="16" t="s">
        <v>41302</v>
      </c>
      <c r="BA21" s="33">
        <f>IF(D6L1714C5=0,0,D6L1714C19/D6L1714C5)</f>
        <v>0</v>
      </c>
    </row>
    <row r="22" spans="1:53" x14ac:dyDescent="0.3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</v>
      </c>
      <c r="J22" s="16" t="s">
        <v>41325</v>
      </c>
      <c r="K22" s="21">
        <f>IF(FLOW_THRU_100PCT="Y",1,INDEX(VariabilityMatrix,D6L1715C1,D6L1715C9))</f>
        <v>0.59355104330710573</v>
      </c>
      <c r="L22" s="16" t="s">
        <v>41305</v>
      </c>
      <c r="M22" s="15">
        <f>IF(D6L1715C2&lt;&gt;0,D6L1715C2*D6L1715C4,D6L1715C3*D6L1715C4)</f>
        <v>0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0</v>
      </c>
      <c r="R22" s="16" t="s">
        <v>41307</v>
      </c>
      <c r="S22" s="15">
        <f>D6L1715C5-D6L1715C7</f>
        <v>0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0</v>
      </c>
      <c r="X22" s="16" t="s">
        <v>41309</v>
      </c>
      <c r="Y22" s="33">
        <f>D6L1715C7-D6L1715C10</f>
        <v>0</v>
      </c>
      <c r="Z22" s="16" t="s">
        <v>41310</v>
      </c>
      <c r="AA22" s="33">
        <f>CHOOSE(MIN(D6L1715C9,RUN_YEARS),B7L816C7,B7L816C16,B7L816C25,B7L816C34,B7L816C43)</f>
        <v>6009306</v>
      </c>
      <c r="AB22" s="16" t="s">
        <v>41311</v>
      </c>
      <c r="AC22" s="33">
        <f>IF(D6L1715C12=0,0,D6L1715C10/D6L1715C12)</f>
        <v>0</v>
      </c>
      <c r="AD22" s="16" t="s">
        <v>41312</v>
      </c>
      <c r="AE22" s="33">
        <f>IF(D6L1715C5=0,0,D6L1715C10/D6L1715C5)</f>
        <v>0</v>
      </c>
      <c r="AF22" s="16" t="s">
        <v>41313</v>
      </c>
      <c r="AG22" s="33">
        <f>CHOOSE(MIN(D6L1715C9,RUN_YEARS),B7L816C5,B7L816C14,B7L816C23,B7L816C32,B7L816C41)</f>
        <v>90571.784371027316</v>
      </c>
      <c r="AH22" s="16" t="s">
        <v>41314</v>
      </c>
      <c r="AI22" s="33">
        <f>IF(D6L1715C15=0,0,D6L1715C11/D6L1715C15)</f>
        <v>0</v>
      </c>
      <c r="AJ22" s="16" t="s">
        <v>41315</v>
      </c>
      <c r="AK22" s="33">
        <f>IF(D6L1715C5=0,0,D6L1715C11/D6L1715C5)</f>
        <v>0</v>
      </c>
      <c r="AL22" s="16" t="s">
        <v>41316</v>
      </c>
      <c r="AM22" s="33">
        <f>D6L1715C8*CHOOSE(MIN(D6L1715C9,RUN_YEARS),B7L816C4,B7L816C13,B7L816C22,B7L816C31,B7L816C40)</f>
        <v>0</v>
      </c>
      <c r="AN22" s="16" t="s">
        <v>41317</v>
      </c>
      <c r="AO22" s="33">
        <f>D6L1715C8-D6L1715C18</f>
        <v>0</v>
      </c>
      <c r="AP22" s="16" t="s">
        <v>41318</v>
      </c>
      <c r="AQ22" s="33">
        <f>CHOOSE(MIN(D6L1715C9,RUN_YEARS),B7L816C2,B7L816C11,B7L816C20,B7L816C29,B7L816C38)</f>
        <v>12868.058004162294</v>
      </c>
      <c r="AR22" s="16" t="s">
        <v>41319</v>
      </c>
      <c r="AS22" s="33">
        <f>IF(D6L1715C20=0,0,D6L1715C18/D6L1715C20)</f>
        <v>0</v>
      </c>
      <c r="AT22" s="16" t="s">
        <v>41320</v>
      </c>
      <c r="AU22" s="33">
        <f>IF(D6L1715C5=0,0,D6L1715C18/D6L1715C5)</f>
        <v>0</v>
      </c>
      <c r="AV22" s="16" t="s">
        <v>41321</v>
      </c>
      <c r="AW22" s="33">
        <f>CHOOSE(MIN(D6L1715C9,RUN_YEARS),B7L816C1,B7L816C10,B7L816C19,B7L816C28,B7L816C37)</f>
        <v>43731.021421045938</v>
      </c>
      <c r="AX22" s="16" t="s">
        <v>41322</v>
      </c>
      <c r="AY22" s="33">
        <f>IF(D6L1715C23=0,0,D6L1715C19/D6L1715C23)</f>
        <v>0</v>
      </c>
      <c r="AZ22" s="16" t="s">
        <v>41323</v>
      </c>
      <c r="BA22" s="33">
        <f>IF(D6L1715C5=0,0,D6L1715C19/D6L1715C5)</f>
        <v>0</v>
      </c>
    </row>
    <row r="23" spans="1:53" x14ac:dyDescent="0.3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0</v>
      </c>
      <c r="J23" s="16" t="s">
        <v>41346</v>
      </c>
      <c r="K23" s="21">
        <f>IF(FLOW_THRU_100PCT="Y",1,INDEX(VariabilityMatrix,D6L1716C1,D6L1716C9))</f>
        <v>0.26571934843196215</v>
      </c>
      <c r="L23" s="16" t="s">
        <v>41326</v>
      </c>
      <c r="M23" s="15">
        <f>IF(D6L1716C2&lt;&gt;0,D6L1716C2*D6L1716C4,D6L1716C3*D6L1716C4)</f>
        <v>0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0</v>
      </c>
      <c r="R23" s="16" t="s">
        <v>41328</v>
      </c>
      <c r="S23" s="15">
        <f>D6L1716C5-D6L1716C7</f>
        <v>0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0</v>
      </c>
      <c r="X23" s="16" t="s">
        <v>41330</v>
      </c>
      <c r="Y23" s="33">
        <f>D6L1716C7-D6L1716C10</f>
        <v>0</v>
      </c>
      <c r="Z23" s="16" t="s">
        <v>41331</v>
      </c>
      <c r="AA23" s="33">
        <f>CHOOSE(MIN(D6L1716C9,RUN_YEARS),B7L816C7,B7L816C16,B7L816C25,B7L816C34,B7L816C43)</f>
        <v>6009306</v>
      </c>
      <c r="AB23" s="16" t="s">
        <v>41332</v>
      </c>
      <c r="AC23" s="33">
        <f>IF(D6L1716C12=0,0,D6L1716C10/D6L1716C12)</f>
        <v>0</v>
      </c>
      <c r="AD23" s="16" t="s">
        <v>41333</v>
      </c>
      <c r="AE23" s="33">
        <f>IF(D6L1716C5=0,0,D6L1716C10/D6L1716C5)</f>
        <v>0</v>
      </c>
      <c r="AF23" s="16" t="s">
        <v>41334</v>
      </c>
      <c r="AG23" s="33">
        <f>CHOOSE(MIN(D6L1716C9,RUN_YEARS),B7L816C5,B7L816C14,B7L816C23,B7L816C32,B7L816C41)</f>
        <v>90571.784371027316</v>
      </c>
      <c r="AH23" s="16" t="s">
        <v>41335</v>
      </c>
      <c r="AI23" s="33">
        <f>IF(D6L1716C15=0,0,D6L1716C11/D6L1716C15)</f>
        <v>0</v>
      </c>
      <c r="AJ23" s="16" t="s">
        <v>41336</v>
      </c>
      <c r="AK23" s="33">
        <f>IF(D6L1716C5=0,0,D6L1716C11/D6L1716C5)</f>
        <v>0</v>
      </c>
      <c r="AL23" s="16" t="s">
        <v>41337</v>
      </c>
      <c r="AM23" s="33">
        <f>D6L1716C8*CHOOSE(MIN(D6L1716C9,RUN_YEARS),B7L816C4,B7L816C13,B7L816C22,B7L816C31,B7L816C40)</f>
        <v>0</v>
      </c>
      <c r="AN23" s="16" t="s">
        <v>41338</v>
      </c>
      <c r="AO23" s="33">
        <f>D6L1716C8-D6L1716C18</f>
        <v>0</v>
      </c>
      <c r="AP23" s="16" t="s">
        <v>41339</v>
      </c>
      <c r="AQ23" s="33">
        <f>CHOOSE(MIN(D6L1716C9,RUN_YEARS),B7L816C2,B7L816C11,B7L816C20,B7L816C29,B7L816C38)</f>
        <v>12868.058004162294</v>
      </c>
      <c r="AR23" s="16" t="s">
        <v>41340</v>
      </c>
      <c r="AS23" s="33">
        <f>IF(D6L1716C20=0,0,D6L1716C18/D6L1716C20)</f>
        <v>0</v>
      </c>
      <c r="AT23" s="16" t="s">
        <v>41341</v>
      </c>
      <c r="AU23" s="33">
        <f>IF(D6L1716C5=0,0,D6L1716C18/D6L1716C5)</f>
        <v>0</v>
      </c>
      <c r="AV23" s="16" t="s">
        <v>41342</v>
      </c>
      <c r="AW23" s="33">
        <f>CHOOSE(MIN(D6L1716C9,RUN_YEARS),B7L816C1,B7L816C10,B7L816C19,B7L816C28,B7L816C37)</f>
        <v>43731.021421045938</v>
      </c>
      <c r="AX23" s="16" t="s">
        <v>41343</v>
      </c>
      <c r="AY23" s="33">
        <f>IF(D6L1716C23=0,0,D6L1716C19/D6L1716C23)</f>
        <v>0</v>
      </c>
      <c r="AZ23" s="16" t="s">
        <v>41344</v>
      </c>
      <c r="BA23" s="33">
        <f>IF(D6L1716C5=0,0,D6L1716C19/D6L1716C5)</f>
        <v>0</v>
      </c>
    </row>
    <row r="24" spans="1:53" x14ac:dyDescent="0.3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0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IF(D6L1717C2&lt;&gt;0,D6L1717C2*D6L1717C4,D6L1717C3*D6L1717C4)</f>
        <v>0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0</v>
      </c>
      <c r="R24" s="16" t="s">
        <v>41349</v>
      </c>
      <c r="S24" s="15">
        <f>D6L1717C5-D6L1717C7</f>
        <v>0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0</v>
      </c>
      <c r="X24" s="16" t="s">
        <v>41351</v>
      </c>
      <c r="Y24" s="33">
        <f>D6L1717C7-D6L1717C10</f>
        <v>0</v>
      </c>
      <c r="Z24" s="16" t="s">
        <v>41352</v>
      </c>
      <c r="AA24" s="33">
        <f>CHOOSE(MIN(D6L1717C9,RUN_YEARS),B7L816C7,B7L816C16,B7L816C25,B7L816C34,B7L816C43)</f>
        <v>6009306</v>
      </c>
      <c r="AB24" s="16" t="s">
        <v>41353</v>
      </c>
      <c r="AC24" s="33">
        <f>IF(D6L1717C12=0,0,D6L1717C10/D6L1717C12)</f>
        <v>0</v>
      </c>
      <c r="AD24" s="16" t="s">
        <v>41354</v>
      </c>
      <c r="AE24" s="33">
        <f>IF(D6L1717C5=0,0,D6L1717C10/D6L1717C5)</f>
        <v>0</v>
      </c>
      <c r="AF24" s="16" t="s">
        <v>41355</v>
      </c>
      <c r="AG24" s="33">
        <f>CHOOSE(MIN(D6L1717C9,RUN_YEARS),B7L816C5,B7L816C14,B7L816C23,B7L816C32,B7L816C41)</f>
        <v>90571.784371027316</v>
      </c>
      <c r="AH24" s="16" t="s">
        <v>41356</v>
      </c>
      <c r="AI24" s="33">
        <f>IF(D6L1717C15=0,0,D6L1717C11/D6L1717C15)</f>
        <v>0</v>
      </c>
      <c r="AJ24" s="16" t="s">
        <v>41357</v>
      </c>
      <c r="AK24" s="33">
        <f>IF(D6L1717C5=0,0,D6L1717C11/D6L1717C5)</f>
        <v>0</v>
      </c>
      <c r="AL24" s="16" t="s">
        <v>41358</v>
      </c>
      <c r="AM24" s="33">
        <f>D6L1717C8*CHOOSE(MIN(D6L1717C9,RUN_YEARS),B7L816C4,B7L816C13,B7L816C22,B7L816C31,B7L816C40)</f>
        <v>0</v>
      </c>
      <c r="AN24" s="16" t="s">
        <v>41359</v>
      </c>
      <c r="AO24" s="33">
        <f>D6L1717C8-D6L1717C18</f>
        <v>0</v>
      </c>
      <c r="AP24" s="16" t="s">
        <v>41360</v>
      </c>
      <c r="AQ24" s="33">
        <f>CHOOSE(MIN(D6L1717C9,RUN_YEARS),B7L816C2,B7L816C11,B7L816C20,B7L816C29,B7L816C38)</f>
        <v>12868.058004162294</v>
      </c>
      <c r="AR24" s="16" t="s">
        <v>41361</v>
      </c>
      <c r="AS24" s="33">
        <f>IF(D6L1717C20=0,0,D6L1717C18/D6L1717C20)</f>
        <v>0</v>
      </c>
      <c r="AT24" s="16" t="s">
        <v>41362</v>
      </c>
      <c r="AU24" s="33">
        <f>IF(D6L1717C5=0,0,D6L1717C18/D6L1717C5)</f>
        <v>0</v>
      </c>
      <c r="AV24" s="16" t="s">
        <v>41363</v>
      </c>
      <c r="AW24" s="33">
        <f>CHOOSE(MIN(D6L1717C9,RUN_YEARS),B7L816C1,B7L816C10,B7L816C19,B7L816C28,B7L816C37)</f>
        <v>43731.021421045938</v>
      </c>
      <c r="AX24" s="16" t="s">
        <v>41364</v>
      </c>
      <c r="AY24" s="33">
        <f>IF(D6L1717C23=0,0,D6L1717C19/D6L1717C23)</f>
        <v>0</v>
      </c>
      <c r="AZ24" s="16" t="s">
        <v>41365</v>
      </c>
      <c r="BA24" s="33">
        <f>IF(D6L1717C5=0,0,D6L1717C19/D6L1717C5)</f>
        <v>0</v>
      </c>
    </row>
    <row r="25" spans="1:53" x14ac:dyDescent="0.3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0</v>
      </c>
      <c r="J25" s="16" t="s">
        <v>41387</v>
      </c>
      <c r="K25" s="21">
        <f>IF(FLOW_THRU_100PCT="Y",1,INDEX(VariabilityMatrix,D6L1718C1,D6L1718C9))</f>
        <v>0.25760643933798544</v>
      </c>
      <c r="L25" s="16" t="s">
        <v>41367</v>
      </c>
      <c r="M25" s="15">
        <f>IF(D6L1718C2&lt;&gt;0,D6L1718C2*D6L1718C4,D6L1718C3*D6L1718C4)</f>
        <v>0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0</v>
      </c>
      <c r="R25" s="16" t="s">
        <v>41369</v>
      </c>
      <c r="S25" s="15">
        <f>D6L1718C5-D6L1718C7</f>
        <v>0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0</v>
      </c>
      <c r="X25" s="16" t="s">
        <v>41371</v>
      </c>
      <c r="Y25" s="33">
        <f>D6L1718C7-D6L1718C10</f>
        <v>0</v>
      </c>
      <c r="Z25" s="16" t="s">
        <v>41372</v>
      </c>
      <c r="AA25" s="33">
        <f>CHOOSE(MIN(D6L1718C9,RUN_YEARS),B7L816C7,B7L816C16,B7L816C25,B7L816C34,B7L816C43)</f>
        <v>5772553</v>
      </c>
      <c r="AB25" s="16" t="s">
        <v>41373</v>
      </c>
      <c r="AC25" s="33">
        <f>IF(D6L1718C12=0,0,D6L1718C10/D6L1718C12)</f>
        <v>0</v>
      </c>
      <c r="AD25" s="16" t="s">
        <v>41374</v>
      </c>
      <c r="AE25" s="33">
        <f>IF(D6L1718C5=0,0,D6L1718C10/D6L1718C5)</f>
        <v>0</v>
      </c>
      <c r="AF25" s="16" t="s">
        <v>41375</v>
      </c>
      <c r="AG25" s="33">
        <f>CHOOSE(MIN(D6L1718C9,RUN_YEARS),B7L816C5,B7L816C14,B7L816C23,B7L816C32,B7L816C41)</f>
        <v>88623.044916590603</v>
      </c>
      <c r="AH25" s="16" t="s">
        <v>41376</v>
      </c>
      <c r="AI25" s="33">
        <f>IF(D6L1718C15=0,0,D6L1718C11/D6L1718C15)</f>
        <v>0</v>
      </c>
      <c r="AJ25" s="16" t="s">
        <v>41377</v>
      </c>
      <c r="AK25" s="33">
        <f>IF(D6L1718C5=0,0,D6L1718C11/D6L1718C5)</f>
        <v>0</v>
      </c>
      <c r="AL25" s="16" t="s">
        <v>41378</v>
      </c>
      <c r="AM25" s="33">
        <f>D6L1718C8*CHOOSE(MIN(D6L1718C9,RUN_YEARS),B7L816C4,B7L816C13,B7L816C22,B7L816C31,B7L816C40)</f>
        <v>0</v>
      </c>
      <c r="AN25" s="16" t="s">
        <v>41379</v>
      </c>
      <c r="AO25" s="33">
        <f>D6L1718C8-D6L1718C18</f>
        <v>0</v>
      </c>
      <c r="AP25" s="16" t="s">
        <v>41380</v>
      </c>
      <c r="AQ25" s="33">
        <f>CHOOSE(MIN(D6L1718C9,RUN_YEARS),B7L816C2,B7L816C11,B7L816C20,B7L816C29,B7L816C38)</f>
        <v>12019.38536307215</v>
      </c>
      <c r="AR25" s="16" t="s">
        <v>41381</v>
      </c>
      <c r="AS25" s="33">
        <f>IF(D6L1718C20=0,0,D6L1718C18/D6L1718C20)</f>
        <v>0</v>
      </c>
      <c r="AT25" s="16" t="s">
        <v>41382</v>
      </c>
      <c r="AU25" s="33">
        <f>IF(D6L1718C5=0,0,D6L1718C18/D6L1718C5)</f>
        <v>0</v>
      </c>
      <c r="AV25" s="16" t="s">
        <v>41383</v>
      </c>
      <c r="AW25" s="33">
        <f>CHOOSE(MIN(D6L1718C9,RUN_YEARS),B7L816C1,B7L816C10,B7L816C19,B7L816C28,B7L816C37)</f>
        <v>42730.239929934833</v>
      </c>
      <c r="AX25" s="16" t="s">
        <v>41384</v>
      </c>
      <c r="AY25" s="33">
        <f>IF(D6L1718C23=0,0,D6L1718C19/D6L1718C23)</f>
        <v>0</v>
      </c>
      <c r="AZ25" s="16" t="s">
        <v>41385</v>
      </c>
      <c r="BA25" s="33">
        <f>IF(D6L1718C5=0,0,D6L1718C19/D6L1718C5)</f>
        <v>0</v>
      </c>
    </row>
    <row r="26" spans="1:53" x14ac:dyDescent="0.3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0</v>
      </c>
      <c r="J26" s="16" t="s">
        <v>41408</v>
      </c>
      <c r="K26" s="21">
        <f>IF(FLOW_THRU_100PCT="Y",1,INDEX(VariabilityMatrix,D6L1719C1,D6L1719C9))</f>
        <v>0.26571934843196215</v>
      </c>
      <c r="L26" s="16" t="s">
        <v>41388</v>
      </c>
      <c r="M26" s="15">
        <f>IF(D6L1719C2&lt;&gt;0,D6L1719C2*D6L1719C4,D6L1719C3*D6L1719C4)</f>
        <v>0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0</v>
      </c>
      <c r="R26" s="16" t="s">
        <v>41390</v>
      </c>
      <c r="S26" s="15">
        <f>D6L1719C5-D6L1719C7</f>
        <v>0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0</v>
      </c>
      <c r="X26" s="16" t="s">
        <v>41392</v>
      </c>
      <c r="Y26" s="33">
        <f>D6L1719C7-D6L1719C10</f>
        <v>0</v>
      </c>
      <c r="Z26" s="16" t="s">
        <v>41393</v>
      </c>
      <c r="AA26" s="33">
        <f>CHOOSE(MIN(D6L1719C9,RUN_YEARS),B7L816C7,B7L816C16,B7L816C25,B7L816C34,B7L816C43)</f>
        <v>6009306</v>
      </c>
      <c r="AB26" s="16" t="s">
        <v>41394</v>
      </c>
      <c r="AC26" s="33">
        <f>IF(D6L1719C12=0,0,D6L1719C10/D6L1719C12)</f>
        <v>0</v>
      </c>
      <c r="AD26" s="16" t="s">
        <v>41395</v>
      </c>
      <c r="AE26" s="33">
        <f>IF(D6L1719C5=0,0,D6L1719C10/D6L1719C5)</f>
        <v>0</v>
      </c>
      <c r="AF26" s="16" t="s">
        <v>41396</v>
      </c>
      <c r="AG26" s="33">
        <f>CHOOSE(MIN(D6L1719C9,RUN_YEARS),B7L816C5,B7L816C14,B7L816C23,B7L816C32,B7L816C41)</f>
        <v>90571.784371027316</v>
      </c>
      <c r="AH26" s="16" t="s">
        <v>41397</v>
      </c>
      <c r="AI26" s="33">
        <f>IF(D6L1719C15=0,0,D6L1719C11/D6L1719C15)</f>
        <v>0</v>
      </c>
      <c r="AJ26" s="16" t="s">
        <v>41398</v>
      </c>
      <c r="AK26" s="33">
        <f>IF(D6L1719C5=0,0,D6L1719C11/D6L1719C5)</f>
        <v>0</v>
      </c>
      <c r="AL26" s="16" t="s">
        <v>41399</v>
      </c>
      <c r="AM26" s="33">
        <f>D6L1719C8*CHOOSE(MIN(D6L1719C9,RUN_YEARS),B7L816C4,B7L816C13,B7L816C22,B7L816C31,B7L816C40)</f>
        <v>0</v>
      </c>
      <c r="AN26" s="16" t="s">
        <v>41400</v>
      </c>
      <c r="AO26" s="33">
        <f>D6L1719C8-D6L1719C18</f>
        <v>0</v>
      </c>
      <c r="AP26" s="16" t="s">
        <v>41401</v>
      </c>
      <c r="AQ26" s="33">
        <f>CHOOSE(MIN(D6L1719C9,RUN_YEARS),B7L816C2,B7L816C11,B7L816C20,B7L816C29,B7L816C38)</f>
        <v>12868.058004162294</v>
      </c>
      <c r="AR26" s="16" t="s">
        <v>41402</v>
      </c>
      <c r="AS26" s="33">
        <f>IF(D6L1719C20=0,0,D6L1719C18/D6L1719C20)</f>
        <v>0</v>
      </c>
      <c r="AT26" s="16" t="s">
        <v>41403</v>
      </c>
      <c r="AU26" s="33">
        <f>IF(D6L1719C5=0,0,D6L1719C18/D6L1719C5)</f>
        <v>0</v>
      </c>
      <c r="AV26" s="16" t="s">
        <v>41404</v>
      </c>
      <c r="AW26" s="33">
        <f>CHOOSE(MIN(D6L1719C9,RUN_YEARS),B7L816C1,B7L816C10,B7L816C19,B7L816C28,B7L816C37)</f>
        <v>43731.021421045938</v>
      </c>
      <c r="AX26" s="16" t="s">
        <v>41405</v>
      </c>
      <c r="AY26" s="33">
        <f>IF(D6L1719C23=0,0,D6L1719C19/D6L1719C23)</f>
        <v>0</v>
      </c>
      <c r="AZ26" s="16" t="s">
        <v>41406</v>
      </c>
      <c r="BA26" s="33">
        <f>IF(D6L1719C5=0,0,D6L1719C19/D6L1719C5)</f>
        <v>0</v>
      </c>
    </row>
    <row r="27" spans="1:53" x14ac:dyDescent="0.3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0</v>
      </c>
      <c r="J27" s="16" t="s">
        <v>41429</v>
      </c>
      <c r="K27" s="21">
        <f>IF(FLOW_THRU_100PCT="Y",1,INDEX(VariabilityMatrix,D6L1720C1,D6L1720C9))</f>
        <v>0.25760643933798544</v>
      </c>
      <c r="L27" s="16" t="s">
        <v>41409</v>
      </c>
      <c r="M27" s="15">
        <f>IF(D6L1720C2&lt;&gt;0,D6L1720C2*D6L1720C4,D6L1720C3*D6L1720C4)</f>
        <v>0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0</v>
      </c>
      <c r="R27" s="16" t="s">
        <v>41411</v>
      </c>
      <c r="S27" s="15">
        <f>D6L1720C5-D6L1720C7</f>
        <v>0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0</v>
      </c>
      <c r="X27" s="16" t="s">
        <v>41413</v>
      </c>
      <c r="Y27" s="33">
        <f>D6L1720C7-D6L1720C10</f>
        <v>0</v>
      </c>
      <c r="Z27" s="16" t="s">
        <v>41414</v>
      </c>
      <c r="AA27" s="33">
        <f>CHOOSE(MIN(D6L1720C9,RUN_YEARS),B7L816C7,B7L816C16,B7L816C25,B7L816C34,B7L816C43)</f>
        <v>5772553</v>
      </c>
      <c r="AB27" s="16" t="s">
        <v>41415</v>
      </c>
      <c r="AC27" s="33">
        <f>IF(D6L1720C12=0,0,D6L1720C10/D6L1720C12)</f>
        <v>0</v>
      </c>
      <c r="AD27" s="16" t="s">
        <v>41416</v>
      </c>
      <c r="AE27" s="33">
        <f>IF(D6L1720C5=0,0,D6L1720C10/D6L1720C5)</f>
        <v>0</v>
      </c>
      <c r="AF27" s="16" t="s">
        <v>41417</v>
      </c>
      <c r="AG27" s="33">
        <f>CHOOSE(MIN(D6L1720C9,RUN_YEARS),B7L816C5,B7L816C14,B7L816C23,B7L816C32,B7L816C41)</f>
        <v>88623.044916590603</v>
      </c>
      <c r="AH27" s="16" t="s">
        <v>41418</v>
      </c>
      <c r="AI27" s="33">
        <f>IF(D6L1720C15=0,0,D6L1720C11/D6L1720C15)</f>
        <v>0</v>
      </c>
      <c r="AJ27" s="16" t="s">
        <v>41419</v>
      </c>
      <c r="AK27" s="33">
        <f>IF(D6L1720C5=0,0,D6L1720C11/D6L1720C5)</f>
        <v>0</v>
      </c>
      <c r="AL27" s="16" t="s">
        <v>41420</v>
      </c>
      <c r="AM27" s="33">
        <f>D6L1720C8*CHOOSE(MIN(D6L1720C9,RUN_YEARS),B7L816C4,B7L816C13,B7L816C22,B7L816C31,B7L816C40)</f>
        <v>0</v>
      </c>
      <c r="AN27" s="16" t="s">
        <v>41421</v>
      </c>
      <c r="AO27" s="33">
        <f>D6L1720C8-D6L1720C18</f>
        <v>0</v>
      </c>
      <c r="AP27" s="16" t="s">
        <v>41422</v>
      </c>
      <c r="AQ27" s="33">
        <f>CHOOSE(MIN(D6L1720C9,RUN_YEARS),B7L816C2,B7L816C11,B7L816C20,B7L816C29,B7L816C38)</f>
        <v>12019.38536307215</v>
      </c>
      <c r="AR27" s="16" t="s">
        <v>41423</v>
      </c>
      <c r="AS27" s="33">
        <f>IF(D6L1720C20=0,0,D6L1720C18/D6L1720C20)</f>
        <v>0</v>
      </c>
      <c r="AT27" s="16" t="s">
        <v>41424</v>
      </c>
      <c r="AU27" s="33">
        <f>IF(D6L1720C5=0,0,D6L1720C18/D6L1720C5)</f>
        <v>0</v>
      </c>
      <c r="AV27" s="16" t="s">
        <v>41425</v>
      </c>
      <c r="AW27" s="33">
        <f>CHOOSE(MIN(D6L1720C9,RUN_YEARS),B7L816C1,B7L816C10,B7L816C19,B7L816C28,B7L816C37)</f>
        <v>42730.239929934833</v>
      </c>
      <c r="AX27" s="16" t="s">
        <v>41426</v>
      </c>
      <c r="AY27" s="33">
        <f>IF(D6L1720C23=0,0,D6L1720C19/D6L1720C23)</f>
        <v>0</v>
      </c>
      <c r="AZ27" s="16" t="s">
        <v>41427</v>
      </c>
      <c r="BA27" s="33">
        <f>IF(D6L1720C5=0,0,D6L1720C19/D6L1720C5)</f>
        <v>0</v>
      </c>
    </row>
    <row r="28" spans="1:53" x14ac:dyDescent="0.3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IF(FLOW_THRU_100PCT="Y",1,INDEX(VariabilityMatrix,D6L1721C1,D6L1721C9))</f>
        <v>0.25760643933798544</v>
      </c>
      <c r="L28" s="16" t="s">
        <v>41430</v>
      </c>
      <c r="M28" s="15">
        <f>IF(D6L1721C2&lt;&gt;0,D6L1721C2*D6L1721C4,D6L1721C3*D6L1721C4)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5772553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88623.044916590603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12019.38536307215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42730.239929934833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3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IF(FLOW_THRU_100PCT="Y",1,INDEX(VariabilityMatrix,D6L1722C1,D6L1722C9))</f>
        <v>0.25760643933798544</v>
      </c>
      <c r="L29" s="16" t="s">
        <v>41451</v>
      </c>
      <c r="M29" s="15">
        <f>IF(D6L1722C2&lt;&gt;0,D6L1722C2*D6L1722C4,D6L1722C3*D6L1722C4)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5772553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88623.044916590603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12019.38536307215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42730.239929934833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3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IF(FLOW_THRU_100PCT="Y",1,INDEX(VariabilityMatrix,D6L1723C1,D6L1723C9))</f>
        <v>0.25760643933798544</v>
      </c>
      <c r="L30" s="16" t="s">
        <v>41472</v>
      </c>
      <c r="M30" s="15">
        <f>IF(D6L1723C2&lt;&gt;0,D6L1723C2*D6L1723C4,D6L1723C3*D6L1723C4)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5772553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88623.044916590603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12019.38536307215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42730.239929934833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3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IF(FLOW_THRU_100PCT="Y",1,INDEX(VariabilityMatrix,D6L1724C1,D6L1724C9))</f>
        <v>0.25760643933798544</v>
      </c>
      <c r="L31" s="16" t="s">
        <v>41493</v>
      </c>
      <c r="M31" s="15">
        <f>IF(D6L1724C2&lt;&gt;0,D6L1724C2*D6L1724C4,D6L1724C3*D6L1724C4)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5772553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88623.044916590603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12019.38536307215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42730.239929934833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3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IF(FLOW_THRU_100PCT="Y",1,INDEX(VariabilityMatrix,D6L1725C1,D6L1725C9))</f>
        <v>0.25760643933798544</v>
      </c>
      <c r="L32" s="16" t="s">
        <v>41514</v>
      </c>
      <c r="M32" s="15">
        <f>IF(D6L1725C2&lt;&gt;0,D6L1725C2*D6L1725C4,D6L1725C3*D6L1725C4)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5772553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88623.044916590603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12019.38536307215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42730.239929934833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3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0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IF(D6L1726C2&lt;&gt;0,D6L1726C2*D6L1726C4,D6L1726C3*D6L1726C4)</f>
        <v>0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0</v>
      </c>
      <c r="R33" s="16" t="s">
        <v>41537</v>
      </c>
      <c r="S33" s="15">
        <f>D6L1726C5-D6L1726C7</f>
        <v>0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0</v>
      </c>
      <c r="X33" s="16" t="s">
        <v>41539</v>
      </c>
      <c r="Y33" s="33">
        <f>D6L1726C7-D6L1726C10</f>
        <v>0</v>
      </c>
      <c r="Z33" s="16" t="s">
        <v>41540</v>
      </c>
      <c r="AA33" s="33">
        <f>CHOOSE(MIN(D6L1726C9,RUN_YEARS),B7L816C7,B7L816C16,B7L816C25,B7L816C34,B7L816C43)</f>
        <v>5772553</v>
      </c>
      <c r="AB33" s="16" t="s">
        <v>41541</v>
      </c>
      <c r="AC33" s="33">
        <f>IF(D6L1726C12=0,0,D6L1726C10/D6L1726C12)</f>
        <v>0</v>
      </c>
      <c r="AD33" s="16" t="s">
        <v>41542</v>
      </c>
      <c r="AE33" s="33">
        <f>IF(D6L1726C5=0,0,D6L1726C10/D6L1726C5)</f>
        <v>0</v>
      </c>
      <c r="AF33" s="16" t="s">
        <v>41543</v>
      </c>
      <c r="AG33" s="33">
        <f>CHOOSE(MIN(D6L1726C9,RUN_YEARS),B7L816C5,B7L816C14,B7L816C23,B7L816C32,B7L816C41)</f>
        <v>88623.044916590603</v>
      </c>
      <c r="AH33" s="16" t="s">
        <v>41544</v>
      </c>
      <c r="AI33" s="33">
        <f>IF(D6L1726C15=0,0,D6L1726C11/D6L1726C15)</f>
        <v>0</v>
      </c>
      <c r="AJ33" s="16" t="s">
        <v>41545</v>
      </c>
      <c r="AK33" s="33">
        <f>IF(D6L1726C5=0,0,D6L1726C11/D6L1726C5)</f>
        <v>0</v>
      </c>
      <c r="AL33" s="16" t="s">
        <v>41546</v>
      </c>
      <c r="AM33" s="33">
        <f>D6L1726C8*CHOOSE(MIN(D6L1726C9,RUN_YEARS),B7L816C4,B7L816C13,B7L816C22,B7L816C31,B7L816C40)</f>
        <v>0</v>
      </c>
      <c r="AN33" s="16" t="s">
        <v>41547</v>
      </c>
      <c r="AO33" s="33">
        <f>D6L1726C8-D6L1726C18</f>
        <v>0</v>
      </c>
      <c r="AP33" s="16" t="s">
        <v>41548</v>
      </c>
      <c r="AQ33" s="33">
        <f>CHOOSE(MIN(D6L1726C9,RUN_YEARS),B7L816C2,B7L816C11,B7L816C20,B7L816C29,B7L816C38)</f>
        <v>12019.38536307215</v>
      </c>
      <c r="AR33" s="16" t="s">
        <v>41549</v>
      </c>
      <c r="AS33" s="33">
        <f>IF(D6L1726C20=0,0,D6L1726C18/D6L1726C20)</f>
        <v>0</v>
      </c>
      <c r="AT33" s="16" t="s">
        <v>41550</v>
      </c>
      <c r="AU33" s="33">
        <f>IF(D6L1726C5=0,0,D6L1726C18/D6L1726C5)</f>
        <v>0</v>
      </c>
      <c r="AV33" s="16" t="s">
        <v>41551</v>
      </c>
      <c r="AW33" s="33">
        <f>CHOOSE(MIN(D6L1726C9,RUN_YEARS),B7L816C1,B7L816C10,B7L816C19,B7L816C28,B7L816C37)</f>
        <v>42730.239929934833</v>
      </c>
      <c r="AX33" s="16" t="s">
        <v>41552</v>
      </c>
      <c r="AY33" s="33">
        <f>IF(D6L1726C23=0,0,D6L1726C19/D6L1726C23)</f>
        <v>0</v>
      </c>
      <c r="AZ33" s="16" t="s">
        <v>41553</v>
      </c>
      <c r="BA33" s="33">
        <f>IF(D6L1726C5=0,0,D6L1726C19/D6L1726C5)</f>
        <v>0</v>
      </c>
    </row>
    <row r="34" spans="1:53" x14ac:dyDescent="0.3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0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IF(D6L1727C2&lt;&gt;0,D6L1727C2*D6L1727C4,D6L1727C3*D6L1727C4)</f>
        <v>0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0</v>
      </c>
      <c r="R34" s="16" t="s">
        <v>41557</v>
      </c>
      <c r="S34" s="15">
        <f>D6L1727C5-D6L1727C7</f>
        <v>0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0</v>
      </c>
      <c r="X34" s="16" t="s">
        <v>41559</v>
      </c>
      <c r="Y34" s="33">
        <f>D6L1727C7-D6L1727C10</f>
        <v>0</v>
      </c>
      <c r="Z34" s="16" t="s">
        <v>41560</v>
      </c>
      <c r="AA34" s="33">
        <f>CHOOSE(MIN(D6L1727C9,RUN_YEARS),B7L816C7,B7L816C16,B7L816C25,B7L816C34,B7L816C43)</f>
        <v>6009306</v>
      </c>
      <c r="AB34" s="16" t="s">
        <v>41561</v>
      </c>
      <c r="AC34" s="33">
        <f>IF(D6L1727C12=0,0,D6L1727C10/D6L1727C12)</f>
        <v>0</v>
      </c>
      <c r="AD34" s="16" t="s">
        <v>41562</v>
      </c>
      <c r="AE34" s="33">
        <f>IF(D6L1727C5=0,0,D6L1727C10/D6L1727C5)</f>
        <v>0</v>
      </c>
      <c r="AF34" s="16" t="s">
        <v>41563</v>
      </c>
      <c r="AG34" s="33">
        <f>CHOOSE(MIN(D6L1727C9,RUN_YEARS),B7L816C5,B7L816C14,B7L816C23,B7L816C32,B7L816C41)</f>
        <v>90571.784371027316</v>
      </c>
      <c r="AH34" s="16" t="s">
        <v>41564</v>
      </c>
      <c r="AI34" s="33">
        <f>IF(D6L1727C15=0,0,D6L1727C11/D6L1727C15)</f>
        <v>0</v>
      </c>
      <c r="AJ34" s="16" t="s">
        <v>41565</v>
      </c>
      <c r="AK34" s="33">
        <f>IF(D6L1727C5=0,0,D6L1727C11/D6L1727C5)</f>
        <v>0</v>
      </c>
      <c r="AL34" s="16" t="s">
        <v>41566</v>
      </c>
      <c r="AM34" s="33">
        <f>D6L1727C8*CHOOSE(MIN(D6L1727C9,RUN_YEARS),B7L816C4,B7L816C13,B7L816C22,B7L816C31,B7L816C40)</f>
        <v>0</v>
      </c>
      <c r="AN34" s="16" t="s">
        <v>41567</v>
      </c>
      <c r="AO34" s="33">
        <f>D6L1727C8-D6L1727C18</f>
        <v>0</v>
      </c>
      <c r="AP34" s="16" t="s">
        <v>41568</v>
      </c>
      <c r="AQ34" s="33">
        <f>CHOOSE(MIN(D6L1727C9,RUN_YEARS),B7L816C2,B7L816C11,B7L816C20,B7L816C29,B7L816C38)</f>
        <v>12868.058004162294</v>
      </c>
      <c r="AR34" s="16" t="s">
        <v>41569</v>
      </c>
      <c r="AS34" s="33">
        <f>IF(D6L1727C20=0,0,D6L1727C18/D6L1727C20)</f>
        <v>0</v>
      </c>
      <c r="AT34" s="16" t="s">
        <v>41570</v>
      </c>
      <c r="AU34" s="33">
        <f>IF(D6L1727C5=0,0,D6L1727C18/D6L1727C5)</f>
        <v>0</v>
      </c>
      <c r="AV34" s="16" t="s">
        <v>41571</v>
      </c>
      <c r="AW34" s="33">
        <f>CHOOSE(MIN(D6L1727C9,RUN_YEARS),B7L816C1,B7L816C10,B7L816C19,B7L816C28,B7L816C37)</f>
        <v>43731.021421045938</v>
      </c>
      <c r="AX34" s="16" t="s">
        <v>41572</v>
      </c>
      <c r="AY34" s="33">
        <f>IF(D6L1727C23=0,0,D6L1727C19/D6L1727C23)</f>
        <v>0</v>
      </c>
      <c r="AZ34" s="16" t="s">
        <v>41573</v>
      </c>
      <c r="BA34" s="33">
        <f>IF(D6L1727C5=0,0,D6L1727C19/D6L1727C5)</f>
        <v>0</v>
      </c>
    </row>
    <row r="35" spans="1:53" x14ac:dyDescent="0.3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0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0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0</v>
      </c>
      <c r="R35" s="16" t="s">
        <v>41577</v>
      </c>
      <c r="S35" s="15">
        <f>SUM(D6L1701C8:D6L1727C8)-2*SUM(D6L1709C8,D6L1711C8,D6L1722C8,D6L1724C8,D6L1727C8)</f>
        <v>0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0</v>
      </c>
      <c r="X35" s="16" t="s">
        <v>41579</v>
      </c>
      <c r="Y35" s="33">
        <f>SUM(D6L1701C11:D6L1727C11)-2*SUM(D6L1709C11,D6L1711C11,D6L1722C11,D6L1724C11,D6L1727C11)</f>
        <v>0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0</v>
      </c>
      <c r="AD35" s="16" t="s">
        <v>41581</v>
      </c>
      <c r="AE35" s="33">
        <f>IF(D6L1728C5=0,0,D6L1728C10/D6L1728C5)</f>
        <v>0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0</v>
      </c>
      <c r="AJ35" s="16" t="s">
        <v>41583</v>
      </c>
      <c r="AK35" s="33">
        <f>IF(D6L1728C5=0,0,D6L1728C11/D6L1728C5)</f>
        <v>0</v>
      </c>
      <c r="AL35" s="16" t="s">
        <v>41584</v>
      </c>
      <c r="AM35" s="33">
        <f>SUM(D6L1701C18:D6L1727C18)-2*SUM(D6L1709C18,D6L1711C18,D6L1722C18,D6L1724C18,D6L1727C18)</f>
        <v>0</v>
      </c>
      <c r="AN35" s="16" t="s">
        <v>41585</v>
      </c>
      <c r="AO35" s="33">
        <f>SUM(D6L1701C19:D6L1727C19)-2*SUM(D6L1709C19,D6L1711C19,D6L1722C19,D6L1724C19,D6L1727C19)</f>
        <v>0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0</v>
      </c>
      <c r="AT35" s="16" t="s">
        <v>41587</v>
      </c>
      <c r="AU35" s="33">
        <f>IF(D6L1728C5=0,0,D6L1728C18/D6L1728C5)</f>
        <v>0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0</v>
      </c>
      <c r="AZ35" s="16" t="s">
        <v>41589</v>
      </c>
      <c r="BA35" s="33">
        <f>IF(D6L1728C5=0,0,D6L1728C19/D6L1728C5)</f>
        <v>0</v>
      </c>
    </row>
    <row r="36" spans="1:53" x14ac:dyDescent="0.3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0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IF(D6L1729C2&lt;&gt;0,D6L1729C2*D6L1729C4,D6L1729C3*D6L1729C4)</f>
        <v>0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0</v>
      </c>
      <c r="R36" s="16" t="s">
        <v>41594</v>
      </c>
      <c r="S36" s="15">
        <f>D6L1729C5-D6L1729C7</f>
        <v>0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0</v>
      </c>
      <c r="X36" s="16" t="s">
        <v>41596</v>
      </c>
      <c r="Y36" s="33">
        <f>D6L1729C7-D6L1729C10</f>
        <v>0</v>
      </c>
      <c r="Z36" s="16" t="s">
        <v>41597</v>
      </c>
      <c r="AA36" s="33">
        <f>CHOOSE(MIN(D6L1729C9,RUN_YEARS),B7L816C7,B7L816C16,B7L816C25,B7L816C34,B7L816C43)</f>
        <v>5772553</v>
      </c>
      <c r="AB36" s="16" t="s">
        <v>41598</v>
      </c>
      <c r="AC36" s="33">
        <f>IF(D6L1729C12=0,0,D6L1729C10/D6L1729C12)</f>
        <v>0</v>
      </c>
      <c r="AD36" s="16" t="s">
        <v>41599</v>
      </c>
      <c r="AE36" s="33">
        <f>IF(D6L1729C5=0,0,D6L1729C10/D6L1729C5)</f>
        <v>0</v>
      </c>
      <c r="AF36" s="16" t="s">
        <v>41600</v>
      </c>
      <c r="AG36" s="33">
        <f>CHOOSE(MIN(D6L1729C9,RUN_YEARS),B7L816C5,B7L816C14,B7L816C23,B7L816C32,B7L816C41)</f>
        <v>88623.044916590603</v>
      </c>
      <c r="AH36" s="16" t="s">
        <v>41601</v>
      </c>
      <c r="AI36" s="33">
        <f>IF(D6L1729C15=0,0,D6L1729C11/D6L1729C15)</f>
        <v>0</v>
      </c>
      <c r="AJ36" s="16" t="s">
        <v>41602</v>
      </c>
      <c r="AK36" s="33">
        <f>IF(D6L1729C5=0,0,D6L1729C11/D6L1729C5)</f>
        <v>0</v>
      </c>
      <c r="AL36" s="16" t="s">
        <v>41603</v>
      </c>
      <c r="AM36" s="33">
        <f>D6L1729C8*CHOOSE(MIN(D6L1729C9,RUN_YEARS),B7L816C4,B7L816C13,B7L816C22,B7L816C31,B7L816C40)</f>
        <v>0</v>
      </c>
      <c r="AN36" s="16" t="s">
        <v>41604</v>
      </c>
      <c r="AO36" s="33">
        <f>D6L1729C8-D6L1729C18</f>
        <v>0</v>
      </c>
      <c r="AP36" s="16" t="s">
        <v>41605</v>
      </c>
      <c r="AQ36" s="33">
        <f>CHOOSE(MIN(D6L1729C9,RUN_YEARS),B7L816C2,B7L816C11,B7L816C20,B7L816C29,B7L816C38)</f>
        <v>12019.38536307215</v>
      </c>
      <c r="AR36" s="16" t="s">
        <v>41606</v>
      </c>
      <c r="AS36" s="33">
        <f>IF(D6L1729C20=0,0,D6L1729C18/D6L1729C20)</f>
        <v>0</v>
      </c>
      <c r="AT36" s="16" t="s">
        <v>41607</v>
      </c>
      <c r="AU36" s="33">
        <f>IF(D6L1729C5=0,0,D6L1729C18/D6L1729C5)</f>
        <v>0</v>
      </c>
      <c r="AV36" s="16" t="s">
        <v>41608</v>
      </c>
      <c r="AW36" s="33">
        <f>CHOOSE(MIN(D6L1729C9,RUN_YEARS),B7L816C1,B7L816C10,B7L816C19,B7L816C28,B7L816C37)</f>
        <v>42730.239929934833</v>
      </c>
      <c r="AX36" s="16" t="s">
        <v>41609</v>
      </c>
      <c r="AY36" s="33">
        <f>IF(D6L1729C23=0,0,D6L1729C19/D6L1729C23)</f>
        <v>0</v>
      </c>
      <c r="AZ36" s="16" t="s">
        <v>41610</v>
      </c>
      <c r="BA36" s="33">
        <f>IF(D6L1729C5=0,0,D6L1729C19/D6L1729C5)</f>
        <v>0</v>
      </c>
    </row>
    <row r="37" spans="1:53" x14ac:dyDescent="0.3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0</v>
      </c>
      <c r="J37" s="16" t="s">
        <v>21739</v>
      </c>
      <c r="K37" s="21">
        <f>IF(FLOW_THRU_100PCT="Y",1,1)</f>
        <v>1</v>
      </c>
      <c r="L37" s="16" t="s">
        <v>41612</v>
      </c>
      <c r="M37" s="15">
        <f>IF(D6L1730C2&lt;&gt;0,D6L1730C2*D6L1730C4,D6L1730C3*D6L1730C4)</f>
        <v>0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0</v>
      </c>
      <c r="R37" s="16" t="s">
        <v>41614</v>
      </c>
      <c r="S37" s="15">
        <f>D6L1730C5-D6L1730C7</f>
        <v>0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0</v>
      </c>
      <c r="X37" s="16" t="s">
        <v>41616</v>
      </c>
      <c r="Y37" s="33">
        <f>D6L1730C7-D6L1730C10</f>
        <v>0</v>
      </c>
      <c r="Z37" s="16" t="s">
        <v>41617</v>
      </c>
      <c r="AA37" s="33">
        <f>CHOOSE(MIN(D6L1730C9,RUN_YEARS),B7L816C7,B7L816C16,B7L816C25,B7L816C34,B7L816C43)</f>
        <v>5772553</v>
      </c>
      <c r="AB37" s="16" t="s">
        <v>41618</v>
      </c>
      <c r="AC37" s="33">
        <f>IF(D6L1730C12=0,0,D6L1730C10/D6L1730C12)</f>
        <v>0</v>
      </c>
      <c r="AD37" s="16" t="s">
        <v>41619</v>
      </c>
      <c r="AE37" s="33">
        <f>IF(D6L1730C5=0,0,D6L1730C10/D6L1730C5)</f>
        <v>0</v>
      </c>
      <c r="AF37" s="16" t="s">
        <v>41620</v>
      </c>
      <c r="AG37" s="33">
        <f>CHOOSE(MIN(D6L1730C9,RUN_YEARS),B7L816C5,B7L816C14,B7L816C23,B7L816C32,B7L816C41)</f>
        <v>88623.044916590603</v>
      </c>
      <c r="AH37" s="16" t="s">
        <v>41621</v>
      </c>
      <c r="AI37" s="33">
        <f>IF(D6L1730C15=0,0,D6L1730C11/D6L1730C15)</f>
        <v>0</v>
      </c>
      <c r="AJ37" s="16" t="s">
        <v>41622</v>
      </c>
      <c r="AK37" s="33">
        <f>IF(D6L1730C5=0,0,D6L1730C11/D6L1730C5)</f>
        <v>0</v>
      </c>
      <c r="AL37" s="16" t="s">
        <v>41623</v>
      </c>
      <c r="AM37" s="33">
        <f>D6L1730C8*CHOOSE(MIN(D6L1730C9,RUN_YEARS),B7L816C4,B7L816C13,B7L816C22,B7L816C31,B7L816C40)</f>
        <v>0</v>
      </c>
      <c r="AN37" s="16" t="s">
        <v>41624</v>
      </c>
      <c r="AO37" s="33">
        <f>D6L1730C8-D6L1730C18</f>
        <v>0</v>
      </c>
      <c r="AP37" s="16" t="s">
        <v>41625</v>
      </c>
      <c r="AQ37" s="33">
        <f>CHOOSE(MIN(D6L1730C9,RUN_YEARS),B7L816C2,B7L816C11,B7L816C20,B7L816C29,B7L816C38)</f>
        <v>12019.38536307215</v>
      </c>
      <c r="AR37" s="16" t="s">
        <v>41626</v>
      </c>
      <c r="AS37" s="33">
        <f>IF(D6L1730C20=0,0,D6L1730C18/D6L1730C20)</f>
        <v>0</v>
      </c>
      <c r="AT37" s="16" t="s">
        <v>41627</v>
      </c>
      <c r="AU37" s="33">
        <f>IF(D6L1730C5=0,0,D6L1730C18/D6L1730C5)</f>
        <v>0</v>
      </c>
      <c r="AV37" s="16" t="s">
        <v>41628</v>
      </c>
      <c r="AW37" s="33">
        <f>CHOOSE(MIN(D6L1730C9,RUN_YEARS),B7L816C1,B7L816C10,B7L816C19,B7L816C28,B7L816C37)</f>
        <v>42730.239929934833</v>
      </c>
      <c r="AX37" s="16" t="s">
        <v>41629</v>
      </c>
      <c r="AY37" s="33">
        <f>IF(D6L1730C23=0,0,D6L1730C19/D6L1730C23)</f>
        <v>0</v>
      </c>
      <c r="AZ37" s="16" t="s">
        <v>41630</v>
      </c>
      <c r="BA37" s="33">
        <f>IF(D6L1730C5=0,0,D6L1730C19/D6L1730C5)</f>
        <v>0</v>
      </c>
    </row>
    <row r="38" spans="1:53" x14ac:dyDescent="0.3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288.70861925237961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IF(D6L1731C2&lt;&gt;0,D6L1731C2*D6L1731C4,D6L1731C3*D6L1731C4)</f>
        <v>144.3543096261898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72.177154813094901</v>
      </c>
      <c r="R38" s="16" t="s">
        <v>41634</v>
      </c>
      <c r="S38" s="15">
        <f>D6L1731C5-D6L1731C7</f>
        <v>72.177154813094901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69.40668520807975</v>
      </c>
      <c r="X38" s="16" t="s">
        <v>41636</v>
      </c>
      <c r="Y38" s="33">
        <f>D6L1731C7-D6L1731C10</f>
        <v>2.7704696050151512</v>
      </c>
      <c r="Z38" s="16" t="s">
        <v>41637</v>
      </c>
      <c r="AA38" s="33">
        <f>CHOOSE(MIN(D6L1731C9,RUN_YEARS),B7L816C7,B7L816C16,B7L816C25,B7L816C34,B7L816C43)</f>
        <v>5772553</v>
      </c>
      <c r="AB38" s="16" t="s">
        <v>41638</v>
      </c>
      <c r="AC38" s="33">
        <f>IF(D6L1731C12=0,0,D6L1731C10/D6L1731C12)</f>
        <v>1.2023568290854973E-5</v>
      </c>
      <c r="AD38" s="16" t="s">
        <v>41639</v>
      </c>
      <c r="AE38" s="33">
        <f>IF(D6L1731C5=0,0,D6L1731C10/D6L1731C5)</f>
        <v>0.48080784971235446</v>
      </c>
      <c r="AF38" s="16" t="s">
        <v>41640</v>
      </c>
      <c r="AG38" s="33">
        <f>CHOOSE(MIN(D6L1731C9,RUN_YEARS),B7L816C5,B7L816C14,B7L816C23,B7L816C32,B7L816C41)</f>
        <v>88623.044916590603</v>
      </c>
      <c r="AH38" s="16" t="s">
        <v>41641</v>
      </c>
      <c r="AI38" s="33">
        <f>IF(D6L1731C15=0,0,D6L1731C11/D6L1731C15)</f>
        <v>3.1261277556222937E-5</v>
      </c>
      <c r="AJ38" s="16" t="s">
        <v>41642</v>
      </c>
      <c r="AK38" s="33">
        <f>IF(D6L1731C5=0,0,D6L1731C11/D6L1731C5)</f>
        <v>1.9192150287645534E-2</v>
      </c>
      <c r="AL38" s="16" t="s">
        <v>41643</v>
      </c>
      <c r="AM38" s="33">
        <f>D6L1731C8*CHOOSE(MIN(D6L1731C9,RUN_YEARS),B7L816C4,B7L816C13,B7L816C22,B7L816C31,B7L816C40)</f>
        <v>15.845314620253884</v>
      </c>
      <c r="AN38" s="16" t="s">
        <v>41644</v>
      </c>
      <c r="AO38" s="33">
        <f>D6L1731C8-D6L1731C18</f>
        <v>56.331840192841014</v>
      </c>
      <c r="AP38" s="16" t="s">
        <v>41645</v>
      </c>
      <c r="AQ38" s="33">
        <f>CHOOSE(MIN(D6L1731C9,RUN_YEARS),B7L816C2,B7L816C11,B7L816C20,B7L816C29,B7L816C38)</f>
        <v>12019.38536307215</v>
      </c>
      <c r="AR38" s="16" t="s">
        <v>41646</v>
      </c>
      <c r="AS38" s="33">
        <f>IF(D6L1731C20=0,0,D6L1731C18/D6L1731C20)</f>
        <v>1.318313219986802E-3</v>
      </c>
      <c r="AT38" s="16" t="s">
        <v>41647</v>
      </c>
      <c r="AU38" s="33">
        <f>IF(D6L1731C5=0,0,D6L1731C18/D6L1731C5)</f>
        <v>0.10976682761523257</v>
      </c>
      <c r="AV38" s="16" t="s">
        <v>41648</v>
      </c>
      <c r="AW38" s="33">
        <f>CHOOSE(MIN(D6L1731C9,RUN_YEARS),B7L816C1,B7L816C10,B7L816C19,B7L816C28,B7L816C37)</f>
        <v>42730.239929934833</v>
      </c>
      <c r="AX38" s="16" t="s">
        <v>41649</v>
      </c>
      <c r="AY38" s="33">
        <f>IF(D6L1731C23=0,0,D6L1731C19/D6L1731C23)</f>
        <v>1.318313219986802E-3</v>
      </c>
      <c r="AZ38" s="16" t="s">
        <v>41650</v>
      </c>
      <c r="BA38" s="33">
        <f>IF(D6L1731C5=0,0,D6L1731C19/D6L1731C5)</f>
        <v>0.3902331723847674</v>
      </c>
    </row>
    <row r="39" spans="1:53" x14ac:dyDescent="0.3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IF(D6L1732C2&lt;&gt;0,D6L1732C2*D6L1732C4,D6L1732C3*D6L1732C4)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5772553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88623.044916590603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12019.38536307215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42730.239929934833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3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12811</v>
      </c>
      <c r="J40" s="16" t="s">
        <v>21739</v>
      </c>
      <c r="K40" s="21">
        <f>IF(FLOW_THRU_100PCT="Y",1,1)</f>
        <v>1</v>
      </c>
      <c r="L40" s="16" t="s">
        <v>41672</v>
      </c>
      <c r="M40" s="15">
        <f>IF(D6L1733C2&lt;&gt;0,D6L1733C2*D6L1733C4,D6L1733C3*D6L1733C4)</f>
        <v>12811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5124.4000000000005</v>
      </c>
      <c r="R40" s="16" t="s">
        <v>41675</v>
      </c>
      <c r="S40" s="15">
        <f>D6L1733C5-D6L1733C7</f>
        <v>7686.5999999999995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4927.7034901319794</v>
      </c>
      <c r="X40" s="16" t="s">
        <v>41677</v>
      </c>
      <c r="Y40" s="33">
        <f>D6L1733C7-D6L1733C10</f>
        <v>196.69650986802117</v>
      </c>
      <c r="Z40" s="16" t="s">
        <v>41678</v>
      </c>
      <c r="AA40" s="33">
        <f>CHOOSE(MIN(D6L1733C9,RUN_YEARS),B7L816C7,B7L816C16,B7L816C25,B7L816C34,B7L816C43)</f>
        <v>5772553</v>
      </c>
      <c r="AB40" s="16" t="s">
        <v>41679</v>
      </c>
      <c r="AC40" s="33">
        <f>IF(D6L1733C12=0,0,D6L1733C10/D6L1733C12)</f>
        <v>8.5364369805387313E-4</v>
      </c>
      <c r="AD40" s="16" t="s">
        <v>41680</v>
      </c>
      <c r="AE40" s="33">
        <f>IF(D6L1733C5=0,0,D6L1733C10/D6L1733C5)</f>
        <v>0.38464627976988364</v>
      </c>
      <c r="AF40" s="16" t="s">
        <v>41681</v>
      </c>
      <c r="AG40" s="33">
        <f>CHOOSE(MIN(D6L1733C9,RUN_YEARS),B7L816C5,B7L816C14,B7L816C23,B7L816C32,B7L816C41)</f>
        <v>88623.044916590603</v>
      </c>
      <c r="AH40" s="16" t="s">
        <v>41682</v>
      </c>
      <c r="AI40" s="33">
        <f>IF(D6L1733C15=0,0,D6L1733C11/D6L1733C15)</f>
        <v>2.2194736149400659E-3</v>
      </c>
      <c r="AJ40" s="16" t="s">
        <v>41683</v>
      </c>
      <c r="AK40" s="33">
        <f>IF(D6L1733C5=0,0,D6L1733C11/D6L1733C5)</f>
        <v>1.5353720230116398E-2</v>
      </c>
      <c r="AL40" s="16" t="s">
        <v>41684</v>
      </c>
      <c r="AM40" s="33">
        <f>D6L1733C8*CHOOSE(MIN(D6L1733C9,RUN_YEARS),B7L816C4,B7L816C13,B7L816C22,B7L816C31,B7L816C40)</f>
        <v>1687.4673942944933</v>
      </c>
      <c r="AN40" s="16" t="s">
        <v>41685</v>
      </c>
      <c r="AO40" s="33">
        <f>D6L1733C8-D6L1733C18</f>
        <v>5999.1326057055066</v>
      </c>
      <c r="AP40" s="16" t="s">
        <v>41686</v>
      </c>
      <c r="AQ40" s="33">
        <f>CHOOSE(MIN(D6L1733C9,RUN_YEARS),B7L816C2,B7L816C11,B7L816C20,B7L816C29,B7L816C38)</f>
        <v>12019.38536307215</v>
      </c>
      <c r="AR40" s="16" t="s">
        <v>41687</v>
      </c>
      <c r="AS40" s="33">
        <f>IF(D6L1733C20=0,0,D6L1733C18/D6L1733C20)</f>
        <v>0.14039548140947344</v>
      </c>
      <c r="AT40" s="16" t="s">
        <v>41688</v>
      </c>
      <c r="AU40" s="33">
        <f>IF(D6L1733C5=0,0,D6L1733C18/D6L1733C5)</f>
        <v>0.13172019313827907</v>
      </c>
      <c r="AV40" s="16" t="s">
        <v>41689</v>
      </c>
      <c r="AW40" s="33">
        <f>CHOOSE(MIN(D6L1733C9,RUN_YEARS),B7L816C1,B7L816C10,B7L816C19,B7L816C28,B7L816C37)</f>
        <v>42730.239929934833</v>
      </c>
      <c r="AX40" s="16" t="s">
        <v>41690</v>
      </c>
      <c r="AY40" s="33">
        <f>IF(D6L1733C23=0,0,D6L1733C19/D6L1733C23)</f>
        <v>0.14039548140947347</v>
      </c>
      <c r="AZ40" s="16" t="s">
        <v>41691</v>
      </c>
      <c r="BA40" s="33">
        <f>IF(D6L1733C5=0,0,D6L1733C19/D6L1733C5)</f>
        <v>0.46827980686172094</v>
      </c>
    </row>
    <row r="41" spans="1:53" x14ac:dyDescent="0.3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IF(D6L1734C2&lt;&gt;0,D6L1734C2*D6L1734C4,D6L1734C3*D6L1734C4)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5772553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88623.044916590603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12019.38536307215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42730.239929934833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3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3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3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13099.70861925238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12955.354309626189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5196.5771548130951</v>
      </c>
      <c r="R44" s="16" t="s">
        <v>41714</v>
      </c>
      <c r="S44" s="15">
        <f>SUM(D6L1729C8:D6L1736C8)</f>
        <v>7758.7771548130941</v>
      </c>
      <c r="U44" s="21" t="str">
        <f>NULL_VALUE</f>
        <v>n/a</v>
      </c>
      <c r="V44" s="16" t="s">
        <v>41715</v>
      </c>
      <c r="W44" s="33">
        <f>SUM(D6L1729C10:D6L1736C10)</f>
        <v>4997.110175340059</v>
      </c>
      <c r="X44" s="16" t="s">
        <v>41716</v>
      </c>
      <c r="Y44" s="33">
        <f>SUM(D6L1729C11:D6L1736C11)</f>
        <v>199.4669794730363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8.6566726634472815E-4</v>
      </c>
      <c r="AD44" s="16" t="s">
        <v>41718</v>
      </c>
      <c r="AE44" s="33">
        <f>IF(D6L1737C5=0,0,D6L1737C10/D6L1737C5)</f>
        <v>0.38571775467592323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2.250734892496289E-3</v>
      </c>
      <c r="AJ44" s="16" t="s">
        <v>41720</v>
      </c>
      <c r="AK44" s="33">
        <f>IF(D6L1737C5=0,0,D6L1737C11/D6L1737C5)</f>
        <v>1.5396489722000639E-2</v>
      </c>
      <c r="AL44" s="16" t="s">
        <v>41721</v>
      </c>
      <c r="AM44" s="33">
        <f>SUM(D6L1729C18:D6L1736C18)</f>
        <v>1703.3127089147472</v>
      </c>
      <c r="AN44" s="16" t="s">
        <v>41722</v>
      </c>
      <c r="AO44" s="33">
        <f>SUM(D6L1729C19:D6L1736C19)</f>
        <v>6055.4644458983475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0.14171379462946024</v>
      </c>
      <c r="AT44" s="16" t="s">
        <v>41724</v>
      </c>
      <c r="AU44" s="33">
        <f>IF(D6L1737C5=0,0,D6L1737C18/D6L1737C5)</f>
        <v>0.13147557899278281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0.14171379462946027</v>
      </c>
      <c r="AZ44" s="16" t="s">
        <v>41726</v>
      </c>
      <c r="BA44" s="33">
        <f>IF(D6L1737C5=0,0,D6L1737C19/D6L1737C5)</f>
        <v>0.4674101766092934</v>
      </c>
    </row>
    <row r="45" spans="1:53" x14ac:dyDescent="0.3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672.57569476167907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IF(D6L1738C2&lt;&gt;0,D6L1738C2*D6L1738C4,D6L1738C3*D6L1738C4)</f>
        <v>336.28784738083954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168.14392369041977</v>
      </c>
      <c r="R45" s="16" t="s">
        <v>41731</v>
      </c>
      <c r="S45" s="15">
        <f>D6L1738C5-D6L1738C7</f>
        <v>168.14392369041977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161.6898367835779</v>
      </c>
      <c r="X45" s="16" t="s">
        <v>41733</v>
      </c>
      <c r="Y45" s="33">
        <f>D6L1738C7-D6L1738C10</f>
        <v>6.4540869068418658</v>
      </c>
      <c r="Z45" s="16" t="s">
        <v>41734</v>
      </c>
      <c r="AA45" s="33">
        <f>CHOOSE(MIN(D6L1738C9,RUN_YEARS),B7L816C7,B7L816C16,B7L816C25,B7L816C34,B7L816C43)</f>
        <v>5772553</v>
      </c>
      <c r="AB45" s="16" t="s">
        <v>41735</v>
      </c>
      <c r="AC45" s="33">
        <f>IF(D6L1738C12=0,0,D6L1738C10/D6L1738C12)</f>
        <v>2.8010108661380486E-5</v>
      </c>
      <c r="AD45" s="16" t="s">
        <v>41736</v>
      </c>
      <c r="AE45" s="33">
        <f>IF(D6L1738C5=0,0,D6L1738C10/D6L1738C5)</f>
        <v>0.48080784971235452</v>
      </c>
      <c r="AF45" s="16" t="s">
        <v>41737</v>
      </c>
      <c r="AG45" s="33">
        <f>CHOOSE(MIN(D6L1738C9,RUN_YEARS),B7L816C5,B7L816C14,B7L816C23,B7L816C32,B7L816C41)</f>
        <v>88623.044916590603</v>
      </c>
      <c r="AH45" s="16" t="s">
        <v>41738</v>
      </c>
      <c r="AI45" s="33">
        <f>IF(D6L1738C15=0,0,D6L1738C11/D6L1738C15)</f>
        <v>7.2826282519589141E-5</v>
      </c>
      <c r="AJ45" s="16" t="s">
        <v>41739</v>
      </c>
      <c r="AK45" s="33">
        <f>IF(D6L1738C5=0,0,D6L1738C11/D6L1738C5)</f>
        <v>1.9192150287645499E-2</v>
      </c>
      <c r="AL45" s="16" t="s">
        <v>41740</v>
      </c>
      <c r="AM45" s="33">
        <f>D6L1738C8*CHOOSE(MIN(D6L1738C9,RUN_YEARS),B7L816C4,B7L816C13,B7L816C22,B7L816C31,B7L816C40)</f>
        <v>36.913250172550256</v>
      </c>
      <c r="AN45" s="16" t="s">
        <v>41741</v>
      </c>
      <c r="AO45" s="33">
        <f>D6L1738C8-D6L1738C18</f>
        <v>131.23067351786952</v>
      </c>
      <c r="AP45" s="16" t="s">
        <v>41742</v>
      </c>
      <c r="AQ45" s="33">
        <f>CHOOSE(MIN(D6L1738C9,RUN_YEARS),B7L816C2,B7L816C11,B7L816C20,B7L816C29,B7L816C38)</f>
        <v>12019.38536307215</v>
      </c>
      <c r="AR45" s="16" t="s">
        <v>41743</v>
      </c>
      <c r="AS45" s="33">
        <f>IF(D6L1738C20=0,0,D6L1738C18/D6L1738C20)</f>
        <v>3.0711429126784604E-3</v>
      </c>
      <c r="AT45" s="16" t="s">
        <v>41744</v>
      </c>
      <c r="AU45" s="33">
        <f>IF(D6L1738C5=0,0,D6L1738C18/D6L1738C5)</f>
        <v>0.10976682761523258</v>
      </c>
      <c r="AV45" s="16" t="s">
        <v>41745</v>
      </c>
      <c r="AW45" s="33">
        <f>CHOOSE(MIN(D6L1738C9,RUN_YEARS),B7L816C1,B7L816C10,B7L816C19,B7L816C28,B7L816C37)</f>
        <v>42730.239929934833</v>
      </c>
      <c r="AX45" s="16" t="s">
        <v>41746</v>
      </c>
      <c r="AY45" s="33">
        <f>IF(D6L1738C23=0,0,D6L1738C19/D6L1738C23)</f>
        <v>3.0711429126784604E-3</v>
      </c>
      <c r="AZ45" s="16" t="s">
        <v>41747</v>
      </c>
      <c r="BA45" s="33">
        <f>IF(D6L1738C5=0,0,D6L1738C19/D6L1738C5)</f>
        <v>0.39023317238476746</v>
      </c>
    </row>
    <row r="46" spans="1:53" x14ac:dyDescent="0.3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13278.733432457488</v>
      </c>
      <c r="J46" s="16" t="s">
        <v>21739</v>
      </c>
      <c r="K46" s="21">
        <f>IF(FLOW_THRU_100PCT="Y",1,1)</f>
        <v>1</v>
      </c>
      <c r="L46" s="16" t="s">
        <v>41749</v>
      </c>
      <c r="M46" s="15">
        <f>IF(D6L1739C2&lt;&gt;0,D6L1739C2*D6L1739C4,D6L1739C3*D6L1739C4)</f>
        <v>13278.733432457488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5311.4933729829954</v>
      </c>
      <c r="R46" s="16" t="s">
        <v>41751</v>
      </c>
      <c r="S46" s="15">
        <f>D6L1739C5-D6L1739C7</f>
        <v>7967.2400594744922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5107.6154148507494</v>
      </c>
      <c r="X46" s="16" t="s">
        <v>41753</v>
      </c>
      <c r="Y46" s="33">
        <f>D6L1739C7-D6L1739C10</f>
        <v>203.87795813224602</v>
      </c>
      <c r="Z46" s="16" t="s">
        <v>41754</v>
      </c>
      <c r="AA46" s="33">
        <f>CHOOSE(MIN(D6L1739C9,RUN_YEARS),B7L816C7,B7L816C16,B7L816C25,B7L816C34,B7L816C43)</f>
        <v>5772553</v>
      </c>
      <c r="AB46" s="16" t="s">
        <v>41755</v>
      </c>
      <c r="AC46" s="33">
        <f>IF(D6L1739C12=0,0,D6L1739C10/D6L1739C12)</f>
        <v>8.8481048417411658E-4</v>
      </c>
      <c r="AD46" s="16" t="s">
        <v>41756</v>
      </c>
      <c r="AE46" s="33">
        <f>IF(D6L1739C5=0,0,D6L1739C10/D6L1739C5)</f>
        <v>0.38464627976988358</v>
      </c>
      <c r="AF46" s="16" t="s">
        <v>41757</v>
      </c>
      <c r="AG46" s="33">
        <f>CHOOSE(MIN(D6L1739C9,RUN_YEARS),B7L816C5,B7L816C14,B7L816C23,B7L816C32,B7L816C41)</f>
        <v>88623.044916590603</v>
      </c>
      <c r="AH46" s="16" t="s">
        <v>41758</v>
      </c>
      <c r="AI46" s="33">
        <f>IF(D6L1739C15=0,0,D6L1739C11/D6L1739C15)</f>
        <v>2.3005072588527051E-3</v>
      </c>
      <c r="AJ46" s="16" t="s">
        <v>41759</v>
      </c>
      <c r="AK46" s="33">
        <f>IF(D6L1739C5=0,0,D6L1739C11/D6L1739C5)</f>
        <v>1.5353720230116438E-2</v>
      </c>
      <c r="AL46" s="16" t="s">
        <v>41760</v>
      </c>
      <c r="AM46" s="33">
        <f>D6L1739C8*CHOOSE(MIN(D6L1739C9,RUN_YEARS),B7L816C4,B7L816C13,B7L816C22,B7L816C31,B7L816C40)</f>
        <v>1749.0773323550238</v>
      </c>
      <c r="AN46" s="16" t="s">
        <v>41761</v>
      </c>
      <c r="AO46" s="33">
        <f>D6L1739C8-D6L1739C18</f>
        <v>6218.1627271194684</v>
      </c>
      <c r="AP46" s="16" t="s">
        <v>41762</v>
      </c>
      <c r="AQ46" s="33">
        <f>CHOOSE(MIN(D6L1739C9,RUN_YEARS),B7L816C2,B7L816C11,B7L816C20,B7L816C29,B7L816C38)</f>
        <v>12019.38536307215</v>
      </c>
      <c r="AR46" s="16" t="s">
        <v>41763</v>
      </c>
      <c r="AS46" s="33">
        <f>IF(D6L1739C20=0,0,D6L1739C18/D6L1739C20)</f>
        <v>0.1455213623259651</v>
      </c>
      <c r="AT46" s="16" t="s">
        <v>41764</v>
      </c>
      <c r="AU46" s="33">
        <f>IF(D6L1739C5=0,0,D6L1739C18/D6L1739C5)</f>
        <v>0.1317201931382791</v>
      </c>
      <c r="AV46" s="16" t="s">
        <v>41765</v>
      </c>
      <c r="AW46" s="33">
        <f>CHOOSE(MIN(D6L1739C9,RUN_YEARS),B7L816C1,B7L816C10,B7L816C19,B7L816C28,B7L816C37)</f>
        <v>42730.239929934833</v>
      </c>
      <c r="AX46" s="16" t="s">
        <v>41766</v>
      </c>
      <c r="AY46" s="33">
        <f>IF(D6L1739C23=0,0,D6L1739C19/D6L1739C23)</f>
        <v>0.1455213623259651</v>
      </c>
      <c r="AZ46" s="16" t="s">
        <v>41767</v>
      </c>
      <c r="BA46" s="33">
        <f>IF(D6L1739C5=0,0,D6L1739C19/D6L1739C5)</f>
        <v>0.46827980686172088</v>
      </c>
    </row>
    <row r="47" spans="1:53" x14ac:dyDescent="0.3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13951.309127219167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13615.021279838327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5479.6372966734152</v>
      </c>
      <c r="R47" s="16" t="s">
        <v>41771</v>
      </c>
      <c r="S47" s="15">
        <f>SUM(D6L1738C8:D6L1739C8)</f>
        <v>8135.383983164912</v>
      </c>
      <c r="U47" s="21" t="str">
        <f>NULL_VALUE</f>
        <v>n/a</v>
      </c>
      <c r="V47" s="16" t="s">
        <v>41772</v>
      </c>
      <c r="W47" s="33">
        <f>SUM(D6L1738C10:D6L1739C10)</f>
        <v>5269.3052516343269</v>
      </c>
      <c r="X47" s="16" t="s">
        <v>41773</v>
      </c>
      <c r="Y47" s="33">
        <f>SUM(D6L1738C11:D6L1739C11)</f>
        <v>210.33204503908789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9.1282059283549712E-4</v>
      </c>
      <c r="AD47" s="16" t="s">
        <v>41775</v>
      </c>
      <c r="AE47" s="33">
        <f>IF(D6L1740C5=0,0,D6L1740C10/D6L1740C5)</f>
        <v>0.38702144809992522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2.3733335413722943E-3</v>
      </c>
      <c r="AJ47" s="16" t="s">
        <v>41777</v>
      </c>
      <c r="AK47" s="33">
        <f>IF(D6L1740C5=0,0,D6L1740C11/D6L1740C5)</f>
        <v>1.544852855651104E-2</v>
      </c>
      <c r="AL47" s="16" t="s">
        <v>41778</v>
      </c>
      <c r="AM47" s="33">
        <f>SUM(D6L1738C18:D6L1739C18)</f>
        <v>1785.9905825275741</v>
      </c>
      <c r="AN47" s="16" t="s">
        <v>41779</v>
      </c>
      <c r="AO47" s="33">
        <f>SUM(D6L1738C19:D6L1739C19)</f>
        <v>6349.3934006373383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0.14859250523864356</v>
      </c>
      <c r="AT47" s="16" t="s">
        <v>41781</v>
      </c>
      <c r="AU47" s="33">
        <f>IF(D6L1740C5=0,0,D6L1740C18/D6L1740C5)</f>
        <v>0.13117795013455771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0.14859250523864356</v>
      </c>
      <c r="AZ47" s="16" t="s">
        <v>41783</v>
      </c>
      <c r="BA47" s="33">
        <f>IF(D6L1740C5=0,0,D6L1740C19/D6L1740C5)</f>
        <v>0.46635207320900601</v>
      </c>
    </row>
    <row r="48" spans="1:53" x14ac:dyDescent="0.3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27051.017746471545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26570.375589464515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10676.21445148651</v>
      </c>
      <c r="R48" s="16" t="s">
        <v>41788</v>
      </c>
      <c r="S48" s="15">
        <f>SUM(D6L1728C8,D6L1737C8,D6L1740C8)</f>
        <v>15894.161137978006</v>
      </c>
      <c r="U48" s="21" t="str">
        <f>NULL_VALUE</f>
        <v>n/a</v>
      </c>
      <c r="V48" s="16" t="s">
        <v>41789</v>
      </c>
      <c r="W48" s="33">
        <f>SUM(D6L1728C10,D6L1737C10,D6L1740C10)</f>
        <v>10266.415426974385</v>
      </c>
      <c r="X48" s="16" t="s">
        <v>41790</v>
      </c>
      <c r="Y48" s="33">
        <f>SUM(D6L1728C11,D6L1737C11,D6L1740C11)</f>
        <v>409.79902451212422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1.7784878591802253E-3</v>
      </c>
      <c r="AD48" s="16" t="s">
        <v>41792</v>
      </c>
      <c r="AE48" s="33">
        <f>IF(D6L1741C5=0,0,D6L1741C10/D6L1741C5)</f>
        <v>0.3863857848906414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4.6240684338685837E-3</v>
      </c>
      <c r="AJ48" s="16" t="s">
        <v>41794</v>
      </c>
      <c r="AK48" s="33">
        <f>IF(D6L1741C5=0,0,D6L1741C11/D6L1741C5)</f>
        <v>1.5423155127495248E-2</v>
      </c>
      <c r="AL48" s="16" t="s">
        <v>41795</v>
      </c>
      <c r="AM48" s="33">
        <f>SUM(D6L1728C18,D6L1737C18,D6L1740C18)</f>
        <v>3489.3032914423211</v>
      </c>
      <c r="AN48" s="16" t="s">
        <v>41796</v>
      </c>
      <c r="AO48" s="33">
        <f>SUM(D6L1728C19,D6L1737C19,D6L1740C19)</f>
        <v>12404.857846535686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0.2903062998681038</v>
      </c>
      <c r="AT48" s="16" t="s">
        <v>41798</v>
      </c>
      <c r="AU48" s="33">
        <f>IF(D6L1741C5=0,0,D6L1741C18/D6L1741C5)</f>
        <v>0.13132306992400489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0.29030629986810386</v>
      </c>
      <c r="AZ48" s="16" t="s">
        <v>41800</v>
      </c>
      <c r="BA48" s="33">
        <f>IF(D6L1741C5=0,0,D6L1741C19/D6L1741C5)</f>
        <v>0.46686799005785851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AB1980-7268-4E93-A831-B89F63A719EE}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41803</v>
      </c>
    </row>
    <row r="3" spans="1:19" x14ac:dyDescent="0.3">
      <c r="B3" s="13" t="s">
        <v>27409</v>
      </c>
    </row>
    <row r="4" spans="1:19" x14ac:dyDescent="0.3">
      <c r="B4" s="13" t="s">
        <v>41804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3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IF(D6L1801C2&lt;&gt;0,D6L1801C2*D6L1801C4,D6L1801C3*D6L1801C4)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3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12855</v>
      </c>
      <c r="J9" s="16" t="s">
        <v>21739</v>
      </c>
      <c r="K9" s="21">
        <f>IF(FLOW_THRU_100PCT="Y",1,1)</f>
        <v>1</v>
      </c>
      <c r="L9" s="16" t="s">
        <v>41824</v>
      </c>
      <c r="M9" s="15">
        <f>IF(D6L1802C2&lt;&gt;0,D6L1802C2*D6L1802C4,D6L1802C3*D6L1802C4)</f>
        <v>12855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56731</v>
      </c>
      <c r="R9" s="16" t="s">
        <v>41826</v>
      </c>
      <c r="S9" s="21">
        <f>IF(D6L1802C7=0,0,D6L1802C5/D6L1802C7)</f>
        <v>0.22659568842431826</v>
      </c>
    </row>
    <row r="10" spans="1:19" x14ac:dyDescent="0.3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113977</v>
      </c>
      <c r="J10" s="16" t="s">
        <v>21739</v>
      </c>
      <c r="K10" s="21">
        <f>IF(FLOW_THRU_100PCT="Y",1,1)</f>
        <v>1</v>
      </c>
      <c r="L10" s="16" t="s">
        <v>41828</v>
      </c>
      <c r="M10" s="15">
        <f>IF(D6L1803C2&lt;&gt;0,D6L1803C2*D6L1803C4,D6L1803C3*D6L1803C4)</f>
        <v>113977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393164</v>
      </c>
      <c r="R10" s="16" t="s">
        <v>41830</v>
      </c>
      <c r="S10" s="21">
        <f>IF(D6L1803C7=0,0,D6L1803C5/D6L1803C7)</f>
        <v>0.28989683694336205</v>
      </c>
    </row>
    <row r="11" spans="1:19" x14ac:dyDescent="0.3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13478</v>
      </c>
      <c r="J11" s="16" t="s">
        <v>21739</v>
      </c>
      <c r="K11" s="21">
        <f>IF(FLOW_THRU_100PCT="Y",1,1)</f>
        <v>1</v>
      </c>
      <c r="L11" s="16" t="s">
        <v>41832</v>
      </c>
      <c r="M11" s="15">
        <f>IF(D6L1804C2&lt;&gt;0,D6L1804C2*D6L1804C4,D6L1804C3*D6L1804C4)</f>
        <v>13478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2508327</v>
      </c>
      <c r="R11" s="16" t="s">
        <v>41834</v>
      </c>
      <c r="S11" s="21">
        <f>IF(D6L1804C7=0,0,D6L1804C5/D6L1804C7)</f>
        <v>5.3733026036876371E-3</v>
      </c>
    </row>
    <row r="12" spans="1:19" x14ac:dyDescent="0.3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0</v>
      </c>
      <c r="J12" s="16" t="s">
        <v>21739</v>
      </c>
      <c r="K12" s="21">
        <f>IF(FLOW_THRU_100PCT="Y",1,1)</f>
        <v>1</v>
      </c>
      <c r="L12" s="16" t="s">
        <v>41836</v>
      </c>
      <c r="M12" s="15">
        <f>IF(D6L1805C2&lt;&gt;0,D6L1805C2*D6L1805C4,D6L1805C3*D6L1805C4)</f>
        <v>0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127479</v>
      </c>
      <c r="R12" s="16" t="s">
        <v>41838</v>
      </c>
      <c r="S12" s="21">
        <f>IF(D6L1805C7=0,0,D6L1805C5/D6L1805C7)</f>
        <v>0</v>
      </c>
    </row>
    <row r="13" spans="1:19" x14ac:dyDescent="0.3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63587</v>
      </c>
      <c r="J13" s="16" t="s">
        <v>21739</v>
      </c>
      <c r="K13" s="21">
        <f>IF(FLOW_THRU_100PCT="Y",1,1)</f>
        <v>1</v>
      </c>
      <c r="L13" s="16" t="s">
        <v>41840</v>
      </c>
      <c r="M13" s="15">
        <f>IF(D6L1806C2&lt;&gt;0,D6L1806C2*D6L1806C4,D6L1806C3*D6L1806C4)</f>
        <v>63587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2948462</v>
      </c>
      <c r="R13" s="16" t="s">
        <v>41842</v>
      </c>
      <c r="S13" s="21">
        <f>IF(D6L1806C7=0,0,D6L1806C5/D6L1806C7)</f>
        <v>2.1566158899114181E-2</v>
      </c>
    </row>
    <row r="14" spans="1:19" x14ac:dyDescent="0.3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0</v>
      </c>
      <c r="J14" s="16" t="s">
        <v>21739</v>
      </c>
      <c r="K14" s="21">
        <f>IF(FLOW_THRU_100PCT="Y",1,1)</f>
        <v>1</v>
      </c>
      <c r="L14" s="16" t="s">
        <v>41844</v>
      </c>
      <c r="M14" s="15">
        <f>IF(D6L1807C2&lt;&gt;0,D6L1807C2*D6L1807C4,D6L1807C3*D6L1807C4)</f>
        <v>0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140029</v>
      </c>
      <c r="R14" s="16" t="s">
        <v>41846</v>
      </c>
      <c r="S14" s="21">
        <f>IF(D6L1807C7=0,0,D6L1807C5/D6L1807C7)</f>
        <v>0</v>
      </c>
    </row>
    <row r="15" spans="1:19" x14ac:dyDescent="0.3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0</v>
      </c>
      <c r="J15" s="16" t="s">
        <v>21739</v>
      </c>
      <c r="K15" s="21">
        <f>IF(FLOW_THRU_100PCT="Y",1,1)</f>
        <v>1</v>
      </c>
      <c r="L15" s="16" t="s">
        <v>41848</v>
      </c>
      <c r="M15" s="15">
        <f>IF(D6L1808C2&lt;&gt;0,D6L1808C2*D6L1808C4,D6L1808C3*D6L1808C4)</f>
        <v>0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1506840</v>
      </c>
      <c r="R15" s="16" t="s">
        <v>41850</v>
      </c>
      <c r="S15" s="21">
        <f>IF(D6L1808C7=0,0,D6L1808C5/D6L1808C7)</f>
        <v>0</v>
      </c>
    </row>
    <row r="16" spans="1:19" x14ac:dyDescent="0.3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21</v>
      </c>
      <c r="J16" s="16" t="s">
        <v>21739</v>
      </c>
      <c r="K16" s="21">
        <f>IF(FLOW_THRU_100PCT="Y",1,1)</f>
        <v>1</v>
      </c>
      <c r="L16" s="16" t="s">
        <v>41852</v>
      </c>
      <c r="M16" s="15">
        <f>IF(D6L1809C2&lt;&gt;0,D6L1809C2*D6L1809C4,D6L1809C3*D6L1809C4)</f>
        <v>21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45670</v>
      </c>
      <c r="R16" s="16" t="s">
        <v>41854</v>
      </c>
      <c r="S16" s="21">
        <f>IF(D6L1809C7=0,0,D6L1809C5/D6L1809C7)</f>
        <v>4.5982045106196626E-4</v>
      </c>
    </row>
    <row r="17" spans="1:19" x14ac:dyDescent="0.3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0</v>
      </c>
      <c r="J17" s="16" t="s">
        <v>21739</v>
      </c>
      <c r="K17" s="21">
        <f>IF(FLOW_THRU_100PCT="Y",1,1)</f>
        <v>1</v>
      </c>
      <c r="L17" s="16" t="s">
        <v>41856</v>
      </c>
      <c r="M17" s="15">
        <f>IF(D6L1810C2&lt;&gt;0,D6L1810C2*D6L1810C4,D6L1810C3*D6L1810C4)</f>
        <v>0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2277</v>
      </c>
      <c r="R17" s="16" t="s">
        <v>41858</v>
      </c>
      <c r="S17" s="21">
        <f>IF(D6L1810C7=0,0,D6L1810C5/D6L1810C7)</f>
        <v>0</v>
      </c>
    </row>
    <row r="18" spans="1:19" x14ac:dyDescent="0.3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381117</v>
      </c>
      <c r="J18" s="16" t="s">
        <v>21739</v>
      </c>
      <c r="K18" s="21">
        <f>IF(FLOW_THRU_100PCT="Y",1,1)</f>
        <v>1</v>
      </c>
      <c r="L18" s="16" t="s">
        <v>41860</v>
      </c>
      <c r="M18" s="15">
        <f>IF(D6L1811C2&lt;&gt;0,D6L1811C2*D6L1811C4,D6L1811C3*D6L1811C4)</f>
        <v>381117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2318141</v>
      </c>
      <c r="R18" s="16" t="s">
        <v>41862</v>
      </c>
      <c r="S18" s="21">
        <f>IF(D6L1811C7=0,0,D6L1811C5/D6L1811C7)</f>
        <v>0.16440630660516337</v>
      </c>
    </row>
    <row r="19" spans="1:19" x14ac:dyDescent="0.3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166047</v>
      </c>
      <c r="J19" s="16" t="s">
        <v>21739</v>
      </c>
      <c r="K19" s="21">
        <f>IF(FLOW_THRU_100PCT="Y",1,1)</f>
        <v>1</v>
      </c>
      <c r="L19" s="16" t="s">
        <v>41864</v>
      </c>
      <c r="M19" s="15">
        <f>IF(D6L1812C2&lt;&gt;0,D6L1812C2*D6L1812C4,D6L1812C3*D6L1812C4)</f>
        <v>166047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1145420</v>
      </c>
      <c r="R19" s="16" t="s">
        <v>41866</v>
      </c>
      <c r="S19" s="21">
        <f>IF(D6L1812C7=0,0,D6L1812C5/D6L1812C7)</f>
        <v>0.14496603865830873</v>
      </c>
    </row>
    <row r="20" spans="1:19" x14ac:dyDescent="0.3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17</v>
      </c>
      <c r="J20" s="16" t="s">
        <v>21739</v>
      </c>
      <c r="K20" s="21">
        <f>IF(FLOW_THRU_100PCT="Y",1,1)</f>
        <v>1</v>
      </c>
      <c r="L20" s="16" t="s">
        <v>41868</v>
      </c>
      <c r="M20" s="15">
        <f>IF(D6L1813C2&lt;&gt;0,D6L1813C2*D6L1813C4,D6L1813C3*D6L1813C4)</f>
        <v>17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61</v>
      </c>
      <c r="R20" s="16" t="s">
        <v>41870</v>
      </c>
      <c r="S20" s="21">
        <f>IF(D6L1813C7=0,0,D6L1813C5/D6L1813C7)</f>
        <v>0.27868852459016391</v>
      </c>
    </row>
    <row r="21" spans="1:19" x14ac:dyDescent="0.3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105794</v>
      </c>
      <c r="J21" s="16" t="s">
        <v>21739</v>
      </c>
      <c r="K21" s="21">
        <f>IF(FLOW_THRU_100PCT="Y",1,1)</f>
        <v>1</v>
      </c>
      <c r="L21" s="16" t="s">
        <v>41872</v>
      </c>
      <c r="M21" s="15">
        <f>IF(D6L1814C2&lt;&gt;0,D6L1814C2*D6L1814C4,D6L1814C3*D6L1814C4)</f>
        <v>105794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380375</v>
      </c>
      <c r="R21" s="16" t="s">
        <v>41874</v>
      </c>
      <c r="S21" s="21">
        <f>IF(D6L1814C7=0,0,D6L1814C5/D6L1814C7)</f>
        <v>0.27813079198159713</v>
      </c>
    </row>
    <row r="22" spans="1:19" x14ac:dyDescent="0.3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462</v>
      </c>
      <c r="J22" s="16" t="s">
        <v>21739</v>
      </c>
      <c r="K22" s="21">
        <f>IF(FLOW_THRU_100PCT="Y",1,1)</f>
        <v>1</v>
      </c>
      <c r="L22" s="16" t="s">
        <v>41876</v>
      </c>
      <c r="M22" s="15">
        <f>IF(D6L1815C2&lt;&gt;0,D6L1815C2*D6L1815C4,D6L1815C3*D6L1815C4)</f>
        <v>462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608399</v>
      </c>
      <c r="R22" s="16" t="s">
        <v>41878</v>
      </c>
      <c r="S22" s="21">
        <f>IF(D6L1815C7=0,0,D6L1815C5/D6L1815C7)</f>
        <v>7.5937008443472125E-4</v>
      </c>
    </row>
    <row r="23" spans="1:19" x14ac:dyDescent="0.3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0</v>
      </c>
      <c r="J23" s="16" t="s">
        <v>21739</v>
      </c>
      <c r="K23" s="21">
        <f>IF(FLOW_THRU_100PCT="Y",1,1)</f>
        <v>1</v>
      </c>
      <c r="L23" s="16" t="s">
        <v>41881</v>
      </c>
      <c r="M23" s="15">
        <f>IF(D6L1816C2&lt;&gt;0,D6L1816C2*D6L1816C4,D6L1816C3*D6L1816C4)</f>
        <v>0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2805177</v>
      </c>
      <c r="R23" s="16" t="s">
        <v>41883</v>
      </c>
      <c r="S23" s="21">
        <f>IF(D6L1816C7=0,0,D6L1816C5/D6L1816C7)</f>
        <v>0</v>
      </c>
    </row>
    <row r="24" spans="1:19" x14ac:dyDescent="0.3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8</v>
      </c>
      <c r="J24" s="16" t="s">
        <v>21739</v>
      </c>
      <c r="K24" s="21">
        <f>IF(FLOW_THRU_100PCT="Y",1,1)</f>
        <v>1</v>
      </c>
      <c r="L24" s="16" t="s">
        <v>41886</v>
      </c>
      <c r="M24" s="15">
        <f>IF(D6L1817C2&lt;&gt;0,D6L1817C2*D6L1817C4,D6L1817C3*D6L1817C4)</f>
        <v>8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5443</v>
      </c>
      <c r="R24" s="16" t="s">
        <v>41888</v>
      </c>
      <c r="S24" s="21">
        <f>IF(D6L1817C7=0,0,D6L1817C5/D6L1817C7)</f>
        <v>1.4697776961234614E-3</v>
      </c>
    </row>
    <row r="25" spans="1:19" x14ac:dyDescent="0.3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63548</v>
      </c>
      <c r="J25" s="16" t="s">
        <v>21739</v>
      </c>
      <c r="K25" s="21">
        <f>IF(FLOW_THRU_100PCT="Y",1,1)</f>
        <v>1</v>
      </c>
      <c r="L25" s="16" t="s">
        <v>41890</v>
      </c>
      <c r="M25" s="15">
        <f>IF(D6L1818C2&lt;&gt;0,D6L1818C2*D6L1818C4,D6L1818C3*D6L1818C4)</f>
        <v>63548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1145420</v>
      </c>
      <c r="R25" s="16" t="s">
        <v>41892</v>
      </c>
      <c r="S25" s="21">
        <f>IF(D6L1818C7=0,0,D6L1818C5/D6L1818C7)</f>
        <v>5.5480085907352761E-2</v>
      </c>
    </row>
    <row r="26" spans="1:19" x14ac:dyDescent="0.3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920911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920911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16137415</v>
      </c>
      <c r="R26" s="16" t="s">
        <v>41896</v>
      </c>
      <c r="S26" s="21">
        <f>SUM(D6L1801C8:D6L1818C8)</f>
        <v>1.4677927028446882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F49D64-55D5-4E6A-BE32-FB15E7545940}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41899</v>
      </c>
    </row>
    <row r="3" spans="1:27" x14ac:dyDescent="0.3">
      <c r="B3" s="13" t="s">
        <v>27409</v>
      </c>
    </row>
    <row r="4" spans="1:27" x14ac:dyDescent="0.3">
      <c r="B4" s="13" t="s">
        <v>41900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3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0</v>
      </c>
      <c r="F8" s="16" t="s">
        <v>41922</v>
      </c>
      <c r="G8" s="6">
        <f>D6L137C10</f>
        <v>0</v>
      </c>
      <c r="H8" s="16" t="s">
        <v>41923</v>
      </c>
      <c r="I8" s="6">
        <f>D6L140C10</f>
        <v>0</v>
      </c>
      <c r="J8" s="16" t="s">
        <v>41924</v>
      </c>
      <c r="K8" s="6">
        <f>D6L128C11</f>
        <v>0.57972027311977281</v>
      </c>
      <c r="L8" s="16" t="s">
        <v>41925</v>
      </c>
      <c r="M8" s="6">
        <f>D6L137C11</f>
        <v>3.8588400666445316E-3</v>
      </c>
      <c r="N8" s="16" t="s">
        <v>41926</v>
      </c>
      <c r="O8" s="6">
        <f>D6L140C11</f>
        <v>1.2633893392215337E-2</v>
      </c>
      <c r="P8" s="16" t="s">
        <v>41927</v>
      </c>
      <c r="Q8" s="6">
        <f>D6L128C18</f>
        <v>0</v>
      </c>
      <c r="R8" s="16" t="s">
        <v>41928</v>
      </c>
      <c r="S8" s="6">
        <f>D6L137C18</f>
        <v>0</v>
      </c>
      <c r="T8" s="16" t="s">
        <v>41929</v>
      </c>
      <c r="U8" s="6">
        <f>D6L140C18</f>
        <v>0</v>
      </c>
      <c r="V8" s="16" t="s">
        <v>41930</v>
      </c>
      <c r="W8" s="6">
        <f>D6L128C19</f>
        <v>0.57972027311977281</v>
      </c>
      <c r="X8" s="16" t="s">
        <v>41931</v>
      </c>
      <c r="Y8" s="6">
        <f>D6L137C19</f>
        <v>3.8588400666445316E-3</v>
      </c>
      <c r="Z8" s="16" t="s">
        <v>41932</v>
      </c>
      <c r="AA8" s="6">
        <f>D6L140C19</f>
        <v>1.2633893392215337E-2</v>
      </c>
    </row>
    <row r="9" spans="1:27" x14ac:dyDescent="0.3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1720.5271572335298</v>
      </c>
      <c r="F9" s="16" t="s">
        <v>41934</v>
      </c>
      <c r="G9" s="6">
        <f>D6L237C10</f>
        <v>4169.7707373070134</v>
      </c>
      <c r="H9" s="16" t="s">
        <v>41935</v>
      </c>
      <c r="I9" s="6">
        <f>D6L240C10</f>
        <v>4540.1539047077904</v>
      </c>
      <c r="J9" s="16" t="s">
        <v>41936</v>
      </c>
      <c r="K9" s="6">
        <f>D6L228C11</f>
        <v>60.76161912878986</v>
      </c>
      <c r="L9" s="16" t="s">
        <v>41937</v>
      </c>
      <c r="M9" s="6">
        <f>D6L237C11</f>
        <v>156.81092871441084</v>
      </c>
      <c r="N9" s="16" t="s">
        <v>41938</v>
      </c>
      <c r="O9" s="6">
        <f>D6L240C11</f>
        <v>170.73978286954605</v>
      </c>
      <c r="P9" s="16" t="s">
        <v>41939</v>
      </c>
      <c r="Q9" s="6">
        <f>D6L228C18</f>
        <v>471.34825826221817</v>
      </c>
      <c r="R9" s="16" t="s">
        <v>41940</v>
      </c>
      <c r="S9" s="6">
        <f>D6L237C18</f>
        <v>3246.4213609230269</v>
      </c>
      <c r="T9" s="16" t="s">
        <v>41941</v>
      </c>
      <c r="U9" s="6">
        <f>D6L240C18</f>
        <v>1771.4758764159985</v>
      </c>
      <c r="V9" s="16" t="s">
        <v>41942</v>
      </c>
      <c r="W9" s="6">
        <f>D6L228C19</f>
        <v>1309.9405181001018</v>
      </c>
      <c r="X9" s="16" t="s">
        <v>41943</v>
      </c>
      <c r="Y9" s="6">
        <f>D6L237C19</f>
        <v>9619.7603050983962</v>
      </c>
      <c r="Z9" s="16" t="s">
        <v>41944</v>
      </c>
      <c r="AA9" s="6">
        <f>D6L240C19</f>
        <v>5249.2179612016989</v>
      </c>
    </row>
    <row r="10" spans="1:27" x14ac:dyDescent="0.3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28359.677380815141</v>
      </c>
      <c r="F10" s="16" t="s">
        <v>41946</v>
      </c>
      <c r="G10" s="6">
        <f>D6L337C10</f>
        <v>13842.43024793654</v>
      </c>
      <c r="H10" s="16" t="s">
        <v>41947</v>
      </c>
      <c r="I10" s="6">
        <f>D6L340C10</f>
        <v>9274.4909594787805</v>
      </c>
      <c r="J10" s="16" t="s">
        <v>41948</v>
      </c>
      <c r="K10" s="6">
        <f>D6L328C11</f>
        <v>1160.1545958392785</v>
      </c>
      <c r="L10" s="16" t="s">
        <v>41949</v>
      </c>
      <c r="M10" s="6">
        <f>D6L337C11</f>
        <v>583.20267406252469</v>
      </c>
      <c r="N10" s="16" t="s">
        <v>41950</v>
      </c>
      <c r="O10" s="6">
        <f>D6L340C11</f>
        <v>390.74843298871076</v>
      </c>
      <c r="P10" s="16" t="s">
        <v>41951</v>
      </c>
      <c r="Q10" s="6">
        <f>D6L328C18</f>
        <v>7131.8216431046167</v>
      </c>
      <c r="R10" s="16" t="s">
        <v>41952</v>
      </c>
      <c r="S10" s="6">
        <f>D6L337C18</f>
        <v>15688.241973781503</v>
      </c>
      <c r="T10" s="16" t="s">
        <v>41953</v>
      </c>
      <c r="U10" s="6">
        <f>D6L340C18</f>
        <v>3296.8425323094143</v>
      </c>
      <c r="V10" s="16" t="s">
        <v>41954</v>
      </c>
      <c r="W10" s="6">
        <f>D6L328C19</f>
        <v>22388.010333549799</v>
      </c>
      <c r="X10" s="16" t="s">
        <v>41955</v>
      </c>
      <c r="Y10" s="6">
        <f>D6L337C19</f>
        <v>51385.79094821756</v>
      </c>
      <c r="Z10" s="16" t="s">
        <v>41956</v>
      </c>
      <c r="AA10" s="6">
        <f>D6L340C19</f>
        <v>10798.587976751411</v>
      </c>
    </row>
    <row r="11" spans="1:27" x14ac:dyDescent="0.3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27072.092705401505</v>
      </c>
      <c r="F11" s="16" t="s">
        <v>41958</v>
      </c>
      <c r="G11" s="6">
        <f>D6L437C10</f>
        <v>7358.6758952896571</v>
      </c>
      <c r="H11" s="16" t="s">
        <v>41959</v>
      </c>
      <c r="I11" s="6">
        <f>D6L440C10</f>
        <v>6989.549119118783</v>
      </c>
      <c r="J11" s="16" t="s">
        <v>41960</v>
      </c>
      <c r="K11" s="6">
        <f>D6L428C11</f>
        <v>1123.9837230236722</v>
      </c>
      <c r="L11" s="16" t="s">
        <v>41961</v>
      </c>
      <c r="M11" s="6">
        <f>D6L437C11</f>
        <v>312.30540087869815</v>
      </c>
      <c r="N11" s="16" t="s">
        <v>41962</v>
      </c>
      <c r="O11" s="6">
        <f>D6L440C11</f>
        <v>296.63950018576293</v>
      </c>
      <c r="P11" s="16" t="s">
        <v>41963</v>
      </c>
      <c r="Q11" s="6">
        <f>D6L428C18</f>
        <v>6060.2042263122148</v>
      </c>
      <c r="R11" s="16" t="s">
        <v>41964</v>
      </c>
      <c r="S11" s="6">
        <f>D6L437C18</f>
        <v>5143.7713657234754</v>
      </c>
      <c r="T11" s="16" t="s">
        <v>41965</v>
      </c>
      <c r="U11" s="6">
        <f>D6L440C18</f>
        <v>2152.5492437490511</v>
      </c>
      <c r="V11" s="16" t="s">
        <v>41966</v>
      </c>
      <c r="W11" s="6">
        <f>D6L428C19</f>
        <v>22135.872202112969</v>
      </c>
      <c r="X11" s="16" t="s">
        <v>41967</v>
      </c>
      <c r="Y11" s="6">
        <f>D6L437C19</f>
        <v>20107.209930444878</v>
      </c>
      <c r="Z11" s="16" t="s">
        <v>41968</v>
      </c>
      <c r="AA11" s="6">
        <f>D6L440C19</f>
        <v>8414.4018954845069</v>
      </c>
    </row>
    <row r="12" spans="1:27" x14ac:dyDescent="0.3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14101.161935143809</v>
      </c>
      <c r="F12" s="16" t="s">
        <v>41970</v>
      </c>
      <c r="G12" s="6">
        <f>D6L537C10</f>
        <v>11078.131980767645</v>
      </c>
      <c r="H12" s="16" t="s">
        <v>41971</v>
      </c>
      <c r="I12" s="6">
        <f>D6L540C10</f>
        <v>8497.9269242317987</v>
      </c>
      <c r="J12" s="16" t="s">
        <v>41972</v>
      </c>
      <c r="K12" s="6">
        <f>D6L528C11</f>
        <v>554.54619977329878</v>
      </c>
      <c r="L12" s="16" t="s">
        <v>41973</v>
      </c>
      <c r="M12" s="6">
        <f>D6L537C11</f>
        <v>428.03518061804056</v>
      </c>
      <c r="N12" s="16" t="s">
        <v>41974</v>
      </c>
      <c r="O12" s="6">
        <f>D6L540C11</f>
        <v>328.34160959692997</v>
      </c>
      <c r="P12" s="16" t="s">
        <v>41975</v>
      </c>
      <c r="Q12" s="6">
        <f>D6L528C18</f>
        <v>3484.4510822431666</v>
      </c>
      <c r="R12" s="16" t="s">
        <v>41976</v>
      </c>
      <c r="S12" s="6">
        <f>D6L537C18</f>
        <v>19140.021987179971</v>
      </c>
      <c r="T12" s="16" t="s">
        <v>41977</v>
      </c>
      <c r="U12" s="6">
        <f>D6L540C18</f>
        <v>3076.6715444214219</v>
      </c>
      <c r="V12" s="16" t="s">
        <v>41978</v>
      </c>
      <c r="W12" s="6">
        <f>D6L528C19</f>
        <v>11171.257052673944</v>
      </c>
      <c r="X12" s="16" t="s">
        <v>41979</v>
      </c>
      <c r="Y12" s="6">
        <f>D6L537C19</f>
        <v>61834.745174205716</v>
      </c>
      <c r="Z12" s="16" t="s">
        <v>41980</v>
      </c>
      <c r="AA12" s="6">
        <f>D6L540C19</f>
        <v>9939.6542523020744</v>
      </c>
    </row>
    <row r="13" spans="1:27" x14ac:dyDescent="0.3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100104.13761522959</v>
      </c>
      <c r="F13" s="16" t="s">
        <v>41982</v>
      </c>
      <c r="G13" s="6">
        <f>D6L637C10</f>
        <v>-1565.0960260635802</v>
      </c>
      <c r="H13" s="16" t="s">
        <v>41983</v>
      </c>
      <c r="I13" s="6">
        <f>D6L640C10</f>
        <v>61520.205884700677</v>
      </c>
      <c r="J13" s="16" t="s">
        <v>41984</v>
      </c>
      <c r="K13" s="6">
        <f>D6L628C11</f>
        <v>3352.0451597707315</v>
      </c>
      <c r="L13" s="16" t="s">
        <v>41985</v>
      </c>
      <c r="M13" s="6">
        <f>D6L637C11</f>
        <v>-51.515786826802923</v>
      </c>
      <c r="N13" s="16" t="s">
        <v>41986</v>
      </c>
      <c r="O13" s="6">
        <f>D6L640C11</f>
        <v>2024.9631710255021</v>
      </c>
      <c r="P13" s="16" t="s">
        <v>41987</v>
      </c>
      <c r="Q13" s="6">
        <f>D6L628C18</f>
        <v>26914.665232069219</v>
      </c>
      <c r="R13" s="16" t="s">
        <v>41988</v>
      </c>
      <c r="S13" s="6">
        <f>D6L637C18</f>
        <v>32141.73609229927</v>
      </c>
      <c r="T13" s="16" t="s">
        <v>41989</v>
      </c>
      <c r="U13" s="6">
        <f>D6L640C18</f>
        <v>24148.139103819725</v>
      </c>
      <c r="V13" s="16" t="s">
        <v>41990</v>
      </c>
      <c r="W13" s="6">
        <f>D6L628C19</f>
        <v>76541.517542931091</v>
      </c>
      <c r="X13" s="16" t="s">
        <v>41991</v>
      </c>
      <c r="Y13" s="6">
        <f>D6L637C19</f>
        <v>92699.652094810343</v>
      </c>
      <c r="Z13" s="16" t="s">
        <v>41992</v>
      </c>
      <c r="AA13" s="6">
        <f>D6L640C19</f>
        <v>69645.400834384127</v>
      </c>
    </row>
    <row r="14" spans="1:27" x14ac:dyDescent="0.3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6901.1177471658102</v>
      </c>
      <c r="F14" s="16" t="s">
        <v>41994</v>
      </c>
      <c r="G14" s="6">
        <f>D6L737C10</f>
        <v>2555.2735598986687</v>
      </c>
      <c r="H14" s="16" t="s">
        <v>41995</v>
      </c>
      <c r="I14" s="6">
        <f>D6L740C10</f>
        <v>2544.4625438753455</v>
      </c>
      <c r="J14" s="16" t="s">
        <v>41996</v>
      </c>
      <c r="K14" s="6">
        <f>D6L728C11</f>
        <v>426.91431156608314</v>
      </c>
      <c r="L14" s="16" t="s">
        <v>41997</v>
      </c>
      <c r="M14" s="6">
        <f>D6L737C11</f>
        <v>163.32001085841409</v>
      </c>
      <c r="N14" s="16" t="s">
        <v>41998</v>
      </c>
      <c r="O14" s="6">
        <f>D6L740C11</f>
        <v>162.62902603313808</v>
      </c>
      <c r="P14" s="16" t="s">
        <v>41999</v>
      </c>
      <c r="Q14" s="6">
        <f>D6L728C18</f>
        <v>1131.1955015402318</v>
      </c>
      <c r="R14" s="16" t="s">
        <v>42000</v>
      </c>
      <c r="S14" s="6">
        <f>D6L737C18</f>
        <v>441.25433571329756</v>
      </c>
      <c r="T14" s="16" t="s">
        <v>42001</v>
      </c>
      <c r="U14" s="6">
        <f>D6L740C18</f>
        <v>581.66359424602956</v>
      </c>
      <c r="V14" s="16" t="s">
        <v>42002</v>
      </c>
      <c r="W14" s="6">
        <f>D6L728C19</f>
        <v>6196.8365571916593</v>
      </c>
      <c r="X14" s="16" t="s">
        <v>42003</v>
      </c>
      <c r="Y14" s="6">
        <f>D6L737C19</f>
        <v>2545.5392350437851</v>
      </c>
      <c r="Z14" s="16" t="s">
        <v>42004</v>
      </c>
      <c r="AA14" s="6">
        <f>D6L740C19</f>
        <v>3355.5421010342188</v>
      </c>
    </row>
    <row r="15" spans="1:27" x14ac:dyDescent="0.3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12897.270439667049</v>
      </c>
      <c r="F15" s="16" t="s">
        <v>42006</v>
      </c>
      <c r="G15" s="6">
        <f>D6L837C10</f>
        <v>1313.0678587848727</v>
      </c>
      <c r="H15" s="16" t="s">
        <v>42007</v>
      </c>
      <c r="I15" s="6">
        <f>D6L840C10</f>
        <v>3946.8647834618105</v>
      </c>
      <c r="J15" s="16" t="s">
        <v>42008</v>
      </c>
      <c r="K15" s="6">
        <f>D6L828C11</f>
        <v>884.58859760747998</v>
      </c>
      <c r="L15" s="16" t="s">
        <v>42009</v>
      </c>
      <c r="M15" s="6">
        <f>D6L837C11</f>
        <v>94.456059790761771</v>
      </c>
      <c r="N15" s="16" t="s">
        <v>42010</v>
      </c>
      <c r="O15" s="6">
        <f>D6L840C11</f>
        <v>283.91929135918303</v>
      </c>
      <c r="P15" s="16" t="s">
        <v>42011</v>
      </c>
      <c r="Q15" s="6">
        <f>D6L828C18</f>
        <v>2114.0450677098233</v>
      </c>
      <c r="R15" s="16" t="s">
        <v>42012</v>
      </c>
      <c r="S15" s="6">
        <f>D6L837C18</f>
        <v>2868.6868276651685</v>
      </c>
      <c r="T15" s="16" t="s">
        <v>42013</v>
      </c>
      <c r="U15" s="6">
        <f>D6L840C18</f>
        <v>911.23541018856793</v>
      </c>
      <c r="V15" s="16" t="s">
        <v>42014</v>
      </c>
      <c r="W15" s="6">
        <f>D6L828C19</f>
        <v>11667.813969564708</v>
      </c>
      <c r="X15" s="16" t="s">
        <v>42015</v>
      </c>
      <c r="Y15" s="6">
        <f>D6L837C19</f>
        <v>16566.037090910464</v>
      </c>
      <c r="Z15" s="16" t="s">
        <v>42016</v>
      </c>
      <c r="AA15" s="6">
        <f>D6L840C19</f>
        <v>5262.1845850009158</v>
      </c>
    </row>
    <row r="16" spans="1:27" x14ac:dyDescent="0.3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7641.7090037175503</v>
      </c>
      <c r="F16" s="16" t="s">
        <v>42018</v>
      </c>
      <c r="G16" s="6">
        <f>D6L937C10</f>
        <v>7421.469544825115</v>
      </c>
      <c r="H16" s="16" t="s">
        <v>42019</v>
      </c>
      <c r="I16" s="6">
        <f>D6L940C10</f>
        <v>14255.330821302046</v>
      </c>
      <c r="J16" s="16" t="s">
        <v>42020</v>
      </c>
      <c r="K16" s="6">
        <f>D6L928C11</f>
        <v>210.71164747049565</v>
      </c>
      <c r="L16" s="16" t="s">
        <v>42021</v>
      </c>
      <c r="M16" s="6">
        <f>D6L937C11</f>
        <v>203.62662744724895</v>
      </c>
      <c r="N16" s="16" t="s">
        <v>42022</v>
      </c>
      <c r="O16" s="6">
        <f>D6L940C11</f>
        <v>391.13074853357199</v>
      </c>
      <c r="P16" s="16" t="s">
        <v>42023</v>
      </c>
      <c r="Q16" s="6">
        <f>D6L928C18</f>
        <v>2459.4773821163344</v>
      </c>
      <c r="R16" s="16" t="s">
        <v>42024</v>
      </c>
      <c r="S16" s="6">
        <f>D6L937C18</f>
        <v>2411.0766505819593</v>
      </c>
      <c r="T16" s="16" t="s">
        <v>42025</v>
      </c>
      <c r="U16" s="6">
        <f>D6L940C18</f>
        <v>6754.6256725884214</v>
      </c>
      <c r="V16" s="16" t="s">
        <v>42026</v>
      </c>
      <c r="W16" s="6">
        <f>D6L928C19</f>
        <v>5392.9432690717149</v>
      </c>
      <c r="X16" s="16" t="s">
        <v>42027</v>
      </c>
      <c r="Y16" s="6">
        <f>D6L937C19</f>
        <v>5341.6195216904016</v>
      </c>
      <c r="Z16" s="16" t="s">
        <v>42028</v>
      </c>
      <c r="AA16" s="6">
        <f>D6L940C19</f>
        <v>14964.534763214906</v>
      </c>
    </row>
    <row r="17" spans="1:27" x14ac:dyDescent="0.3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1722.544426640839</v>
      </c>
      <c r="F17" s="16" t="s">
        <v>42030</v>
      </c>
      <c r="G17" s="6">
        <f>D6L1037C10</f>
        <v>806.56173832780632</v>
      </c>
      <c r="H17" s="16" t="s">
        <v>42031</v>
      </c>
      <c r="I17" s="6">
        <f>D6L1040C10</f>
        <v>1102.1024654856699</v>
      </c>
      <c r="J17" s="16" t="s">
        <v>42032</v>
      </c>
      <c r="K17" s="6">
        <f>D6L1028C11</f>
        <v>41.840231335616018</v>
      </c>
      <c r="L17" s="16" t="s">
        <v>42033</v>
      </c>
      <c r="M17" s="6">
        <f>D6L1037C11</f>
        <v>17.346456377323026</v>
      </c>
      <c r="N17" s="16" t="s">
        <v>42034</v>
      </c>
      <c r="O17" s="6">
        <f>D6L1040C11</f>
        <v>23.702552988098155</v>
      </c>
      <c r="P17" s="16" t="s">
        <v>42035</v>
      </c>
      <c r="Q17" s="6">
        <f>D6L1028C18</f>
        <v>580.84868837041313</v>
      </c>
      <c r="R17" s="16" t="s">
        <v>42036</v>
      </c>
      <c r="S17" s="6">
        <f>D6L1037C18</f>
        <v>1901.2251965491405</v>
      </c>
      <c r="T17" s="16" t="s">
        <v>42037</v>
      </c>
      <c r="U17" s="6">
        <f>D6L1040C18</f>
        <v>564.18588642960481</v>
      </c>
      <c r="V17" s="16" t="s">
        <v>42038</v>
      </c>
      <c r="W17" s="6">
        <f>D6L1028C19</f>
        <v>1183.5359696060425</v>
      </c>
      <c r="X17" s="16" t="s">
        <v>42039</v>
      </c>
      <c r="Y17" s="6">
        <f>D6L1037C19</f>
        <v>3680.0829981559887</v>
      </c>
      <c r="Z17" s="16" t="s">
        <v>42040</v>
      </c>
      <c r="AA17" s="6">
        <f>D6L1040C19</f>
        <v>1092.0594215865103</v>
      </c>
    </row>
    <row r="18" spans="1:27" x14ac:dyDescent="0.3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21694.779361640933</v>
      </c>
      <c r="F18" s="16" t="s">
        <v>42042</v>
      </c>
      <c r="G18" s="6">
        <f>D6L1137C10</f>
        <v>7383.618856099054</v>
      </c>
      <c r="H18" s="16" t="s">
        <v>42043</v>
      </c>
      <c r="I18" s="6">
        <f>D6L1140C10</f>
        <v>12805.699805306733</v>
      </c>
      <c r="J18" s="16" t="s">
        <v>42044</v>
      </c>
      <c r="K18" s="6">
        <f>D6L1128C11</f>
        <v>653.02529536068243</v>
      </c>
      <c r="L18" s="16" t="s">
        <v>42045</v>
      </c>
      <c r="M18" s="6">
        <f>D6L1137C11</f>
        <v>225.88524101094575</v>
      </c>
      <c r="N18" s="16" t="s">
        <v>42046</v>
      </c>
      <c r="O18" s="6">
        <f>D6L1140C11</f>
        <v>391.76163385602661</v>
      </c>
      <c r="P18" s="16" t="s">
        <v>42047</v>
      </c>
      <c r="Q18" s="6">
        <f>D6L1128C18</f>
        <v>5202.4121315034572</v>
      </c>
      <c r="R18" s="16" t="s">
        <v>42048</v>
      </c>
      <c r="S18" s="6">
        <f>D6L1137C18</f>
        <v>15149.614227706246</v>
      </c>
      <c r="T18" s="16" t="s">
        <v>42049</v>
      </c>
      <c r="U18" s="6">
        <f>D6L1140C18</f>
        <v>4381.5537395327137</v>
      </c>
      <c r="V18" s="16" t="s">
        <v>42050</v>
      </c>
      <c r="W18" s="6">
        <f>D6L1128C19</f>
        <v>17145.392525498148</v>
      </c>
      <c r="X18" s="16" t="s">
        <v>42051</v>
      </c>
      <c r="Y18" s="6">
        <f>D6L1137C19</f>
        <v>52214.889869403749</v>
      </c>
      <c r="Z18" s="16" t="s">
        <v>42052</v>
      </c>
      <c r="AA18" s="6">
        <f>D6L1140C19</f>
        <v>15101.529486352736</v>
      </c>
    </row>
    <row r="19" spans="1:27" x14ac:dyDescent="0.3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6181.2116565873312</v>
      </c>
      <c r="F19" s="16" t="s">
        <v>42054</v>
      </c>
      <c r="G19" s="6">
        <f>D6L1237C10</f>
        <v>3262.1195790469515</v>
      </c>
      <c r="H19" s="16" t="s">
        <v>42055</v>
      </c>
      <c r="I19" s="6">
        <f>D6L1240C10</f>
        <v>3873.2346928900497</v>
      </c>
      <c r="J19" s="16" t="s">
        <v>42056</v>
      </c>
      <c r="K19" s="6">
        <f>D6L1228C11</f>
        <v>525.18893266493978</v>
      </c>
      <c r="L19" s="16" t="s">
        <v>42057</v>
      </c>
      <c r="M19" s="6">
        <f>D6L1237C11</f>
        <v>274.97500134435302</v>
      </c>
      <c r="N19" s="16" t="s">
        <v>42058</v>
      </c>
      <c r="O19" s="6">
        <f>D6L1240C11</f>
        <v>326.48794413465191</v>
      </c>
      <c r="P19" s="16" t="s">
        <v>42059</v>
      </c>
      <c r="Q19" s="6">
        <f>D6L1228C18</f>
        <v>797.7358221263521</v>
      </c>
      <c r="R19" s="16" t="s">
        <v>42060</v>
      </c>
      <c r="S19" s="6">
        <f>D6L1237C18</f>
        <v>3167.2221873538056</v>
      </c>
      <c r="T19" s="16" t="s">
        <v>42061</v>
      </c>
      <c r="U19" s="6">
        <f>D6L1240C18</f>
        <v>718.53285111021466</v>
      </c>
      <c r="V19" s="16" t="s">
        <v>42062</v>
      </c>
      <c r="W19" s="6">
        <f>D6L1228C19</f>
        <v>5908.6647671259216</v>
      </c>
      <c r="X19" s="16" t="s">
        <v>42063</v>
      </c>
      <c r="Y19" s="6">
        <f>D6L1237C19</f>
        <v>24176.672393037497</v>
      </c>
      <c r="Z19" s="16" t="s">
        <v>42064</v>
      </c>
      <c r="AA19" s="6">
        <f>D6L1240C19</f>
        <v>5484.8483362769157</v>
      </c>
    </row>
    <row r="20" spans="1:27" x14ac:dyDescent="0.3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561.6661947895318</v>
      </c>
      <c r="F20" s="16" t="s">
        <v>42066</v>
      </c>
      <c r="G20" s="6">
        <f>D6L1337C10</f>
        <v>73.278739286729945</v>
      </c>
      <c r="H20" s="16" t="s">
        <v>42067</v>
      </c>
      <c r="I20" s="6">
        <f>D6L1340C10</f>
        <v>35.494970392642749</v>
      </c>
      <c r="J20" s="16" t="s">
        <v>42068</v>
      </c>
      <c r="K20" s="6">
        <f>D6L1328C11</f>
        <v>25.701512665354386</v>
      </c>
      <c r="L20" s="16" t="s">
        <v>42069</v>
      </c>
      <c r="M20" s="6">
        <f>D6L1337C11</f>
        <v>3.6028350379315794</v>
      </c>
      <c r="N20" s="16" t="s">
        <v>42070</v>
      </c>
      <c r="O20" s="6">
        <f>D6L1340C11</f>
        <v>1.7451517895329758</v>
      </c>
      <c r="P20" s="16" t="s">
        <v>42071</v>
      </c>
      <c r="Q20" s="6">
        <f>D6L1328C18</f>
        <v>134.86586888916764</v>
      </c>
      <c r="R20" s="16" t="s">
        <v>42072</v>
      </c>
      <c r="S20" s="6">
        <f>D6L1337C18</f>
        <v>43.798012149208716</v>
      </c>
      <c r="T20" s="16" t="s">
        <v>42073</v>
      </c>
      <c r="U20" s="6">
        <f>D6L1340C18</f>
        <v>10.632067604537406</v>
      </c>
      <c r="V20" s="16" t="s">
        <v>42074</v>
      </c>
      <c r="W20" s="6">
        <f>D6L1328C19</f>
        <v>452.50183856571834</v>
      </c>
      <c r="X20" s="16" t="s">
        <v>42075</v>
      </c>
      <c r="Y20" s="6">
        <f>D6L1337C19</f>
        <v>160.08356217545281</v>
      </c>
      <c r="Z20" s="16" t="s">
        <v>42076</v>
      </c>
      <c r="AA20" s="6">
        <f>D6L1340C19</f>
        <v>38.860650789954434</v>
      </c>
    </row>
    <row r="21" spans="1:27" x14ac:dyDescent="0.3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14685.674685377287</v>
      </c>
      <c r="F21" s="16" t="s">
        <v>42078</v>
      </c>
      <c r="G21" s="6">
        <f>D6L1437C10</f>
        <v>9856.1215617119688</v>
      </c>
      <c r="H21" s="16" t="s">
        <v>42079</v>
      </c>
      <c r="I21" s="6">
        <f>D6L1440C10</f>
        <v>3228.2983632727783</v>
      </c>
      <c r="J21" s="16" t="s">
        <v>42080</v>
      </c>
      <c r="K21" s="6">
        <f>D6L1428C11</f>
        <v>622.65512568717656</v>
      </c>
      <c r="L21" s="16" t="s">
        <v>42081</v>
      </c>
      <c r="M21" s="6">
        <f>D6L1437C11</f>
        <v>417.67021835073325</v>
      </c>
      <c r="N21" s="16" t="s">
        <v>42082</v>
      </c>
      <c r="O21" s="6">
        <f>D6L1440C11</f>
        <v>136.80473336768068</v>
      </c>
      <c r="P21" s="16" t="s">
        <v>42083</v>
      </c>
      <c r="Q21" s="6">
        <f>D6L1428C18</f>
        <v>3401.4694728558934</v>
      </c>
      <c r="R21" s="16" t="s">
        <v>42084</v>
      </c>
      <c r="S21" s="6">
        <f>D6L1437C18</f>
        <v>9929.7551959080174</v>
      </c>
      <c r="T21" s="16" t="s">
        <v>42085</v>
      </c>
      <c r="U21" s="6">
        <f>D6L1440C18</f>
        <v>1062.6647240079305</v>
      </c>
      <c r="V21" s="16" t="s">
        <v>42086</v>
      </c>
      <c r="W21" s="6">
        <f>D6L1428C19</f>
        <v>11906.860338208569</v>
      </c>
      <c r="X21" s="16" t="s">
        <v>42087</v>
      </c>
      <c r="Y21" s="6">
        <f>D6L1437C19</f>
        <v>35452.636584154679</v>
      </c>
      <c r="Z21" s="16" t="s">
        <v>42088</v>
      </c>
      <c r="AA21" s="6">
        <f>D6L1440C19</f>
        <v>3794.078054067184</v>
      </c>
    </row>
    <row r="22" spans="1:27" x14ac:dyDescent="0.3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7156.5652352309608</v>
      </c>
      <c r="F22" s="16" t="s">
        <v>42090</v>
      </c>
      <c r="G22" s="6">
        <f>D6L1537C10</f>
        <v>669.70481605315547</v>
      </c>
      <c r="H22" s="16" t="s">
        <v>42091</v>
      </c>
      <c r="I22" s="6">
        <f>D6L1540C10</f>
        <v>265.24570767748247</v>
      </c>
      <c r="J22" s="16" t="s">
        <v>42092</v>
      </c>
      <c r="K22" s="6">
        <f>D6L1528C11</f>
        <v>11964.24551616409</v>
      </c>
      <c r="L22" s="16" t="s">
        <v>42093</v>
      </c>
      <c r="M22" s="6">
        <f>D6L1537C11</f>
        <v>1141.6387699798863</v>
      </c>
      <c r="N22" s="16" t="s">
        <v>42094</v>
      </c>
      <c r="O22" s="6">
        <f>D6L1540C11</f>
        <v>452.16157357203582</v>
      </c>
      <c r="P22" s="16" t="s">
        <v>42095</v>
      </c>
      <c r="Q22" s="6">
        <f>D6L1528C18</f>
        <v>137.7103597949247</v>
      </c>
      <c r="R22" s="16" t="s">
        <v>42096</v>
      </c>
      <c r="S22" s="6">
        <f>D6L1537C18</f>
        <v>18.878145036613262</v>
      </c>
      <c r="T22" s="16" t="s">
        <v>42097</v>
      </c>
      <c r="U22" s="6">
        <f>D6L1540C18</f>
        <v>5.7842811603751629</v>
      </c>
      <c r="V22" s="16" t="s">
        <v>42098</v>
      </c>
      <c r="W22" s="6">
        <f>D6L1528C19</f>
        <v>18983.100391600125</v>
      </c>
      <c r="X22" s="16" t="s">
        <v>42099</v>
      </c>
      <c r="Y22" s="6">
        <f>D6L1537C19</f>
        <v>2753.6654409964281</v>
      </c>
      <c r="Z22" s="16" t="s">
        <v>42100</v>
      </c>
      <c r="AA22" s="6">
        <f>D6L1540C19</f>
        <v>843.7256468493199</v>
      </c>
    </row>
    <row r="23" spans="1:27" x14ac:dyDescent="0.3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226.91625233473781</v>
      </c>
      <c r="F23" s="16" t="s">
        <v>42102</v>
      </c>
      <c r="G23" s="6">
        <f>D6L1637C10</f>
        <v>17541.931793228254</v>
      </c>
      <c r="H23" s="16" t="s">
        <v>42103</v>
      </c>
      <c r="I23" s="6">
        <f>D6L1640C10</f>
        <v>28531.917404572978</v>
      </c>
      <c r="J23" s="16" t="s">
        <v>42104</v>
      </c>
      <c r="K23" s="6">
        <f>D6L1628C11</f>
        <v>19.280023236383631</v>
      </c>
      <c r="L23" s="16" t="s">
        <v>42105</v>
      </c>
      <c r="M23" s="6">
        <f>D6L1637C11</f>
        <v>1478.6682712087227</v>
      </c>
      <c r="N23" s="16" t="s">
        <v>42106</v>
      </c>
      <c r="O23" s="6">
        <f>D6L1640C11</f>
        <v>2405.0510217567044</v>
      </c>
      <c r="P23" s="16" t="s">
        <v>42107</v>
      </c>
      <c r="Q23" s="6">
        <f>D6L1628C18</f>
        <v>29.285394703669503</v>
      </c>
      <c r="R23" s="16" t="s">
        <v>42108</v>
      </c>
      <c r="S23" s="6">
        <f>D6L1637C18</f>
        <v>3286.6543390895558</v>
      </c>
      <c r="T23" s="16" t="s">
        <v>42109</v>
      </c>
      <c r="U23" s="6">
        <f>D6L1640C18</f>
        <v>5339.156912364384</v>
      </c>
      <c r="V23" s="16" t="s">
        <v>42110</v>
      </c>
      <c r="W23" s="6">
        <f>D6L1628C19</f>
        <v>216.91088086745191</v>
      </c>
      <c r="X23" s="16" t="s">
        <v>42111</v>
      </c>
      <c r="Y23" s="6">
        <f>D6L1637C19</f>
        <v>25088.345725347426</v>
      </c>
      <c r="Z23" s="16" t="s">
        <v>42112</v>
      </c>
      <c r="AA23" s="6">
        <f>D6L1640C19</f>
        <v>40755.917927281072</v>
      </c>
    </row>
    <row r="24" spans="1:27" x14ac:dyDescent="0.3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0</v>
      </c>
      <c r="F24" s="16" t="s">
        <v>42114</v>
      </c>
      <c r="G24" s="6">
        <f>D6L1737C10</f>
        <v>4997.110175340059</v>
      </c>
      <c r="H24" s="16" t="s">
        <v>42115</v>
      </c>
      <c r="I24" s="6">
        <f>D6L1740C10</f>
        <v>5269.3052516343269</v>
      </c>
      <c r="J24" s="16" t="s">
        <v>42116</v>
      </c>
      <c r="K24" s="6">
        <f>D6L1728C11</f>
        <v>0</v>
      </c>
      <c r="L24" s="16" t="s">
        <v>42117</v>
      </c>
      <c r="M24" s="6">
        <f>D6L1737C11</f>
        <v>199.4669794730363</v>
      </c>
      <c r="N24" s="16" t="s">
        <v>42118</v>
      </c>
      <c r="O24" s="6">
        <f>D6L1740C11</f>
        <v>210.33204503908789</v>
      </c>
      <c r="P24" s="16" t="s">
        <v>42119</v>
      </c>
      <c r="Q24" s="6">
        <f>D6L1728C18</f>
        <v>0</v>
      </c>
      <c r="R24" s="16" t="s">
        <v>42120</v>
      </c>
      <c r="S24" s="6">
        <f>D6L1737C18</f>
        <v>1703.3127089147472</v>
      </c>
      <c r="T24" s="16" t="s">
        <v>42121</v>
      </c>
      <c r="U24" s="6">
        <f>D6L1740C18</f>
        <v>1785.9905825275741</v>
      </c>
      <c r="V24" s="16" t="s">
        <v>42122</v>
      </c>
      <c r="W24" s="6">
        <f>D6L1728C19</f>
        <v>0</v>
      </c>
      <c r="X24" s="16" t="s">
        <v>42123</v>
      </c>
      <c r="Y24" s="6">
        <f>D6L1737C19</f>
        <v>6055.4644458983475</v>
      </c>
      <c r="Z24" s="16" t="s">
        <v>42124</v>
      </c>
      <c r="AA24" s="6">
        <f>D6L1740C19</f>
        <v>6349.3934006373383</v>
      </c>
    </row>
    <row r="25" spans="1:27" x14ac:dyDescent="0.3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251027.0517969756</v>
      </c>
      <c r="F25" s="16" t="s">
        <v>42126</v>
      </c>
      <c r="G25" s="6">
        <f>SUM(D6L1901C2:D6L1916C2)</f>
        <v>85767.060882499864</v>
      </c>
      <c r="H25" s="16" t="s">
        <v>42127</v>
      </c>
      <c r="I25" s="6">
        <f>SUM(D6L1901C3:D6L1916C3)</f>
        <v>161410.97835047537</v>
      </c>
      <c r="J25" s="16" t="s">
        <v>42128</v>
      </c>
      <c r="K25" s="6">
        <f>SUM(D6L1901C4:D6L1916C4)</f>
        <v>21626.222211567194</v>
      </c>
      <c r="L25" s="16" t="s">
        <v>42129</v>
      </c>
      <c r="M25" s="6">
        <f>SUM(D6L1901C5:D6L1916C5)</f>
        <v>5450.0317476932578</v>
      </c>
      <c r="N25" s="16" t="s">
        <v>42130</v>
      </c>
      <c r="O25" s="6">
        <f>SUM(D6L1901C6:D6L1916C6)</f>
        <v>7786.8388079504684</v>
      </c>
      <c r="P25" s="16" t="s">
        <v>42131</v>
      </c>
      <c r="Q25" s="6">
        <f>SUM(D6L1901C7:D6L1916C7)</f>
        <v>60051.536131601708</v>
      </c>
      <c r="R25" s="16" t="s">
        <v>42132</v>
      </c>
      <c r="S25" s="6">
        <f>SUM(D6L1901C8:D6L1916C8)</f>
        <v>114578.35789766026</v>
      </c>
      <c r="T25" s="16" t="s">
        <v>42133</v>
      </c>
      <c r="U25" s="6">
        <f>SUM(D6L1901C9:D6L1916C9)</f>
        <v>54775.713439948391</v>
      </c>
      <c r="V25" s="16" t="s">
        <v>42134</v>
      </c>
      <c r="W25" s="6">
        <f>SUM(D6L1901C10:D6L1916C10)</f>
        <v>212601.73787694107</v>
      </c>
      <c r="X25" s="16" t="s">
        <v>42135</v>
      </c>
      <c r="Y25" s="6">
        <f>SUM(D6L1901C11:D6L1916C11)</f>
        <v>403626.7347325327</v>
      </c>
      <c r="Z25" s="16" t="s">
        <v>42136</v>
      </c>
      <c r="AA25" s="6">
        <f>SUM(D6L1901C12:D6L1916C12)</f>
        <v>194740.55652647093</v>
      </c>
    </row>
    <row r="26" spans="1:27" x14ac:dyDescent="0.3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251027.0517969756</v>
      </c>
      <c r="F26" s="16" t="s">
        <v>42138</v>
      </c>
      <c r="G26" s="6">
        <f>SUM(D6L1917C2:D6L1918C2)</f>
        <v>90764.171057839922</v>
      </c>
      <c r="H26" s="16" t="s">
        <v>42139</v>
      </c>
      <c r="I26" s="6">
        <f>SUM(D6L1917C3:D6L1918C3)</f>
        <v>166680.2836021097</v>
      </c>
      <c r="J26" s="16" t="s">
        <v>42140</v>
      </c>
      <c r="K26" s="6">
        <f>SUM(D6L1917C4:D6L1918C4)</f>
        <v>21626.222211567194</v>
      </c>
      <c r="L26" s="16" t="s">
        <v>42141</v>
      </c>
      <c r="M26" s="6">
        <f>SUM(D6L1917C5:D6L1918C5)</f>
        <v>5649.498727166294</v>
      </c>
      <c r="N26" s="16" t="s">
        <v>42142</v>
      </c>
      <c r="O26" s="6">
        <f>SUM(D6L1917C6:D6L1918C6)</f>
        <v>7997.1708529895559</v>
      </c>
      <c r="P26" s="16" t="s">
        <v>42143</v>
      </c>
      <c r="Q26" s="6">
        <f>SUM(D6L1917C7:D6L1918C7)</f>
        <v>60051.536131601708</v>
      </c>
      <c r="R26" s="16" t="s">
        <v>42144</v>
      </c>
      <c r="S26" s="6">
        <f>SUM(D6L1917C8:D6L1918C8)</f>
        <v>116281.670606575</v>
      </c>
      <c r="T26" s="16" t="s">
        <v>42145</v>
      </c>
      <c r="U26" s="6">
        <f>SUM(D6L1917C9:D6L1918C9)</f>
        <v>56561.704022475962</v>
      </c>
      <c r="V26" s="16" t="s">
        <v>42146</v>
      </c>
      <c r="W26" s="6">
        <f>SUM(D6L1917C10:D6L1918C10)</f>
        <v>212601.73787694107</v>
      </c>
      <c r="X26" s="16" t="s">
        <v>42147</v>
      </c>
      <c r="Y26" s="6">
        <f>SUM(D6L1917C11:D6L1918C11)</f>
        <v>409682.19917843107</v>
      </c>
      <c r="Z26" s="16" t="s">
        <v>42148</v>
      </c>
      <c r="AA26" s="6">
        <f>SUM(D6L1917C12:D6L1918C12)</f>
        <v>201089.94992710828</v>
      </c>
    </row>
    <row r="27" spans="1:27" x14ac:dyDescent="0.3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5772553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3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88623.044916590603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3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12019.38536307215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3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42730.239929934833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3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4.3486313905991961E-2</v>
      </c>
      <c r="F31" s="16" t="s">
        <v>42153</v>
      </c>
      <c r="G31" s="6">
        <f>IF(D6L1920C1=0,0,D6L1918C2/D6L1920C1)</f>
        <v>1.4857734676927152E-2</v>
      </c>
      <c r="H31" s="16" t="s">
        <v>42154</v>
      </c>
      <c r="I31" s="6">
        <f>IF(D6L1920C1=0,0,D6L1918C3/D6L1920C1)</f>
        <v>2.7961801017760315E-2</v>
      </c>
      <c r="J31" s="16" t="s">
        <v>42155</v>
      </c>
      <c r="K31" s="6">
        <f>IF(D6L1921C1=0,0,D6L1918C4/D6L1921C1)</f>
        <v>0.2440248158018172</v>
      </c>
      <c r="L31" s="16" t="s">
        <v>42156</v>
      </c>
      <c r="M31" s="6">
        <f>IF(D6L1921C1=0,0,D6L1918C5/D6L1921C1)</f>
        <v>6.1496778324674657E-2</v>
      </c>
      <c r="N31" s="16" t="s">
        <v>42157</v>
      </c>
      <c r="O31" s="6">
        <f>IF(D6L1921C1=0,0,D6L1918C6/D6L1921C1)</f>
        <v>8.7864717526679556E-2</v>
      </c>
      <c r="P31" s="16" t="s">
        <v>42158</v>
      </c>
      <c r="Q31" s="6">
        <f>IF(D6L1922C1=0,0,D6L1918C7/D6L1922C1)</f>
        <v>4.9962235436848133</v>
      </c>
      <c r="R31" s="16" t="s">
        <v>42159</v>
      </c>
      <c r="S31" s="6">
        <f>IF(D6L1922C1=0,0,D6L1918C8/D6L1922C1)</f>
        <v>9.5327967642743161</v>
      </c>
      <c r="T31" s="16" t="s">
        <v>42160</v>
      </c>
      <c r="U31" s="6">
        <f>IF(D6L1922C1=0,0,D6L1918C9/D6L1922C1)</f>
        <v>4.5572807415127041</v>
      </c>
      <c r="V31" s="16" t="s">
        <v>42161</v>
      </c>
      <c r="W31" s="6">
        <f>IF(D6L1923C1=0,0,D6L1918C10/D6L1923C1)</f>
        <v>4.9754398343081174</v>
      </c>
      <c r="X31" s="16" t="s">
        <v>42162</v>
      </c>
      <c r="Y31" s="6">
        <f>IF(D6L1923C1=0,0,D6L1918C11/D6L1923C1)</f>
        <v>9.4459271793082173</v>
      </c>
      <c r="Z31" s="16" t="s">
        <v>42163</v>
      </c>
      <c r="AA31" s="6">
        <f>IF(D6L1923C1=0,0,D6L1918C12/D6L1923C1)</f>
        <v>4.5574412136648146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AE5431-9EBD-43A4-9DAD-D654658856CE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42164</v>
      </c>
    </row>
    <row r="3" spans="1:19" x14ac:dyDescent="0.3">
      <c r="B3" s="13" t="s">
        <v>5129</v>
      </c>
    </row>
    <row r="4" spans="1:19" x14ac:dyDescent="0.3">
      <c r="B4" s="13" t="s">
        <v>42165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3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0</v>
      </c>
      <c r="J8" s="16" t="s">
        <v>21739</v>
      </c>
      <c r="K8" s="21">
        <f>IF(FLOW_THRU_100PCT="Y",1,1)</f>
        <v>1</v>
      </c>
      <c r="L8" s="16" t="s">
        <v>42199</v>
      </c>
      <c r="M8" s="15">
        <f>IF(D7L101C2&lt;&gt;0,D7L101C2*D7L101C4,D7L101C3*D7L101C4)</f>
        <v>0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3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0</v>
      </c>
      <c r="J9" s="16" t="s">
        <v>21739</v>
      </c>
      <c r="K9" s="21">
        <f>IF(FLOW_THRU_100PCT="Y",1,1)</f>
        <v>1</v>
      </c>
      <c r="L9" s="16" t="s">
        <v>42203</v>
      </c>
      <c r="M9" s="15">
        <f>IF(D7L102C2&lt;&gt;0,D7L102C2*D7L102C4,D7L102C3*D7L102C4)</f>
        <v>0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3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IF(D7L103C2&lt;&gt;0,D7L103C2*D7L103C4,D7L103C3*D7L103C4)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3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0</v>
      </c>
      <c r="J11" s="16" t="s">
        <v>21739</v>
      </c>
      <c r="K11" s="21">
        <f>IF(FLOW_THRU_100PCT="Y",1,1)</f>
        <v>1</v>
      </c>
      <c r="L11" s="16" t="s">
        <v>42213</v>
      </c>
      <c r="M11" s="15">
        <f>IF(D7L104C2&lt;&gt;0,D7L104C2*D7L104C4,D7L104C3*D7L104C4)</f>
        <v>0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3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IF(D7L105C2&lt;&gt;0,D7L105C2*D7L105C4,D7L105C3*D7L105C4)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3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IF(D7L106C2&lt;&gt;0,D7L106C2*D7L106C4,D7L106C3*D7L106C4)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3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IF(D7L107C2&lt;&gt;0,D7L107C2*D7L107C4,D7L107C3*D7L107C4)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3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IF(D7L108C2&lt;&gt;0,D7L108C2*D7L108C4,D7L108C3*D7L108C4)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3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0</v>
      </c>
      <c r="J16" s="16" t="s">
        <v>21739</v>
      </c>
      <c r="K16" s="21">
        <f>IF(FLOW_THRU_100PCT="Y",1,1)</f>
        <v>1</v>
      </c>
      <c r="L16" s="16" t="s">
        <v>42238</v>
      </c>
      <c r="M16" s="15">
        <f>IF(D7L109C2&lt;&gt;0,D7L109C2*D7L109C4,D7L109C3*D7L109C4)</f>
        <v>0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3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0</v>
      </c>
      <c r="J17" s="16" t="s">
        <v>42246</v>
      </c>
      <c r="K17" s="21">
        <f>IF(FLOW_THRU_100PCT="Y",1,INDEX(VariabilityMatrix,D7L110C1,D7L110C6))</f>
        <v>0.59515377916328649</v>
      </c>
      <c r="L17" s="16" t="s">
        <v>42242</v>
      </c>
      <c r="M17" s="15">
        <f>IF(D7L110C2&lt;&gt;0,D7L110C2*D7L110C4,D7L110C3*D7L110C4)</f>
        <v>0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3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0</v>
      </c>
      <c r="J18" s="16" t="s">
        <v>42251</v>
      </c>
      <c r="K18" s="21">
        <f>IF(FLOW_THRU_100PCT="Y",1,INDEX(VariabilityMatrix,D7L111C1,D7L111C6))</f>
        <v>0.59515377916328649</v>
      </c>
      <c r="L18" s="16" t="s">
        <v>42247</v>
      </c>
      <c r="M18" s="15">
        <f>IF(D7L111C2&lt;&gt;0,D7L111C2*D7L111C4,D7L111C3*D7L111C4)</f>
        <v>0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3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0</v>
      </c>
      <c r="J19" s="16" t="s">
        <v>42256</v>
      </c>
      <c r="K19" s="21">
        <f>IF(FLOW_THRU_100PCT="Y",1,INDEX(VariabilityMatrix,D7L112C1,D7L112C6))</f>
        <v>0.58900342022452146</v>
      </c>
      <c r="L19" s="16" t="s">
        <v>42252</v>
      </c>
      <c r="M19" s="15">
        <f>IF(D7L112C2&lt;&gt;0,D7L112C2*D7L112C4,D7L112C3*D7L112C4)</f>
        <v>0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3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0</v>
      </c>
      <c r="J20" s="16" t="s">
        <v>42261</v>
      </c>
      <c r="K20" s="21">
        <f>IF(FLOW_THRU_100PCT="Y",1,INDEX(VariabilityMatrix,D7L113C1,D7L113C6))</f>
        <v>0.59515377916328649</v>
      </c>
      <c r="L20" s="16" t="s">
        <v>42257</v>
      </c>
      <c r="M20" s="15">
        <f>IF(D7L113C2&lt;&gt;0,D7L113C2*D7L113C4,D7L113C3*D7L113C4)</f>
        <v>0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3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0</v>
      </c>
      <c r="J21" s="16" t="s">
        <v>42266</v>
      </c>
      <c r="K21" s="21">
        <f>IF(FLOW_THRU_100PCT="Y",1,INDEX(VariabilityMatrix,D7L114C1,D7L114C6))</f>
        <v>0.59515377916328649</v>
      </c>
      <c r="L21" s="16" t="s">
        <v>42262</v>
      </c>
      <c r="M21" s="15">
        <f>IF(D7L114C2&lt;&gt;0,D7L114C2*D7L114C4,D7L114C3*D7L114C4)</f>
        <v>0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3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0</v>
      </c>
      <c r="J22" s="16" t="s">
        <v>42271</v>
      </c>
      <c r="K22" s="21">
        <f>IF(FLOW_THRU_100PCT="Y",1,INDEX(VariabilityMatrix,D7L115C1,D7L115C6))</f>
        <v>0.58900342022452146</v>
      </c>
      <c r="L22" s="16" t="s">
        <v>42267</v>
      </c>
      <c r="M22" s="15">
        <f>IF(D7L115C2&lt;&gt;0,D7L115C2*D7L115C4,D7L115C3*D7L115C4)</f>
        <v>0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3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0</v>
      </c>
      <c r="J23" s="16" t="s">
        <v>42276</v>
      </c>
      <c r="K23" s="21">
        <f>IF(FLOW_THRU_100PCT="Y",1,INDEX(VariabilityMatrix,D7L116C1,D7L116C6))</f>
        <v>0.58900342022452146</v>
      </c>
      <c r="L23" s="16" t="s">
        <v>42272</v>
      </c>
      <c r="M23" s="15">
        <f>IF(D7L116C2&lt;&gt;0,D7L116C2*D7L116C4,D7L116C3*D7L116C4)</f>
        <v>0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3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0</v>
      </c>
      <c r="J24" s="16" t="s">
        <v>42281</v>
      </c>
      <c r="K24" s="21">
        <f>IF(FLOW_THRU_100PCT="Y",1,INDEX(VariabilityMatrix,D7L117C1,D7L117C6))</f>
        <v>0.58900342022452146</v>
      </c>
      <c r="L24" s="16" t="s">
        <v>42277</v>
      </c>
      <c r="M24" s="15">
        <f>IF(D7L117C2&lt;&gt;0,D7L117C2*D7L117C4,D7L117C3*D7L117C4)</f>
        <v>0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3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0</v>
      </c>
      <c r="J25" s="16" t="s">
        <v>42286</v>
      </c>
      <c r="K25" s="21">
        <f>IF(FLOW_THRU_100PCT="Y",1,INDEX(VariabilityMatrix,D7L118C1,D7L118C6))</f>
        <v>0.58900342022452146</v>
      </c>
      <c r="L25" s="16" t="s">
        <v>42282</v>
      </c>
      <c r="M25" s="15">
        <f>IF(D7L118C2&lt;&gt;0,D7L118C2*D7L118C4,D7L118C3*D7L118C4)</f>
        <v>0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3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0</v>
      </c>
      <c r="J26" s="16" t="s">
        <v>42291</v>
      </c>
      <c r="K26" s="21">
        <f>IF(FLOW_THRU_100PCT="Y",1,INDEX(VariabilityMatrix,D7L119C1,D7L119C6))</f>
        <v>0.58900342022452146</v>
      </c>
      <c r="L26" s="16" t="s">
        <v>42287</v>
      </c>
      <c r="M26" s="15">
        <f>IF(D7L119C2&lt;&gt;0,D7L119C2*D7L119C4,D7L119C3*D7L119C4)</f>
        <v>0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3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IF(FLOW_THRU_100PCT="Y",1,INDEX(VariabilityMatrix,D7L120C1,D7L120C6))</f>
        <v>0.58900342022452146</v>
      </c>
      <c r="L27" s="16" t="s">
        <v>42292</v>
      </c>
      <c r="M27" s="15">
        <f>IF(D7L120C2&lt;&gt;0,D7L120C2*D7L120C4,D7L120C3*D7L120C4)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3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0</v>
      </c>
      <c r="J28" s="16" t="s">
        <v>21739</v>
      </c>
      <c r="K28" s="21">
        <f>IF(FLOW_THRU_100PCT="Y",1,1)</f>
        <v>1</v>
      </c>
      <c r="L28" s="16" t="s">
        <v>42297</v>
      </c>
      <c r="M28" s="15">
        <f>IF(D7L121C2&lt;&gt;0,D7L121C2*D7L121C4,D7L121C3*D7L121C4)</f>
        <v>0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3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0</v>
      </c>
      <c r="J29" s="16" t="s">
        <v>42305</v>
      </c>
      <c r="K29" s="21">
        <f>IF(FLOW_THRU_100PCT="Y",1,INDEX(VariabilityMatrix,D7L122C1,D7L122C6))</f>
        <v>0.59515377916328649</v>
      </c>
      <c r="L29" s="16" t="s">
        <v>42301</v>
      </c>
      <c r="M29" s="15">
        <f>IF(D7L122C2&lt;&gt;0,D7L122C2*D7L122C4,D7L122C3*D7L122C4)</f>
        <v>0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3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0</v>
      </c>
      <c r="J30" s="16" t="s">
        <v>42310</v>
      </c>
      <c r="K30" s="21">
        <f>IF(FLOW_THRU_100PCT="Y",1,INDEX(VariabilityMatrix,D7L123C1,D7L123C6))</f>
        <v>0.59355104330710573</v>
      </c>
      <c r="L30" s="16" t="s">
        <v>42306</v>
      </c>
      <c r="M30" s="15">
        <f>IF(D7L123C2&lt;&gt;0,D7L123C2*D7L123C4,D7L123C3*D7L123C4)</f>
        <v>0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3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0</v>
      </c>
      <c r="J31" s="16" t="s">
        <v>42315</v>
      </c>
      <c r="K31" s="21">
        <f>IF(FLOW_THRU_100PCT="Y",1,INDEX(VariabilityMatrix,D7L124C1,D7L124C6))</f>
        <v>0.59355104330710573</v>
      </c>
      <c r="L31" s="16" t="s">
        <v>42311</v>
      </c>
      <c r="M31" s="15">
        <f>IF(D7L124C2&lt;&gt;0,D7L124C2*D7L124C4,D7L124C3*D7L124C4)</f>
        <v>0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3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0</v>
      </c>
      <c r="J32" s="16" t="s">
        <v>21739</v>
      </c>
      <c r="K32" s="21">
        <f>IF(FLOW_THRU_100PCT="Y",1,1)</f>
        <v>1</v>
      </c>
      <c r="L32" s="16" t="s">
        <v>42316</v>
      </c>
      <c r="M32" s="15">
        <f>IF(D7L125C2&lt;&gt;0,D7L125C2*D7L125C4,D7L125C3*D7L125C4)</f>
        <v>0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3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IF(FLOW_THRU_100PCT="Y",1,INDEX(VariabilityMatrix,D7L126C1,D7L126C6))</f>
        <v>0.58900342022452146</v>
      </c>
      <c r="L33" s="16" t="s">
        <v>42320</v>
      </c>
      <c r="M33" s="15">
        <f>IF(D7L126C2&lt;&gt;0,D7L126C2*D7L126C4,D7L126C3*D7L126C4)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3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0</v>
      </c>
      <c r="J34" s="16" t="s">
        <v>42329</v>
      </c>
      <c r="K34" s="21">
        <f>IF(FLOW_THRU_100PCT="Y",1,INDEX(VariabilityMatrix,D7L127C1,D7L127C6))</f>
        <v>0.59355104330710573</v>
      </c>
      <c r="L34" s="16" t="s">
        <v>42325</v>
      </c>
      <c r="M34" s="15">
        <f>IF(D7L127C2&lt;&gt;0,D7L127C2*D7L127C4,D7L127C3*D7L127C4)</f>
        <v>0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3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0</v>
      </c>
      <c r="J35" s="16" t="s">
        <v>42334</v>
      </c>
      <c r="K35" s="21">
        <f>IF(FLOW_THRU_100PCT="Y",1,INDEX(VariabilityMatrix,D7L128C1,D7L128C6))</f>
        <v>0.58900342022452146</v>
      </c>
      <c r="L35" s="16" t="s">
        <v>42330</v>
      </c>
      <c r="M35" s="15">
        <f>IF(D7L128C2&lt;&gt;0,D7L128C2*D7L128C4,D7L128C3*D7L128C4)</f>
        <v>0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3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</v>
      </c>
      <c r="J36" s="16" t="s">
        <v>42339</v>
      </c>
      <c r="K36" s="21">
        <f>IF(FLOW_THRU_100PCT="Y",1,INDEX(VariabilityMatrix,D7L129C1,D7L129C6))</f>
        <v>0.58900342022452146</v>
      </c>
      <c r="L36" s="16" t="s">
        <v>42335</v>
      </c>
      <c r="M36" s="15">
        <f>IF(D7L129C2&lt;&gt;0,D7L129C2*D7L129C4,D7L129C3*D7L129C4)</f>
        <v>0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3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0</v>
      </c>
      <c r="J37" s="16" t="s">
        <v>42344</v>
      </c>
      <c r="K37" s="21">
        <f>IF(FLOW_THRU_100PCT="Y",1,INDEX(VariabilityMatrix,D7L130C1,D7L130C6))</f>
        <v>0.58900342022452146</v>
      </c>
      <c r="L37" s="16" t="s">
        <v>42340</v>
      </c>
      <c r="M37" s="15">
        <f>IF(D7L130C2&lt;&gt;0,D7L130C2*D7L130C4,D7L130C3*D7L130C4)</f>
        <v>0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3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0</v>
      </c>
      <c r="J38" s="16" t="s">
        <v>42349</v>
      </c>
      <c r="K38" s="21">
        <f>IF(FLOW_THRU_100PCT="Y",1,INDEX(VariabilityMatrix,D7L131C1,D7L131C6))</f>
        <v>0.58900342022452146</v>
      </c>
      <c r="L38" s="16" t="s">
        <v>42345</v>
      </c>
      <c r="M38" s="15">
        <f>IF(D7L131C2&lt;&gt;0,D7L131C2*D7L131C4,D7L131C3*D7L131C4)</f>
        <v>0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3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IF(FLOW_THRU_100PCT="Y",1,INDEX(VariabilityMatrix,D7L132C1,D7L132C6))</f>
        <v>0.58900342022452146</v>
      </c>
      <c r="L39" s="16" t="s">
        <v>42350</v>
      </c>
      <c r="M39" s="15">
        <f>IF(D7L132C2&lt;&gt;0,D7L132C2*D7L132C4,D7L132C3*D7L132C4)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3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IF(FLOW_THRU_100PCT="Y",1,INDEX(VariabilityMatrix,D7L133C1,D7L133C6))</f>
        <v>0.58900342022452146</v>
      </c>
      <c r="L40" s="16" t="s">
        <v>42355</v>
      </c>
      <c r="M40" s="15">
        <f>IF(D7L133C2&lt;&gt;0,D7L133C2*D7L133C4,D7L133C3*D7L133C4)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3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0</v>
      </c>
      <c r="J41" s="16" t="s">
        <v>21739</v>
      </c>
      <c r="K41" s="21">
        <f>IF(FLOW_THRU_100PCT="Y",1,1)</f>
        <v>1</v>
      </c>
      <c r="L41" s="16" t="s">
        <v>42360</v>
      </c>
      <c r="M41" s="15">
        <f>IF(D7L134C2&lt;&gt;0,D7L134C2*D7L134C4,D7L134C3*D7L134C4)</f>
        <v>0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3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0</v>
      </c>
      <c r="J42" s="16" t="s">
        <v>21739</v>
      </c>
      <c r="K42" s="21">
        <f>IF(FLOW_THRU_100PCT="Y",1,1)</f>
        <v>1</v>
      </c>
      <c r="L42" s="16" t="s">
        <v>42364</v>
      </c>
      <c r="M42" s="15">
        <f>IF(D7L135C2&lt;&gt;0,D7L135C2*D7L135C4,D7L135C3*D7L135C4)</f>
        <v>0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3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0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3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0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IF(D7L137C2&lt;&gt;0,D7L137C2*D7L137C4,D7L137C3*D7L137C4)</f>
        <v>0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3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0</v>
      </c>
      <c r="J45" s="16" t="s">
        <v>21739</v>
      </c>
      <c r="K45" s="21">
        <f>IF(FLOW_THRU_100PCT="Y",1,1)</f>
        <v>1</v>
      </c>
      <c r="L45" s="16" t="s">
        <v>42376</v>
      </c>
      <c r="M45" s="15">
        <f>IF(D7L138C2&lt;&gt;0,D7L138C2*D7L138C4,D7L138C3*D7L138C4)</f>
        <v>0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3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0</v>
      </c>
      <c r="J46" s="16" t="s">
        <v>21739</v>
      </c>
      <c r="K46" s="21">
        <f>IF(FLOW_THRU_100PCT="Y",1,1)</f>
        <v>1</v>
      </c>
      <c r="L46" s="16" t="s">
        <v>42380</v>
      </c>
      <c r="M46" s="15">
        <f>IF(D7L139C2&lt;&gt;0,D7L139C2*D7L139C4,D7L139C3*D7L139C4)</f>
        <v>0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3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IF(D7L140C2&lt;&gt;0,D7L140C2*D7L140C4,D7L140C3*D7L140C4)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3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0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IF(D7L141C2&lt;&gt;0,D7L141C2*D7L141C4,D7L141C3*D7L141C4)</f>
        <v>0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3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0</v>
      </c>
      <c r="J49" s="16" t="s">
        <v>21739</v>
      </c>
      <c r="K49" s="21">
        <f>IF(FLOW_THRU_100PCT="Y",1,1)</f>
        <v>1</v>
      </c>
      <c r="L49" s="16" t="s">
        <v>42393</v>
      </c>
      <c r="M49" s="15">
        <f>IF(D7L142C2&lt;&gt;0,D7L142C2*D7L142C4,D7L142C3*D7L142C4)</f>
        <v>0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3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0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3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0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IF(D7L144C2&lt;&gt;0,D7L144C2*D7L144C4,D7L144C3*D7L144C4)</f>
        <v>0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3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0</v>
      </c>
      <c r="J52" s="16" t="s">
        <v>21739</v>
      </c>
      <c r="K52" s="21">
        <f>IF(FLOW_THRU_100PCT="Y",1,1)</f>
        <v>1</v>
      </c>
      <c r="L52" s="16" t="s">
        <v>42405</v>
      </c>
      <c r="M52" s="15">
        <f>IF(D7L145C2&lt;&gt;0,D7L145C2*D7L145C4,D7L145C3*D7L145C4)</f>
        <v>0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3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0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63DFD5-8C96-4C3D-A45E-1FD18A95EB23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42413</v>
      </c>
    </row>
    <row r="3" spans="1:19" x14ac:dyDescent="0.3">
      <c r="B3" s="13" t="s">
        <v>5129</v>
      </c>
    </row>
    <row r="4" spans="1:19" x14ac:dyDescent="0.3">
      <c r="B4" s="13" t="s">
        <v>5659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3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IF(D7L201C2&lt;&gt;0,D7L201C2*D7L201C4,D7L201C3*D7L201C4)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3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IF(D7L202C2&lt;&gt;0,D7L202C2*D7L202C4,D7L202C3*D7L202C4)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3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IF(D7L203C2&lt;&gt;0,D7L203C2*D7L203C4,D7L203C3*D7L203C4)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3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IF(D7L204C2&lt;&gt;0,D7L204C2*D7L204C4,D7L204C3*D7L204C4)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3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IF(D7L205C2&lt;&gt;0,D7L205C2*D7L205C4,D7L205C3*D7L205C4)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3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IF(D7L206C2&lt;&gt;0,D7L206C2*D7L206C4,D7L206C3*D7L206C4)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3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IF(D7L207C2&lt;&gt;0,D7L207C2*D7L207C4,D7L207C3*D7L207C4)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3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IF(D7L208C2&lt;&gt;0,D7L208C2*D7L208C4,D7L208C3*D7L208C4)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3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IF(D7L209C2&lt;&gt;0,D7L209C2*D7L209C4,D7L209C3*D7L209C4)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3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IF(FLOW_THRU_100PCT="Y",1,INDEX(VariabilityMatrix,D7L210C1,D7L210C6))</f>
        <v>0.59515377916328649</v>
      </c>
      <c r="L17" s="16" t="s">
        <v>42463</v>
      </c>
      <c r="M17" s="15">
        <f>IF(D7L210C2&lt;&gt;0,D7L210C2*D7L210C4,D7L210C3*D7L210C4)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3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IF(FLOW_THRU_100PCT="Y",1,INDEX(VariabilityMatrix,D7L211C1,D7L211C6))</f>
        <v>0.59515377916328649</v>
      </c>
      <c r="L18" s="16" t="s">
        <v>42467</v>
      </c>
      <c r="M18" s="15">
        <f>IF(D7L211C2&lt;&gt;0,D7L211C2*D7L211C4,D7L211C3*D7L211C4)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3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IF(FLOW_THRU_100PCT="Y",1,INDEX(VariabilityMatrix,D7L212C1,D7L212C6))</f>
        <v>0.58900342022452146</v>
      </c>
      <c r="L19" s="16" t="s">
        <v>42471</v>
      </c>
      <c r="M19" s="15">
        <f>IF(D7L212C2&lt;&gt;0,D7L212C2*D7L212C4,D7L212C3*D7L212C4)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3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IF(FLOW_THRU_100PCT="Y",1,INDEX(VariabilityMatrix,D7L213C1,D7L213C6))</f>
        <v>0.59515377916328649</v>
      </c>
      <c r="L20" s="16" t="s">
        <v>42475</v>
      </c>
      <c r="M20" s="15">
        <f>IF(D7L213C2&lt;&gt;0,D7L213C2*D7L213C4,D7L213C3*D7L213C4)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3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IF(FLOW_THRU_100PCT="Y",1,INDEX(VariabilityMatrix,D7L214C1,D7L214C6))</f>
        <v>0.59515377916328649</v>
      </c>
      <c r="L21" s="16" t="s">
        <v>42479</v>
      </c>
      <c r="M21" s="15">
        <f>IF(D7L214C2&lt;&gt;0,D7L214C2*D7L214C4,D7L214C3*D7L214C4)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3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IF(FLOW_THRU_100PCT="Y",1,INDEX(VariabilityMatrix,D7L215C1,D7L215C6))</f>
        <v>0.58900342022452146</v>
      </c>
      <c r="L22" s="16" t="s">
        <v>42483</v>
      </c>
      <c r="M22" s="15">
        <f>IF(D7L215C2&lt;&gt;0,D7L215C2*D7L215C4,D7L215C3*D7L215C4)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3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IF(FLOW_THRU_100PCT="Y",1,INDEX(VariabilityMatrix,D7L216C1,D7L216C6))</f>
        <v>0.58900342022452146</v>
      </c>
      <c r="L23" s="16" t="s">
        <v>42487</v>
      </c>
      <c r="M23" s="15">
        <f>IF(D7L216C2&lt;&gt;0,D7L216C2*D7L216C4,D7L216C3*D7L216C4)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3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IF(FLOW_THRU_100PCT="Y",1,INDEX(VariabilityMatrix,D7L217C1,D7L217C6))</f>
        <v>0.58900342022452146</v>
      </c>
      <c r="L24" s="16" t="s">
        <v>42491</v>
      </c>
      <c r="M24" s="15">
        <f>IF(D7L217C2&lt;&gt;0,D7L217C2*D7L217C4,D7L217C3*D7L217C4)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3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IF(FLOW_THRU_100PCT="Y",1,INDEX(VariabilityMatrix,D7L218C1,D7L218C6))</f>
        <v>0.58900342022452146</v>
      </c>
      <c r="L25" s="16" t="s">
        <v>42495</v>
      </c>
      <c r="M25" s="15">
        <f>IF(D7L218C2&lt;&gt;0,D7L218C2*D7L218C4,D7L218C3*D7L218C4)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3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IF(FLOW_THRU_100PCT="Y",1,INDEX(VariabilityMatrix,D7L219C1,D7L219C6))</f>
        <v>0.58900342022452146</v>
      </c>
      <c r="L26" s="16" t="s">
        <v>42499</v>
      </c>
      <c r="M26" s="15">
        <f>IF(D7L219C2&lt;&gt;0,D7L219C2*D7L219C4,D7L219C3*D7L219C4)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3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IF(FLOW_THRU_100PCT="Y",1,INDEX(VariabilityMatrix,D7L220C1,D7L220C6))</f>
        <v>0.58900342022452146</v>
      </c>
      <c r="L27" s="16" t="s">
        <v>42503</v>
      </c>
      <c r="M27" s="15">
        <f>IF(D7L220C2&lt;&gt;0,D7L220C2*D7L220C4,D7L220C3*D7L220C4)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3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IF(D7L221C2&lt;&gt;0,D7L221C2*D7L221C4,D7L221C3*D7L221C4)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3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IF(FLOW_THRU_100PCT="Y",1,INDEX(VariabilityMatrix,D7L222C1,D7L222C6))</f>
        <v>0.59515377916328649</v>
      </c>
      <c r="L29" s="16" t="s">
        <v>42510</v>
      </c>
      <c r="M29" s="15">
        <f>IF(D7L222C2&lt;&gt;0,D7L222C2*D7L222C4,D7L222C3*D7L222C4)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3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IF(FLOW_THRU_100PCT="Y",1,INDEX(VariabilityMatrix,D7L223C1,D7L223C6))</f>
        <v>0.59355104330710573</v>
      </c>
      <c r="L30" s="16" t="s">
        <v>42514</v>
      </c>
      <c r="M30" s="15">
        <f>IF(D7L223C2&lt;&gt;0,D7L223C2*D7L223C4,D7L223C3*D7L223C4)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3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IF(FLOW_THRU_100PCT="Y",1,INDEX(VariabilityMatrix,D7L224C1,D7L224C6))</f>
        <v>0.59355104330710573</v>
      </c>
      <c r="L31" s="16" t="s">
        <v>42518</v>
      </c>
      <c r="M31" s="15">
        <f>IF(D7L224C2&lt;&gt;0,D7L224C2*D7L224C4,D7L224C3*D7L224C4)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3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IF(D7L225C2&lt;&gt;0,D7L225C2*D7L225C4,D7L225C3*D7L225C4)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3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IF(FLOW_THRU_100PCT="Y",1,INDEX(VariabilityMatrix,D7L226C1,D7L226C6))</f>
        <v>0.58900342022452146</v>
      </c>
      <c r="L33" s="16" t="s">
        <v>42525</v>
      </c>
      <c r="M33" s="15">
        <f>IF(D7L226C2&lt;&gt;0,D7L226C2*D7L226C4,D7L226C3*D7L226C4)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3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IF(FLOW_THRU_100PCT="Y",1,INDEX(VariabilityMatrix,D7L227C1,D7L227C6))</f>
        <v>0.59355104330710573</v>
      </c>
      <c r="L34" s="16" t="s">
        <v>42529</v>
      </c>
      <c r="M34" s="15">
        <f>IF(D7L227C2&lt;&gt;0,D7L227C2*D7L227C4,D7L227C3*D7L227C4)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3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IF(FLOW_THRU_100PCT="Y",1,INDEX(VariabilityMatrix,D7L228C1,D7L228C6))</f>
        <v>0.58900342022452146</v>
      </c>
      <c r="L35" s="16" t="s">
        <v>42533</v>
      </c>
      <c r="M35" s="15">
        <f>IF(D7L228C2&lt;&gt;0,D7L228C2*D7L228C4,D7L228C3*D7L228C4)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3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IF(FLOW_THRU_100PCT="Y",1,INDEX(VariabilityMatrix,D7L229C1,D7L229C6))</f>
        <v>0.58900342022452146</v>
      </c>
      <c r="L36" s="16" t="s">
        <v>42537</v>
      </c>
      <c r="M36" s="15">
        <f>IF(D7L229C2&lt;&gt;0,D7L229C2*D7L229C4,D7L229C3*D7L229C4)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3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IF(FLOW_THRU_100PCT="Y",1,INDEX(VariabilityMatrix,D7L230C1,D7L230C6))</f>
        <v>0.58900342022452146</v>
      </c>
      <c r="L37" s="16" t="s">
        <v>42541</v>
      </c>
      <c r="M37" s="15">
        <f>IF(D7L230C2&lt;&gt;0,D7L230C2*D7L230C4,D7L230C3*D7L230C4)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3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IF(FLOW_THRU_100PCT="Y",1,INDEX(VariabilityMatrix,D7L231C1,D7L231C6))</f>
        <v>0.58900342022452146</v>
      </c>
      <c r="L38" s="16" t="s">
        <v>42545</v>
      </c>
      <c r="M38" s="15">
        <f>IF(D7L231C2&lt;&gt;0,D7L231C2*D7L231C4,D7L231C3*D7L231C4)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3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IF(FLOW_THRU_100PCT="Y",1,INDEX(VariabilityMatrix,D7L232C1,D7L232C6))</f>
        <v>0.58900342022452146</v>
      </c>
      <c r="L39" s="16" t="s">
        <v>42549</v>
      </c>
      <c r="M39" s="15">
        <f>IF(D7L232C2&lt;&gt;0,D7L232C2*D7L232C4,D7L232C3*D7L232C4)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3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IF(FLOW_THRU_100PCT="Y",1,INDEX(VariabilityMatrix,D7L233C1,D7L233C6))</f>
        <v>0.58900342022452146</v>
      </c>
      <c r="L40" s="16" t="s">
        <v>42553</v>
      </c>
      <c r="M40" s="15">
        <f>IF(D7L233C2&lt;&gt;0,D7L233C2*D7L233C4,D7L233C3*D7L233C4)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3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IF(D7L234C2&lt;&gt;0,D7L234C2*D7L234C4,D7L234C3*D7L234C4)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3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IF(D7L235C2&lt;&gt;0,D7L235C2*D7L235C4,D7L235C3*D7L235C4)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3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3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IF(D7L237C2&lt;&gt;0,D7L237C2*D7L237C4,D7L237C3*D7L237C4)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3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IF(D7L238C2&lt;&gt;0,D7L238C2*D7L238C4,D7L238C3*D7L238C4)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3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IF(D7L239C2&lt;&gt;0,D7L239C2*D7L239C4,D7L239C3*D7L239C4)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3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IF(D7L240C2&lt;&gt;0,D7L240C2*D7L240C4,D7L240C3*D7L240C4)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3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IF(D7L241C2&lt;&gt;0,D7L241C2*D7L241C4,D7L241C3*D7L241C4)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3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IF(D7L242C2&lt;&gt;0,D7L242C2*D7L242C4,D7L242C3*D7L242C4)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3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3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IF(D7L244C2&lt;&gt;0,D7L244C2*D7L244C4,D7L244C3*D7L244C4)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3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IF(D7L245C2&lt;&gt;0,D7L245C2*D7L245C4,D7L245C3*D7L245C4)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3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F7BF61-7D89-4492-A33F-B3018487ACB8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42598</v>
      </c>
    </row>
    <row r="3" spans="1:19" x14ac:dyDescent="0.3">
      <c r="B3" s="13" t="s">
        <v>5129</v>
      </c>
    </row>
    <row r="4" spans="1:19" x14ac:dyDescent="0.3">
      <c r="B4" s="13" t="s">
        <v>42599</v>
      </c>
    </row>
    <row r="5" spans="1:19" x14ac:dyDescent="0.3">
      <c r="B5" s="11" t="s">
        <v>4042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IF(D7L301C2&lt;&gt;0,D7L301C2*D7L301C4,D7L301C3*D7L301C4)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9329.5518364293694</v>
      </c>
      <c r="R8" s="16" t="s">
        <v>42630</v>
      </c>
      <c r="S8" s="21">
        <f>IF(D7L301C7=0,0,D7L301C5/D7L301C7)</f>
        <v>0</v>
      </c>
    </row>
    <row r="9" spans="1:19" x14ac:dyDescent="0.3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0</v>
      </c>
      <c r="J9" s="16" t="s">
        <v>21739</v>
      </c>
      <c r="K9" s="21">
        <f>IF(FLOW_THRU_100PCT="Y",1,1)</f>
        <v>1</v>
      </c>
      <c r="L9" s="16" t="s">
        <v>42632</v>
      </c>
      <c r="M9" s="15">
        <f>IF(D7L302C2&lt;&gt;0,D7L302C2*D7L302C4,D7L302C3*D7L302C4)</f>
        <v>0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9329.5518364293694</v>
      </c>
      <c r="R9" s="16" t="s">
        <v>42634</v>
      </c>
      <c r="S9" s="21">
        <f>IF(D7L302C7=0,0,D7L302C5/D7L302C7)</f>
        <v>0</v>
      </c>
    </row>
    <row r="10" spans="1:19" x14ac:dyDescent="0.3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IF(D7L303C2&lt;&gt;0,D7L303C2*D7L303C4,D7L303C3*D7L303C4)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9329.5518364293694</v>
      </c>
      <c r="R10" s="16" t="s">
        <v>42638</v>
      </c>
      <c r="S10" s="21">
        <f>IF(D7L303C7=0,0,D7L303C5/D7L303C7)</f>
        <v>0</v>
      </c>
    </row>
    <row r="11" spans="1:19" x14ac:dyDescent="0.3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0</v>
      </c>
      <c r="J11" s="16" t="s">
        <v>21739</v>
      </c>
      <c r="K11" s="21">
        <f>IF(FLOW_THRU_100PCT="Y",1,1)</f>
        <v>1</v>
      </c>
      <c r="L11" s="16" t="s">
        <v>42641</v>
      </c>
      <c r="M11" s="15">
        <f>IF(D7L304C2&lt;&gt;0,D7L304C2*D7L304C4,D7L304C3*D7L304C4)</f>
        <v>0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9329.5518364293694</v>
      </c>
      <c r="R11" s="16" t="s">
        <v>42643</v>
      </c>
      <c r="S11" s="21">
        <f>IF(D7L304C7=0,0,D7L304C5/D7L304C7)</f>
        <v>0</v>
      </c>
    </row>
    <row r="12" spans="1:19" x14ac:dyDescent="0.3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IF(FLOW_THRU_100PCT="Y",1,INDEX(VariabilityMatrix,D7L305C1,D7L305C6))</f>
        <v>0.59515377916328649</v>
      </c>
      <c r="L12" s="16" t="s">
        <v>42646</v>
      </c>
      <c r="M12" s="15">
        <f>IF(D7L305C2&lt;&gt;0,D7L305C2*D7L305C4,D7L305C3*D7L305C4)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9425.8125922431536</v>
      </c>
      <c r="R12" s="16" t="s">
        <v>42648</v>
      </c>
      <c r="S12" s="21">
        <f>IF(D7L305C7=0,0,D7L305C5/D7L305C7)</f>
        <v>0</v>
      </c>
    </row>
    <row r="13" spans="1:19" x14ac:dyDescent="0.3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0</v>
      </c>
      <c r="J13" s="16" t="s">
        <v>42655</v>
      </c>
      <c r="K13" s="21">
        <f>IF(FLOW_THRU_100PCT="Y",1,INDEX(VariabilityMatrix,D7L306C1,D7L306C6))</f>
        <v>0.59515377916328649</v>
      </c>
      <c r="L13" s="16" t="s">
        <v>42651</v>
      </c>
      <c r="M13" s="15">
        <f>IF(D7L306C2&lt;&gt;0,D7L306C2*D7L306C4,D7L306C3*D7L306C4)</f>
        <v>0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9425.8125922431536</v>
      </c>
      <c r="R13" s="16" t="s">
        <v>42653</v>
      </c>
      <c r="S13" s="21">
        <f>IF(D7L306C7=0,0,D7L306C5/D7L306C7)</f>
        <v>0</v>
      </c>
    </row>
    <row r="14" spans="1:19" x14ac:dyDescent="0.3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0</v>
      </c>
      <c r="J14" s="16" t="s">
        <v>42660</v>
      </c>
      <c r="K14" s="21">
        <f>IF(FLOW_THRU_100PCT="Y",1,INDEX(VariabilityMatrix,D7L307C1,D7L307C6))</f>
        <v>0.59515377916328649</v>
      </c>
      <c r="L14" s="16" t="s">
        <v>42656</v>
      </c>
      <c r="M14" s="15">
        <f>IF(D7L307C2&lt;&gt;0,D7L307C2*D7L307C4,D7L307C3*D7L307C4)</f>
        <v>0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9425.8125922431536</v>
      </c>
      <c r="R14" s="16" t="s">
        <v>42658</v>
      </c>
      <c r="S14" s="21">
        <f>IF(D7L307C7=0,0,D7L307C5/D7L307C7)</f>
        <v>0</v>
      </c>
    </row>
    <row r="15" spans="1:19" x14ac:dyDescent="0.3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IF(FLOW_THRU_100PCT="Y",1,INDEX(VariabilityMatrix,D7L308C1,D7L308C6))</f>
        <v>0.59515377916328649</v>
      </c>
      <c r="L15" s="16" t="s">
        <v>42661</v>
      </c>
      <c r="M15" s="15">
        <f>IF(D7L308C2&lt;&gt;0,D7L308C2*D7L308C4,D7L308C3*D7L308C4)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9425.8125922431536</v>
      </c>
      <c r="R15" s="16" t="s">
        <v>42663</v>
      </c>
      <c r="S15" s="21">
        <f>IF(D7L308C7=0,0,D7L308C5/D7L308C7)</f>
        <v>0</v>
      </c>
    </row>
    <row r="16" spans="1:19" x14ac:dyDescent="0.3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</v>
      </c>
      <c r="J16" s="16" t="s">
        <v>42670</v>
      </c>
      <c r="K16" s="21">
        <f>IF(FLOW_THRU_100PCT="Y",1,INDEX(VariabilityMatrix,D7L309C1,D7L309C6))</f>
        <v>0.59515377916328649</v>
      </c>
      <c r="L16" s="16" t="s">
        <v>42666</v>
      </c>
      <c r="M16" s="15">
        <f>IF(D7L309C2&lt;&gt;0,D7L309C2*D7L309C4,D7L309C3*D7L309C4)</f>
        <v>0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9425.8125922431536</v>
      </c>
      <c r="R16" s="16" t="s">
        <v>42668</v>
      </c>
      <c r="S16" s="21">
        <f>IF(D7L309C7=0,0,D7L309C5/D7L309C7)</f>
        <v>0</v>
      </c>
    </row>
    <row r="17" spans="1:19" x14ac:dyDescent="0.3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0</v>
      </c>
      <c r="J17" s="16" t="s">
        <v>42675</v>
      </c>
      <c r="K17" s="21">
        <f>IF(FLOW_THRU_100PCT="Y",1,INDEX(VariabilityMatrix,D7L310C1,D7L310C6))</f>
        <v>0.59515377916328649</v>
      </c>
      <c r="L17" s="16" t="s">
        <v>42671</v>
      </c>
      <c r="M17" s="15">
        <f>IF(D7L310C2&lt;&gt;0,D7L310C2*D7L310C4,D7L310C3*D7L310C4)</f>
        <v>0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9425.8125922431536</v>
      </c>
      <c r="R17" s="16" t="s">
        <v>42673</v>
      </c>
      <c r="S17" s="21">
        <f>IF(D7L310C7=0,0,D7L310C5/D7L310C7)</f>
        <v>0</v>
      </c>
    </row>
    <row r="18" spans="1:19" x14ac:dyDescent="0.3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IF(FLOW_THRU_100PCT="Y",1,INDEX(VariabilityMatrix,D7L311C1,D7L311C6))</f>
        <v>0.58900342022452146</v>
      </c>
      <c r="L18" s="16" t="s">
        <v>42676</v>
      </c>
      <c r="M18" s="15">
        <f>IF(D7L311C2&lt;&gt;0,D7L311C2*D7L311C4,D7L311C3*D7L311C4)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8868.664220876628</v>
      </c>
      <c r="R18" s="16" t="s">
        <v>42678</v>
      </c>
      <c r="S18" s="21">
        <f>IF(D7L311C7=0,0,D7L311C5/D7L311C7)</f>
        <v>0</v>
      </c>
    </row>
    <row r="19" spans="1:19" x14ac:dyDescent="0.3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IF(FLOW_THRU_100PCT="Y",1,INDEX(VariabilityMatrix,D7L312C1,D7L312C6))</f>
        <v>0.58900342022452146</v>
      </c>
      <c r="L19" s="16" t="s">
        <v>42681</v>
      </c>
      <c r="M19" s="15">
        <f>IF(D7L312C2&lt;&gt;0,D7L312C2*D7L312C4,D7L312C3*D7L312C4)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8868.664220876628</v>
      </c>
      <c r="R19" s="16" t="s">
        <v>42683</v>
      </c>
      <c r="S19" s="21">
        <f>IF(D7L312C7=0,0,D7L312C5/D7L312C7)</f>
        <v>0</v>
      </c>
    </row>
    <row r="20" spans="1:19" x14ac:dyDescent="0.3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IF(FLOW_THRU_100PCT="Y",1,INDEX(VariabilityMatrix,D7L313C1,D7L313C6))</f>
        <v>0.58900342022452146</v>
      </c>
      <c r="L20" s="16" t="s">
        <v>42686</v>
      </c>
      <c r="M20" s="15">
        <f>IF(D7L313C2&lt;&gt;0,D7L313C2*D7L313C4,D7L313C3*D7L313C4)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8868.664220876628</v>
      </c>
      <c r="R20" s="16" t="s">
        <v>42688</v>
      </c>
      <c r="S20" s="21">
        <f>IF(D7L313C7=0,0,D7L313C5/D7L313C7)</f>
        <v>0</v>
      </c>
    </row>
    <row r="21" spans="1:19" x14ac:dyDescent="0.3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IF(FLOW_THRU_100PCT="Y",1,INDEX(VariabilityMatrix,D7L314C1,D7L314C6))</f>
        <v>0.59515377916328649</v>
      </c>
      <c r="L21" s="16" t="s">
        <v>42691</v>
      </c>
      <c r="M21" s="15">
        <f>IF(D7L314C2&lt;&gt;0,D7L314C2*D7L314C4,D7L314C3*D7L314C4)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9425.8125922431536</v>
      </c>
      <c r="R21" s="16" t="s">
        <v>42693</v>
      </c>
      <c r="S21" s="21">
        <f>IF(D7L314C7=0,0,D7L314C5/D7L314C7)</f>
        <v>0</v>
      </c>
    </row>
    <row r="22" spans="1:19" x14ac:dyDescent="0.3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0</v>
      </c>
      <c r="J22" s="16" t="s">
        <v>42700</v>
      </c>
      <c r="K22" s="21">
        <f>IF(FLOW_THRU_100PCT="Y",1,INDEX(VariabilityMatrix,D7L315C1,D7L315C6))</f>
        <v>0.59515377916328649</v>
      </c>
      <c r="L22" s="16" t="s">
        <v>42696</v>
      </c>
      <c r="M22" s="15">
        <f>IF(D7L315C2&lt;&gt;0,D7L315C2*D7L315C4,D7L315C3*D7L315C4)</f>
        <v>0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9425.8125922431536</v>
      </c>
      <c r="R22" s="16" t="s">
        <v>42698</v>
      </c>
      <c r="S22" s="21">
        <f>IF(D7L315C7=0,0,D7L315C5/D7L315C7)</f>
        <v>0</v>
      </c>
    </row>
    <row r="23" spans="1:19" x14ac:dyDescent="0.3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0</v>
      </c>
      <c r="J23" s="16" t="s">
        <v>42705</v>
      </c>
      <c r="K23" s="21">
        <f>IF(FLOW_THRU_100PCT="Y",1,INDEX(VariabilityMatrix,D7L316C1,D7L316C6))</f>
        <v>0.59515377916328649</v>
      </c>
      <c r="L23" s="16" t="s">
        <v>42701</v>
      </c>
      <c r="M23" s="15">
        <f>IF(D7L316C2&lt;&gt;0,D7L316C2*D7L316C4,D7L316C3*D7L316C4)</f>
        <v>0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9425.8125922431536</v>
      </c>
      <c r="R23" s="16" t="s">
        <v>42703</v>
      </c>
      <c r="S23" s="21">
        <f>IF(D7L316C7=0,0,D7L316C5/D7L316C7)</f>
        <v>0</v>
      </c>
    </row>
    <row r="24" spans="1:19" x14ac:dyDescent="0.3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IF(FLOW_THRU_100PCT="Y",1,INDEX(VariabilityMatrix,D7L317C1,D7L317C6))</f>
        <v>0.59515377916328649</v>
      </c>
      <c r="L24" s="16" t="s">
        <v>42706</v>
      </c>
      <c r="M24" s="15">
        <f>IF(D7L317C2&lt;&gt;0,D7L317C2*D7L317C4,D7L317C3*D7L317C4)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9425.8125922431536</v>
      </c>
      <c r="R24" s="16" t="s">
        <v>42708</v>
      </c>
      <c r="S24" s="21">
        <f>IF(D7L317C7=0,0,D7L317C5/D7L317C7)</f>
        <v>0</v>
      </c>
    </row>
    <row r="25" spans="1:19" x14ac:dyDescent="0.3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0</v>
      </c>
      <c r="J25" s="16" t="s">
        <v>42715</v>
      </c>
      <c r="K25" s="21">
        <f>IF(FLOW_THRU_100PCT="Y",1,INDEX(VariabilityMatrix,D7L318C1,D7L318C6))</f>
        <v>0.59515377916328649</v>
      </c>
      <c r="L25" s="16" t="s">
        <v>42711</v>
      </c>
      <c r="M25" s="15">
        <f>IF(D7L318C2&lt;&gt;0,D7L318C2*D7L318C4,D7L318C3*D7L318C4)</f>
        <v>0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9425.8125922431536</v>
      </c>
      <c r="R25" s="16" t="s">
        <v>42713</v>
      </c>
      <c r="S25" s="21">
        <f>IF(D7L318C7=0,0,D7L318C5/D7L318C7)</f>
        <v>0</v>
      </c>
    </row>
    <row r="26" spans="1:19" x14ac:dyDescent="0.3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0</v>
      </c>
      <c r="J26" s="16" t="s">
        <v>42720</v>
      </c>
      <c r="K26" s="21">
        <f>IF(FLOW_THRU_100PCT="Y",1,INDEX(VariabilityMatrix,D7L319C1,D7L319C6))</f>
        <v>0.59515377916328649</v>
      </c>
      <c r="L26" s="16" t="s">
        <v>42716</v>
      </c>
      <c r="M26" s="15">
        <f>IF(D7L319C2&lt;&gt;0,D7L319C2*D7L319C4,D7L319C3*D7L319C4)</f>
        <v>0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9425.8125922431536</v>
      </c>
      <c r="R26" s="16" t="s">
        <v>42718</v>
      </c>
      <c r="S26" s="21">
        <f>IF(D7L319C7=0,0,D7L319C5/D7L319C7)</f>
        <v>0</v>
      </c>
    </row>
    <row r="27" spans="1:19" x14ac:dyDescent="0.3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IF(FLOW_THRU_100PCT="Y",1,INDEX(VariabilityMatrix,D7L320C1,D7L320C6))</f>
        <v>0.58900342022452146</v>
      </c>
      <c r="L27" s="16" t="s">
        <v>42721</v>
      </c>
      <c r="M27" s="15">
        <f>IF(D7L320C2&lt;&gt;0,D7L320C2*D7L320C4,D7L320C3*D7L320C4)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8868.664220876628</v>
      </c>
      <c r="R27" s="16" t="s">
        <v>42723</v>
      </c>
      <c r="S27" s="21">
        <f>IF(D7L320C7=0,0,D7L320C5/D7L320C7)</f>
        <v>0</v>
      </c>
    </row>
    <row r="28" spans="1:19" x14ac:dyDescent="0.3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0</v>
      </c>
      <c r="J28" s="16" t="s">
        <v>42730</v>
      </c>
      <c r="K28" s="21">
        <f>IF(FLOW_THRU_100PCT="Y",1,INDEX(VariabilityMatrix,D7L321C1,D7L321C6))</f>
        <v>0.58900342022452146</v>
      </c>
      <c r="L28" s="16" t="s">
        <v>42726</v>
      </c>
      <c r="M28" s="15">
        <f>IF(D7L321C2&lt;&gt;0,D7L321C2*D7L321C4,D7L321C3*D7L321C4)</f>
        <v>0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8868.664220876628</v>
      </c>
      <c r="R28" s="16" t="s">
        <v>42728</v>
      </c>
      <c r="S28" s="21">
        <f>IF(D7L321C7=0,0,D7L321C5/D7L321C7)</f>
        <v>0</v>
      </c>
    </row>
    <row r="29" spans="1:19" x14ac:dyDescent="0.3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0</v>
      </c>
      <c r="J29" s="16" t="s">
        <v>42735</v>
      </c>
      <c r="K29" s="21">
        <f>IF(FLOW_THRU_100PCT="Y",1,INDEX(VariabilityMatrix,D7L322C1,D7L322C6))</f>
        <v>0.58900342022452146</v>
      </c>
      <c r="L29" s="16" t="s">
        <v>42731</v>
      </c>
      <c r="M29" s="15">
        <f>IF(D7L322C2&lt;&gt;0,D7L322C2*D7L322C4,D7L322C3*D7L322C4)</f>
        <v>0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8868.664220876628</v>
      </c>
      <c r="R29" s="16" t="s">
        <v>42733</v>
      </c>
      <c r="S29" s="21">
        <f>IF(D7L322C7=0,0,D7L322C5/D7L322C7)</f>
        <v>0</v>
      </c>
    </row>
    <row r="30" spans="1:19" x14ac:dyDescent="0.3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IF(FLOW_THRU_100PCT="Y",1,INDEX(VariabilityMatrix,D7L323C1,D7L323C6))</f>
        <v>0.58900342022452146</v>
      </c>
      <c r="L30" s="16" t="s">
        <v>42736</v>
      </c>
      <c r="M30" s="15">
        <f>IF(D7L323C2&lt;&gt;0,D7L323C2*D7L323C4,D7L323C3*D7L323C4)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8868.664220876628</v>
      </c>
      <c r="R30" s="16" t="s">
        <v>42738</v>
      </c>
      <c r="S30" s="21">
        <f>IF(D7L323C7=0,0,D7L323C5/D7L323C7)</f>
        <v>0</v>
      </c>
    </row>
    <row r="31" spans="1:19" x14ac:dyDescent="0.3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0</v>
      </c>
      <c r="J31" s="16" t="s">
        <v>42745</v>
      </c>
      <c r="K31" s="21">
        <f>IF(FLOW_THRU_100PCT="Y",1,INDEX(VariabilityMatrix,D7L324C1,D7L324C6))</f>
        <v>0.58900342022452146</v>
      </c>
      <c r="L31" s="16" t="s">
        <v>42741</v>
      </c>
      <c r="M31" s="15">
        <f>IF(D7L324C2&lt;&gt;0,D7L324C2*D7L324C4,D7L324C3*D7L324C4)</f>
        <v>0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8868.664220876628</v>
      </c>
      <c r="R31" s="16" t="s">
        <v>42743</v>
      </c>
      <c r="S31" s="21">
        <f>IF(D7L324C7=0,0,D7L324C5/D7L324C7)</f>
        <v>0</v>
      </c>
    </row>
    <row r="32" spans="1:19" x14ac:dyDescent="0.3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0</v>
      </c>
      <c r="J32" s="16" t="s">
        <v>42750</v>
      </c>
      <c r="K32" s="21">
        <f>IF(FLOW_THRU_100PCT="Y",1,INDEX(VariabilityMatrix,D7L325C1,D7L325C6))</f>
        <v>0.58900342022452146</v>
      </c>
      <c r="L32" s="16" t="s">
        <v>42746</v>
      </c>
      <c r="M32" s="15">
        <f>IF(D7L325C2&lt;&gt;0,D7L325C2*D7L325C4,D7L325C3*D7L325C4)</f>
        <v>0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8868.664220876628</v>
      </c>
      <c r="R32" s="16" t="s">
        <v>42748</v>
      </c>
      <c r="S32" s="21">
        <f>IF(D7L325C7=0,0,D7L325C5/D7L325C7)</f>
        <v>0</v>
      </c>
    </row>
    <row r="33" spans="1:19" x14ac:dyDescent="0.3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IF(FLOW_THRU_100PCT="Y",1,INDEX(VariabilityMatrix,D7L326C1,D7L326C6))</f>
        <v>0.58900342022452146</v>
      </c>
      <c r="L33" s="16" t="s">
        <v>42751</v>
      </c>
      <c r="M33" s="15">
        <f>IF(D7L326C2&lt;&gt;0,D7L326C2*D7L326C4,D7L326C3*D7L326C4)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8868.664220876628</v>
      </c>
      <c r="R33" s="16" t="s">
        <v>42753</v>
      </c>
      <c r="S33" s="21">
        <f>IF(D7L326C7=0,0,D7L326C5/D7L326C7)</f>
        <v>0</v>
      </c>
    </row>
    <row r="34" spans="1:19" x14ac:dyDescent="0.3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0</v>
      </c>
      <c r="J34" s="16" t="s">
        <v>42760</v>
      </c>
      <c r="K34" s="21">
        <f>IF(FLOW_THRU_100PCT="Y",1,INDEX(VariabilityMatrix,D7L327C1,D7L327C6))</f>
        <v>0.58900342022452146</v>
      </c>
      <c r="L34" s="16" t="s">
        <v>42756</v>
      </c>
      <c r="M34" s="15">
        <f>IF(D7L327C2&lt;&gt;0,D7L327C2*D7L327C4,D7L327C3*D7L327C4)</f>
        <v>0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8868.664220876628</v>
      </c>
      <c r="R34" s="16" t="s">
        <v>42758</v>
      </c>
      <c r="S34" s="21">
        <f>IF(D7L327C7=0,0,D7L327C5/D7L327C7)</f>
        <v>0</v>
      </c>
    </row>
    <row r="35" spans="1:19" x14ac:dyDescent="0.3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0</v>
      </c>
      <c r="J35" s="16" t="s">
        <v>42765</v>
      </c>
      <c r="K35" s="21">
        <f>IF(FLOW_THRU_100PCT="Y",1,INDEX(VariabilityMatrix,D7L328C1,D7L328C6))</f>
        <v>0.58900342022452146</v>
      </c>
      <c r="L35" s="16" t="s">
        <v>42761</v>
      </c>
      <c r="M35" s="15">
        <f>IF(D7L328C2&lt;&gt;0,D7L328C2*D7L328C4,D7L328C3*D7L328C4)</f>
        <v>0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8868.664220876628</v>
      </c>
      <c r="R35" s="16" t="s">
        <v>42763</v>
      </c>
      <c r="S35" s="21">
        <f>IF(D7L328C7=0,0,D7L328C5/D7L328C7)</f>
        <v>0</v>
      </c>
    </row>
    <row r="36" spans="1:19" x14ac:dyDescent="0.3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IF(FLOW_THRU_100PCT="Y",1,INDEX(VariabilityMatrix,D7L329C1,D7L329C6))</f>
        <v>0.58900342022452146</v>
      </c>
      <c r="L36" s="16" t="s">
        <v>42766</v>
      </c>
      <c r="M36" s="15">
        <f>IF(D7L329C2&lt;&gt;0,D7L329C2*D7L329C4,D7L329C3*D7L329C4)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8868.664220876628</v>
      </c>
      <c r="R36" s="16" t="s">
        <v>42768</v>
      </c>
      <c r="S36" s="21">
        <f>IF(D7L329C7=0,0,D7L329C5/D7L329C7)</f>
        <v>0</v>
      </c>
    </row>
    <row r="37" spans="1:19" x14ac:dyDescent="0.3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IF(FLOW_THRU_100PCT="Y",1,INDEX(VariabilityMatrix,D7L330C1,D7L330C6))</f>
        <v>0.58900342022452146</v>
      </c>
      <c r="L37" s="16" t="s">
        <v>42771</v>
      </c>
      <c r="M37" s="15">
        <f>IF(D7L330C2&lt;&gt;0,D7L330C2*D7L330C4,D7L330C3*D7L330C4)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8868.664220876628</v>
      </c>
      <c r="R37" s="16" t="s">
        <v>42773</v>
      </c>
      <c r="S37" s="21">
        <f>IF(D7L330C7=0,0,D7L330C5/D7L330C7)</f>
        <v>0</v>
      </c>
    </row>
    <row r="38" spans="1:19" x14ac:dyDescent="0.3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IF(FLOW_THRU_100PCT="Y",1,INDEX(VariabilityMatrix,D7L331C1,D7L331C6))</f>
        <v>0.58900342022452146</v>
      </c>
      <c r="L38" s="16" t="s">
        <v>42776</v>
      </c>
      <c r="M38" s="15">
        <f>IF(D7L331C2&lt;&gt;0,D7L331C2*D7L331C4,D7L331C3*D7L331C4)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8868.664220876628</v>
      </c>
      <c r="R38" s="16" t="s">
        <v>42778</v>
      </c>
      <c r="S38" s="21">
        <f>IF(D7L331C7=0,0,D7L331C5/D7L331C7)</f>
        <v>0</v>
      </c>
    </row>
    <row r="39" spans="1:19" x14ac:dyDescent="0.3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IF(FLOW_THRU_100PCT="Y",1,INDEX(VariabilityMatrix,D7L332C1,D7L332C6))</f>
        <v>0.58900342022452146</v>
      </c>
      <c r="L39" s="16" t="s">
        <v>42781</v>
      </c>
      <c r="M39" s="15">
        <f>IF(D7L332C2&lt;&gt;0,D7L332C2*D7L332C4,D7L332C3*D7L332C4)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8868.664220876628</v>
      </c>
      <c r="R39" s="16" t="s">
        <v>42783</v>
      </c>
      <c r="S39" s="21">
        <f>IF(D7L332C7=0,0,D7L332C5/D7L332C7)</f>
        <v>0</v>
      </c>
    </row>
    <row r="40" spans="1:19" x14ac:dyDescent="0.3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IF(FLOW_THRU_100PCT="Y",1,INDEX(VariabilityMatrix,D7L333C1,D7L333C6))</f>
        <v>0.58900342022452146</v>
      </c>
      <c r="L40" s="16" t="s">
        <v>42786</v>
      </c>
      <c r="M40" s="15">
        <f>IF(D7L333C2&lt;&gt;0,D7L333C2*D7L333C4,D7L333C3*D7L333C4)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8868.664220876628</v>
      </c>
      <c r="R40" s="16" t="s">
        <v>42788</v>
      </c>
      <c r="S40" s="21">
        <f>IF(D7L333C7=0,0,D7L333C5/D7L333C7)</f>
        <v>0</v>
      </c>
    </row>
    <row r="41" spans="1:19" x14ac:dyDescent="0.3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IF(FLOW_THRU_100PCT="Y",1,INDEX(VariabilityMatrix,D7L334C1,D7L334C6))</f>
        <v>0.58900342022452146</v>
      </c>
      <c r="L41" s="16" t="s">
        <v>42791</v>
      </c>
      <c r="M41" s="15">
        <f>IF(D7L334C2&lt;&gt;0,D7L334C2*D7L334C4,D7L334C3*D7L334C4)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8868.664220876628</v>
      </c>
      <c r="R41" s="16" t="s">
        <v>42793</v>
      </c>
      <c r="S41" s="21">
        <f>IF(D7L334C7=0,0,D7L334C5/D7L334C7)</f>
        <v>0</v>
      </c>
    </row>
    <row r="42" spans="1:19" x14ac:dyDescent="0.3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IF(FLOW_THRU_100PCT="Y",1,INDEX(VariabilityMatrix,D7L335C1,D7L335C6))</f>
        <v>0.58900342022452146</v>
      </c>
      <c r="L42" s="16" t="s">
        <v>42796</v>
      </c>
      <c r="M42" s="15">
        <f>IF(D7L335C2&lt;&gt;0,D7L335C2*D7L335C4,D7L335C3*D7L335C4)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8868.664220876628</v>
      </c>
      <c r="R42" s="16" t="s">
        <v>42798</v>
      </c>
      <c r="S42" s="21">
        <f>IF(D7L335C7=0,0,D7L335C5/D7L335C7)</f>
        <v>0</v>
      </c>
    </row>
    <row r="43" spans="1:19" x14ac:dyDescent="0.3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IF(FLOW_THRU_100PCT="Y",1,INDEX(VariabilityMatrix,D7L336C1,D7L336C6))</f>
        <v>0.58900342022452146</v>
      </c>
      <c r="L43" s="16" t="s">
        <v>42801</v>
      </c>
      <c r="M43" s="15">
        <f>IF(D7L336C2&lt;&gt;0,D7L336C2*D7L336C4,D7L336C3*D7L336C4)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8868.664220876628</v>
      </c>
      <c r="R43" s="16" t="s">
        <v>42803</v>
      </c>
      <c r="S43" s="21">
        <f>IF(D7L336C7=0,0,D7L336C5/D7L336C7)</f>
        <v>0</v>
      </c>
    </row>
    <row r="44" spans="1:19" x14ac:dyDescent="0.3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IF(FLOW_THRU_100PCT="Y",1,INDEX(VariabilityMatrix,D7L337C1,D7L337C6))</f>
        <v>0.58900342022452146</v>
      </c>
      <c r="L44" s="16" t="s">
        <v>42806</v>
      </c>
      <c r="M44" s="15">
        <f>IF(D7L337C2&lt;&gt;0,D7L337C2*D7L337C4,D7L337C3*D7L337C4)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8868.664220876628</v>
      </c>
      <c r="R44" s="16" t="s">
        <v>42808</v>
      </c>
      <c r="S44" s="21">
        <f>IF(D7L337C7=0,0,D7L337C5/D7L337C7)</f>
        <v>0</v>
      </c>
    </row>
    <row r="45" spans="1:19" x14ac:dyDescent="0.3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IF(D7L338C2&lt;&gt;0,D7L338C2*D7L338C4,D7L338C3*D7L338C4)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8868.664220876628</v>
      </c>
      <c r="R45" s="16" t="s">
        <v>42813</v>
      </c>
      <c r="S45" s="21">
        <f>IF(D7L338C7=0,0,D7L338C5/D7L338C7)</f>
        <v>0</v>
      </c>
    </row>
    <row r="46" spans="1:19" x14ac:dyDescent="0.3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0</v>
      </c>
      <c r="J46" s="16" t="s">
        <v>21739</v>
      </c>
      <c r="K46" s="21">
        <f>IF(FLOW_THRU_100PCT="Y",1,1)</f>
        <v>1</v>
      </c>
      <c r="L46" s="16" t="s">
        <v>42815</v>
      </c>
      <c r="M46" s="15">
        <f>IF(D7L339C2&lt;&gt;0,D7L339C2*D7L339C4,D7L339C3*D7L339C4)</f>
        <v>0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8868.664220876628</v>
      </c>
      <c r="R46" s="16" t="s">
        <v>42817</v>
      </c>
      <c r="S46" s="21">
        <f>IF(D7L339C7=0,0,D7L339C5/D7L339C7)</f>
        <v>0</v>
      </c>
    </row>
    <row r="47" spans="1:19" x14ac:dyDescent="0.3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0</v>
      </c>
      <c r="J47" s="16" t="s">
        <v>21739</v>
      </c>
      <c r="K47" s="21">
        <f>IF(FLOW_THRU_100PCT="Y",1,1)</f>
        <v>1</v>
      </c>
      <c r="L47" s="16" t="s">
        <v>42819</v>
      </c>
      <c r="M47" s="15">
        <f>IF(D7L340C2&lt;&gt;0,D7L340C2*D7L340C4,D7L340C3*D7L340C4)</f>
        <v>0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8868.664220876628</v>
      </c>
      <c r="R47" s="16" t="s">
        <v>42821</v>
      </c>
      <c r="S47" s="21">
        <f>IF(D7L340C7=0,0,D7L340C5/D7L340C7)</f>
        <v>0</v>
      </c>
    </row>
    <row r="48" spans="1:19" x14ac:dyDescent="0.3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IF(FLOW_THRU_100PCT="Y",1,INDEX(VariabilityMatrix,D7L341C1,D7L341C6))</f>
        <v>0.59515377916328649</v>
      </c>
      <c r="L48" s="16" t="s">
        <v>42823</v>
      </c>
      <c r="M48" s="15">
        <f>IF(D7L341C2&lt;&gt;0,D7L341C2*D7L341C4,D7L341C3*D7L341C4)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9425.8125922431536</v>
      </c>
      <c r="R48" s="16" t="s">
        <v>42825</v>
      </c>
      <c r="S48" s="21">
        <f>IF(D7L341C7=0,0,D7L341C5/D7L341C7)</f>
        <v>0</v>
      </c>
    </row>
    <row r="49" spans="1:19" x14ac:dyDescent="0.3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0</v>
      </c>
      <c r="J49" s="16" t="s">
        <v>42832</v>
      </c>
      <c r="K49" s="21">
        <f>IF(FLOW_THRU_100PCT="Y",1,INDEX(VariabilityMatrix,D7L342C1,D7L342C6))</f>
        <v>0.59515377916328649</v>
      </c>
      <c r="L49" s="16" t="s">
        <v>42828</v>
      </c>
      <c r="M49" s="15">
        <f>IF(D7L342C2&lt;&gt;0,D7L342C2*D7L342C4,D7L342C3*D7L342C4)</f>
        <v>0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9425.8125922431536</v>
      </c>
      <c r="R49" s="16" t="s">
        <v>42830</v>
      </c>
      <c r="S49" s="21">
        <f>IF(D7L342C7=0,0,D7L342C5/D7L342C7)</f>
        <v>0</v>
      </c>
    </row>
    <row r="50" spans="1:19" x14ac:dyDescent="0.3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</v>
      </c>
      <c r="J50" s="16" t="s">
        <v>42837</v>
      </c>
      <c r="K50" s="21">
        <f>IF(FLOW_THRU_100PCT="Y",1,INDEX(VariabilityMatrix,D7L343C1,D7L343C6))</f>
        <v>0.59515377916328649</v>
      </c>
      <c r="L50" s="16" t="s">
        <v>42833</v>
      </c>
      <c r="M50" s="15">
        <f>IF(D7L343C2&lt;&gt;0,D7L343C2*D7L343C4,D7L343C3*D7L343C4)</f>
        <v>0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9425.8125922431536</v>
      </c>
      <c r="R50" s="16" t="s">
        <v>42835</v>
      </c>
      <c r="S50" s="21">
        <f>IF(D7L343C7=0,0,D7L343C5/D7L343C7)</f>
        <v>0</v>
      </c>
    </row>
    <row r="51" spans="1:19" x14ac:dyDescent="0.3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IF(FLOW_THRU_100PCT="Y",1,INDEX(VariabilityMatrix,D7L344C1,D7L344C6))</f>
        <v>0.59355104330710573</v>
      </c>
      <c r="L51" s="16" t="s">
        <v>42838</v>
      </c>
      <c r="M51" s="15">
        <f>IF(D7L344C2&lt;&gt;0,D7L344C2*D7L344C4,D7L344C3*D7L344C4)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9329.5518364293694</v>
      </c>
      <c r="R51" s="16" t="s">
        <v>42840</v>
      </c>
      <c r="S51" s="21">
        <f>IF(D7L344C7=0,0,D7L344C5/D7L344C7)</f>
        <v>0</v>
      </c>
    </row>
    <row r="52" spans="1:19" x14ac:dyDescent="0.3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</v>
      </c>
      <c r="J52" s="16" t="s">
        <v>42847</v>
      </c>
      <c r="K52" s="21">
        <f>IF(FLOW_THRU_100PCT="Y",1,INDEX(VariabilityMatrix,D7L345C1,D7L345C6))</f>
        <v>0.59355104330710573</v>
      </c>
      <c r="L52" s="16" t="s">
        <v>42843</v>
      </c>
      <c r="M52" s="15">
        <f>IF(D7L345C2&lt;&gt;0,D7L345C2*D7L345C4,D7L345C3*D7L345C4)</f>
        <v>0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9329.5518364293694</v>
      </c>
      <c r="R52" s="16" t="s">
        <v>42845</v>
      </c>
      <c r="S52" s="21">
        <f>IF(D7L345C7=0,0,D7L345C5/D7L345C7)</f>
        <v>0</v>
      </c>
    </row>
    <row r="53" spans="1:19" x14ac:dyDescent="0.3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</v>
      </c>
      <c r="J53" s="16" t="s">
        <v>42852</v>
      </c>
      <c r="K53" s="21">
        <f>IF(FLOW_THRU_100PCT="Y",1,INDEX(VariabilityMatrix,D7L346C1,D7L346C6))</f>
        <v>0.59355104330710573</v>
      </c>
      <c r="L53" s="16" t="s">
        <v>42848</v>
      </c>
      <c r="M53" s="15">
        <f>IF(D7L346C2&lt;&gt;0,D7L346C2*D7L346C4,D7L346C3*D7L346C4)</f>
        <v>0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9329.5518364293694</v>
      </c>
      <c r="R53" s="16" t="s">
        <v>42850</v>
      </c>
      <c r="S53" s="21">
        <f>IF(D7L346C7=0,0,D7L346C5/D7L346C7)</f>
        <v>0</v>
      </c>
    </row>
    <row r="54" spans="1:19" x14ac:dyDescent="0.3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IF(FLOW_THRU_100PCT="Y",1,INDEX(VariabilityMatrix,D7L347C1,D7L347C6))</f>
        <v>0.59355104330710573</v>
      </c>
      <c r="L54" s="16" t="s">
        <v>42853</v>
      </c>
      <c r="M54" s="15">
        <f>IF(D7L347C2&lt;&gt;0,D7L347C2*D7L347C4,D7L347C3*D7L347C4)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9329.5518364293694</v>
      </c>
      <c r="R54" s="16" t="s">
        <v>42855</v>
      </c>
      <c r="S54" s="21">
        <f>IF(D7L347C7=0,0,D7L347C5/D7L347C7)</f>
        <v>0</v>
      </c>
    </row>
    <row r="55" spans="1:19" x14ac:dyDescent="0.3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0</v>
      </c>
      <c r="J55" s="16" t="s">
        <v>42862</v>
      </c>
      <c r="K55" s="21">
        <f>IF(FLOW_THRU_100PCT="Y",1,INDEX(VariabilityMatrix,D7L348C1,D7L348C6))</f>
        <v>0.59355104330710573</v>
      </c>
      <c r="L55" s="16" t="s">
        <v>42858</v>
      </c>
      <c r="M55" s="15">
        <f>IF(D7L348C2&lt;&gt;0,D7L348C2*D7L348C4,D7L348C3*D7L348C4)</f>
        <v>0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9329.5518364293694</v>
      </c>
      <c r="R55" s="16" t="s">
        <v>42860</v>
      </c>
      <c r="S55" s="21">
        <f>IF(D7L348C7=0,0,D7L348C5/D7L348C7)</f>
        <v>0</v>
      </c>
    </row>
    <row r="56" spans="1:19" x14ac:dyDescent="0.3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</v>
      </c>
      <c r="J56" s="16" t="s">
        <v>42867</v>
      </c>
      <c r="K56" s="21">
        <f>IF(FLOW_THRU_100PCT="Y",1,INDEX(VariabilityMatrix,D7L349C1,D7L349C6))</f>
        <v>0.59355104330710573</v>
      </c>
      <c r="L56" s="16" t="s">
        <v>42863</v>
      </c>
      <c r="M56" s="15">
        <f>IF(D7L349C2&lt;&gt;0,D7L349C2*D7L349C4,D7L349C3*D7L349C4)</f>
        <v>0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9329.5518364293694</v>
      </c>
      <c r="R56" s="16" t="s">
        <v>42865</v>
      </c>
      <c r="S56" s="21">
        <f>IF(D7L349C7=0,0,D7L349C5/D7L349C7)</f>
        <v>0</v>
      </c>
    </row>
    <row r="57" spans="1:19" x14ac:dyDescent="0.3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IF(D7L350C2&lt;&gt;0,D7L350C2*D7L350C4,D7L350C3*D7L350C4)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9329.5518364293694</v>
      </c>
      <c r="R57" s="16" t="s">
        <v>42870</v>
      </c>
      <c r="S57" s="21">
        <f>IF(D7L350C7=0,0,D7L350C5/D7L350C7)</f>
        <v>0</v>
      </c>
    </row>
    <row r="58" spans="1:19" x14ac:dyDescent="0.3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</v>
      </c>
      <c r="J58" s="16" t="s">
        <v>21739</v>
      </c>
      <c r="K58" s="21">
        <f>IF(FLOW_THRU_100PCT="Y",1,1)</f>
        <v>1</v>
      </c>
      <c r="L58" s="16" t="s">
        <v>42872</v>
      </c>
      <c r="M58" s="15">
        <f>IF(D7L351C2&lt;&gt;0,D7L351C2*D7L351C4,D7L351C3*D7L351C4)</f>
        <v>0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9329.5518364293694</v>
      </c>
      <c r="R58" s="16" t="s">
        <v>42874</v>
      </c>
      <c r="S58" s="21">
        <f>IF(D7L351C7=0,0,D7L351C5/D7L351C7)</f>
        <v>0</v>
      </c>
    </row>
    <row r="59" spans="1:19" x14ac:dyDescent="0.3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0</v>
      </c>
      <c r="J59" s="16" t="s">
        <v>21739</v>
      </c>
      <c r="K59" s="21">
        <f>IF(FLOW_THRU_100PCT="Y",1,1)</f>
        <v>1</v>
      </c>
      <c r="L59" s="16" t="s">
        <v>42876</v>
      </c>
      <c r="M59" s="15">
        <f>IF(D7L352C2&lt;&gt;0,D7L352C2*D7L352C4,D7L352C3*D7L352C4)</f>
        <v>0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9329.5518364293694</v>
      </c>
      <c r="R59" s="16" t="s">
        <v>42878</v>
      </c>
      <c r="S59" s="21">
        <f>IF(D7L352C7=0,0,D7L352C5/D7L352C7)</f>
        <v>0</v>
      </c>
    </row>
    <row r="60" spans="1:19" x14ac:dyDescent="0.3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IF(FLOW_THRU_100PCT="Y",1,INDEX(VariabilityMatrix,D7L353C1,D7L353C6))</f>
        <v>0.58900342022452146</v>
      </c>
      <c r="L60" s="16" t="s">
        <v>42880</v>
      </c>
      <c r="M60" s="15">
        <f>IF(D7L353C2&lt;&gt;0,D7L353C2*D7L353C4,D7L353C3*D7L353C4)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8868.664220876628</v>
      </c>
      <c r="R60" s="16" t="s">
        <v>42882</v>
      </c>
      <c r="S60" s="21">
        <f>IF(D7L353C7=0,0,D7L353C5/D7L353C7)</f>
        <v>0</v>
      </c>
    </row>
    <row r="61" spans="1:19" x14ac:dyDescent="0.3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0</v>
      </c>
      <c r="J61" s="16" t="s">
        <v>42889</v>
      </c>
      <c r="K61" s="21">
        <f>IF(FLOW_THRU_100PCT="Y",1,INDEX(VariabilityMatrix,D7L354C1,D7L354C6))</f>
        <v>0.58900342022452146</v>
      </c>
      <c r="L61" s="16" t="s">
        <v>42885</v>
      </c>
      <c r="M61" s="15">
        <f>IF(D7L354C2&lt;&gt;0,D7L354C2*D7L354C4,D7L354C3*D7L354C4)</f>
        <v>0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8868.664220876628</v>
      </c>
      <c r="R61" s="16" t="s">
        <v>42887</v>
      </c>
      <c r="S61" s="21">
        <f>IF(D7L354C7=0,0,D7L354C5/D7L354C7)</f>
        <v>0</v>
      </c>
    </row>
    <row r="62" spans="1:19" x14ac:dyDescent="0.3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0</v>
      </c>
      <c r="J62" s="16" t="s">
        <v>42894</v>
      </c>
      <c r="K62" s="21">
        <f>IF(FLOW_THRU_100PCT="Y",1,INDEX(VariabilityMatrix,D7L355C1,D7L355C6))</f>
        <v>0.58900342022452146</v>
      </c>
      <c r="L62" s="16" t="s">
        <v>42890</v>
      </c>
      <c r="M62" s="15">
        <f>IF(D7L355C2&lt;&gt;0,D7L355C2*D7L355C4,D7L355C3*D7L355C4)</f>
        <v>0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8868.664220876628</v>
      </c>
      <c r="R62" s="16" t="s">
        <v>42892</v>
      </c>
      <c r="S62" s="21">
        <f>IF(D7L355C7=0,0,D7L355C5/D7L355C7)</f>
        <v>0</v>
      </c>
    </row>
    <row r="63" spans="1:19" x14ac:dyDescent="0.3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IF(D7L356C2&lt;&gt;0,D7L356C2*D7L356C4,D7L356C3*D7L356C4)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9329.5518364293694</v>
      </c>
      <c r="R63" s="16" t="s">
        <v>42897</v>
      </c>
      <c r="S63" s="21">
        <f>IF(D7L356C7=0,0,D7L356C5/D7L356C7)</f>
        <v>0</v>
      </c>
    </row>
    <row r="64" spans="1:19" x14ac:dyDescent="0.3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0</v>
      </c>
      <c r="J64" s="16" t="s">
        <v>21739</v>
      </c>
      <c r="K64" s="21">
        <f>IF(FLOW_THRU_100PCT="Y",1,1)</f>
        <v>1</v>
      </c>
      <c r="L64" s="16" t="s">
        <v>42899</v>
      </c>
      <c r="M64" s="15">
        <f>IF(D7L357C2&lt;&gt;0,D7L357C2*D7L357C4,D7L357C3*D7L357C4)</f>
        <v>0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9329.5518364293694</v>
      </c>
      <c r="R64" s="16" t="s">
        <v>42901</v>
      </c>
      <c r="S64" s="21">
        <f>IF(D7L357C7=0,0,D7L357C5/D7L357C7)</f>
        <v>0</v>
      </c>
    </row>
    <row r="65" spans="1:19" x14ac:dyDescent="0.3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</v>
      </c>
      <c r="J65" s="16" t="s">
        <v>21739</v>
      </c>
      <c r="K65" s="21">
        <f>IF(FLOW_THRU_100PCT="Y",1,1)</f>
        <v>1</v>
      </c>
      <c r="L65" s="16" t="s">
        <v>42903</v>
      </c>
      <c r="M65" s="15">
        <f>IF(D7L358C2&lt;&gt;0,D7L358C2*D7L358C4,D7L358C3*D7L358C4)</f>
        <v>0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9329.5518364293694</v>
      </c>
      <c r="R65" s="16" t="s">
        <v>42905</v>
      </c>
      <c r="S65" s="21">
        <f>IF(D7L358C7=0,0,D7L358C5/D7L358C7)</f>
        <v>0</v>
      </c>
    </row>
    <row r="66" spans="1:19" x14ac:dyDescent="0.3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IF(FLOW_THRU_100PCT="Y",1,INDEX(VariabilityMatrix,D7L359C1,D7L359C6))</f>
        <v>0.59355104330710573</v>
      </c>
      <c r="L66" s="16" t="s">
        <v>42907</v>
      </c>
      <c r="M66" s="15">
        <f>IF(D7L359C2&lt;&gt;0,D7L359C2*D7L359C4,D7L359C3*D7L359C4)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9329.5518364293694</v>
      </c>
      <c r="R66" s="16" t="s">
        <v>42909</v>
      </c>
      <c r="S66" s="21">
        <f>IF(D7L359C7=0,0,D7L359C5/D7L359C7)</f>
        <v>0</v>
      </c>
    </row>
    <row r="67" spans="1:19" x14ac:dyDescent="0.3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0</v>
      </c>
      <c r="J67" s="16" t="s">
        <v>42916</v>
      </c>
      <c r="K67" s="21">
        <f>IF(FLOW_THRU_100PCT="Y",1,INDEX(VariabilityMatrix,D7L360C1,D7L360C6))</f>
        <v>0.59355104330710573</v>
      </c>
      <c r="L67" s="16" t="s">
        <v>42912</v>
      </c>
      <c r="M67" s="15">
        <f>IF(D7L360C2&lt;&gt;0,D7L360C2*D7L360C4,D7L360C3*D7L360C4)</f>
        <v>0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9329.5518364293694</v>
      </c>
      <c r="R67" s="16" t="s">
        <v>42914</v>
      </c>
      <c r="S67" s="21">
        <f>IF(D7L360C7=0,0,D7L360C5/D7L360C7)</f>
        <v>0</v>
      </c>
    </row>
    <row r="68" spans="1:19" x14ac:dyDescent="0.3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</v>
      </c>
      <c r="J68" s="16" t="s">
        <v>42921</v>
      </c>
      <c r="K68" s="21">
        <f>IF(FLOW_THRU_100PCT="Y",1,INDEX(VariabilityMatrix,D7L361C1,D7L361C6))</f>
        <v>0.59355104330710573</v>
      </c>
      <c r="L68" s="16" t="s">
        <v>42917</v>
      </c>
      <c r="M68" s="15">
        <f>IF(D7L361C2&lt;&gt;0,D7L361C2*D7L361C4,D7L361C3*D7L361C4)</f>
        <v>0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9329.5518364293694</v>
      </c>
      <c r="R68" s="16" t="s">
        <v>42919</v>
      </c>
      <c r="S68" s="21">
        <f>IF(D7L361C7=0,0,D7L361C5/D7L361C7)</f>
        <v>0</v>
      </c>
    </row>
    <row r="69" spans="1:19" x14ac:dyDescent="0.3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IF(FLOW_THRU_100PCT="Y",1,INDEX(VariabilityMatrix,D7L362C1,D7L362C6))</f>
        <v>0.58900342022452146</v>
      </c>
      <c r="L69" s="16" t="s">
        <v>42922</v>
      </c>
      <c r="M69" s="15">
        <f>IF(D7L362C2&lt;&gt;0,D7L362C2*D7L362C4,D7L362C3*D7L362C4)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8868.664220876628</v>
      </c>
      <c r="R69" s="16" t="s">
        <v>42924</v>
      </c>
      <c r="S69" s="21">
        <f>IF(D7L362C7=0,0,D7L362C5/D7L362C7)</f>
        <v>0</v>
      </c>
    </row>
    <row r="70" spans="1:19" x14ac:dyDescent="0.3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</v>
      </c>
      <c r="J70" s="16" t="s">
        <v>42931</v>
      </c>
      <c r="K70" s="21">
        <f>IF(FLOW_THRU_100PCT="Y",1,INDEX(VariabilityMatrix,D7L363C1,D7L363C6))</f>
        <v>0.58900342022452146</v>
      </c>
      <c r="L70" s="16" t="s">
        <v>42927</v>
      </c>
      <c r="M70" s="15">
        <f>IF(D7L363C2&lt;&gt;0,D7L363C2*D7L363C4,D7L363C3*D7L363C4)</f>
        <v>0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8868.664220876628</v>
      </c>
      <c r="R70" s="16" t="s">
        <v>42929</v>
      </c>
      <c r="S70" s="21">
        <f>IF(D7L363C7=0,0,D7L363C5/D7L363C7)</f>
        <v>0</v>
      </c>
    </row>
    <row r="71" spans="1:19" x14ac:dyDescent="0.3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</v>
      </c>
      <c r="J71" s="16" t="s">
        <v>42936</v>
      </c>
      <c r="K71" s="21">
        <f>IF(FLOW_THRU_100PCT="Y",1,INDEX(VariabilityMatrix,D7L364C1,D7L364C6))</f>
        <v>0.58900342022452146</v>
      </c>
      <c r="L71" s="16" t="s">
        <v>42932</v>
      </c>
      <c r="M71" s="15">
        <f>IF(D7L364C2&lt;&gt;0,D7L364C2*D7L364C4,D7L364C3*D7L364C4)</f>
        <v>0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8868.664220876628</v>
      </c>
      <c r="R71" s="16" t="s">
        <v>42934</v>
      </c>
      <c r="S71" s="21">
        <f>IF(D7L364C7=0,0,D7L364C5/D7L364C7)</f>
        <v>0</v>
      </c>
    </row>
    <row r="72" spans="1:19" x14ac:dyDescent="0.3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IF(FLOW_THRU_100PCT="Y",1,INDEX(VariabilityMatrix,D7L365C1,D7L365C6))</f>
        <v>0.58900342022452146</v>
      </c>
      <c r="L72" s="16" t="s">
        <v>42937</v>
      </c>
      <c r="M72" s="15">
        <f>IF(D7L365C2&lt;&gt;0,D7L365C2*D7L365C4,D7L365C3*D7L365C4)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8868.664220876628</v>
      </c>
      <c r="R72" s="16" t="s">
        <v>42939</v>
      </c>
      <c r="S72" s="21">
        <f>IF(D7L365C7=0,0,D7L365C5/D7L365C7)</f>
        <v>0</v>
      </c>
    </row>
    <row r="73" spans="1:19" x14ac:dyDescent="0.3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IF(FLOW_THRU_100PCT="Y",1,INDEX(VariabilityMatrix,D7L366C1,D7L366C6))</f>
        <v>0.58900342022452146</v>
      </c>
      <c r="L73" s="16" t="s">
        <v>42942</v>
      </c>
      <c r="M73" s="15">
        <f>IF(D7L366C2&lt;&gt;0,D7L366C2*D7L366C4,D7L366C3*D7L366C4)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8868.664220876628</v>
      </c>
      <c r="R73" s="16" t="s">
        <v>42944</v>
      </c>
      <c r="S73" s="21">
        <f>IF(D7L366C7=0,0,D7L366C5/D7L366C7)</f>
        <v>0</v>
      </c>
    </row>
    <row r="74" spans="1:19" x14ac:dyDescent="0.3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IF(FLOW_THRU_100PCT="Y",1,INDEX(VariabilityMatrix,D7L367C1,D7L367C6))</f>
        <v>0.58900342022452146</v>
      </c>
      <c r="L74" s="16" t="s">
        <v>42947</v>
      </c>
      <c r="M74" s="15">
        <f>IF(D7L367C2&lt;&gt;0,D7L367C2*D7L367C4,D7L367C3*D7L367C4)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8868.664220876628</v>
      </c>
      <c r="R74" s="16" t="s">
        <v>42949</v>
      </c>
      <c r="S74" s="21">
        <f>IF(D7L367C7=0,0,D7L367C5/D7L367C7)</f>
        <v>0</v>
      </c>
    </row>
    <row r="75" spans="1:19" x14ac:dyDescent="0.3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IF(FLOW_THRU_100PCT="Y",1,INDEX(VariabilityMatrix,D7L368C1,D7L368C6))</f>
        <v>0.58900342022452146</v>
      </c>
      <c r="L75" s="16" t="s">
        <v>42952</v>
      </c>
      <c r="M75" s="15">
        <f>IF(D7L368C2&lt;&gt;0,D7L368C2*D7L368C4,D7L368C3*D7L368C4)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8868.664220876628</v>
      </c>
      <c r="R75" s="16" t="s">
        <v>42954</v>
      </c>
      <c r="S75" s="21">
        <f>IF(D7L368C7=0,0,D7L368C5/D7L368C7)</f>
        <v>0</v>
      </c>
    </row>
    <row r="76" spans="1:19" x14ac:dyDescent="0.3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IF(FLOW_THRU_100PCT="Y",1,INDEX(VariabilityMatrix,D7L369C1,D7L369C6))</f>
        <v>0.58900342022452146</v>
      </c>
      <c r="L76" s="16" t="s">
        <v>42957</v>
      </c>
      <c r="M76" s="15">
        <f>IF(D7L369C2&lt;&gt;0,D7L369C2*D7L369C4,D7L369C3*D7L369C4)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8868.664220876628</v>
      </c>
      <c r="R76" s="16" t="s">
        <v>42959</v>
      </c>
      <c r="S76" s="21">
        <f>IF(D7L369C7=0,0,D7L369C5/D7L369C7)</f>
        <v>0</v>
      </c>
    </row>
    <row r="77" spans="1:19" x14ac:dyDescent="0.3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IF(FLOW_THRU_100PCT="Y",1,INDEX(VariabilityMatrix,D7L370C1,D7L370C6))</f>
        <v>0.58900342022452146</v>
      </c>
      <c r="L77" s="16" t="s">
        <v>42962</v>
      </c>
      <c r="M77" s="15">
        <f>IF(D7L370C2&lt;&gt;0,D7L370C2*D7L370C4,D7L370C3*D7L370C4)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8868.664220876628</v>
      </c>
      <c r="R77" s="16" t="s">
        <v>42964</v>
      </c>
      <c r="S77" s="21">
        <f>IF(D7L370C7=0,0,D7L370C5/D7L370C7)</f>
        <v>0</v>
      </c>
    </row>
    <row r="78" spans="1:19" x14ac:dyDescent="0.3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IF(FLOW_THRU_100PCT="Y",1,INDEX(VariabilityMatrix,D7L371C1,D7L371C6))</f>
        <v>0.58900342022452146</v>
      </c>
      <c r="L78" s="16" t="s">
        <v>42967</v>
      </c>
      <c r="M78" s="15">
        <f>IF(D7L371C2&lt;&gt;0,D7L371C2*D7L371C4,D7L371C3*D7L371C4)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8868.664220876628</v>
      </c>
      <c r="R78" s="16" t="s">
        <v>42969</v>
      </c>
      <c r="S78" s="21">
        <f>IF(D7L371C7=0,0,D7L371C5/D7L371C7)</f>
        <v>0</v>
      </c>
    </row>
    <row r="79" spans="1:19" x14ac:dyDescent="0.3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</v>
      </c>
      <c r="J79" s="16" t="s">
        <v>42976</v>
      </c>
      <c r="K79" s="21">
        <f>IF(FLOW_THRU_100PCT="Y",1,INDEX(VariabilityMatrix,D7L372C1,D7L372C6))</f>
        <v>0.58900342022452146</v>
      </c>
      <c r="L79" s="16" t="s">
        <v>42972</v>
      </c>
      <c r="M79" s="15">
        <f>IF(D7L372C2&lt;&gt;0,D7L372C2*D7L372C4,D7L372C3*D7L372C4)</f>
        <v>0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8868.664220876628</v>
      </c>
      <c r="R79" s="16" t="s">
        <v>42974</v>
      </c>
      <c r="S79" s="21">
        <f>IF(D7L372C7=0,0,D7L372C5/D7L372C7)</f>
        <v>0</v>
      </c>
    </row>
    <row r="80" spans="1:19" x14ac:dyDescent="0.3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</v>
      </c>
      <c r="J80" s="16" t="s">
        <v>42981</v>
      </c>
      <c r="K80" s="21">
        <f>IF(FLOW_THRU_100PCT="Y",1,INDEX(VariabilityMatrix,D7L373C1,D7L373C6))</f>
        <v>0.58900342022452146</v>
      </c>
      <c r="L80" s="16" t="s">
        <v>42977</v>
      </c>
      <c r="M80" s="15">
        <f>IF(D7L373C2&lt;&gt;0,D7L373C2*D7L373C4,D7L373C3*D7L373C4)</f>
        <v>0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8868.664220876628</v>
      </c>
      <c r="R80" s="16" t="s">
        <v>42979</v>
      </c>
      <c r="S80" s="21">
        <f>IF(D7L373C7=0,0,D7L373C5/D7L373C7)</f>
        <v>0</v>
      </c>
    </row>
    <row r="81" spans="1:19" x14ac:dyDescent="0.3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IF(FLOW_THRU_100PCT="Y",1,INDEX(VariabilityMatrix,D7L374C1,D7L374C6))</f>
        <v>0.58900342022452146</v>
      </c>
      <c r="L81" s="16" t="s">
        <v>42982</v>
      </c>
      <c r="M81" s="15">
        <f>IF(D7L374C2&lt;&gt;0,D7L374C2*D7L374C4,D7L374C3*D7L374C4)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8868.664220876628</v>
      </c>
      <c r="R81" s="16" t="s">
        <v>42984</v>
      </c>
      <c r="S81" s="21">
        <f>IF(D7L374C7=0,0,D7L374C5/D7L374C7)</f>
        <v>0</v>
      </c>
    </row>
    <row r="82" spans="1:19" x14ac:dyDescent="0.3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IF(FLOW_THRU_100PCT="Y",1,INDEX(VariabilityMatrix,D7L375C1,D7L375C6))</f>
        <v>0.58900342022452146</v>
      </c>
      <c r="L82" s="16" t="s">
        <v>42987</v>
      </c>
      <c r="M82" s="15">
        <f>IF(D7L375C2&lt;&gt;0,D7L375C2*D7L375C4,D7L375C3*D7L375C4)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8868.664220876628</v>
      </c>
      <c r="R82" s="16" t="s">
        <v>42989</v>
      </c>
      <c r="S82" s="21">
        <f>IF(D7L375C7=0,0,D7L375C5/D7L375C7)</f>
        <v>0</v>
      </c>
    </row>
    <row r="83" spans="1:19" x14ac:dyDescent="0.3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IF(FLOW_THRU_100PCT="Y",1,INDEX(VariabilityMatrix,D7L376C1,D7L376C6))</f>
        <v>0.58900342022452146</v>
      </c>
      <c r="L83" s="16" t="s">
        <v>42992</v>
      </c>
      <c r="M83" s="15">
        <f>IF(D7L376C2&lt;&gt;0,D7L376C2*D7L376C4,D7L376C3*D7L376C4)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8868.664220876628</v>
      </c>
      <c r="R83" s="16" t="s">
        <v>42994</v>
      </c>
      <c r="S83" s="21">
        <f>IF(D7L376C7=0,0,D7L376C5/D7L376C7)</f>
        <v>0</v>
      </c>
    </row>
    <row r="84" spans="1:19" x14ac:dyDescent="0.3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IF(FLOW_THRU_100PCT="Y",1,INDEX(VariabilityMatrix,D7L377C1,D7L377C6))</f>
        <v>0.58900342022452146</v>
      </c>
      <c r="L84" s="16" t="s">
        <v>42997</v>
      </c>
      <c r="M84" s="15">
        <f>IF(D7L377C2&lt;&gt;0,D7L377C2*D7L377C4,D7L377C3*D7L377C4)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8868.664220876628</v>
      </c>
      <c r="R84" s="16" t="s">
        <v>42999</v>
      </c>
      <c r="S84" s="21">
        <f>IF(D7L377C7=0,0,D7L377C5/D7L377C7)</f>
        <v>0</v>
      </c>
    </row>
    <row r="85" spans="1:19" x14ac:dyDescent="0.3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IF(FLOW_THRU_100PCT="Y",1,INDEX(VariabilityMatrix,D7L378C1,D7L378C6))</f>
        <v>0.58900342022452146</v>
      </c>
      <c r="L85" s="16" t="s">
        <v>43002</v>
      </c>
      <c r="M85" s="15">
        <f>IF(D7L378C2&lt;&gt;0,D7L378C2*D7L378C4,D7L378C3*D7L378C4)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8868.664220876628</v>
      </c>
      <c r="R85" s="16" t="s">
        <v>43004</v>
      </c>
      <c r="S85" s="21">
        <f>IF(D7L378C7=0,0,D7L378C5/D7L378C7)</f>
        <v>0</v>
      </c>
    </row>
    <row r="86" spans="1:19" x14ac:dyDescent="0.3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IF(FLOW_THRU_100PCT="Y",1,INDEX(VariabilityMatrix,D7L379C1,D7L379C6))</f>
        <v>0.58900342022452146</v>
      </c>
      <c r="L86" s="16" t="s">
        <v>43007</v>
      </c>
      <c r="M86" s="15">
        <f>IF(D7L379C2&lt;&gt;0,D7L379C2*D7L379C4,D7L379C3*D7L379C4)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8868.664220876628</v>
      </c>
      <c r="R86" s="16" t="s">
        <v>43009</v>
      </c>
      <c r="S86" s="21">
        <f>IF(D7L379C7=0,0,D7L379C5/D7L379C7)</f>
        <v>0</v>
      </c>
    </row>
    <row r="87" spans="1:19" x14ac:dyDescent="0.3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IF(D7L380C2&lt;&gt;0,D7L380C2*D7L380C4,D7L380C3*D7L380C4)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8868.664220876628</v>
      </c>
      <c r="R87" s="16" t="s">
        <v>43014</v>
      </c>
      <c r="S87" s="21">
        <f>IF(D7L380C7=0,0,D7L380C5/D7L380C7)</f>
        <v>0</v>
      </c>
    </row>
    <row r="88" spans="1:19" x14ac:dyDescent="0.3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</v>
      </c>
      <c r="J88" s="16" t="s">
        <v>21739</v>
      </c>
      <c r="K88" s="21">
        <f>IF(FLOW_THRU_100PCT="Y",1,1)</f>
        <v>1</v>
      </c>
      <c r="L88" s="16" t="s">
        <v>43016</v>
      </c>
      <c r="M88" s="15">
        <f>IF(D7L381C2&lt;&gt;0,D7L381C2*D7L381C4,D7L381C3*D7L381C4)</f>
        <v>0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8868.664220876628</v>
      </c>
      <c r="R88" s="16" t="s">
        <v>43018</v>
      </c>
      <c r="S88" s="21">
        <f>IF(D7L381C7=0,0,D7L381C5/D7L381C7)</f>
        <v>0</v>
      </c>
    </row>
    <row r="89" spans="1:19" x14ac:dyDescent="0.3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0</v>
      </c>
      <c r="J89" s="16" t="s">
        <v>21739</v>
      </c>
      <c r="K89" s="21">
        <f>IF(FLOW_THRU_100PCT="Y",1,1)</f>
        <v>1</v>
      </c>
      <c r="L89" s="16" t="s">
        <v>43020</v>
      </c>
      <c r="M89" s="15">
        <f>IF(D7L382C2&lt;&gt;0,D7L382C2*D7L382C4,D7L382C3*D7L382C4)</f>
        <v>0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8868.664220876628</v>
      </c>
      <c r="R89" s="16" t="s">
        <v>43022</v>
      </c>
      <c r="S89" s="21">
        <f>IF(D7L382C7=0,0,D7L382C5/D7L382C7)</f>
        <v>0</v>
      </c>
    </row>
    <row r="90" spans="1:19" x14ac:dyDescent="0.3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0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AF49C6-9082-424D-8B8A-2540F06D0624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43028</v>
      </c>
    </row>
    <row r="3" spans="1:19" x14ac:dyDescent="0.3">
      <c r="B3" s="13" t="s">
        <v>5129</v>
      </c>
    </row>
    <row r="4" spans="1:19" x14ac:dyDescent="0.3">
      <c r="B4" s="13" t="s">
        <v>43029</v>
      </c>
    </row>
    <row r="5" spans="1:19" x14ac:dyDescent="0.3">
      <c r="B5" s="11" t="s">
        <v>43030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IF(D7L401C2&lt;&gt;0,D7L401C2*D7L401C4,D7L401C3*D7L401C4)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8868.664220876628</v>
      </c>
      <c r="R8" s="16" t="s">
        <v>43062</v>
      </c>
      <c r="S8" s="21">
        <f>IF(D7L401C7=0,0,D7L401C5/D7L401C7)</f>
        <v>0</v>
      </c>
    </row>
    <row r="9" spans="1:19" x14ac:dyDescent="0.3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</v>
      </c>
      <c r="J9" s="16" t="s">
        <v>21752</v>
      </c>
      <c r="K9" s="21">
        <f>IF(FLOW_THRU_100PCT="Y",1,0.5)</f>
        <v>0.5</v>
      </c>
      <c r="L9" s="16" t="s">
        <v>43064</v>
      </c>
      <c r="M9" s="15">
        <f>IF(D7L402C2&lt;&gt;0,D7L402C2*D7L402C4,D7L402C3*D7L402C4)</f>
        <v>0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8868.664220876628</v>
      </c>
      <c r="R9" s="16" t="s">
        <v>43066</v>
      </c>
      <c r="S9" s="21">
        <f>IF(D7L402C7=0,0,D7L402C5/D7L402C7)</f>
        <v>0</v>
      </c>
    </row>
    <row r="10" spans="1:19" x14ac:dyDescent="0.3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IF(D7L403C2&lt;&gt;0,D7L403C2*D7L403C4,D7L403C3*D7L403C4)</f>
        <v>0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8868.664220876628</v>
      </c>
      <c r="R10" s="16" t="s">
        <v>43070</v>
      </c>
      <c r="S10" s="21">
        <f>IF(D7L403C7=0,0,D7L403C5/D7L403C7)</f>
        <v>0</v>
      </c>
    </row>
    <row r="11" spans="1:19" x14ac:dyDescent="0.3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IF(D7L404C2&lt;&gt;0,D7L404C2*D7L404C4,D7L404C3*D7L404C4)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8868.664220876628</v>
      </c>
      <c r="R11" s="16" t="s">
        <v>43074</v>
      </c>
      <c r="S11" s="21">
        <f>IF(D7L404C7=0,0,D7L404C5/D7L404C7)</f>
        <v>0</v>
      </c>
    </row>
    <row r="12" spans="1:19" x14ac:dyDescent="0.3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IF(D7L405C2&lt;&gt;0,D7L405C2*D7L405C4,D7L405C3*D7L405C4)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8868.664220876628</v>
      </c>
      <c r="R12" s="16" t="s">
        <v>43078</v>
      </c>
      <c r="S12" s="21">
        <f>IF(D7L405C7=0,0,D7L405C5/D7L405C7)</f>
        <v>0</v>
      </c>
    </row>
    <row r="13" spans="1:19" x14ac:dyDescent="0.3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IF(D7L406C2&lt;&gt;0,D7L406C2*D7L406C4,D7L406C3*D7L406C4)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8868.664220876628</v>
      </c>
      <c r="R13" s="16" t="s">
        <v>43082</v>
      </c>
      <c r="S13" s="21">
        <f>IF(D7L406C7=0,0,D7L406C5/D7L406C7)</f>
        <v>0</v>
      </c>
    </row>
    <row r="14" spans="1:19" x14ac:dyDescent="0.3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0</v>
      </c>
      <c r="J14" s="16" t="s">
        <v>21739</v>
      </c>
      <c r="K14" s="21">
        <f>IF(FLOW_THRU_100PCT="Y",1,1)</f>
        <v>1</v>
      </c>
      <c r="L14" s="16" t="s">
        <v>43084</v>
      </c>
      <c r="M14" s="15">
        <f>IF(D7L407C2&lt;&gt;0,D7L407C2*D7L407C4,D7L407C3*D7L407C4)</f>
        <v>0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8868.664220876628</v>
      </c>
      <c r="R14" s="16" t="s">
        <v>43086</v>
      </c>
      <c r="S14" s="21">
        <f>IF(D7L407C7=0,0,D7L407C5/D7L407C7)</f>
        <v>0</v>
      </c>
    </row>
    <row r="15" spans="1:19" x14ac:dyDescent="0.3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IF(D7L408C2&lt;&gt;0,D7L408C2*D7L408C4,D7L408C3*D7L408C4)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8868.664220876628</v>
      </c>
      <c r="R15" s="16" t="s">
        <v>43090</v>
      </c>
      <c r="S15" s="21">
        <f>IF(D7L408C7=0,0,D7L408C5/D7L408C7)</f>
        <v>0</v>
      </c>
    </row>
    <row r="16" spans="1:19" x14ac:dyDescent="0.3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IF(D7L409C2&lt;&gt;0,D7L409C2*D7L409C4,D7L409C3*D7L409C4)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8868.664220876628</v>
      </c>
      <c r="R16" s="16" t="s">
        <v>43095</v>
      </c>
      <c r="S16" s="21">
        <f>IF(D7L409C7=0,0,D7L409C5/D7L409C7)</f>
        <v>0</v>
      </c>
    </row>
    <row r="17" spans="1:19" x14ac:dyDescent="0.3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IF(D7L410C2&lt;&gt;0,D7L410C2*D7L410C4,D7L410C3*D7L410C4)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8868.664220876628</v>
      </c>
      <c r="R17" s="16" t="s">
        <v>43099</v>
      </c>
      <c r="S17" s="21">
        <f>IF(D7L410C7=0,0,D7L410C5/D7L410C7)</f>
        <v>0</v>
      </c>
    </row>
    <row r="18" spans="1:19" x14ac:dyDescent="0.3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0</v>
      </c>
      <c r="J18" s="16" t="s">
        <v>21739</v>
      </c>
      <c r="K18" s="21">
        <f>IF(FLOW_THRU_100PCT="Y",1,1)</f>
        <v>1</v>
      </c>
      <c r="L18" s="16" t="s">
        <v>43102</v>
      </c>
      <c r="M18" s="15">
        <f>IF(D7L411C2&lt;&gt;0,D7L411C2*D7L411C4,D7L411C3*D7L411C4)</f>
        <v>0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8868.664220876628</v>
      </c>
      <c r="R18" s="16" t="s">
        <v>43104</v>
      </c>
      <c r="S18" s="21">
        <f>IF(D7L411C7=0,0,D7L411C5/D7L411C7)</f>
        <v>0</v>
      </c>
    </row>
    <row r="19" spans="1:19" x14ac:dyDescent="0.3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0</v>
      </c>
      <c r="J19" s="16" t="s">
        <v>21739</v>
      </c>
      <c r="K19" s="21">
        <f>IF(FLOW_THRU_100PCT="Y",1,1)</f>
        <v>1</v>
      </c>
      <c r="L19" s="16" t="s">
        <v>43107</v>
      </c>
      <c r="M19" s="15">
        <f>IF(D7L412C2&lt;&gt;0,D7L412C2*D7L412C4,D7L412C3*D7L412C4)</f>
        <v>0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8868.664220876628</v>
      </c>
      <c r="R19" s="16" t="s">
        <v>43109</v>
      </c>
      <c r="S19" s="21">
        <f>IF(D7L412C7=0,0,D7L412C5/D7L412C7)</f>
        <v>0</v>
      </c>
    </row>
    <row r="20" spans="1:19" x14ac:dyDescent="0.3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IF(D7L413C2&lt;&gt;0,D7L413C2*D7L413C4,D7L413C3*D7L413C4)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8868.664220876628</v>
      </c>
      <c r="R20" s="16" t="s">
        <v>43114</v>
      </c>
      <c r="S20" s="21">
        <f>IF(D7L413C7=0,0,D7L413C5/D7L413C7)</f>
        <v>0</v>
      </c>
    </row>
    <row r="21" spans="1:19" x14ac:dyDescent="0.3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IF(D7L414C2&lt;&gt;0,D7L414C2*D7L414C4,D7L414C3*D7L414C4)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8868.664220876628</v>
      </c>
      <c r="R21" s="16" t="s">
        <v>43118</v>
      </c>
      <c r="S21" s="21">
        <f>IF(D7L414C7=0,0,D7L414C5/D7L414C7)</f>
        <v>0</v>
      </c>
    </row>
    <row r="22" spans="1:19" x14ac:dyDescent="0.3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IF(D7L415C2&lt;&gt;0,D7L415C2*D7L415C4,D7L415C3*D7L415C4)</f>
        <v>0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8868.664220876628</v>
      </c>
      <c r="R22" s="16" t="s">
        <v>43122</v>
      </c>
      <c r="S22" s="21">
        <f>IF(D7L415C7=0,0,D7L415C5/D7L415C7)</f>
        <v>0</v>
      </c>
    </row>
    <row r="23" spans="1:19" x14ac:dyDescent="0.3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IF(D7L416C2&lt;&gt;0,D7L416C2*D7L416C4,D7L416C3*D7L416C4)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8868.664220876628</v>
      </c>
      <c r="R23" s="16" t="s">
        <v>43126</v>
      </c>
      <c r="S23" s="21">
        <f>IF(D7L416C7=0,0,D7L416C5/D7L416C7)</f>
        <v>0</v>
      </c>
    </row>
    <row r="24" spans="1:19" x14ac:dyDescent="0.3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IF(D7L417C2&lt;&gt;0,D7L417C2*D7L417C4,D7L417C3*D7L417C4)</f>
        <v>0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8868.664220876628</v>
      </c>
      <c r="R24" s="16" t="s">
        <v>43130</v>
      </c>
      <c r="S24" s="21">
        <f>IF(D7L417C7=0,0,D7L417C5/D7L417C7)</f>
        <v>0</v>
      </c>
    </row>
    <row r="25" spans="1:19" x14ac:dyDescent="0.3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IF(D7L418C2&lt;&gt;0,D7L418C2*D7L418C4,D7L418C3*D7L418C4)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8868.664220876628</v>
      </c>
      <c r="R25" s="16" t="s">
        <v>43134</v>
      </c>
      <c r="S25" s="21">
        <f>IF(D7L418C7=0,0,D7L418C5/D7L418C7)</f>
        <v>0</v>
      </c>
    </row>
    <row r="26" spans="1:19" x14ac:dyDescent="0.3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IF(D7L419C2&lt;&gt;0,D7L419C2*D7L419C4,D7L419C3*D7L419C4)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8868.664220876628</v>
      </c>
      <c r="R26" s="16" t="s">
        <v>43138</v>
      </c>
      <c r="S26" s="21">
        <f>IF(D7L419C7=0,0,D7L419C5/D7L419C7)</f>
        <v>0</v>
      </c>
    </row>
    <row r="27" spans="1:19" x14ac:dyDescent="0.3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IF(D7L420C2&lt;&gt;0,D7L420C2*D7L420C4,D7L420C3*D7L420C4)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8868.664220876628</v>
      </c>
      <c r="R27" s="16" t="s">
        <v>43143</v>
      </c>
      <c r="S27" s="21">
        <f>IF(D7L420C7=0,0,D7L420C5/D7L420C7)</f>
        <v>0</v>
      </c>
    </row>
    <row r="28" spans="1:19" x14ac:dyDescent="0.3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IF(D7L421C2&lt;&gt;0,D7L421C2*D7L421C4,D7L421C3*D7L421C4)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8868.664220876628</v>
      </c>
      <c r="R28" s="16" t="s">
        <v>43147</v>
      </c>
      <c r="S28" s="21">
        <f>IF(D7L421C7=0,0,D7L421C5/D7L421C7)</f>
        <v>0</v>
      </c>
    </row>
    <row r="29" spans="1:19" x14ac:dyDescent="0.3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IF(D7L422C2&lt;&gt;0,D7L422C2*D7L422C4,D7L422C3*D7L422C4)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8868.664220876628</v>
      </c>
      <c r="R29" s="16" t="s">
        <v>43152</v>
      </c>
      <c r="S29" s="21">
        <f>IF(D7L422C7=0,0,D7L422C5/D7L422C7)</f>
        <v>0</v>
      </c>
    </row>
    <row r="30" spans="1:19" x14ac:dyDescent="0.3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IF(D7L423C2&lt;&gt;0,D7L423C2*D7L423C4,D7L423C3*D7L423C4)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8868.664220876628</v>
      </c>
      <c r="R30" s="16" t="s">
        <v>43156</v>
      </c>
      <c r="S30" s="21">
        <f>IF(D7L423C7=0,0,D7L423C5/D7L423C7)</f>
        <v>0</v>
      </c>
    </row>
    <row r="31" spans="1:19" x14ac:dyDescent="0.3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0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0</v>
      </c>
    </row>
    <row r="32" spans="1:19" x14ac:dyDescent="0.3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IF(D7L425C2&lt;&gt;0,D7L425C2*D7L425C4,D7L425C3*D7L425C4)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8868.664220876628</v>
      </c>
      <c r="R32" s="16" t="s">
        <v>43164</v>
      </c>
      <c r="S32" s="21">
        <f>IF(D7L425C7=0,0,D7L425C5/D7L425C7)</f>
        <v>0</v>
      </c>
    </row>
    <row r="33" spans="1:19" x14ac:dyDescent="0.3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0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IF(D7L426C2&lt;&gt;0,D7L426C2*D7L426C4,D7L426C3*D7L426C4)</f>
        <v>0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8868.664220876628</v>
      </c>
      <c r="R33" s="16" t="s">
        <v>43168</v>
      </c>
      <c r="S33" s="21">
        <f>IF(D7L426C7=0,0,D7L426C5/D7L426C7)</f>
        <v>0</v>
      </c>
    </row>
    <row r="34" spans="1:19" x14ac:dyDescent="0.3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IF(D7L427C2&lt;&gt;0,D7L427C2*D7L427C4,D7L427C3*D7L427C4)</f>
        <v>0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8868.664220876628</v>
      </c>
      <c r="R34" s="16" t="s">
        <v>43172</v>
      </c>
      <c r="S34" s="21">
        <f>IF(D7L427C7=0,0,D7L427C5/D7L427C7)</f>
        <v>0</v>
      </c>
    </row>
    <row r="35" spans="1:19" x14ac:dyDescent="0.3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0</v>
      </c>
      <c r="J35" s="16" t="s">
        <v>21739</v>
      </c>
      <c r="K35" s="21">
        <f>IF(FLOW_THRU_100PCT="Y",1,1)</f>
        <v>1</v>
      </c>
      <c r="L35" s="16" t="s">
        <v>43174</v>
      </c>
      <c r="M35" s="15">
        <f>IF(D7L428C2&lt;&gt;0,D7L428C2*D7L428C4,D7L428C3*D7L428C4)</f>
        <v>0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8868.664220876628</v>
      </c>
      <c r="R35" s="16" t="s">
        <v>43176</v>
      </c>
      <c r="S35" s="21">
        <f>IF(D7L428C7=0,0,D7L428C5/D7L428C7)</f>
        <v>0</v>
      </c>
    </row>
    <row r="36" spans="1:19" x14ac:dyDescent="0.3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IF(D7L429C2&lt;&gt;0,D7L429C2*D7L429C4,D7L429C3*D7L429C4)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8868.664220876628</v>
      </c>
      <c r="R36" s="16" t="s">
        <v>43180</v>
      </c>
      <c r="S36" s="21">
        <f>IF(D7L429C7=0,0,D7L429C5/D7L429C7)</f>
        <v>0</v>
      </c>
    </row>
    <row r="37" spans="1:19" x14ac:dyDescent="0.3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820.03328836319781</v>
      </c>
      <c r="J37" s="16" t="s">
        <v>21739</v>
      </c>
      <c r="K37" s="21">
        <f>IF(FLOW_THRU_100PCT="Y",1,1)</f>
        <v>1</v>
      </c>
      <c r="L37" s="16" t="s">
        <v>43182</v>
      </c>
      <c r="M37" s="15">
        <f>IF(D7L430C2&lt;&gt;0,D7L430C2*D7L430C4,D7L430C3*D7L430C4)</f>
        <v>820.03328836319781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8868.664220876628</v>
      </c>
      <c r="R37" s="16" t="s">
        <v>43184</v>
      </c>
      <c r="S37" s="21">
        <f>IF(D7L430C7=0,0,D7L430C5/D7L430C7)</f>
        <v>9.2464126269755337E-2</v>
      </c>
    </row>
    <row r="38" spans="1:19" x14ac:dyDescent="0.3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820.03328836319781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820.03328836319781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9.2464126269755337E-2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B5C62D-ED99-477C-9BD0-8E57559D0AD0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43190</v>
      </c>
    </row>
    <row r="3" spans="1:19" x14ac:dyDescent="0.3">
      <c r="B3" s="13" t="s">
        <v>5129</v>
      </c>
    </row>
    <row r="4" spans="1:19" x14ac:dyDescent="0.3">
      <c r="B4" s="13" t="s">
        <v>43191</v>
      </c>
    </row>
    <row r="5" spans="1:19" x14ac:dyDescent="0.3">
      <c r="B5" s="11" t="s">
        <v>4042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3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6093.0582636666668</v>
      </c>
      <c r="J8" s="16" t="s">
        <v>21739</v>
      </c>
      <c r="K8" s="21">
        <f>IF(FLOW_THRU_100PCT="Y",1,1)</f>
        <v>1</v>
      </c>
      <c r="L8" s="16" t="s">
        <v>43216</v>
      </c>
      <c r="M8" s="15">
        <f>IF(D7L501C2&lt;&gt;0,D7L501C2*D7L501C4,D7L501C3*D7L501C4)</f>
        <v>6093.0582636666668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35786.306529663671</v>
      </c>
      <c r="R8" s="16" t="s">
        <v>43218</v>
      </c>
      <c r="S8" s="21">
        <f>IF(D7L501C7=0,0,D7L501C5/D7L501C7)</f>
        <v>0.17026228338529606</v>
      </c>
    </row>
    <row r="9" spans="1:19" x14ac:dyDescent="0.3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472.76759633333336</v>
      </c>
      <c r="J9" s="16" t="s">
        <v>21739</v>
      </c>
      <c r="K9" s="21">
        <f>IF(FLOW_THRU_100PCT="Y",1,1)</f>
        <v>1</v>
      </c>
      <c r="L9" s="16" t="s">
        <v>43220</v>
      </c>
      <c r="M9" s="15">
        <f>IF(D7L502C2&lt;&gt;0,D7L502C2*D7L502C4,D7L502C3*D7L502C4)</f>
        <v>472.76759633333336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35786.306529663671</v>
      </c>
      <c r="R9" s="16" t="s">
        <v>43222</v>
      </c>
      <c r="S9" s="21">
        <f>IF(D7L502C7=0,0,D7L502C5/D7L502C7)</f>
        <v>1.321085192017374E-2</v>
      </c>
    </row>
    <row r="10" spans="1:19" x14ac:dyDescent="0.3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IF(D7L503C2&lt;&gt;0,D7L503C2*D7L503C4,D7L503C3*D7L503C4)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35786.306529663671</v>
      </c>
      <c r="R10" s="16" t="s">
        <v>43226</v>
      </c>
      <c r="S10" s="21">
        <f>IF(D7L503C7=0,0,D7L503C5/D7L503C7)</f>
        <v>0</v>
      </c>
    </row>
    <row r="11" spans="1:19" x14ac:dyDescent="0.3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3317.0591556666673</v>
      </c>
      <c r="J11" s="16" t="s">
        <v>21739</v>
      </c>
      <c r="K11" s="21">
        <f>IF(FLOW_THRU_100PCT="Y",1,1)</f>
        <v>1</v>
      </c>
      <c r="L11" s="16" t="s">
        <v>43228</v>
      </c>
      <c r="M11" s="15">
        <f>IF(D7L504C2&lt;&gt;0,D7L504C2*D7L504C4,D7L504C3*D7L504C4)</f>
        <v>3317.0591556666673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35786.306529663671</v>
      </c>
      <c r="R11" s="16" t="s">
        <v>43230</v>
      </c>
      <c r="S11" s="21">
        <f>IF(D7L504C7=0,0,D7L504C5/D7L504C7)</f>
        <v>9.2690737808248519E-2</v>
      </c>
    </row>
    <row r="12" spans="1:19" x14ac:dyDescent="0.3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225.02811601205835</v>
      </c>
      <c r="J12" s="16" t="s">
        <v>43236</v>
      </c>
      <c r="K12" s="21">
        <f>IF(FLOW_THRU_100PCT="Y",1,INDEX(VariabilityMatrix,D7L505C1,D7L505C6))</f>
        <v>0.59515377916328649</v>
      </c>
      <c r="L12" s="16" t="s">
        <v>43232</v>
      </c>
      <c r="M12" s="15">
        <f>IF(D7L505C2&lt;&gt;0,D7L505C2*D7L505C4,D7L505C3*D7L505C4)</f>
        <v>133.92633366257098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36155.54365645448</v>
      </c>
      <c r="R12" s="16" t="s">
        <v>43234</v>
      </c>
      <c r="S12" s="21">
        <f>IF(D7L505C7=0,0,D7L505C5/D7L505C7)</f>
        <v>3.7041714801780467E-3</v>
      </c>
    </row>
    <row r="13" spans="1:19" x14ac:dyDescent="0.3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17.460197639800441</v>
      </c>
      <c r="J13" s="16" t="s">
        <v>43241</v>
      </c>
      <c r="K13" s="21">
        <f>IF(FLOW_THRU_100PCT="Y",1,INDEX(VariabilityMatrix,D7L506C1,D7L506C6))</f>
        <v>0.59515377916328649</v>
      </c>
      <c r="L13" s="16" t="s">
        <v>43237</v>
      </c>
      <c r="M13" s="15">
        <f>IF(D7L506C2&lt;&gt;0,D7L506C2*D7L506C4,D7L506C3*D7L506C4)</f>
        <v>10.391502610265128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36155.54365645448</v>
      </c>
      <c r="R13" s="16" t="s">
        <v>43239</v>
      </c>
      <c r="S13" s="21">
        <f>IF(D7L506C7=0,0,D7L506C5/D7L506C7)</f>
        <v>2.8741104570308515E-4</v>
      </c>
    </row>
    <row r="14" spans="1:19" x14ac:dyDescent="0.3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122.50524124334127</v>
      </c>
      <c r="J14" s="16" t="s">
        <v>43246</v>
      </c>
      <c r="K14" s="21">
        <f>IF(FLOW_THRU_100PCT="Y",1,INDEX(VariabilityMatrix,D7L507C1,D7L507C6))</f>
        <v>0.59515377916328649</v>
      </c>
      <c r="L14" s="16" t="s">
        <v>43242</v>
      </c>
      <c r="M14" s="15">
        <f>IF(D7L507C2&lt;&gt;0,D7L507C2*D7L507C4,D7L507C3*D7L507C4)</f>
        <v>72.909457293284675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36155.54365645448</v>
      </c>
      <c r="R14" s="16" t="s">
        <v>43244</v>
      </c>
      <c r="S14" s="21">
        <f>IF(D7L507C7=0,0,D7L507C5/D7L507C7)</f>
        <v>2.0165498819783032E-3</v>
      </c>
    </row>
    <row r="15" spans="1:19" x14ac:dyDescent="0.3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26.40191658509724</v>
      </c>
      <c r="J15" s="16" t="s">
        <v>43251</v>
      </c>
      <c r="K15" s="21">
        <f>IF(FLOW_THRU_100PCT="Y",1,INDEX(VariabilityMatrix,D7L508C1,D7L508C6))</f>
        <v>0.59515377916328649</v>
      </c>
      <c r="L15" s="16" t="s">
        <v>43247</v>
      </c>
      <c r="M15" s="15">
        <f>IF(D7L508C2&lt;&gt;0,D7L508C2*D7L508C4,D7L508C3*D7L508C4)</f>
        <v>15.713200432774475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36155.54365645448</v>
      </c>
      <c r="R15" s="16" t="s">
        <v>43249</v>
      </c>
      <c r="S15" s="21">
        <f>IF(D7L508C7=0,0,D7L508C5/D7L508C7)</f>
        <v>4.3460003207473159E-4</v>
      </c>
    </row>
    <row r="16" spans="1:19" x14ac:dyDescent="0.3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2.0485559307647616</v>
      </c>
      <c r="J16" s="16" t="s">
        <v>43256</v>
      </c>
      <c r="K16" s="21">
        <f>IF(FLOW_THRU_100PCT="Y",1,INDEX(VariabilityMatrix,D7L509C1,D7L509C6))</f>
        <v>0.59515377916328649</v>
      </c>
      <c r="L16" s="16" t="s">
        <v>43252</v>
      </c>
      <c r="M16" s="15">
        <f>IF(D7L509C2&lt;&gt;0,D7L509C2*D7L509C4,D7L509C3*D7L509C4)</f>
        <v>1.2192058040220117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36155.54365645448</v>
      </c>
      <c r="R16" s="16" t="s">
        <v>43254</v>
      </c>
      <c r="S16" s="21">
        <f>IF(D7L509C7=0,0,D7L509C5/D7L509C7)</f>
        <v>3.3721130447014022E-5</v>
      </c>
    </row>
    <row r="17" spans="1:19" x14ac:dyDescent="0.3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14.373195749328467</v>
      </c>
      <c r="J17" s="16" t="s">
        <v>43261</v>
      </c>
      <c r="K17" s="21">
        <f>IF(FLOW_THRU_100PCT="Y",1,INDEX(VariabilityMatrix,D7L510C1,D7L510C6))</f>
        <v>0.59515377916328649</v>
      </c>
      <c r="L17" s="16" t="s">
        <v>43257</v>
      </c>
      <c r="M17" s="15">
        <f>IF(D7L510C2&lt;&gt;0,D7L510C2*D7L510C4,D7L510C3*D7L510C4)</f>
        <v>8.5542617688665228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36155.54365645448</v>
      </c>
      <c r="R17" s="16" t="s">
        <v>43259</v>
      </c>
      <c r="S17" s="21">
        <f>IF(D7L510C7=0,0,D7L510C5/D7L510C7)</f>
        <v>2.365961317066081E-4</v>
      </c>
    </row>
    <row r="18" spans="1:19" x14ac:dyDescent="0.3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0.76328895326066515</v>
      </c>
      <c r="J18" s="16" t="s">
        <v>43266</v>
      </c>
      <c r="K18" s="21">
        <f>IF(FLOW_THRU_100PCT="Y",1,INDEX(VariabilityMatrix,D7L511C1,D7L511C6))</f>
        <v>0.58900342022452146</v>
      </c>
      <c r="L18" s="16" t="s">
        <v>43262</v>
      </c>
      <c r="M18" s="15">
        <f>IF(D7L511C2&lt;&gt;0,D7L511C2*D7L511C4,D7L511C3*D7L511C4)</f>
        <v>0.44957980409012666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34018.433241099723</v>
      </c>
      <c r="R18" s="16" t="s">
        <v>43264</v>
      </c>
      <c r="S18" s="21">
        <f>IF(D7L511C7=0,0,D7L511C5/D7L511C7)</f>
        <v>1.3215770429631726E-5</v>
      </c>
    </row>
    <row r="19" spans="1:19" x14ac:dyDescent="0.3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5.9224492549604178E-2</v>
      </c>
      <c r="J19" s="16" t="s">
        <v>43271</v>
      </c>
      <c r="K19" s="21">
        <f>IF(FLOW_THRU_100PCT="Y",1,INDEX(VariabilityMatrix,D7L512C1,D7L512C6))</f>
        <v>0.58900342022452146</v>
      </c>
      <c r="L19" s="16" t="s">
        <v>43267</v>
      </c>
      <c r="M19" s="15">
        <f>IF(D7L512C2&lt;&gt;0,D7L512C2*D7L512C4,D7L512C3*D7L512C4)</f>
        <v>3.4883428672778549E-2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34018.433241099723</v>
      </c>
      <c r="R19" s="16" t="s">
        <v>43269</v>
      </c>
      <c r="S19" s="21">
        <f>IF(D7L512C7=0,0,D7L512C5/D7L512C7)</f>
        <v>1.0254272566155038E-6</v>
      </c>
    </row>
    <row r="20" spans="1:19" x14ac:dyDescent="0.3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0.41553428529155245</v>
      </c>
      <c r="J20" s="16" t="s">
        <v>43276</v>
      </c>
      <c r="K20" s="21">
        <f>IF(FLOW_THRU_100PCT="Y",1,INDEX(VariabilityMatrix,D7L513C1,D7L513C6))</f>
        <v>0.58900342022452146</v>
      </c>
      <c r="L20" s="16" t="s">
        <v>43272</v>
      </c>
      <c r="M20" s="15">
        <f>IF(D7L513C2&lt;&gt;0,D7L513C2*D7L513C4,D7L513C3*D7L513C4)</f>
        <v>0.24475111525727644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34018.433241099723</v>
      </c>
      <c r="R20" s="16" t="s">
        <v>43274</v>
      </c>
      <c r="S20" s="21">
        <f>IF(D7L513C7=0,0,D7L513C5/D7L513C7)</f>
        <v>7.1946615978062697E-6</v>
      </c>
    </row>
    <row r="21" spans="1:19" x14ac:dyDescent="0.3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1490.9851989785291</v>
      </c>
      <c r="J21" s="16" t="s">
        <v>43281</v>
      </c>
      <c r="K21" s="21">
        <f>IF(FLOW_THRU_100PCT="Y",1,INDEX(VariabilityMatrix,D7L514C1,D7L514C6))</f>
        <v>0.59515377916328649</v>
      </c>
      <c r="L21" s="16" t="s">
        <v>43277</v>
      </c>
      <c r="M21" s="15">
        <f>IF(D7L514C2&lt;&gt;0,D7L514C2*D7L514C4,D7L514C3*D7L514C4)</f>
        <v>887.36547584859625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36155.54365645448</v>
      </c>
      <c r="R21" s="16" t="s">
        <v>43279</v>
      </c>
      <c r="S21" s="21">
        <f>IF(D7L514C7=0,0,D7L514C5/D7L514C7)</f>
        <v>2.4542999111843915E-2</v>
      </c>
    </row>
    <row r="22" spans="1:19" x14ac:dyDescent="0.3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115.68730482899883</v>
      </c>
      <c r="J22" s="16" t="s">
        <v>43286</v>
      </c>
      <c r="K22" s="21">
        <f>IF(FLOW_THRU_100PCT="Y",1,INDEX(VariabilityMatrix,D7L515C1,D7L515C6))</f>
        <v>0.59515377916328649</v>
      </c>
      <c r="L22" s="16" t="s">
        <v>43282</v>
      </c>
      <c r="M22" s="15">
        <f>IF(D7L515C2&lt;&gt;0,D7L515C2*D7L515C4,D7L515C3*D7L515C4)</f>
        <v>68.851736670193773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36155.54365645448</v>
      </c>
      <c r="R22" s="16" t="s">
        <v>43284</v>
      </c>
      <c r="S22" s="21">
        <f>IF(D7L515C7=0,0,D7L515C5/D7L515C7)</f>
        <v>1.9043203256577882E-3</v>
      </c>
    </row>
    <row r="23" spans="1:19" x14ac:dyDescent="0.3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811.69191089582887</v>
      </c>
      <c r="J23" s="16" t="s">
        <v>43291</v>
      </c>
      <c r="K23" s="21">
        <f>IF(FLOW_THRU_100PCT="Y",1,INDEX(VariabilityMatrix,D7L516C1,D7L516C6))</f>
        <v>0.59515377916328649</v>
      </c>
      <c r="L23" s="16" t="s">
        <v>43287</v>
      </c>
      <c r="M23" s="15">
        <f>IF(D7L516C2&lt;&gt;0,D7L516C2*D7L516C4,D7L516C3*D7L516C4)</f>
        <v>483.08150828592215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36155.54365645448</v>
      </c>
      <c r="R23" s="16" t="s">
        <v>43289</v>
      </c>
      <c r="S23" s="21">
        <f>IF(D7L516C7=0,0,D7L516C5/D7L516C7)</f>
        <v>1.3361201614781488E-2</v>
      </c>
    </row>
    <row r="24" spans="1:19" x14ac:dyDescent="0.3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392.06183129693608</v>
      </c>
      <c r="J24" s="16" t="s">
        <v>43296</v>
      </c>
      <c r="K24" s="21">
        <f>IF(FLOW_THRU_100PCT="Y",1,INDEX(VariabilityMatrix,D7L517C1,D7L517C6))</f>
        <v>0.59515377916328649</v>
      </c>
      <c r="L24" s="16" t="s">
        <v>43292</v>
      </c>
      <c r="M24" s="15">
        <f>IF(D7L517C2&lt;&gt;0,D7L517C2*D7L517C4,D7L517C3*D7L517C4)</f>
        <v>233.33708056205037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36155.54365645448</v>
      </c>
      <c r="R24" s="16" t="s">
        <v>43294</v>
      </c>
      <c r="S24" s="21">
        <f>IF(D7L517C7=0,0,D7L517C5/D7L517C7)</f>
        <v>6.4537013404967871E-3</v>
      </c>
    </row>
    <row r="25" spans="1:19" x14ac:dyDescent="0.3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30.420541142955578</v>
      </c>
      <c r="J25" s="16" t="s">
        <v>43301</v>
      </c>
      <c r="K25" s="21">
        <f>IF(FLOW_THRU_100PCT="Y",1,INDEX(VariabilityMatrix,D7L518C1,D7L518C6))</f>
        <v>0.59515377916328649</v>
      </c>
      <c r="L25" s="16" t="s">
        <v>43297</v>
      </c>
      <c r="M25" s="15">
        <f>IF(D7L518C2&lt;&gt;0,D7L518C2*D7L518C4,D7L518C3*D7L518C4)</f>
        <v>18.104900025422253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36155.54365645448</v>
      </c>
      <c r="R25" s="16" t="s">
        <v>43299</v>
      </c>
      <c r="S25" s="21">
        <f>IF(D7L518C7=0,0,D7L518C5/D7L518C7)</f>
        <v>5.007503191613652E-4</v>
      </c>
    </row>
    <row r="26" spans="1:19" x14ac:dyDescent="0.3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213.43834751193316</v>
      </c>
      <c r="J26" s="16" t="s">
        <v>43306</v>
      </c>
      <c r="K26" s="21">
        <f>IF(FLOW_THRU_100PCT="Y",1,INDEX(VariabilityMatrix,D7L519C1,D7L519C6))</f>
        <v>0.59515377916328649</v>
      </c>
      <c r="L26" s="16" t="s">
        <v>43302</v>
      </c>
      <c r="M26" s="15">
        <f>IF(D7L519C2&lt;&gt;0,D7L519C2*D7L519C4,D7L519C3*D7L519C4)</f>
        <v>127.02863914009387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36155.54365645448</v>
      </c>
      <c r="R26" s="16" t="s">
        <v>43304</v>
      </c>
      <c r="S26" s="21">
        <f>IF(D7L519C7=0,0,D7L519C5/D7L519C7)</f>
        <v>3.5133931423381253E-3</v>
      </c>
    </row>
    <row r="27" spans="1:19" x14ac:dyDescent="0.3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44.144546155114838</v>
      </c>
      <c r="J27" s="16" t="s">
        <v>43311</v>
      </c>
      <c r="K27" s="21">
        <f>IF(FLOW_THRU_100PCT="Y",1,INDEX(VariabilityMatrix,D7L520C1,D7L520C6))</f>
        <v>0.58900342022452146</v>
      </c>
      <c r="L27" s="16" t="s">
        <v>43307</v>
      </c>
      <c r="M27" s="15">
        <f>IF(D7L520C2&lt;&gt;0,D7L520C2*D7L520C4,D7L520C3*D7L520C4)</f>
        <v>26.001288669621889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34018.433241099723</v>
      </c>
      <c r="R27" s="16" t="s">
        <v>43309</v>
      </c>
      <c r="S27" s="21">
        <f>IF(D7L520C7=0,0,D7L520C5/D7L520C7)</f>
        <v>7.6432940004444896E-4</v>
      </c>
    </row>
    <row r="28" spans="1:19" x14ac:dyDescent="0.3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3.4252275415499422</v>
      </c>
      <c r="J28" s="16" t="s">
        <v>43316</v>
      </c>
      <c r="K28" s="21">
        <f>IF(FLOW_THRU_100PCT="Y",1,INDEX(VariabilityMatrix,D7L521C1,D7L521C6))</f>
        <v>0.58900342022452146</v>
      </c>
      <c r="L28" s="16" t="s">
        <v>43312</v>
      </c>
      <c r="M28" s="15">
        <f>IF(D7L521C2&lt;&gt;0,D7L521C2*D7L521C4,D7L521C3*D7L521C4)</f>
        <v>2.0174707370201452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34018.433241099723</v>
      </c>
      <c r="R28" s="16" t="s">
        <v>43314</v>
      </c>
      <c r="S28" s="21">
        <f>IF(D7L521C7=0,0,D7L521C5/D7L521C7)</f>
        <v>5.9305222045991141E-5</v>
      </c>
    </row>
    <row r="29" spans="1:19" x14ac:dyDescent="0.3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24.032278153279155</v>
      </c>
      <c r="J29" s="16" t="s">
        <v>43321</v>
      </c>
      <c r="K29" s="21">
        <f>IF(FLOW_THRU_100PCT="Y",1,INDEX(VariabilityMatrix,D7L522C1,D7L522C6))</f>
        <v>0.58900342022452146</v>
      </c>
      <c r="L29" s="16" t="s">
        <v>43317</v>
      </c>
      <c r="M29" s="15">
        <f>IF(D7L522C2&lt;&gt;0,D7L522C2*D7L522C4,D7L522C3*D7L522C4)</f>
        <v>14.155094028068469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34018.433241099723</v>
      </c>
      <c r="R29" s="16" t="s">
        <v>43319</v>
      </c>
      <c r="S29" s="21">
        <f>IF(D7L522C7=0,0,D7L522C5/D7L522C7)</f>
        <v>4.1610070421958307E-4</v>
      </c>
    </row>
    <row r="30" spans="1:19" x14ac:dyDescent="0.3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0.95260865426626307</v>
      </c>
      <c r="J30" s="16" t="s">
        <v>43326</v>
      </c>
      <c r="K30" s="21">
        <f>IF(FLOW_THRU_100PCT="Y",1,INDEX(VariabilityMatrix,D7L523C1,D7L523C6))</f>
        <v>0.58900342022452146</v>
      </c>
      <c r="L30" s="16" t="s">
        <v>43322</v>
      </c>
      <c r="M30" s="15">
        <f>IF(D7L523C2&lt;&gt;0,D7L523C2*D7L523C4,D7L523C3*D7L523C4)</f>
        <v>0.56108975549830764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34018.433241099723</v>
      </c>
      <c r="R30" s="16" t="s">
        <v>43324</v>
      </c>
      <c r="S30" s="21">
        <f>IF(D7L523C7=0,0,D7L523C5/D7L523C7)</f>
        <v>1.6493697740918333E-5</v>
      </c>
    </row>
    <row r="31" spans="1:19" x14ac:dyDescent="0.3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7.3914032040254027E-2</v>
      </c>
      <c r="J31" s="16" t="s">
        <v>43331</v>
      </c>
      <c r="K31" s="21">
        <f>IF(FLOW_THRU_100PCT="Y",1,INDEX(VariabilityMatrix,D7L524C1,D7L524C6))</f>
        <v>0.58900342022452146</v>
      </c>
      <c r="L31" s="16" t="s">
        <v>43327</v>
      </c>
      <c r="M31" s="15">
        <f>IF(D7L524C2&lt;&gt;0,D7L524C2*D7L524C4,D7L524C3*D7L524C4)</f>
        <v>4.3535617674294487E-2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34018.433241099723</v>
      </c>
      <c r="R31" s="16" t="s">
        <v>43329</v>
      </c>
      <c r="S31" s="21">
        <f>IF(D7L524C7=0,0,D7L524C5/D7L524C7)</f>
        <v>1.2797655131776168E-6</v>
      </c>
    </row>
    <row r="32" spans="1:19" x14ac:dyDescent="0.3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0.51859987573788235</v>
      </c>
      <c r="J32" s="16" t="s">
        <v>43336</v>
      </c>
      <c r="K32" s="21">
        <f>IF(FLOW_THRU_100PCT="Y",1,INDEX(VariabilityMatrix,D7L525C1,D7L525C6))</f>
        <v>0.58900342022452146</v>
      </c>
      <c r="L32" s="16" t="s">
        <v>43332</v>
      </c>
      <c r="M32" s="15">
        <f>IF(D7L525C2&lt;&gt;0,D7L525C2*D7L525C4,D7L525C3*D7L525C4)</f>
        <v>0.30545710053762454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34018.433241099723</v>
      </c>
      <c r="R32" s="16" t="s">
        <v>43334</v>
      </c>
      <c r="S32" s="21">
        <f>IF(D7L525C7=0,0,D7L525C5/D7L525C7)</f>
        <v>8.9791642775771152E-6</v>
      </c>
    </row>
    <row r="33" spans="1:19" x14ac:dyDescent="0.3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1.884181786198571</v>
      </c>
      <c r="J33" s="16" t="s">
        <v>43341</v>
      </c>
      <c r="K33" s="21">
        <f>IF(FLOW_THRU_100PCT="Y",1,INDEX(VariabilityMatrix,D7L526C1,D7L526C6))</f>
        <v>0.58900342022452146</v>
      </c>
      <c r="L33" s="16" t="s">
        <v>43337</v>
      </c>
      <c r="M33" s="15">
        <f>IF(D7L526C2&lt;&gt;0,D7L526C2*D7L526C4,D7L526C3*D7L526C4)</f>
        <v>1.1097895163957063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34018.433241099723</v>
      </c>
      <c r="R33" s="16" t="s">
        <v>43339</v>
      </c>
      <c r="S33" s="21">
        <f>IF(D7L526C7=0,0,D7L526C5/D7L526C7)</f>
        <v>3.2623181336138158E-5</v>
      </c>
    </row>
    <row r="34" spans="1:19" x14ac:dyDescent="0.3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0.14619589302599142</v>
      </c>
      <c r="J34" s="16" t="s">
        <v>43346</v>
      </c>
      <c r="K34" s="21">
        <f>IF(FLOW_THRU_100PCT="Y",1,INDEX(VariabilityMatrix,D7L527C1,D7L527C6))</f>
        <v>0.58900342022452146</v>
      </c>
      <c r="L34" s="16" t="s">
        <v>43342</v>
      </c>
      <c r="M34" s="15">
        <f>IF(D7L527C2&lt;&gt;0,D7L527C2*D7L527C4,D7L527C3*D7L527C4)</f>
        <v>8.6109881015087208E-2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34018.433241099723</v>
      </c>
      <c r="R34" s="16" t="s">
        <v>43344</v>
      </c>
      <c r="S34" s="21">
        <f>IF(D7L527C7=0,0,D7L527C5/D7L527C7)</f>
        <v>2.5312712200705545E-6</v>
      </c>
    </row>
    <row r="35" spans="1:19" x14ac:dyDescent="0.3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1.0257480192039503</v>
      </c>
      <c r="J35" s="16" t="s">
        <v>43351</v>
      </c>
      <c r="K35" s="21">
        <f>IF(FLOW_THRU_100PCT="Y",1,INDEX(VariabilityMatrix,D7L528C1,D7L528C6))</f>
        <v>0.58900342022452146</v>
      </c>
      <c r="L35" s="16" t="s">
        <v>43347</v>
      </c>
      <c r="M35" s="15">
        <f>IF(D7L528C2&lt;&gt;0,D7L528C2*D7L528C4,D7L528C3*D7L528C4)</f>
        <v>0.60416909159965482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34018.433241099723</v>
      </c>
      <c r="R35" s="16" t="s">
        <v>43349</v>
      </c>
      <c r="S35" s="21">
        <f>IF(D7L528C7=0,0,D7L528C5/D7L528C7)</f>
        <v>1.7760050479624135E-5</v>
      </c>
    </row>
    <row r="36" spans="1:19" x14ac:dyDescent="0.3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0.81738029640512166</v>
      </c>
      <c r="J36" s="16" t="s">
        <v>43356</v>
      </c>
      <c r="K36" s="21">
        <f>IF(FLOW_THRU_100PCT="Y",1,INDEX(VariabilityMatrix,D7L529C1,D7L529C6))</f>
        <v>0.58900342022452146</v>
      </c>
      <c r="L36" s="16" t="s">
        <v>43352</v>
      </c>
      <c r="M36" s="15">
        <f>IF(D7L529C2&lt;&gt;0,D7L529C2*D7L529C4,D7L529C3*D7L529C4)</f>
        <v>0.48143979020674976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34018.433241099723</v>
      </c>
      <c r="R36" s="16" t="s">
        <v>43354</v>
      </c>
      <c r="S36" s="21">
        <f>IF(D7L529C7=0,0,D7L529C5/D7L529C7)</f>
        <v>1.4152321089999327E-5</v>
      </c>
    </row>
    <row r="37" spans="1:19" x14ac:dyDescent="0.3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6.3421503832646997E-2</v>
      </c>
      <c r="J37" s="16" t="s">
        <v>43361</v>
      </c>
      <c r="K37" s="21">
        <f>IF(FLOW_THRU_100PCT="Y",1,INDEX(VariabilityMatrix,D7L530C1,D7L530C6))</f>
        <v>0.58900342022452146</v>
      </c>
      <c r="L37" s="16" t="s">
        <v>43357</v>
      </c>
      <c r="M37" s="15">
        <f>IF(D7L530C2&lt;&gt;0,D7L530C2*D7L530C4,D7L530C3*D7L530C4)</f>
        <v>3.7355482673211676E-2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34018.433241099723</v>
      </c>
      <c r="R37" s="16" t="s">
        <v>43359</v>
      </c>
      <c r="S37" s="21">
        <f>IF(D7L530C7=0,0,D7L530C5/D7L530C7)</f>
        <v>1.0980953299189647E-6</v>
      </c>
    </row>
    <row r="38" spans="1:19" x14ac:dyDescent="0.3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0.44498159684764677</v>
      </c>
      <c r="J38" s="16" t="s">
        <v>43366</v>
      </c>
      <c r="K38" s="21">
        <f>IF(FLOW_THRU_100PCT="Y",1,INDEX(VariabilityMatrix,D7L531C1,D7L531C6))</f>
        <v>0.58900342022452146</v>
      </c>
      <c r="L38" s="16" t="s">
        <v>43362</v>
      </c>
      <c r="M38" s="15">
        <f>IF(D7L531C2&lt;&gt;0,D7L531C2*D7L531C4,D7L531C3*D7L531C4)</f>
        <v>0.26209568248023307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34018.433241099723</v>
      </c>
      <c r="R38" s="16" t="s">
        <v>43364</v>
      </c>
      <c r="S38" s="21">
        <f>IF(D7L531C7=0,0,D7L531C5/D7L531C7)</f>
        <v>7.7045195063122273E-6</v>
      </c>
    </row>
    <row r="39" spans="1:19" x14ac:dyDescent="0.3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0.27646686496055584</v>
      </c>
      <c r="J39" s="16" t="s">
        <v>43371</v>
      </c>
      <c r="K39" s="21">
        <f>IF(FLOW_THRU_100PCT="Y",1,INDEX(VariabilityMatrix,D7L532C1,D7L532C6))</f>
        <v>0.58900342022452146</v>
      </c>
      <c r="L39" s="16" t="s">
        <v>43367</v>
      </c>
      <c r="M39" s="15">
        <f>IF(D7L532C2&lt;&gt;0,D7L532C2*D7L532C4,D7L532C3*D7L532C4)</f>
        <v>0.16283992904051831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34018.433241099723</v>
      </c>
      <c r="R39" s="16" t="s">
        <v>43369</v>
      </c>
      <c r="S39" s="21">
        <f>IF(D7L532C7=0,0,D7L532C5/D7L532C7)</f>
        <v>4.7868144863233022E-6</v>
      </c>
    </row>
    <row r="40" spans="1:19" x14ac:dyDescent="0.3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2.1451391002218836E-2</v>
      </c>
      <c r="J40" s="16" t="s">
        <v>43376</v>
      </c>
      <c r="K40" s="21">
        <f>IF(FLOW_THRU_100PCT="Y",1,INDEX(VariabilityMatrix,D7L533C1,D7L533C6))</f>
        <v>0.58900342022452146</v>
      </c>
      <c r="L40" s="16" t="s">
        <v>43372</v>
      </c>
      <c r="M40" s="15">
        <f>IF(D7L533C2&lt;&gt;0,D7L533C2*D7L533C4,D7L533C3*D7L533C4)</f>
        <v>1.263494266888042E-2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34018.433241099723</v>
      </c>
      <c r="R40" s="16" t="s">
        <v>43374</v>
      </c>
      <c r="S40" s="21">
        <f>IF(D7L533C7=0,0,D7L533C5/D7L533C7)</f>
        <v>3.7141459688435572E-7</v>
      </c>
    </row>
    <row r="41" spans="1:19" x14ac:dyDescent="0.3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0.15050848128670405</v>
      </c>
      <c r="J41" s="16" t="s">
        <v>43381</v>
      </c>
      <c r="K41" s="21">
        <f>IF(FLOW_THRU_100PCT="Y",1,INDEX(VariabilityMatrix,D7L534C1,D7L534C6))</f>
        <v>0.58900342022452146</v>
      </c>
      <c r="L41" s="16" t="s">
        <v>43377</v>
      </c>
      <c r="M41" s="15">
        <f>IF(D7L534C2&lt;&gt;0,D7L534C2*D7L534C4,D7L534C3*D7L534C4)</f>
        <v>8.8650010250667072E-2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34018.433241099723</v>
      </c>
      <c r="R41" s="16" t="s">
        <v>43379</v>
      </c>
      <c r="S41" s="21">
        <f>IF(D7L534C7=0,0,D7L534C5/D7L534C7)</f>
        <v>2.6059404212526647E-6</v>
      </c>
    </row>
    <row r="42" spans="1:19" x14ac:dyDescent="0.3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IF(FLOW_THRU_100PCT="Y",1,INDEX(VariabilityMatrix,D7L535C1,D7L535C6))</f>
        <v>0.58900342022452146</v>
      </c>
      <c r="L42" s="16" t="s">
        <v>43382</v>
      </c>
      <c r="M42" s="15">
        <f>IF(D7L535C2&lt;&gt;0,D7L535C2*D7L535C4,D7L535C3*D7L535C4)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34018.433241099723</v>
      </c>
      <c r="R42" s="16" t="s">
        <v>43384</v>
      </c>
      <c r="S42" s="21">
        <f>IF(D7L535C7=0,0,D7L535C5/D7L535C7)</f>
        <v>0</v>
      </c>
    </row>
    <row r="43" spans="1:19" x14ac:dyDescent="0.3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IF(FLOW_THRU_100PCT="Y",1,INDEX(VariabilityMatrix,D7L536C1,D7L536C6))</f>
        <v>0.58900342022452146</v>
      </c>
      <c r="L43" s="16" t="s">
        <v>43387</v>
      </c>
      <c r="M43" s="15">
        <f>IF(D7L536C2&lt;&gt;0,D7L536C2*D7L536C4,D7L536C3*D7L536C4)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34018.433241099723</v>
      </c>
      <c r="R43" s="16" t="s">
        <v>43389</v>
      </c>
      <c r="S43" s="21">
        <f>IF(D7L536C7=0,0,D7L536C5/D7L536C7)</f>
        <v>0</v>
      </c>
    </row>
    <row r="44" spans="1:19" x14ac:dyDescent="0.3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IF(FLOW_THRU_100PCT="Y",1,INDEX(VariabilityMatrix,D7L537C1,D7L537C6))</f>
        <v>0.58900342022452146</v>
      </c>
      <c r="L44" s="16" t="s">
        <v>43392</v>
      </c>
      <c r="M44" s="15">
        <f>IF(D7L537C2&lt;&gt;0,D7L537C2*D7L537C4,D7L537C3*D7L537C4)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34018.433241099723</v>
      </c>
      <c r="R44" s="16" t="s">
        <v>43394</v>
      </c>
      <c r="S44" s="21">
        <f>IF(D7L537C7=0,0,D7L537C5/D7L537C7)</f>
        <v>0</v>
      </c>
    </row>
    <row r="45" spans="1:19" x14ac:dyDescent="0.3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35.228043077626495</v>
      </c>
      <c r="J45" s="16" t="s">
        <v>21739</v>
      </c>
      <c r="K45" s="21">
        <f>IF(FLOW_THRU_100PCT="Y",1,1)</f>
        <v>1</v>
      </c>
      <c r="L45" s="16" t="s">
        <v>43397</v>
      </c>
      <c r="M45" s="15">
        <f>IF(D7L538C2&lt;&gt;0,D7L538C2*D7L538C4,D7L538C3*D7L538C4)</f>
        <v>35.228043077626495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34018.433241099723</v>
      </c>
      <c r="R45" s="16" t="s">
        <v>43399</v>
      </c>
      <c r="S45" s="21">
        <f>IF(D7L538C7=0,0,D7L538C5/D7L538C7)</f>
        <v>1.0355574822612751E-3</v>
      </c>
    </row>
    <row r="46" spans="1:19" x14ac:dyDescent="0.3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2.7333855231041544</v>
      </c>
      <c r="J46" s="16" t="s">
        <v>21739</v>
      </c>
      <c r="K46" s="21">
        <f>IF(FLOW_THRU_100PCT="Y",1,1)</f>
        <v>1</v>
      </c>
      <c r="L46" s="16" t="s">
        <v>43401</v>
      </c>
      <c r="M46" s="15">
        <f>IF(D7L539C2&lt;&gt;0,D7L539C2*D7L539C4,D7L539C3*D7L539C4)</f>
        <v>2.7333855231041544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34018.433241099723</v>
      </c>
      <c r="R46" s="16" t="s">
        <v>43403</v>
      </c>
      <c r="S46" s="21">
        <f>IF(D7L539C7=0,0,D7L539C5/D7L539C7)</f>
        <v>8.035012969973545E-5</v>
      </c>
    </row>
    <row r="47" spans="1:19" x14ac:dyDescent="0.3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19.178136457953531</v>
      </c>
      <c r="J47" s="16" t="s">
        <v>21739</v>
      </c>
      <c r="K47" s="21">
        <f>IF(FLOW_THRU_100PCT="Y",1,1)</f>
        <v>1</v>
      </c>
      <c r="L47" s="16" t="s">
        <v>43405</v>
      </c>
      <c r="M47" s="15">
        <f>IF(D7L540C2&lt;&gt;0,D7L540C2*D7L540C4,D7L540C3*D7L540C4)</f>
        <v>19.178136457953531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34018.433241099723</v>
      </c>
      <c r="R47" s="16" t="s">
        <v>43407</v>
      </c>
      <c r="S47" s="21">
        <f>IF(D7L540C7=0,0,D7L540C5/D7L540C7)</f>
        <v>5.6375719369648291E-4</v>
      </c>
    </row>
    <row r="48" spans="1:19" x14ac:dyDescent="0.3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34.537030378828796</v>
      </c>
      <c r="J48" s="16" t="s">
        <v>43413</v>
      </c>
      <c r="K48" s="21">
        <f>IF(FLOW_THRU_100PCT="Y",1,INDEX(VariabilityMatrix,D7L541C1,D7L541C6))</f>
        <v>0.59515377916328649</v>
      </c>
      <c r="L48" s="16" t="s">
        <v>43409</v>
      </c>
      <c r="M48" s="15">
        <f>IF(D7L541C2&lt;&gt;0,D7L541C2*D7L541C4,D7L541C3*D7L541C4)</f>
        <v>20.554844151037191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36155.54365645448</v>
      </c>
      <c r="R48" s="16" t="s">
        <v>43411</v>
      </c>
      <c r="S48" s="21">
        <f>IF(D7L541C7=0,0,D7L541C5/D7L541C7)</f>
        <v>5.6851154960762824E-4</v>
      </c>
    </row>
    <row r="49" spans="1:19" x14ac:dyDescent="0.3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2.6797690306122863</v>
      </c>
      <c r="J49" s="16" t="s">
        <v>43418</v>
      </c>
      <c r="K49" s="21">
        <f>IF(FLOW_THRU_100PCT="Y",1,INDEX(VariabilityMatrix,D7L542C1,D7L542C6))</f>
        <v>0.59515377916328649</v>
      </c>
      <c r="L49" s="16" t="s">
        <v>43414</v>
      </c>
      <c r="M49" s="15">
        <f>IF(D7L542C2&lt;&gt;0,D7L542C2*D7L542C4,D7L542C3*D7L542C4)</f>
        <v>1.594874665853639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36155.54365645448</v>
      </c>
      <c r="R49" s="16" t="s">
        <v>43416</v>
      </c>
      <c r="S49" s="21">
        <f>IF(D7L542C7=0,0,D7L542C5/D7L542C7)</f>
        <v>4.411148345625616E-5</v>
      </c>
    </row>
    <row r="50" spans="1:19" x14ac:dyDescent="0.3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18.801949344677922</v>
      </c>
      <c r="J50" s="16" t="s">
        <v>43423</v>
      </c>
      <c r="K50" s="21">
        <f>IF(FLOW_THRU_100PCT="Y",1,INDEX(VariabilityMatrix,D7L543C1,D7L543C6))</f>
        <v>0.59515377916328649</v>
      </c>
      <c r="L50" s="16" t="s">
        <v>43419</v>
      </c>
      <c r="M50" s="15">
        <f>IF(D7L543C2&lt;&gt;0,D7L543C2*D7L543C4,D7L543C3*D7L543C4)</f>
        <v>11.190051208121742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36155.54365645448</v>
      </c>
      <c r="R50" s="16" t="s">
        <v>43421</v>
      </c>
      <c r="S50" s="21">
        <f>IF(D7L543C7=0,0,D7L543C5/D7L543C7)</f>
        <v>3.0949752310318522E-4</v>
      </c>
    </row>
    <row r="51" spans="1:19" x14ac:dyDescent="0.3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72.812142886716003</v>
      </c>
      <c r="J51" s="16" t="s">
        <v>43428</v>
      </c>
      <c r="K51" s="21">
        <f>IF(FLOW_THRU_100PCT="Y",1,INDEX(VariabilityMatrix,D7L544C1,D7L544C6))</f>
        <v>0.59355104330710573</v>
      </c>
      <c r="L51" s="16" t="s">
        <v>43424</v>
      </c>
      <c r="M51" s="15">
        <f>IF(D7L544C2&lt;&gt;0,D7L544C2*D7L544C4,D7L544C3*D7L544C4)</f>
        <v>43.217723375836343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35786.306529663671</v>
      </c>
      <c r="R51" s="16" t="s">
        <v>43426</v>
      </c>
      <c r="S51" s="21">
        <f>IF(D7L544C7=0,0,D7L544C5/D7L544C7)</f>
        <v>1.2076609062746581E-3</v>
      </c>
    </row>
    <row r="52" spans="1:19" x14ac:dyDescent="0.3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5.6495802742770449</v>
      </c>
      <c r="J52" s="16" t="s">
        <v>43433</v>
      </c>
      <c r="K52" s="21">
        <f>IF(FLOW_THRU_100PCT="Y",1,INDEX(VariabilityMatrix,D7L545C1,D7L545C6))</f>
        <v>0.59355104330710573</v>
      </c>
      <c r="L52" s="16" t="s">
        <v>43429</v>
      </c>
      <c r="M52" s="15">
        <f>IF(D7L545C2&lt;&gt;0,D7L545C2*D7L545C4,D7L545C3*D7L545C4)</f>
        <v>3.3533142660443844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35786.306529663671</v>
      </c>
      <c r="R52" s="16" t="s">
        <v>43431</v>
      </c>
      <c r="S52" s="21">
        <f>IF(D7L545C7=0,0,D7L545C5/D7L545C7)</f>
        <v>9.3703837898576783E-5</v>
      </c>
    </row>
    <row r="53" spans="1:19" x14ac:dyDescent="0.3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39.638909518772309</v>
      </c>
      <c r="J53" s="16" t="s">
        <v>43438</v>
      </c>
      <c r="K53" s="21">
        <f>IF(FLOW_THRU_100PCT="Y",1,INDEX(VariabilityMatrix,D7L546C1,D7L546C6))</f>
        <v>0.59355104330710573</v>
      </c>
      <c r="L53" s="16" t="s">
        <v>43434</v>
      </c>
      <c r="M53" s="15">
        <f>IF(D7L546C2&lt;&gt;0,D7L546C2*D7L546C4,D7L546C3*D7L546C4)</f>
        <v>23.52771610042327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35786.306529663671</v>
      </c>
      <c r="R53" s="16" t="s">
        <v>43436</v>
      </c>
      <c r="S53" s="21">
        <f>IF(D7L546C7=0,0,D7L546C5/D7L546C7)</f>
        <v>6.5745024792991365E-4</v>
      </c>
    </row>
    <row r="54" spans="1:19" x14ac:dyDescent="0.3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158.26866303485323</v>
      </c>
      <c r="J54" s="16" t="s">
        <v>43443</v>
      </c>
      <c r="K54" s="21">
        <f>IF(FLOW_THRU_100PCT="Y",1,INDEX(VariabilityMatrix,D7L547C1,D7L547C6))</f>
        <v>0.59355104330710573</v>
      </c>
      <c r="L54" s="16" t="s">
        <v>43439</v>
      </c>
      <c r="M54" s="15">
        <f>IF(D7L547C2&lt;&gt;0,D7L547C2*D7L547C4,D7L547C3*D7L547C4)</f>
        <v>93.940530067157894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35786.306529663671</v>
      </c>
      <c r="R54" s="16" t="s">
        <v>43441</v>
      </c>
      <c r="S54" s="21">
        <f>IF(D7L547C7=0,0,D7L547C5/D7L547C7)</f>
        <v>2.6250412288088333E-3</v>
      </c>
    </row>
    <row r="55" spans="1:19" x14ac:dyDescent="0.3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12.280252733518136</v>
      </c>
      <c r="J55" s="16" t="s">
        <v>43448</v>
      </c>
      <c r="K55" s="21">
        <f>IF(FLOW_THRU_100PCT="Y",1,INDEX(VariabilityMatrix,D7L548C1,D7L548C6))</f>
        <v>0.59355104330710573</v>
      </c>
      <c r="L55" s="16" t="s">
        <v>43444</v>
      </c>
      <c r="M55" s="15">
        <f>IF(D7L548C2&lt;&gt;0,D7L548C2*D7L548C4,D7L548C3*D7L548C4)</f>
        <v>7.2889568220546268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35786.306529663671</v>
      </c>
      <c r="R55" s="16" t="s">
        <v>43446</v>
      </c>
      <c r="S55" s="21">
        <f>IF(D7L548C7=0,0,D7L548C5/D7L548C7)</f>
        <v>2.0368005331907412E-4</v>
      </c>
    </row>
    <row r="56" spans="1:19" x14ac:dyDescent="0.3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86.161414359914119</v>
      </c>
      <c r="J56" s="16" t="s">
        <v>43453</v>
      </c>
      <c r="K56" s="21">
        <f>IF(FLOW_THRU_100PCT="Y",1,INDEX(VariabilityMatrix,D7L549C1,D7L549C6))</f>
        <v>0.59355104330710573</v>
      </c>
      <c r="L56" s="16" t="s">
        <v>43449</v>
      </c>
      <c r="M56" s="15">
        <f>IF(D7L549C2&lt;&gt;0,D7L549C2*D7L549C4,D7L549C3*D7L549C4)</f>
        <v>51.141197386142863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35786.306529663671</v>
      </c>
      <c r="R56" s="16" t="s">
        <v>43451</v>
      </c>
      <c r="S56" s="21">
        <f>IF(D7L549C7=0,0,D7L549C5/D7L549C7)</f>
        <v>1.4290716853875755E-3</v>
      </c>
    </row>
    <row r="57" spans="1:19" x14ac:dyDescent="0.3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49.934579459328646</v>
      </c>
      <c r="J57" s="16" t="s">
        <v>21739</v>
      </c>
      <c r="K57" s="21">
        <f>IF(FLOW_THRU_100PCT="Y",1,1)</f>
        <v>1</v>
      </c>
      <c r="L57" s="16" t="s">
        <v>43454</v>
      </c>
      <c r="M57" s="15">
        <f>IF(D7L550C2&lt;&gt;0,D7L550C2*D7L550C4,D7L550C3*D7L550C4)</f>
        <v>49.934579459328646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35786.306529663671</v>
      </c>
      <c r="R57" s="16" t="s">
        <v>43456</v>
      </c>
      <c r="S57" s="21">
        <f>IF(D7L550C7=0,0,D7L550C5/D7L550C7)</f>
        <v>1.3953543771815992E-3</v>
      </c>
    </row>
    <row r="58" spans="1:19" x14ac:dyDescent="0.3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3.8744830729217754</v>
      </c>
      <c r="J58" s="16" t="s">
        <v>21739</v>
      </c>
      <c r="K58" s="21">
        <f>IF(FLOW_THRU_100PCT="Y",1,1)</f>
        <v>1</v>
      </c>
      <c r="L58" s="16" t="s">
        <v>43458</v>
      </c>
      <c r="M58" s="15">
        <f>IF(D7L551C2&lt;&gt;0,D7L551C2*D7L551C4,D7L551C3*D7L551C4)</f>
        <v>3.8744830729217754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35786.306529663671</v>
      </c>
      <c r="R58" s="16" t="s">
        <v>43460</v>
      </c>
      <c r="S58" s="21">
        <f>IF(D7L551C7=0,0,D7L551C5/D7L551C7)</f>
        <v>1.0826719627269086E-4</v>
      </c>
    </row>
    <row r="59" spans="1:19" x14ac:dyDescent="0.3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27.184370608702295</v>
      </c>
      <c r="J59" s="16" t="s">
        <v>21739</v>
      </c>
      <c r="K59" s="21">
        <f>IF(FLOW_THRU_100PCT="Y",1,1)</f>
        <v>1</v>
      </c>
      <c r="L59" s="16" t="s">
        <v>43462</v>
      </c>
      <c r="M59" s="15">
        <f>IF(D7L552C2&lt;&gt;0,D7L552C2*D7L552C4,D7L552C3*D7L552C4)</f>
        <v>27.184370608702295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35786.306529663671</v>
      </c>
      <c r="R59" s="16" t="s">
        <v>43464</v>
      </c>
      <c r="S59" s="21">
        <f>IF(D7L552C7=0,0,D7L552C5/D7L552C7)</f>
        <v>7.5963051918109695E-4</v>
      </c>
    </row>
    <row r="60" spans="1:19" x14ac:dyDescent="0.3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410.41260992341216</v>
      </c>
      <c r="J60" s="16" t="s">
        <v>43470</v>
      </c>
      <c r="K60" s="21">
        <f>IF(FLOW_THRU_100PCT="Y",1,INDEX(VariabilityMatrix,D7L553C1,D7L553C6))</f>
        <v>0.58900342022452146</v>
      </c>
      <c r="L60" s="16" t="s">
        <v>43466</v>
      </c>
      <c r="M60" s="15">
        <f>IF(D7L553C2&lt;&gt;0,D7L553C2*D7L553C4,D7L553C3*D7L553C4)</f>
        <v>241.73443094816213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34018.433241099723</v>
      </c>
      <c r="R60" s="16" t="s">
        <v>43468</v>
      </c>
      <c r="S60" s="21">
        <f>IF(D7L553C7=0,0,D7L553C5/D7L553C7)</f>
        <v>7.1059836658235089E-3</v>
      </c>
    </row>
    <row r="61" spans="1:19" x14ac:dyDescent="0.3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31.844399758228921</v>
      </c>
      <c r="J61" s="16" t="s">
        <v>43475</v>
      </c>
      <c r="K61" s="21">
        <f>IF(FLOW_THRU_100PCT="Y",1,INDEX(VariabilityMatrix,D7L554C1,D7L554C6))</f>
        <v>0.58900342022452146</v>
      </c>
      <c r="L61" s="16" t="s">
        <v>43471</v>
      </c>
      <c r="M61" s="15">
        <f>IF(D7L554C2&lt;&gt;0,D7L554C2*D7L554C4,D7L554C3*D7L554C4)</f>
        <v>18.756460372593757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34018.433241099723</v>
      </c>
      <c r="R61" s="16" t="s">
        <v>43473</v>
      </c>
      <c r="S61" s="21">
        <f>IF(D7L554C7=0,0,D7L554C5/D7L554C7)</f>
        <v>5.5136167617305038E-4</v>
      </c>
    </row>
    <row r="62" spans="1:19" x14ac:dyDescent="0.3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223.42850608624724</v>
      </c>
      <c r="J62" s="16" t="s">
        <v>43480</v>
      </c>
      <c r="K62" s="21">
        <f>IF(FLOW_THRU_100PCT="Y",1,INDEX(VariabilityMatrix,D7L555C1,D7L555C6))</f>
        <v>0.58900342022452146</v>
      </c>
      <c r="L62" s="16" t="s">
        <v>43476</v>
      </c>
      <c r="M62" s="15">
        <f>IF(D7L555C2&lt;&gt;0,D7L555C2*D7L555C4,D7L555C3*D7L555C4)</f>
        <v>131.60015426045493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34018.433241099723</v>
      </c>
      <c r="R62" s="16" t="s">
        <v>43478</v>
      </c>
      <c r="S62" s="21">
        <f>IF(D7L555C7=0,0,D7L555C5/D7L555C7)</f>
        <v>3.8684954515030645E-3</v>
      </c>
    </row>
    <row r="63" spans="1:19" x14ac:dyDescent="0.3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-6.4134934940073831E-4</v>
      </c>
      <c r="J63" s="16" t="s">
        <v>21739</v>
      </c>
      <c r="K63" s="21">
        <f>IF(FLOW_THRU_100PCT="Y",1,1)</f>
        <v>1</v>
      </c>
      <c r="L63" s="16" t="s">
        <v>43481</v>
      </c>
      <c r="M63" s="15">
        <f>IF(D7L556C2&lt;&gt;0,D7L556C2*D7L556C4,D7L556C3*D7L556C4)</f>
        <v>-6.4134934940073831E-4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35786.306529663671</v>
      </c>
      <c r="R63" s="16" t="s">
        <v>43483</v>
      </c>
      <c r="S63" s="21">
        <f>IF(D7L556C7=0,0,D7L556C5/D7L556C7)</f>
        <v>-1.7921641309060956E-8</v>
      </c>
    </row>
    <row r="64" spans="1:19" x14ac:dyDescent="0.3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-4.9763054480242188E-5</v>
      </c>
      <c r="J64" s="16" t="s">
        <v>21739</v>
      </c>
      <c r="K64" s="21">
        <f>IF(FLOW_THRU_100PCT="Y",1,1)</f>
        <v>1</v>
      </c>
      <c r="L64" s="16" t="s">
        <v>43485</v>
      </c>
      <c r="M64" s="15">
        <f>IF(D7L557C2&lt;&gt;0,D7L557C2*D7L557C4,D7L557C3*D7L557C4)</f>
        <v>-4.9763054480242188E-5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35786.306529663671</v>
      </c>
      <c r="R64" s="16" t="s">
        <v>43487</v>
      </c>
      <c r="S64" s="21">
        <f>IF(D7L557C7=0,0,D7L557C5/D7L557C7)</f>
        <v>-1.390561343316976E-9</v>
      </c>
    </row>
    <row r="65" spans="1:19" x14ac:dyDescent="0.3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56.002812325551616</v>
      </c>
      <c r="J65" s="16" t="s">
        <v>21739</v>
      </c>
      <c r="K65" s="21">
        <f>IF(FLOW_THRU_100PCT="Y",1,1)</f>
        <v>1</v>
      </c>
      <c r="L65" s="16" t="s">
        <v>43489</v>
      </c>
      <c r="M65" s="15">
        <f>IF(D7L558C2&lt;&gt;0,D7L558C2*D7L558C4,D7L558C3*D7L558C4)</f>
        <v>56.002812325551616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35786.306529663671</v>
      </c>
      <c r="R65" s="16" t="s">
        <v>43491</v>
      </c>
      <c r="S65" s="21">
        <f>IF(D7L558C7=0,0,D7L558C5/D7L558C7)</f>
        <v>1.5649229483665843E-3</v>
      </c>
    </row>
    <row r="66" spans="1:19" x14ac:dyDescent="0.3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324.86092197928849</v>
      </c>
      <c r="J66" s="16" t="s">
        <v>43497</v>
      </c>
      <c r="K66" s="21">
        <f>IF(FLOW_THRU_100PCT="Y",1,INDEX(VariabilityMatrix,D7L559C1,D7L559C6))</f>
        <v>0.59355104330710573</v>
      </c>
      <c r="L66" s="16" t="s">
        <v>43493</v>
      </c>
      <c r="M66" s="15">
        <f>IF(D7L559C2&lt;&gt;0,D7L559C2*D7L559C4,D7L559C3*D7L559C4)</f>
        <v>192.82153917051497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35786.306529663671</v>
      </c>
      <c r="R66" s="16" t="s">
        <v>43495</v>
      </c>
      <c r="S66" s="21">
        <f>IF(D7L559C7=0,0,D7L559C5/D7L559C7)</f>
        <v>5.3881374712610539E-3</v>
      </c>
    </row>
    <row r="67" spans="1:19" x14ac:dyDescent="0.3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25.206343117151732</v>
      </c>
      <c r="J67" s="16" t="s">
        <v>43502</v>
      </c>
      <c r="K67" s="21">
        <f>IF(FLOW_THRU_100PCT="Y",1,INDEX(VariabilityMatrix,D7L560C1,D7L560C6))</f>
        <v>0.59355104330710573</v>
      </c>
      <c r="L67" s="16" t="s">
        <v>43498</v>
      </c>
      <c r="M67" s="15">
        <f>IF(D7L560C2&lt;&gt;0,D7L560C2*D7L560C4,D7L560C3*D7L560C4)</f>
        <v>14.961251255142294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35786.306529663671</v>
      </c>
      <c r="R67" s="16" t="s">
        <v>43500</v>
      </c>
      <c r="S67" s="21">
        <f>IF(D7L560C7=0,0,D7L560C5/D7L560C7)</f>
        <v>4.1807195841070508E-4</v>
      </c>
    </row>
    <row r="68" spans="1:19" x14ac:dyDescent="0.3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176.85419192450794</v>
      </c>
      <c r="J68" s="16" t="s">
        <v>43507</v>
      </c>
      <c r="K68" s="21">
        <f>IF(FLOW_THRU_100PCT="Y",1,INDEX(VariabilityMatrix,D7L561C1,D7L561C6))</f>
        <v>0.59355104330710573</v>
      </c>
      <c r="L68" s="16" t="s">
        <v>43503</v>
      </c>
      <c r="M68" s="15">
        <f>IF(D7L561C2&lt;&gt;0,D7L561C2*D7L561C4,D7L561C3*D7L561C4)</f>
        <v>104.9719901300268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35786.306529663671</v>
      </c>
      <c r="R68" s="16" t="s">
        <v>43505</v>
      </c>
      <c r="S68" s="21">
        <f>IF(D7L561C7=0,0,D7L561C5/D7L561C7)</f>
        <v>2.9333004802553271E-3</v>
      </c>
    </row>
    <row r="69" spans="1:19" x14ac:dyDescent="0.3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34.625218860308102</v>
      </c>
      <c r="J69" s="16" t="s">
        <v>43512</v>
      </c>
      <c r="K69" s="21">
        <f>IF(FLOW_THRU_100PCT="Y",1,INDEX(VariabilityMatrix,D7L562C1,D7L562C6))</f>
        <v>0.58900342022452146</v>
      </c>
      <c r="L69" s="16" t="s">
        <v>43508</v>
      </c>
      <c r="M69" s="15">
        <f>IF(D7L562C2&lt;&gt;0,D7L562C2*D7L562C4,D7L562C3*D7L562C4)</f>
        <v>20.39437233474408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34018.433241099723</v>
      </c>
      <c r="R69" s="16" t="s">
        <v>43510</v>
      </c>
      <c r="S69" s="21">
        <f>IF(D7L562C7=0,0,D7L562C5/D7L562C7)</f>
        <v>5.995094538952607E-4</v>
      </c>
    </row>
    <row r="70" spans="1:19" x14ac:dyDescent="0.3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2.6866116791820325</v>
      </c>
      <c r="J70" s="16" t="s">
        <v>43517</v>
      </c>
      <c r="K70" s="21">
        <f>IF(FLOW_THRU_100PCT="Y",1,INDEX(VariabilityMatrix,D7L563C1,D7L563C6))</f>
        <v>0.58900342022452146</v>
      </c>
      <c r="L70" s="16" t="s">
        <v>43513</v>
      </c>
      <c r="M70" s="15">
        <f>IF(D7L563C2&lt;&gt;0,D7L563C2*D7L563C4,D7L563C3*D7L563C4)</f>
        <v>1.582423467853362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34018.433241099723</v>
      </c>
      <c r="R70" s="16" t="s">
        <v>43515</v>
      </c>
      <c r="S70" s="21">
        <f>IF(D7L563C7=0,0,D7L563C5/D7L563C7)</f>
        <v>4.6516647508079259E-5</v>
      </c>
    </row>
    <row r="71" spans="1:19" x14ac:dyDescent="0.3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18.849959128477238</v>
      </c>
      <c r="J71" s="16" t="s">
        <v>43522</v>
      </c>
      <c r="K71" s="21">
        <f>IF(FLOW_THRU_100PCT="Y",1,INDEX(VariabilityMatrix,D7L564C1,D7L564C6))</f>
        <v>0.58900342022452146</v>
      </c>
      <c r="L71" s="16" t="s">
        <v>43518</v>
      </c>
      <c r="M71" s="15">
        <f>IF(D7L564C2&lt;&gt;0,D7L564C2*D7L564C4,D7L564C3*D7L564C4)</f>
        <v>11.102690397765533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34018.433241099723</v>
      </c>
      <c r="R71" s="16" t="s">
        <v>43520</v>
      </c>
      <c r="S71" s="21">
        <f>IF(D7L564C7=0,0,D7L564C5/D7L564C7)</f>
        <v>3.2637277322788939E-4</v>
      </c>
    </row>
    <row r="72" spans="1:19" x14ac:dyDescent="0.3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0</v>
      </c>
      <c r="J72" s="16" t="s">
        <v>43527</v>
      </c>
      <c r="K72" s="21">
        <f>IF(FLOW_THRU_100PCT="Y",1,INDEX(VariabilityMatrix,D7L565C1,D7L565C6))</f>
        <v>0.58900342022452146</v>
      </c>
      <c r="L72" s="16" t="s">
        <v>43523</v>
      </c>
      <c r="M72" s="15">
        <f>IF(D7L565C2&lt;&gt;0,D7L565C2*D7L565C4,D7L565C3*D7L565C4)</f>
        <v>0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34018.433241099723</v>
      </c>
      <c r="R72" s="16" t="s">
        <v>43525</v>
      </c>
      <c r="S72" s="21">
        <f>IF(D7L565C7=0,0,D7L565C5/D7L565C7)</f>
        <v>0</v>
      </c>
    </row>
    <row r="73" spans="1:19" x14ac:dyDescent="0.3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0</v>
      </c>
      <c r="J73" s="16" t="s">
        <v>43532</v>
      </c>
      <c r="K73" s="21">
        <f>IF(FLOW_THRU_100PCT="Y",1,INDEX(VariabilityMatrix,D7L566C1,D7L566C6))</f>
        <v>0.58900342022452146</v>
      </c>
      <c r="L73" s="16" t="s">
        <v>43528</v>
      </c>
      <c r="M73" s="15">
        <f>IF(D7L566C2&lt;&gt;0,D7L566C2*D7L566C4,D7L566C3*D7L566C4)</f>
        <v>0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34018.433241099723</v>
      </c>
      <c r="R73" s="16" t="s">
        <v>43530</v>
      </c>
      <c r="S73" s="21">
        <f>IF(D7L566C7=0,0,D7L566C5/D7L566C7)</f>
        <v>0</v>
      </c>
    </row>
    <row r="74" spans="1:19" x14ac:dyDescent="0.3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0</v>
      </c>
      <c r="J74" s="16" t="s">
        <v>43537</v>
      </c>
      <c r="K74" s="21">
        <f>IF(FLOW_THRU_100PCT="Y",1,INDEX(VariabilityMatrix,D7L567C1,D7L567C6))</f>
        <v>0.58900342022452146</v>
      </c>
      <c r="L74" s="16" t="s">
        <v>43533</v>
      </c>
      <c r="M74" s="15">
        <f>IF(D7L567C2&lt;&gt;0,D7L567C2*D7L567C4,D7L567C3*D7L567C4)</f>
        <v>0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34018.433241099723</v>
      </c>
      <c r="R74" s="16" t="s">
        <v>43535</v>
      </c>
      <c r="S74" s="21">
        <f>IF(D7L567C7=0,0,D7L567C5/D7L567C7)</f>
        <v>0</v>
      </c>
    </row>
    <row r="75" spans="1:19" x14ac:dyDescent="0.3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0</v>
      </c>
      <c r="J75" s="16" t="s">
        <v>43542</v>
      </c>
      <c r="K75" s="21">
        <f>IF(FLOW_THRU_100PCT="Y",1,INDEX(VariabilityMatrix,D7L568C1,D7L568C6))</f>
        <v>0.58900342022452146</v>
      </c>
      <c r="L75" s="16" t="s">
        <v>43538</v>
      </c>
      <c r="M75" s="15">
        <f>IF(D7L568C2&lt;&gt;0,D7L568C2*D7L568C4,D7L568C3*D7L568C4)</f>
        <v>0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34018.433241099723</v>
      </c>
      <c r="R75" s="16" t="s">
        <v>43540</v>
      </c>
      <c r="S75" s="21">
        <f>IF(D7L568C7=0,0,D7L568C5/D7L568C7)</f>
        <v>0</v>
      </c>
    </row>
    <row r="76" spans="1:19" x14ac:dyDescent="0.3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</v>
      </c>
      <c r="J76" s="16" t="s">
        <v>43547</v>
      </c>
      <c r="K76" s="21">
        <f>IF(FLOW_THRU_100PCT="Y",1,INDEX(VariabilityMatrix,D7L569C1,D7L569C6))</f>
        <v>0.58900342022452146</v>
      </c>
      <c r="L76" s="16" t="s">
        <v>43543</v>
      </c>
      <c r="M76" s="15">
        <f>IF(D7L569C2&lt;&gt;0,D7L569C2*D7L569C4,D7L569C3*D7L569C4)</f>
        <v>0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34018.433241099723</v>
      </c>
      <c r="R76" s="16" t="s">
        <v>43545</v>
      </c>
      <c r="S76" s="21">
        <f>IF(D7L569C7=0,0,D7L569C5/D7L569C7)</f>
        <v>0</v>
      </c>
    </row>
    <row r="77" spans="1:19" x14ac:dyDescent="0.3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0</v>
      </c>
      <c r="J77" s="16" t="s">
        <v>43552</v>
      </c>
      <c r="K77" s="21">
        <f>IF(FLOW_THRU_100PCT="Y",1,INDEX(VariabilityMatrix,D7L570C1,D7L570C6))</f>
        <v>0.58900342022452146</v>
      </c>
      <c r="L77" s="16" t="s">
        <v>43548</v>
      </c>
      <c r="M77" s="15">
        <f>IF(D7L570C2&lt;&gt;0,D7L570C2*D7L570C4,D7L570C3*D7L570C4)</f>
        <v>0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34018.433241099723</v>
      </c>
      <c r="R77" s="16" t="s">
        <v>43550</v>
      </c>
      <c r="S77" s="21">
        <f>IF(D7L570C7=0,0,D7L570C5/D7L570C7)</f>
        <v>0</v>
      </c>
    </row>
    <row r="78" spans="1:19" x14ac:dyDescent="0.3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182.08277552092619</v>
      </c>
      <c r="J78" s="16" t="s">
        <v>43557</v>
      </c>
      <c r="K78" s="21">
        <f>IF(FLOW_THRU_100PCT="Y",1,INDEX(VariabilityMatrix,D7L571C1,D7L571C6))</f>
        <v>0.58900342022452146</v>
      </c>
      <c r="L78" s="16" t="s">
        <v>43553</v>
      </c>
      <c r="M78" s="15">
        <f>IF(D7L571C2&lt;&gt;0,D7L571C2*D7L571C4,D7L571C3*D7L571C4)</f>
        <v>107.2473775457993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34018.433241099723</v>
      </c>
      <c r="R78" s="16" t="s">
        <v>43555</v>
      </c>
      <c r="S78" s="21">
        <f>IF(D7L571C7=0,0,D7L571C5/D7L571C7)</f>
        <v>3.1526254247425853E-3</v>
      </c>
    </row>
    <row r="79" spans="1:19" x14ac:dyDescent="0.3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14.128017883900467</v>
      </c>
      <c r="J79" s="16" t="s">
        <v>43562</v>
      </c>
      <c r="K79" s="21">
        <f>IF(FLOW_THRU_100PCT="Y",1,INDEX(VariabilityMatrix,D7L572C1,D7L572C6))</f>
        <v>0.58900342022452146</v>
      </c>
      <c r="L79" s="16" t="s">
        <v>43558</v>
      </c>
      <c r="M79" s="15">
        <f>IF(D7L572C2&lt;&gt;0,D7L572C2*D7L572C4,D7L572C3*D7L572C4)</f>
        <v>8.3214508546105819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34018.433241099723</v>
      </c>
      <c r="R79" s="16" t="s">
        <v>43560</v>
      </c>
      <c r="S79" s="21">
        <f>IF(D7L572C7=0,0,D7L572C5/D7L572C7)</f>
        <v>2.4461593500305399E-4</v>
      </c>
    </row>
    <row r="80" spans="1:19" x14ac:dyDescent="0.3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99.125810306534873</v>
      </c>
      <c r="J80" s="16" t="s">
        <v>43567</v>
      </c>
      <c r="K80" s="21">
        <f>IF(FLOW_THRU_100PCT="Y",1,INDEX(VariabilityMatrix,D7L573C1,D7L573C6))</f>
        <v>0.58900342022452146</v>
      </c>
      <c r="L80" s="16" t="s">
        <v>43563</v>
      </c>
      <c r="M80" s="15">
        <f>IF(D7L573C2&lt;&gt;0,D7L573C2*D7L573C4,D7L573C3*D7L573C4)</f>
        <v>58.385441303076163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34018.433241099723</v>
      </c>
      <c r="R80" s="16" t="s">
        <v>43565</v>
      </c>
      <c r="S80" s="21">
        <f>IF(D7L573C7=0,0,D7L573C5/D7L573C7)</f>
        <v>1.7162883689933487E-3</v>
      </c>
    </row>
    <row r="81" spans="1:19" x14ac:dyDescent="0.3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55.356659048593521</v>
      </c>
      <c r="J81" s="16" t="s">
        <v>43572</v>
      </c>
      <c r="K81" s="21">
        <f>IF(FLOW_THRU_100PCT="Y",1,INDEX(VariabilityMatrix,D7L574C1,D7L574C6))</f>
        <v>0.58900342022452146</v>
      </c>
      <c r="L81" s="16" t="s">
        <v>43568</v>
      </c>
      <c r="M81" s="15">
        <f>IF(D7L574C2&lt;&gt;0,D7L574C2*D7L574C4,D7L574C3*D7L574C4)</f>
        <v>32.605261511824288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34018.433241099723</v>
      </c>
      <c r="R81" s="16" t="s">
        <v>43570</v>
      </c>
      <c r="S81" s="21">
        <f>IF(D7L574C7=0,0,D7L574C5/D7L574C7)</f>
        <v>9.5845864742624015E-4</v>
      </c>
    </row>
    <row r="82" spans="1:19" x14ac:dyDescent="0.3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4.2951886404083721</v>
      </c>
      <c r="J82" s="16" t="s">
        <v>43577</v>
      </c>
      <c r="K82" s="21">
        <f>IF(FLOW_THRU_100PCT="Y",1,INDEX(VariabilityMatrix,D7L575C1,D7L575C6))</f>
        <v>0.58900342022452146</v>
      </c>
      <c r="L82" s="16" t="s">
        <v>43573</v>
      </c>
      <c r="M82" s="15">
        <f>IF(D7L575C2&lt;&gt;0,D7L575C2*D7L575C4,D7L575C3*D7L575C4)</f>
        <v>2.5298807997100434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34018.433241099723</v>
      </c>
      <c r="R82" s="16" t="s">
        <v>43575</v>
      </c>
      <c r="S82" s="21">
        <f>IF(D7L575C7=0,0,D7L575C5/D7L575C7)</f>
        <v>7.4367939927743102E-5</v>
      </c>
    </row>
    <row r="83" spans="1:19" x14ac:dyDescent="0.3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30.136149168177489</v>
      </c>
      <c r="J83" s="16" t="s">
        <v>43582</v>
      </c>
      <c r="K83" s="21">
        <f>IF(FLOW_THRU_100PCT="Y",1,INDEX(VariabilityMatrix,D7L576C1,D7L576C6))</f>
        <v>0.58900342022452146</v>
      </c>
      <c r="L83" s="16" t="s">
        <v>43578</v>
      </c>
      <c r="M83" s="15">
        <f>IF(D7L576C2&lt;&gt;0,D7L576C2*D7L576C4,D7L576C3*D7L576C4)</f>
        <v>17.75029493245291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34018.433241099723</v>
      </c>
      <c r="R83" s="16" t="s">
        <v>43580</v>
      </c>
      <c r="S83" s="21">
        <f>IF(D7L576C7=0,0,D7L576C5/D7L576C7)</f>
        <v>5.2178461032143322E-4</v>
      </c>
    </row>
    <row r="84" spans="1:19" x14ac:dyDescent="0.3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IF(FLOW_THRU_100PCT="Y",1,INDEX(VariabilityMatrix,D7L577C1,D7L577C6))</f>
        <v>0.58900342022452146</v>
      </c>
      <c r="L84" s="16" t="s">
        <v>43583</v>
      </c>
      <c r="M84" s="15">
        <f>IF(D7L577C2&lt;&gt;0,D7L577C2*D7L577C4,D7L577C3*D7L577C4)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34018.433241099723</v>
      </c>
      <c r="R84" s="16" t="s">
        <v>43585</v>
      </c>
      <c r="S84" s="21">
        <f>IF(D7L577C7=0,0,D7L577C5/D7L577C7)</f>
        <v>0</v>
      </c>
    </row>
    <row r="85" spans="1:19" x14ac:dyDescent="0.3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IF(FLOW_THRU_100PCT="Y",1,INDEX(VariabilityMatrix,D7L578C1,D7L578C6))</f>
        <v>0.58900342022452146</v>
      </c>
      <c r="L85" s="16" t="s">
        <v>43588</v>
      </c>
      <c r="M85" s="15">
        <f>IF(D7L578C2&lt;&gt;0,D7L578C2*D7L578C4,D7L578C3*D7L578C4)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34018.433241099723</v>
      </c>
      <c r="R85" s="16" t="s">
        <v>43590</v>
      </c>
      <c r="S85" s="21">
        <f>IF(D7L578C7=0,0,D7L578C5/D7L578C7)</f>
        <v>0</v>
      </c>
    </row>
    <row r="86" spans="1:19" x14ac:dyDescent="0.3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IF(FLOW_THRU_100PCT="Y",1,INDEX(VariabilityMatrix,D7L579C1,D7L579C6))</f>
        <v>0.58900342022452146</v>
      </c>
      <c r="L86" s="16" t="s">
        <v>43593</v>
      </c>
      <c r="M86" s="15">
        <f>IF(D7L579C2&lt;&gt;0,D7L579C2*D7L579C4,D7L579C3*D7L579C4)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34018.433241099723</v>
      </c>
      <c r="R86" s="16" t="s">
        <v>43595</v>
      </c>
      <c r="S86" s="21">
        <f>IF(D7L579C7=0,0,D7L579C5/D7L579C7)</f>
        <v>0</v>
      </c>
    </row>
    <row r="87" spans="1:19" x14ac:dyDescent="0.3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102.87076063923713</v>
      </c>
      <c r="J87" s="16" t="s">
        <v>21739</v>
      </c>
      <c r="K87" s="21">
        <f>IF(FLOW_THRU_100PCT="Y",1,1)</f>
        <v>1</v>
      </c>
      <c r="L87" s="16" t="s">
        <v>43598</v>
      </c>
      <c r="M87" s="15">
        <f>IF(D7L580C2&lt;&gt;0,D7L580C2*D7L580C4,D7L580C3*D7L580C4)</f>
        <v>102.87076063923713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34018.433241099723</v>
      </c>
      <c r="R87" s="16" t="s">
        <v>43600</v>
      </c>
      <c r="S87" s="21">
        <f>IF(D7L580C7=0,0,D7L580C5/D7L580C7)</f>
        <v>3.0239711485287556E-3</v>
      </c>
    </row>
    <row r="88" spans="1:19" x14ac:dyDescent="0.3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7.9818639730398679</v>
      </c>
      <c r="J88" s="16" t="s">
        <v>21739</v>
      </c>
      <c r="K88" s="21">
        <f>IF(FLOW_THRU_100PCT="Y",1,1)</f>
        <v>1</v>
      </c>
      <c r="L88" s="16" t="s">
        <v>43602</v>
      </c>
      <c r="M88" s="15">
        <f>IF(D7L581C2&lt;&gt;0,D7L581C2*D7L581C4,D7L581C3*D7L581C4)</f>
        <v>7.9818639730398679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34018.433241099723</v>
      </c>
      <c r="R88" s="16" t="s">
        <v>43604</v>
      </c>
      <c r="S88" s="21">
        <f>IF(D7L581C7=0,0,D7L581C5/D7L581C7)</f>
        <v>2.3463349756497592E-4</v>
      </c>
    </row>
    <row r="89" spans="1:19" x14ac:dyDescent="0.3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-3.4915040023437445E-4</v>
      </c>
      <c r="J89" s="16" t="s">
        <v>21739</v>
      </c>
      <c r="K89" s="21">
        <f>IF(FLOW_THRU_100PCT="Y",1,1)</f>
        <v>1</v>
      </c>
      <c r="L89" s="16" t="s">
        <v>43606</v>
      </c>
      <c r="M89" s="15">
        <f>IF(D7L582C2&lt;&gt;0,D7L582C2*D7L582C4,D7L582C3*D7L582C4)</f>
        <v>-3.4915040023437445E-4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34018.433241099723</v>
      </c>
      <c r="R89" s="16" t="s">
        <v>43608</v>
      </c>
      <c r="S89" s="21">
        <f>IF(D7L582C7=0,0,D7L582C5/D7L582C7)</f>
        <v>-1.0263564984308118E-8</v>
      </c>
    </row>
    <row r="90" spans="1:19" x14ac:dyDescent="0.3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15495.324059908262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13293.684670899349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0.37197549301616217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C89EBD-2CC3-457A-AE03-8D88F5D3D174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43614</v>
      </c>
    </row>
    <row r="3" spans="1:19" x14ac:dyDescent="0.3">
      <c r="B3" s="13" t="s">
        <v>5129</v>
      </c>
    </row>
    <row r="4" spans="1:19" x14ac:dyDescent="0.3">
      <c r="B4" s="13" t="s">
        <v>43191</v>
      </c>
    </row>
    <row r="5" spans="1:19" x14ac:dyDescent="0.3">
      <c r="B5" s="11" t="s">
        <v>43030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3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85.962323313926618</v>
      </c>
      <c r="J8" s="16" t="s">
        <v>21752</v>
      </c>
      <c r="K8" s="21">
        <f>IF(FLOW_THRU_100PCT="Y",1,0.5)</f>
        <v>0.5</v>
      </c>
      <c r="L8" s="16" t="s">
        <v>43640</v>
      </c>
      <c r="M8" s="15">
        <f>IF(D7L601C2&lt;&gt;0,D7L601C2*D7L601C4,D7L601C3*D7L601C4)</f>
        <v>42.981161656963309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34018.433241099723</v>
      </c>
      <c r="R8" s="16" t="s">
        <v>43642</v>
      </c>
      <c r="S8" s="21">
        <f>IF(D7L601C7=0,0,D7L601C5/D7L601C7)</f>
        <v>1.2634668196604415E-3</v>
      </c>
    </row>
    <row r="9" spans="1:19" x14ac:dyDescent="0.3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6.6699183250379059</v>
      </c>
      <c r="J9" s="16" t="s">
        <v>21752</v>
      </c>
      <c r="K9" s="21">
        <f>IF(FLOW_THRU_100PCT="Y",1,0.5)</f>
        <v>0.5</v>
      </c>
      <c r="L9" s="16" t="s">
        <v>43644</v>
      </c>
      <c r="M9" s="15">
        <f>IF(D7L602C2&lt;&gt;0,D7L602C2*D7L602C4,D7L602C3*D7L602C4)</f>
        <v>3.334959162518953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34018.433241099723</v>
      </c>
      <c r="R9" s="16" t="s">
        <v>43646</v>
      </c>
      <c r="S9" s="21">
        <f>IF(D7L602C7=0,0,D7L602C5/D7L602C7)</f>
        <v>9.8033884714296236E-5</v>
      </c>
    </row>
    <row r="10" spans="1:19" x14ac:dyDescent="0.3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46.797863938239495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IF(D7L603C2&lt;&gt;0,D7L603C2*D7L603C4,D7L603C3*D7L603C4)</f>
        <v>23.398931969119747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34018.433241099723</v>
      </c>
      <c r="R10" s="16" t="s">
        <v>43650</v>
      </c>
      <c r="S10" s="21">
        <f>IF(D7L603C7=0,0,D7L603C5/D7L603C7)</f>
        <v>6.8783097102926205E-4</v>
      </c>
    </row>
    <row r="11" spans="1:19" x14ac:dyDescent="0.3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8.0822041476049836E-2</v>
      </c>
      <c r="J11" s="16" t="s">
        <v>21739</v>
      </c>
      <c r="K11" s="21">
        <f>IF(FLOW_THRU_100PCT="Y",1,1)</f>
        <v>1</v>
      </c>
      <c r="L11" s="16" t="s">
        <v>43652</v>
      </c>
      <c r="M11" s="15">
        <f>IF(D7L604C2&lt;&gt;0,D7L604C2*D7L604C4,D7L604C3*D7L604C4)</f>
        <v>8.0822041476049836E-2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34018.433241099723</v>
      </c>
      <c r="R11" s="16" t="s">
        <v>43654</v>
      </c>
      <c r="S11" s="21">
        <f>IF(D7L604C7=0,0,D7L604C5/D7L604C7)</f>
        <v>2.375830800414519E-6</v>
      </c>
    </row>
    <row r="12" spans="1:19" x14ac:dyDescent="0.3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6.2710777783357517E-3</v>
      </c>
      <c r="J12" s="16" t="s">
        <v>21739</v>
      </c>
      <c r="K12" s="21">
        <f>IF(FLOW_THRU_100PCT="Y",1,1)</f>
        <v>1</v>
      </c>
      <c r="L12" s="16" t="s">
        <v>43656</v>
      </c>
      <c r="M12" s="15">
        <f>IF(D7L605C2&lt;&gt;0,D7L605C2*D7L605C4,D7L605C3*D7L605C4)</f>
        <v>6.2710777783357517E-3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34018.433241099723</v>
      </c>
      <c r="R12" s="16" t="s">
        <v>43658</v>
      </c>
      <c r="S12" s="21">
        <f>IF(D7L605C7=0,0,D7L605C5/D7L605C7)</f>
        <v>1.8434352146351303E-7</v>
      </c>
    </row>
    <row r="13" spans="1:19" x14ac:dyDescent="0.3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4.3999495993079632E-2</v>
      </c>
      <c r="J13" s="16" t="s">
        <v>21739</v>
      </c>
      <c r="K13" s="21">
        <f>IF(FLOW_THRU_100PCT="Y",1,1)</f>
        <v>1</v>
      </c>
      <c r="L13" s="16" t="s">
        <v>43660</v>
      </c>
      <c r="M13" s="15">
        <f>IF(D7L606C2&lt;&gt;0,D7L606C2*D7L606C4,D7L606C3*D7L606C4)</f>
        <v>4.3999495993079632E-2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34018.433241099723</v>
      </c>
      <c r="R13" s="16" t="s">
        <v>43662</v>
      </c>
      <c r="S13" s="21">
        <f>IF(D7L606C7=0,0,D7L606C5/D7L606C7)</f>
        <v>1.2934016002806733E-6</v>
      </c>
    </row>
    <row r="14" spans="1:19" x14ac:dyDescent="0.3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0</v>
      </c>
      <c r="J14" s="16" t="s">
        <v>21739</v>
      </c>
      <c r="K14" s="21">
        <f>IF(FLOW_THRU_100PCT="Y",1,1)</f>
        <v>1</v>
      </c>
      <c r="L14" s="16" t="s">
        <v>43664</v>
      </c>
      <c r="M14" s="15">
        <f>IF(D7L607C2&lt;&gt;0,D7L607C2*D7L607C4,D7L607C3*D7L607C4)</f>
        <v>0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34018.433241099723</v>
      </c>
      <c r="R14" s="16" t="s">
        <v>43666</v>
      </c>
      <c r="S14" s="21">
        <f>IF(D7L607C7=0,0,D7L607C5/D7L607C7)</f>
        <v>0</v>
      </c>
    </row>
    <row r="15" spans="1:19" x14ac:dyDescent="0.3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0</v>
      </c>
      <c r="J15" s="16" t="s">
        <v>21739</v>
      </c>
      <c r="K15" s="21">
        <f>IF(FLOW_THRU_100PCT="Y",1,1)</f>
        <v>1</v>
      </c>
      <c r="L15" s="16" t="s">
        <v>43668</v>
      </c>
      <c r="M15" s="15">
        <f>IF(D7L608C2&lt;&gt;0,D7L608C2*D7L608C4,D7L608C3*D7L608C4)</f>
        <v>0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34018.433241099723</v>
      </c>
      <c r="R15" s="16" t="s">
        <v>43670</v>
      </c>
      <c r="S15" s="21">
        <f>IF(D7L608C7=0,0,D7L608C5/D7L608C7)</f>
        <v>0</v>
      </c>
    </row>
    <row r="16" spans="1:19" x14ac:dyDescent="0.3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0</v>
      </c>
      <c r="J16" s="16" t="s">
        <v>21739</v>
      </c>
      <c r="K16" s="21">
        <f>IF(FLOW_THRU_100PCT="Y",1,1)</f>
        <v>1</v>
      </c>
      <c r="L16" s="16" t="s">
        <v>43673</v>
      </c>
      <c r="M16" s="15">
        <f>IF(D7L609C2&lt;&gt;0,D7L609C2*D7L609C4,D7L609C3*D7L609C4)</f>
        <v>0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34018.433241099723</v>
      </c>
      <c r="R16" s="16" t="s">
        <v>43675</v>
      </c>
      <c r="S16" s="21">
        <f>IF(D7L609C7=0,0,D7L609C5/D7L609C7)</f>
        <v>0</v>
      </c>
    </row>
    <row r="17" spans="1:19" x14ac:dyDescent="0.3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51</v>
      </c>
      <c r="J17" s="16" t="s">
        <v>21739</v>
      </c>
      <c r="K17" s="21">
        <f>IF(FLOW_THRU_100PCT="Y",1,1)</f>
        <v>1</v>
      </c>
      <c r="L17" s="16" t="s">
        <v>43677</v>
      </c>
      <c r="M17" s="15">
        <f>IF(D7L610C2&lt;&gt;0,D7L610C2*D7L610C4,D7L610C3*D7L610C4)</f>
        <v>51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34018.433241099723</v>
      </c>
      <c r="R17" s="16" t="s">
        <v>43679</v>
      </c>
      <c r="S17" s="21">
        <f>IF(D7L610C7=0,0,D7L610C5/D7L610C7)</f>
        <v>1.4991872094327913E-3</v>
      </c>
    </row>
    <row r="18" spans="1:19" x14ac:dyDescent="0.3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1396</v>
      </c>
      <c r="J18" s="16" t="s">
        <v>21739</v>
      </c>
      <c r="K18" s="21">
        <f>IF(FLOW_THRU_100PCT="Y",1,1)</f>
        <v>1</v>
      </c>
      <c r="L18" s="16" t="s">
        <v>43682</v>
      </c>
      <c r="M18" s="15">
        <f>IF(D7L611C2&lt;&gt;0,D7L611C2*D7L611C4,D7L611C3*D7L611C4)</f>
        <v>1396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34018.433241099723</v>
      </c>
      <c r="R18" s="16" t="s">
        <v>43684</v>
      </c>
      <c r="S18" s="21">
        <f>IF(D7L611C7=0,0,D7L611C5/D7L611C7)</f>
        <v>4.1036575379768167E-2</v>
      </c>
    </row>
    <row r="19" spans="1:19" x14ac:dyDescent="0.3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2808</v>
      </c>
      <c r="J19" s="16" t="s">
        <v>21739</v>
      </c>
      <c r="K19" s="21">
        <f>IF(FLOW_THRU_100PCT="Y",1,1)</f>
        <v>1</v>
      </c>
      <c r="L19" s="16" t="s">
        <v>43686</v>
      </c>
      <c r="M19" s="15">
        <f>IF(D7L612C2&lt;&gt;0,D7L612C2*D7L612C4,D7L612C3*D7L612C4)</f>
        <v>2808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34018.433241099723</v>
      </c>
      <c r="R19" s="16" t="s">
        <v>43688</v>
      </c>
      <c r="S19" s="21">
        <f>IF(D7L612C7=0,0,D7L612C5/D7L612C7)</f>
        <v>8.254348400171134E-2</v>
      </c>
    </row>
    <row r="20" spans="1:19" x14ac:dyDescent="0.3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9.1751368588829045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IF(D7L613C2&lt;&gt;0,D7L613C2*D7L613C4,D7L613C3*D7L613C4)</f>
        <v>4.5875684294414523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34018.433241099723</v>
      </c>
      <c r="R20" s="16" t="s">
        <v>43692</v>
      </c>
      <c r="S20" s="21">
        <f>IF(D7L613C7=0,0,D7L613C5/D7L613C7)</f>
        <v>1.3485537081992752E-4</v>
      </c>
    </row>
    <row r="21" spans="1:19" x14ac:dyDescent="0.3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0</v>
      </c>
      <c r="J21" s="16" t="s">
        <v>21739</v>
      </c>
      <c r="K21" s="21">
        <f>IF(FLOW_THRU_100PCT="Y",1,1)</f>
        <v>1</v>
      </c>
      <c r="L21" s="16" t="s">
        <v>43694</v>
      </c>
      <c r="M21" s="15">
        <f>IF(D7L614C2&lt;&gt;0,D7L614C2*D7L614C4,D7L614C3*D7L614C4)</f>
        <v>0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34018.433241099723</v>
      </c>
      <c r="R21" s="16" t="s">
        <v>43696</v>
      </c>
      <c r="S21" s="21">
        <f>IF(D7L614C7=0,0,D7L614C5/D7L614C7)</f>
        <v>0</v>
      </c>
    </row>
    <row r="22" spans="1:19" x14ac:dyDescent="0.3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0.7119097194047026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IF(D7L615C2&lt;&gt;0,D7L615C2*D7L615C4,D7L615C3*D7L615C4)</f>
        <v>0.3559548597023513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34018.433241099723</v>
      </c>
      <c r="R22" s="16" t="s">
        <v>43700</v>
      </c>
      <c r="S22" s="21">
        <f>IF(D7L615C7=0,0,D7L615C5/D7L615C7)</f>
        <v>1.0463587701984486E-5</v>
      </c>
    </row>
    <row r="23" spans="1:19" x14ac:dyDescent="0.3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0</v>
      </c>
      <c r="J23" s="16" t="s">
        <v>21739</v>
      </c>
      <c r="K23" s="21">
        <f>IF(FLOW_THRU_100PCT="Y",1,1)</f>
        <v>1</v>
      </c>
      <c r="L23" s="16" t="s">
        <v>43702</v>
      </c>
      <c r="M23" s="15">
        <f>IF(D7L616C2&lt;&gt;0,D7L616C2*D7L616C4,D7L616C3*D7L616C4)</f>
        <v>0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34018.433241099723</v>
      </c>
      <c r="R23" s="16" t="s">
        <v>43704</v>
      </c>
      <c r="S23" s="21">
        <f>IF(D7L616C7=0,0,D7L616C5/D7L616C7)</f>
        <v>0</v>
      </c>
    </row>
    <row r="24" spans="1:19" x14ac:dyDescent="0.3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4.9949418510791421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IF(D7L617C2&lt;&gt;0,D7L617C2*D7L617C4,D7L617C3*D7L617C4)</f>
        <v>2.4974709255395711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34018.433241099723</v>
      </c>
      <c r="R24" s="16" t="s">
        <v>43708</v>
      </c>
      <c r="S24" s="21">
        <f>IF(D7L617C7=0,0,D7L617C5/D7L617C7)</f>
        <v>7.3415224852925492E-5</v>
      </c>
    </row>
    <row r="25" spans="1:19" x14ac:dyDescent="0.3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0</v>
      </c>
      <c r="J25" s="16" t="s">
        <v>21739</v>
      </c>
      <c r="K25" s="21">
        <f>IF(FLOW_THRU_100PCT="Y",1,1)</f>
        <v>1</v>
      </c>
      <c r="L25" s="16" t="s">
        <v>43710</v>
      </c>
      <c r="M25" s="15">
        <f>IF(D7L618C2&lt;&gt;0,D7L618C2*D7L618C4,D7L618C3*D7L618C4)</f>
        <v>0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34018.433241099723</v>
      </c>
      <c r="R25" s="16" t="s">
        <v>43712</v>
      </c>
      <c r="S25" s="21">
        <f>IF(D7L618C7=0,0,D7L618C5/D7L618C7)</f>
        <v>0</v>
      </c>
    </row>
    <row r="26" spans="1:19" x14ac:dyDescent="0.3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IF(D7L619C2&lt;&gt;0,D7L619C2*D7L619C4,D7L619C3*D7L619C4)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34018.433241099723</v>
      </c>
      <c r="R26" s="16" t="s">
        <v>43716</v>
      </c>
      <c r="S26" s="21">
        <f>IF(D7L619C7=0,0,D7L619C5/D7L619C7)</f>
        <v>0</v>
      </c>
    </row>
    <row r="27" spans="1:19" x14ac:dyDescent="0.3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50</v>
      </c>
      <c r="J27" s="16" t="s">
        <v>21739</v>
      </c>
      <c r="K27" s="21">
        <f>IF(FLOW_THRU_100PCT="Y",1,1)</f>
        <v>1</v>
      </c>
      <c r="L27" s="16" t="s">
        <v>43719</v>
      </c>
      <c r="M27" s="15">
        <f>IF(D7L620C2&lt;&gt;0,D7L620C2*D7L620C4,D7L620C3*D7L620C4)</f>
        <v>50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34018.433241099723</v>
      </c>
      <c r="R27" s="16" t="s">
        <v>43721</v>
      </c>
      <c r="S27" s="21">
        <f>IF(D7L620C7=0,0,D7L620C5/D7L620C7)</f>
        <v>1.4697913817968541E-3</v>
      </c>
    </row>
    <row r="28" spans="1:19" x14ac:dyDescent="0.3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IF(D7L621C2&lt;&gt;0,D7L621C2*D7L621C4,D7L621C3*D7L621C4)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34018.433241099723</v>
      </c>
      <c r="R28" s="16" t="s">
        <v>43725</v>
      </c>
      <c r="S28" s="21">
        <f>IF(D7L621C7=0,0,D7L621C5/D7L621C7)</f>
        <v>0</v>
      </c>
    </row>
    <row r="29" spans="1:19" x14ac:dyDescent="0.3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-1802</v>
      </c>
      <c r="J29" s="16" t="s">
        <v>21739</v>
      </c>
      <c r="K29" s="21">
        <f>IF(FLOW_THRU_100PCT="Y",1,1)</f>
        <v>1</v>
      </c>
      <c r="L29" s="16" t="s">
        <v>43728</v>
      </c>
      <c r="M29" s="15">
        <f>IF(D7L622C2&lt;&gt;0,D7L622C2*D7L622C4,D7L622C3*D7L622C4)</f>
        <v>-1802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34018.433241099723</v>
      </c>
      <c r="R29" s="16" t="s">
        <v>43730</v>
      </c>
      <c r="S29" s="21">
        <f>IF(D7L622C7=0,0,D7L622C5/D7L622C7)</f>
        <v>-5.2971281399958624E-2</v>
      </c>
    </row>
    <row r="30" spans="1:19" x14ac:dyDescent="0.3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0</v>
      </c>
      <c r="J30" s="16" t="s">
        <v>21739</v>
      </c>
      <c r="K30" s="21">
        <f>IF(FLOW_THRU_100PCT="Y",1,1)</f>
        <v>1</v>
      </c>
      <c r="L30" s="16" t="s">
        <v>43732</v>
      </c>
      <c r="M30" s="15">
        <f>IF(D7L623C2&lt;&gt;0,D7L623C2*D7L623C4,D7L623C3*D7L623C4)</f>
        <v>0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34018.433241099723</v>
      </c>
      <c r="R30" s="16" t="s">
        <v>43734</v>
      </c>
      <c r="S30" s="21">
        <f>IF(D7L623C7=0,0,D7L623C5/D7L623C7)</f>
        <v>0</v>
      </c>
    </row>
    <row r="31" spans="1:19" x14ac:dyDescent="0.3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2657.4431866218174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2580.2871396185328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7.5849676007451516E-2</v>
      </c>
    </row>
    <row r="32" spans="1:19" x14ac:dyDescent="0.3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310.1449620330514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IF(D7L625C2&lt;&gt;0,D7L625C2*D7L625C4,D7L625C3*D7L625C4)</f>
        <v>155.0724810165257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34018.433241099723</v>
      </c>
      <c r="R32" s="16" t="s">
        <v>43742</v>
      </c>
      <c r="S32" s="21">
        <f>IF(D7L625C7=0,0,D7L625C5/D7L625C7)</f>
        <v>4.5584839230389147E-3</v>
      </c>
    </row>
    <row r="33" spans="1:19" x14ac:dyDescent="0.3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24.064514381817524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IF(D7L626C2&lt;&gt;0,D7L626C2*D7L626C4,D7L626C3*D7L626C4)</f>
        <v>12.032257190908762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34018.433241099723</v>
      </c>
      <c r="R33" s="16" t="s">
        <v>43746</v>
      </c>
      <c r="S33" s="21">
        <f>IF(D7L626C7=0,0,D7L626C5/D7L626C7)</f>
        <v>3.5369815845521851E-4</v>
      </c>
    </row>
    <row r="34" spans="1:19" x14ac:dyDescent="0.3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168.84282758795305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IF(D7L627C2&lt;&gt;0,D7L627C2*D7L627C4,D7L627C3*D7L627C4)</f>
        <v>84.421413793976527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34018.433241099723</v>
      </c>
      <c r="R34" s="16" t="s">
        <v>43750</v>
      </c>
      <c r="S34" s="21">
        <f>IF(D7L627C7=0,0,D7L627C5/D7L627C7)</f>
        <v>2.4816373286698553E-3</v>
      </c>
    </row>
    <row r="35" spans="1:19" x14ac:dyDescent="0.3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0</v>
      </c>
      <c r="J35" s="16" t="s">
        <v>21739</v>
      </c>
      <c r="K35" s="21">
        <f>IF(FLOW_THRU_100PCT="Y",1,1)</f>
        <v>1</v>
      </c>
      <c r="L35" s="16" t="s">
        <v>43752</v>
      </c>
      <c r="M35" s="15">
        <f>IF(D7L628C2&lt;&gt;0,D7L628C2*D7L628C4,D7L628C3*D7L628C4)</f>
        <v>0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34018.433241099723</v>
      </c>
      <c r="R35" s="16" t="s">
        <v>43754</v>
      </c>
      <c r="S35" s="21">
        <f>IF(D7L628C7=0,0,D7L628C5/D7L628C7)</f>
        <v>0</v>
      </c>
    </row>
    <row r="36" spans="1:19" x14ac:dyDescent="0.3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0</v>
      </c>
      <c r="J36" s="16" t="s">
        <v>21739</v>
      </c>
      <c r="K36" s="21">
        <f>IF(FLOW_THRU_100PCT="Y",1,1)</f>
        <v>1</v>
      </c>
      <c r="L36" s="16" t="s">
        <v>43756</v>
      </c>
      <c r="M36" s="15">
        <f>IF(D7L629C2&lt;&gt;0,D7L629C2*D7L629C4,D7L629C3*D7L629C4)</f>
        <v>0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34018.433241099723</v>
      </c>
      <c r="R36" s="16" t="s">
        <v>43758</v>
      </c>
      <c r="S36" s="21">
        <f>IF(D7L629C7=0,0,D7L629C5/D7L629C7)</f>
        <v>0</v>
      </c>
    </row>
    <row r="37" spans="1:19" x14ac:dyDescent="0.3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0</v>
      </c>
      <c r="J37" s="16" t="s">
        <v>21739</v>
      </c>
      <c r="K37" s="21">
        <f>IF(FLOW_THRU_100PCT="Y",1,1)</f>
        <v>1</v>
      </c>
      <c r="L37" s="16" t="s">
        <v>43760</v>
      </c>
      <c r="M37" s="15">
        <f>IF(D7L630C2&lt;&gt;0,D7L630C2*D7L630C4,D7L630C3*D7L630C4)</f>
        <v>0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34018.433241099723</v>
      </c>
      <c r="R37" s="16" t="s">
        <v>43762</v>
      </c>
      <c r="S37" s="21">
        <f>IF(D7L630C7=0,0,D7L630C5/D7L630C7)</f>
        <v>0</v>
      </c>
    </row>
    <row r="38" spans="1:19" x14ac:dyDescent="0.3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503.05230400282198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251.52615200141099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7.393819410163989E-3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1E1332-EA69-4A55-88A6-8005D67BB100}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43768</v>
      </c>
    </row>
    <row r="3" spans="1:19" x14ac:dyDescent="0.3">
      <c r="B3" s="13" t="s">
        <v>5129</v>
      </c>
    </row>
    <row r="4" spans="1:19" x14ac:dyDescent="0.3">
      <c r="B4" s="13" t="s">
        <v>43769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3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710350</v>
      </c>
      <c r="J8" s="16" t="s">
        <v>21739</v>
      </c>
      <c r="K8" s="21">
        <f>IF(FLOW_THRU_100PCT="Y",1,1)</f>
        <v>1</v>
      </c>
      <c r="L8" s="16" t="s">
        <v>43790</v>
      </c>
      <c r="M8" s="15">
        <f>IF(D7L701C2&lt;&gt;0,D7L701C2*D7L701C4,D7L701C3*D7L701C4)</f>
        <v>710350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13730.171</v>
      </c>
      <c r="R8" s="16" t="s">
        <v>43792</v>
      </c>
      <c r="S8" s="21">
        <f>IF(D7L701C7=0,0,D7L701C5/D7L701C7)</f>
        <v>51.736427754614269</v>
      </c>
    </row>
    <row r="9" spans="1:19" x14ac:dyDescent="0.3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27541.390285381542</v>
      </c>
      <c r="J9" s="16" t="s">
        <v>21739</v>
      </c>
      <c r="K9" s="21">
        <f>IF(FLOW_THRU_100PCT="Y",1,1)</f>
        <v>1</v>
      </c>
      <c r="L9" s="16" t="s">
        <v>43794</v>
      </c>
      <c r="M9" s="15">
        <f>IF(D7L702C2&lt;&gt;0,D7L702C2*D7L702C4,D7L702C3*D7L702C4)</f>
        <v>27541.390285381542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13730.171</v>
      </c>
      <c r="R9" s="16" t="s">
        <v>43796</v>
      </c>
      <c r="S9" s="21">
        <f>IF(D7L702C7=0,0,D7L702C5/D7L702C7)</f>
        <v>2.005902933428982</v>
      </c>
    </row>
    <row r="10" spans="1:19" x14ac:dyDescent="0.3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34480.155114590954</v>
      </c>
      <c r="J10" s="16" t="s">
        <v>21739</v>
      </c>
      <c r="K10" s="21">
        <f>IF(FLOW_THRU_100PCT="Y",1,1)</f>
        <v>1</v>
      </c>
      <c r="L10" s="16" t="s">
        <v>43799</v>
      </c>
      <c r="M10" s="15">
        <f>IF(D7L703C2&lt;&gt;0,D7L703C2*D7L703C4,D7L703C3*D7L703C4)</f>
        <v>34480.155114590954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13730.171</v>
      </c>
      <c r="R10" s="16" t="s">
        <v>43801</v>
      </c>
      <c r="S10" s="21">
        <f>IF(D7L703C7=0,0,D7L703C5/D7L703C7)</f>
        <v>2.5112691687955637</v>
      </c>
    </row>
    <row r="11" spans="1:19" x14ac:dyDescent="0.3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2315.660956293601</v>
      </c>
      <c r="J11" s="16" t="s">
        <v>21739</v>
      </c>
      <c r="K11" s="21">
        <f>IF(FLOW_THRU_100PCT="Y",1,1)</f>
        <v>1</v>
      </c>
      <c r="L11" s="16" t="s">
        <v>43804</v>
      </c>
      <c r="M11" s="15">
        <f>IF(D7L704C2&lt;&gt;0,D7L704C2*D7L704C4,D7L704C3*D7L704C4)</f>
        <v>2315.660956293601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13730.171</v>
      </c>
      <c r="R11" s="16" t="s">
        <v>43806</v>
      </c>
      <c r="S11" s="21">
        <f>IF(D7L704C7=0,0,D7L704C5/D7L704C7)</f>
        <v>0.16865492471241625</v>
      </c>
    </row>
    <row r="12" spans="1:19" x14ac:dyDescent="0.3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</v>
      </c>
      <c r="J12" s="16" t="s">
        <v>21739</v>
      </c>
      <c r="K12" s="21">
        <f>IF(FLOW_THRU_100PCT="Y",1,1)</f>
        <v>1</v>
      </c>
      <c r="L12" s="16" t="s">
        <v>43809</v>
      </c>
      <c r="M12" s="15">
        <f>IF(D7L705C2&lt;&gt;0,D7L705C2*D7L705C4,D7L705C3*D7L705C4)</f>
        <v>0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13730.171</v>
      </c>
      <c r="R12" s="16" t="s">
        <v>43811</v>
      </c>
      <c r="S12" s="21">
        <f>IF(D7L705C7=0,0,D7L705C5/D7L705C7)</f>
        <v>0</v>
      </c>
    </row>
    <row r="13" spans="1:19" x14ac:dyDescent="0.3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IF(D7L706C2&lt;&gt;0,D7L706C2*D7L706C4,D7L706C3*D7L706C4)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13730.171</v>
      </c>
      <c r="R13" s="16" t="s">
        <v>43816</v>
      </c>
      <c r="S13" s="21">
        <f>IF(D7L706C7=0,0,D7L706C5/D7L706C7)</f>
        <v>0</v>
      </c>
    </row>
    <row r="14" spans="1:19" x14ac:dyDescent="0.3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16741.973041657402</v>
      </c>
      <c r="J14" s="16" t="s">
        <v>21739</v>
      </c>
      <c r="K14" s="21">
        <f>IF(FLOW_THRU_100PCT="Y",1,1)</f>
        <v>1</v>
      </c>
      <c r="L14" s="16" t="s">
        <v>43819</v>
      </c>
      <c r="M14" s="15">
        <f>IF(D7L707C2&lt;&gt;0,D7L707C2*D7L707C4,D7L707C3*D7L707C4)</f>
        <v>16741.973041657402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13730.171</v>
      </c>
      <c r="R14" s="16" t="s">
        <v>43821</v>
      </c>
      <c r="S14" s="21">
        <f>IF(D7L707C7=0,0,D7L707C5/D7L707C7)</f>
        <v>1.2193564844645708</v>
      </c>
    </row>
    <row r="15" spans="1:19" x14ac:dyDescent="0.3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66924.439356000017</v>
      </c>
      <c r="J15" s="16" t="s">
        <v>21739</v>
      </c>
      <c r="K15" s="21">
        <f>IF(FLOW_THRU_100PCT="Y",1,1)</f>
        <v>1</v>
      </c>
      <c r="L15" s="16" t="s">
        <v>43824</v>
      </c>
      <c r="M15" s="15">
        <f>IF(D7L708C2&lt;&gt;0,D7L708C2*D7L708C4,D7L708C3*D7L708C4)</f>
        <v>66924.439356000017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14900.632800000001</v>
      </c>
      <c r="R15" s="16" t="s">
        <v>43826</v>
      </c>
      <c r="S15" s="21">
        <f>IF(D7L708C7=0,0,D7L708C5/D7L708C7)</f>
        <v>4.491382363036287</v>
      </c>
    </row>
    <row r="16" spans="1:19" x14ac:dyDescent="0.3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1185.0778039862726</v>
      </c>
      <c r="J16" s="16" t="s">
        <v>43832</v>
      </c>
      <c r="K16" s="21">
        <f>IF(FLOW_THRU_100PCT="Y",1,INDEX(VariabilityMatrix,D7L709C1,D7L709C6))</f>
        <v>0.59515377916328649</v>
      </c>
      <c r="L16" s="16" t="s">
        <v>43828</v>
      </c>
      <c r="M16" s="15">
        <f>IF(D7L709C2&lt;&gt;0,D7L709C2*D7L709C4,D7L709C3*D7L709C4)</f>
        <v>705.30353364495852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14900.632800000001</v>
      </c>
      <c r="R16" s="16" t="s">
        <v>43830</v>
      </c>
      <c r="S16" s="21">
        <f>IF(D7L709C7=0,0,D7L709C5/D7L709C7)</f>
        <v>4.7333797370334399E-2</v>
      </c>
    </row>
    <row r="17" spans="1:19" x14ac:dyDescent="0.3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34.261027740982783</v>
      </c>
      <c r="J17" s="16" t="s">
        <v>43837</v>
      </c>
      <c r="K17" s="21">
        <f>IF(FLOW_THRU_100PCT="Y",1,INDEX(VariabilityMatrix,D7L710C1,D7L710C6))</f>
        <v>0.58900342022452146</v>
      </c>
      <c r="L17" s="16" t="s">
        <v>43833</v>
      </c>
      <c r="M17" s="15">
        <f>IF(D7L710C2&lt;&gt;0,D7L710C2*D7L710C4,D7L710C3*D7L710C4)</f>
        <v>20.179862519846068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13730.171</v>
      </c>
      <c r="R17" s="16" t="s">
        <v>43835</v>
      </c>
      <c r="S17" s="21">
        <f>IF(D7L710C7=0,0,D7L710C5/D7L710C7)</f>
        <v>1.4697458990019911E-3</v>
      </c>
    </row>
    <row r="18" spans="1:19" x14ac:dyDescent="0.3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17598.107795040531</v>
      </c>
      <c r="J18" s="16" t="s">
        <v>43842</v>
      </c>
      <c r="K18" s="21">
        <f>IF(FLOW_THRU_100PCT="Y",1,INDEX(VariabilityMatrix,D7L711C1,D7L711C6))</f>
        <v>0.59515377916328649</v>
      </c>
      <c r="L18" s="16" t="s">
        <v>43838</v>
      </c>
      <c r="M18" s="15">
        <f>IF(D7L711C2&lt;&gt;0,D7L711C2*D7L711C4,D7L711C3*D7L711C4)</f>
        <v>10473.580360341262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14900.632800000001</v>
      </c>
      <c r="R18" s="16" t="s">
        <v>43840</v>
      </c>
      <c r="S18" s="21">
        <f>IF(D7L711C7=0,0,D7L711C5/D7L711C7)</f>
        <v>0.70289500458942</v>
      </c>
    </row>
    <row r="19" spans="1:19" x14ac:dyDescent="0.3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1981.4743996655002</v>
      </c>
      <c r="J19" s="16" t="s">
        <v>43847</v>
      </c>
      <c r="K19" s="21">
        <f>IF(FLOW_THRU_100PCT="Y",1,INDEX(VariabilityMatrix,D7L712C1,D7L712C6))</f>
        <v>0.58900342022452146</v>
      </c>
      <c r="L19" s="16" t="s">
        <v>43843</v>
      </c>
      <c r="M19" s="15">
        <f>IF(D7L712C2&lt;&gt;0,D7L712C2*D7L712C4,D7L712C3*D7L712C4)</f>
        <v>1167.0951984903099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13730.171</v>
      </c>
      <c r="R19" s="16" t="s">
        <v>43845</v>
      </c>
      <c r="S19" s="21">
        <f>IF(D7L712C7=0,0,D7L712C5/D7L712C7)</f>
        <v>8.5002233292674201E-2</v>
      </c>
    </row>
    <row r="20" spans="1:19" x14ac:dyDescent="0.3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42.758841708234414</v>
      </c>
      <c r="J20" s="16" t="s">
        <v>43852</v>
      </c>
      <c r="K20" s="21">
        <f>IF(FLOW_THRU_100PCT="Y",1,INDEX(VariabilityMatrix,D7L713C1,D7L713C6))</f>
        <v>0.58900342022452146</v>
      </c>
      <c r="L20" s="16" t="s">
        <v>43848</v>
      </c>
      <c r="M20" s="15">
        <f>IF(D7L713C2&lt;&gt;0,D7L713C2*D7L713C4,D7L713C3*D7L713C4)</f>
        <v>25.18510401098899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13730.171</v>
      </c>
      <c r="R20" s="16" t="s">
        <v>43850</v>
      </c>
      <c r="S20" s="21">
        <f>IF(D7L713C7=0,0,D7L713C5/D7L713C7)</f>
        <v>1.8342891731639023E-3</v>
      </c>
    </row>
    <row r="21" spans="1:19" x14ac:dyDescent="0.3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84.573481864551979</v>
      </c>
      <c r="J21" s="16" t="s">
        <v>43857</v>
      </c>
      <c r="K21" s="21">
        <f>IF(FLOW_THRU_100PCT="Y",1,INDEX(VariabilityMatrix,D7L714C1,D7L714C6))</f>
        <v>0.58900342022452146</v>
      </c>
      <c r="L21" s="16" t="s">
        <v>43853</v>
      </c>
      <c r="M21" s="15">
        <f>IF(D7L714C2&lt;&gt;0,D7L714C2*D7L714C4,D7L714C3*D7L714C4)</f>
        <v>49.814070078517652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13730.171</v>
      </c>
      <c r="R21" s="16" t="s">
        <v>43855</v>
      </c>
      <c r="S21" s="21">
        <f>IF(D7L714C7=0,0,D7L714C5/D7L714C7)</f>
        <v>3.6280735380875922E-3</v>
      </c>
    </row>
    <row r="22" spans="1:19" x14ac:dyDescent="0.3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36.688974588768964</v>
      </c>
      <c r="J22" s="16" t="s">
        <v>43862</v>
      </c>
      <c r="K22" s="21">
        <f>IF(FLOW_THRU_100PCT="Y",1,INDEX(VariabilityMatrix,D7L715C1,D7L715C6))</f>
        <v>0.58900342022452146</v>
      </c>
      <c r="L22" s="16" t="s">
        <v>43858</v>
      </c>
      <c r="M22" s="15">
        <f>IF(D7L715C2&lt;&gt;0,D7L715C2*D7L715C4,D7L715C3*D7L715C4)</f>
        <v>21.609931517315477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13730.171</v>
      </c>
      <c r="R22" s="16" t="s">
        <v>43860</v>
      </c>
      <c r="S22" s="21">
        <f>IF(D7L715C7=0,0,D7L715C5/D7L715C7)</f>
        <v>1.5739011201911087E-3</v>
      </c>
    </row>
    <row r="23" spans="1:19" x14ac:dyDescent="0.3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12.409506110907149</v>
      </c>
      <c r="J23" s="16" t="s">
        <v>43867</v>
      </c>
      <c r="K23" s="21">
        <f>IF(FLOW_THRU_100PCT="Y",1,INDEX(VariabilityMatrix,D7L716C1,D7L716C6))</f>
        <v>0.58900342022452146</v>
      </c>
      <c r="L23" s="16" t="s">
        <v>43863</v>
      </c>
      <c r="M23" s="15">
        <f>IF(D7L716C2&lt;&gt;0,D7L716C2*D7L716C4,D7L716C3*D7L716C4)</f>
        <v>7.3092415426214101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13730.171</v>
      </c>
      <c r="R23" s="16" t="s">
        <v>43865</v>
      </c>
      <c r="S23" s="21">
        <f>IF(D7L716C7=0,0,D7L716C5/D7L716C7)</f>
        <v>5.3234890829993373E-4</v>
      </c>
    </row>
    <row r="24" spans="1:19" x14ac:dyDescent="0.3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IF(FLOW_THRU_100PCT="Y",1,INDEX(VariabilityMatrix,D7L717C1,D7L717C6))</f>
        <v>0.58900342022452146</v>
      </c>
      <c r="L24" s="16" t="s">
        <v>43868</v>
      </c>
      <c r="M24" s="15">
        <f>IF(D7L717C2&lt;&gt;0,D7L717C2*D7L717C4,D7L717C3*D7L717C4)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13730.171</v>
      </c>
      <c r="R24" s="16" t="s">
        <v>43870</v>
      </c>
      <c r="S24" s="21">
        <f>IF(D7L717C7=0,0,D7L717C5/D7L717C7)</f>
        <v>0</v>
      </c>
    </row>
    <row r="25" spans="1:19" x14ac:dyDescent="0.3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1581.2477777742995</v>
      </c>
      <c r="J25" s="16" t="s">
        <v>21739</v>
      </c>
      <c r="K25" s="21">
        <f>IF(FLOW_THRU_100PCT="Y",1,1)</f>
        <v>1</v>
      </c>
      <c r="L25" s="16" t="s">
        <v>43873</v>
      </c>
      <c r="M25" s="15">
        <f>IF(D7L718C2&lt;&gt;0,D7L718C2*D7L718C4,D7L718C3*D7L718C4)</f>
        <v>1581.2477777742995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13730.171</v>
      </c>
      <c r="R25" s="16" t="s">
        <v>43875</v>
      </c>
      <c r="S25" s="21">
        <f>IF(D7L718C7=0,0,D7L718C5/D7L718C7)</f>
        <v>0.11516592020407462</v>
      </c>
    </row>
    <row r="26" spans="1:19" x14ac:dyDescent="0.3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1550.2309457583976</v>
      </c>
      <c r="J26" s="16" t="s">
        <v>43881</v>
      </c>
      <c r="K26" s="21">
        <f>IF(FLOW_THRU_100PCT="Y",1,INDEX(VariabilityMatrix,D7L719C1,D7L719C6))</f>
        <v>0.59515377916328649</v>
      </c>
      <c r="L26" s="16" t="s">
        <v>43877</v>
      </c>
      <c r="M26" s="15">
        <f>IF(D7L719C2&lt;&gt;0,D7L719C2*D7L719C4,D7L719C3*D7L719C4)</f>
        <v>922.62580594398617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14900.632800000001</v>
      </c>
      <c r="R26" s="16" t="s">
        <v>43879</v>
      </c>
      <c r="S26" s="21">
        <f>IF(D7L719C7=0,0,D7L719C5/D7L719C7)</f>
        <v>6.1918565360793675E-2</v>
      </c>
    </row>
    <row r="27" spans="1:19" x14ac:dyDescent="0.3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3268.2496408018374</v>
      </c>
      <c r="J27" s="16" t="s">
        <v>43886</v>
      </c>
      <c r="K27" s="21">
        <f>IF(FLOW_THRU_100PCT="Y",1,INDEX(VariabilityMatrix,D7L720C1,D7L720C6))</f>
        <v>0.59355104330710573</v>
      </c>
      <c r="L27" s="16" t="s">
        <v>43882</v>
      </c>
      <c r="M27" s="15">
        <f>IF(D7L720C2&lt;&gt;0,D7L720C2*D7L720C4,D7L720C3*D7L720C4)</f>
        <v>1939.8729840860042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14655.112666666668</v>
      </c>
      <c r="R27" s="16" t="s">
        <v>43884</v>
      </c>
      <c r="S27" s="21">
        <f>IF(D7L720C7=0,0,D7L720C5/D7L720C7)</f>
        <v>0.13236834326755345</v>
      </c>
    </row>
    <row r="28" spans="1:19" x14ac:dyDescent="0.3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885534.73297301284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875153.19600063143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63.278395006882903</v>
      </c>
    </row>
    <row r="29" spans="1:19" x14ac:dyDescent="0.3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116536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IF(D7L722C2&lt;&gt;0,D7L722C2*D7L722C4,D7L722C3*D7L722C4)</f>
        <v>58268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13730.171</v>
      </c>
      <c r="R29" s="16" t="s">
        <v>43893</v>
      </c>
      <c r="S29" s="21">
        <f>IF(D7L722C7=0,0,D7L722C5/D7L722C7)</f>
        <v>4.2437927393620951</v>
      </c>
    </row>
    <row r="30" spans="1:19" x14ac:dyDescent="0.3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103</v>
      </c>
      <c r="J30" s="16" t="s">
        <v>21739</v>
      </c>
      <c r="K30" s="21">
        <f>IF(FLOW_THRU_100PCT="Y",1,1)</f>
        <v>1</v>
      </c>
      <c r="L30" s="16" t="s">
        <v>43896</v>
      </c>
      <c r="M30" s="15">
        <f>IF(D7L723C2&lt;&gt;0,D7L723C2*D7L723C4,D7L723C3*D7L723C4)</f>
        <v>103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13730.171</v>
      </c>
      <c r="R30" s="16" t="s">
        <v>43898</v>
      </c>
      <c r="S30" s="21">
        <f>IF(D7L723C7=0,0,D7L723C5/D7L723C7)</f>
        <v>7.5017274001904274E-3</v>
      </c>
    </row>
    <row r="31" spans="1:19" x14ac:dyDescent="0.3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116639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58371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4.2512944667622854</v>
      </c>
    </row>
    <row r="32" spans="1:19" x14ac:dyDescent="0.3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307816.86873315537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IF(D7L725C2&lt;&gt;0,D7L725C2*D7L725C4,D7L725C3*D7L725C4)</f>
        <v>153908.43436657768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13730.171</v>
      </c>
      <c r="R32" s="16" t="s">
        <v>43907</v>
      </c>
      <c r="S32" s="21">
        <f>IF(D7L725C7=0,0,D7L725C5/D7L725C7)</f>
        <v>11.209506011729765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812CB4-5A08-4F4F-AF47-DC4F78F9AD8F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43909</v>
      </c>
    </row>
    <row r="3" spans="1:19" x14ac:dyDescent="0.3">
      <c r="B3" s="13" t="s">
        <v>5129</v>
      </c>
    </row>
    <row r="4" spans="1:19" x14ac:dyDescent="0.3">
      <c r="B4" s="13" t="s">
        <v>43910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3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66976</v>
      </c>
      <c r="J8" s="16" t="s">
        <v>21739</v>
      </c>
      <c r="K8" s="21">
        <f>IF(FLOW_THRU_100PCT="Y",1,1)</f>
        <v>1</v>
      </c>
      <c r="L8" s="16" t="s">
        <v>43921</v>
      </c>
      <c r="M8" s="15">
        <f>IF(D7L726C2&lt;&gt;0,D7L726C2*D7L726C4,D7L726C3*D7L726C4)</f>
        <v>66976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153.75399999999999</v>
      </c>
      <c r="R8" s="16" t="s">
        <v>43923</v>
      </c>
      <c r="S8" s="21">
        <f>IF(D7L726C7=0,0,D7L726C5/D7L726C7)</f>
        <v>435.60492735148358</v>
      </c>
    </row>
    <row r="9" spans="1:19" x14ac:dyDescent="0.3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2596.7651942756584</v>
      </c>
      <c r="J9" s="16" t="s">
        <v>21739</v>
      </c>
      <c r="K9" s="21">
        <f>IF(FLOW_THRU_100PCT="Y",1,1)</f>
        <v>1</v>
      </c>
      <c r="L9" s="16" t="s">
        <v>43925</v>
      </c>
      <c r="M9" s="15">
        <f>IF(D7L727C2&lt;&gt;0,D7L727C2*D7L727C4,D7L727C3*D7L727C4)</f>
        <v>2596.7651942756584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153.75399999999999</v>
      </c>
      <c r="R9" s="16" t="s">
        <v>43927</v>
      </c>
      <c r="S9" s="21">
        <f>IF(D7L727C7=0,0,D7L727C5/D7L727C7)</f>
        <v>16.889090327898192</v>
      </c>
    </row>
    <row r="10" spans="1:19" x14ac:dyDescent="0.3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3250.9929879001106</v>
      </c>
      <c r="J10" s="16" t="s">
        <v>21739</v>
      </c>
      <c r="K10" s="21">
        <f>IF(FLOW_THRU_100PCT="Y",1,1)</f>
        <v>1</v>
      </c>
      <c r="L10" s="16" t="s">
        <v>43929</v>
      </c>
      <c r="M10" s="15">
        <f>IF(D7L728C2&lt;&gt;0,D7L728C2*D7L728C4,D7L728C3*D7L728C4)</f>
        <v>3250.9929879001106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153.75399999999999</v>
      </c>
      <c r="R10" s="16" t="s">
        <v>43931</v>
      </c>
      <c r="S10" s="21">
        <f>IF(D7L728C7=0,0,D7L728C5/D7L728C7)</f>
        <v>21.144119749080421</v>
      </c>
    </row>
    <row r="11" spans="1:19" x14ac:dyDescent="0.3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218.33421300587062</v>
      </c>
      <c r="J11" s="16" t="s">
        <v>21739</v>
      </c>
      <c r="K11" s="21">
        <f>IF(FLOW_THRU_100PCT="Y",1,1)</f>
        <v>1</v>
      </c>
      <c r="L11" s="16" t="s">
        <v>43933</v>
      </c>
      <c r="M11" s="15">
        <f>IF(D7L729C2&lt;&gt;0,D7L729C2*D7L729C4,D7L729C3*D7L729C4)</f>
        <v>218.33421300587062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153.75399999999999</v>
      </c>
      <c r="R11" s="16" t="s">
        <v>43935</v>
      </c>
      <c r="S11" s="21">
        <f>IF(D7L729C7=0,0,D7L729C5/D7L729C7)</f>
        <v>1.4200229783021621</v>
      </c>
    </row>
    <row r="12" spans="1:19" x14ac:dyDescent="0.3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0</v>
      </c>
      <c r="J12" s="16" t="s">
        <v>21739</v>
      </c>
      <c r="K12" s="21">
        <f>IF(FLOW_THRU_100PCT="Y",1,1)</f>
        <v>1</v>
      </c>
      <c r="L12" s="16" t="s">
        <v>43937</v>
      </c>
      <c r="M12" s="15">
        <f>IF(D7L730C2&lt;&gt;0,D7L730C2*D7L730C4,D7L730C3*D7L730C4)</f>
        <v>0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153.75399999999999</v>
      </c>
      <c r="R12" s="16" t="s">
        <v>43939</v>
      </c>
      <c r="S12" s="21">
        <f>IF(D7L730C7=0,0,D7L730C5/D7L730C7)</f>
        <v>0</v>
      </c>
    </row>
    <row r="13" spans="1:19" x14ac:dyDescent="0.3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IF(D7L731C2&lt;&gt;0,D7L731C2*D7L731C4,D7L731C3*D7L731C4)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153.75399999999999</v>
      </c>
      <c r="R13" s="16" t="s">
        <v>43943</v>
      </c>
      <c r="S13" s="21">
        <f>IF(D7L731C7=0,0,D7L731C5/D7L731C7)</f>
        <v>0</v>
      </c>
    </row>
    <row r="14" spans="1:19" x14ac:dyDescent="0.3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1578.5322537313241</v>
      </c>
      <c r="J14" s="16" t="s">
        <v>21739</v>
      </c>
      <c r="K14" s="21">
        <f>IF(FLOW_THRU_100PCT="Y",1,1)</f>
        <v>1</v>
      </c>
      <c r="L14" s="16" t="s">
        <v>43945</v>
      </c>
      <c r="M14" s="15">
        <f>IF(D7L732C2&lt;&gt;0,D7L732C2*D7L732C4,D7L732C3*D7L732C4)</f>
        <v>1578.5322537313241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153.75399999999999</v>
      </c>
      <c r="R14" s="16" t="s">
        <v>43947</v>
      </c>
      <c r="S14" s="21">
        <f>IF(D7L732C7=0,0,D7L732C5/D7L732C7)</f>
        <v>10.26660934825321</v>
      </c>
    </row>
    <row r="15" spans="1:19" x14ac:dyDescent="0.3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74620.62464891297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74620.62464891297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485.32476975501754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18899B-5F45-49EE-A85C-2A0CBEBD6645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43953</v>
      </c>
    </row>
    <row r="3" spans="1:19" x14ac:dyDescent="0.3">
      <c r="B3" s="13" t="s">
        <v>5129</v>
      </c>
    </row>
    <row r="4" spans="1:19" x14ac:dyDescent="0.3">
      <c r="B4" s="13" t="s">
        <v>5144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615</v>
      </c>
      <c r="J8" s="16" t="s">
        <v>21739</v>
      </c>
      <c r="K8" s="21">
        <f>IF(FLOW_THRU_100PCT="Y",1,1)</f>
        <v>1</v>
      </c>
      <c r="L8" s="16" t="s">
        <v>43962</v>
      </c>
      <c r="M8" s="15">
        <f>IF(D7L734C2&lt;&gt;0,D7L734C2*D7L734C4,D7L734C3*D7L734C4)</f>
        <v>615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8868.664220876628</v>
      </c>
      <c r="R8" s="16" t="s">
        <v>43964</v>
      </c>
      <c r="S8" s="21">
        <f>IF(D7L734C7=0,0,D7L734C5/D7L734C7)</f>
        <v>6.9345279591520037E-2</v>
      </c>
    </row>
    <row r="9" spans="1:19" x14ac:dyDescent="0.3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23.844520342802348</v>
      </c>
      <c r="J9" s="16" t="s">
        <v>21739</v>
      </c>
      <c r="K9" s="21">
        <f>IF(FLOW_THRU_100PCT="Y",1,1)</f>
        <v>1</v>
      </c>
      <c r="L9" s="16" t="s">
        <v>43966</v>
      </c>
      <c r="M9" s="15">
        <f>IF(D7L735C2&lt;&gt;0,D7L735C2*D7L735C4,D7L735C3*D7L735C4)</f>
        <v>23.844520342802348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8868.664220876628</v>
      </c>
      <c r="R9" s="16" t="s">
        <v>43968</v>
      </c>
      <c r="S9" s="21">
        <f>IF(D7L735C7=0,0,D7L735C5/D7L735C7)</f>
        <v>2.6886259022720588E-3</v>
      </c>
    </row>
    <row r="10" spans="1:19" x14ac:dyDescent="0.3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29.851897508937054</v>
      </c>
      <c r="J10" s="16" t="s">
        <v>21739</v>
      </c>
      <c r="K10" s="21">
        <f>IF(FLOW_THRU_100PCT="Y",1,1)</f>
        <v>1</v>
      </c>
      <c r="L10" s="16" t="s">
        <v>43970</v>
      </c>
      <c r="M10" s="15">
        <f>IF(D7L736C2&lt;&gt;0,D7L736C2*D7L736C4,D7L736C3*D7L736C4)</f>
        <v>29.851897508937054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8868.664220876628</v>
      </c>
      <c r="R10" s="16" t="s">
        <v>43972</v>
      </c>
      <c r="S10" s="21">
        <f>IF(D7L736C7=0,0,D7L736C5/D7L736C7)</f>
        <v>3.3659970391782773E-3</v>
      </c>
    </row>
    <row r="11" spans="1:19" x14ac:dyDescent="0.3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2.0048307005287032</v>
      </c>
      <c r="J11" s="16" t="s">
        <v>21739</v>
      </c>
      <c r="K11" s="21">
        <f>IF(FLOW_THRU_100PCT="Y",1,1)</f>
        <v>1</v>
      </c>
      <c r="L11" s="16" t="s">
        <v>43974</v>
      </c>
      <c r="M11" s="15">
        <f>IF(D7L737C2&lt;&gt;0,D7L737C2*D7L737C4,D7L737C3*D7L737C4)</f>
        <v>2.0048307005287032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8868.664220876628</v>
      </c>
      <c r="R11" s="16" t="s">
        <v>43976</v>
      </c>
      <c r="S11" s="21">
        <f>IF(D7L737C7=0,0,D7L737C5/D7L737C7)</f>
        <v>2.260577974989039E-4</v>
      </c>
    </row>
    <row r="12" spans="1:19" x14ac:dyDescent="0.3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IF(D7L738C2&lt;&gt;0,D7L738C2*D7L738C4,D7L738C3*D7L738C4)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8868.664220876628</v>
      </c>
      <c r="R12" s="16" t="s">
        <v>43980</v>
      </c>
      <c r="S12" s="21">
        <f>IF(D7L738C7=0,0,D7L738C5/D7L738C7)</f>
        <v>0</v>
      </c>
    </row>
    <row r="13" spans="1:19" x14ac:dyDescent="0.3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IF(D7L739C2&lt;&gt;0,D7L739C2*D7L739C4,D7L739C3*D7L739C4)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8868.664220876628</v>
      </c>
      <c r="R13" s="16" t="s">
        <v>43984</v>
      </c>
      <c r="S13" s="21">
        <f>IF(D7L739C7=0,0,D7L739C5/D7L739C7)</f>
        <v>0</v>
      </c>
    </row>
    <row r="14" spans="1:19" x14ac:dyDescent="0.3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14.494704611275148</v>
      </c>
      <c r="J14" s="16" t="s">
        <v>21739</v>
      </c>
      <c r="K14" s="21">
        <f>IF(FLOW_THRU_100PCT="Y",1,1)</f>
        <v>1</v>
      </c>
      <c r="L14" s="16" t="s">
        <v>43986</v>
      </c>
      <c r="M14" s="15">
        <f>IF(D7L740C2&lt;&gt;0,D7L740C2*D7L740C4,D7L740C3*D7L740C4)</f>
        <v>14.494704611275148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8868.664220876628</v>
      </c>
      <c r="R14" s="16" t="s">
        <v>43988</v>
      </c>
      <c r="S14" s="21">
        <f>IF(D7L740C7=0,0,D7L740C5/D7L740C7)</f>
        <v>1.6343729168542601E-3</v>
      </c>
    </row>
    <row r="15" spans="1:19" x14ac:dyDescent="0.3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685.19595316354321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685.19595316354321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7.7260333247323537E-2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28925A-72D2-4874-81CB-23A9C78E7252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43994</v>
      </c>
    </row>
    <row r="3" spans="1:19" x14ac:dyDescent="0.3">
      <c r="B3" s="13" t="s">
        <v>5129</v>
      </c>
    </row>
    <row r="4" spans="1:19" x14ac:dyDescent="0.3">
      <c r="B4" s="13" t="s">
        <v>43995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3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0</v>
      </c>
      <c r="J8" s="16" t="s">
        <v>21739</v>
      </c>
      <c r="K8" s="21">
        <f>IF(FLOW_THRU_100PCT="Y",1,1)</f>
        <v>1</v>
      </c>
      <c r="L8" s="16" t="s">
        <v>44022</v>
      </c>
      <c r="M8" s="15">
        <f>IF(D7L801C2&lt;&gt;0,D7L801C2*D7L801C4,D7L801C3*D7L801C4)</f>
        <v>0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0</v>
      </c>
      <c r="R8" s="16" t="s">
        <v>44024</v>
      </c>
      <c r="S8" s="21">
        <f>IF(D7L801C7=0,0,D7L801C5/D7L801C7)</f>
        <v>0</v>
      </c>
    </row>
    <row r="9" spans="1:19" x14ac:dyDescent="0.3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0</v>
      </c>
      <c r="J9" s="16" t="s">
        <v>21739</v>
      </c>
      <c r="K9" s="21">
        <f>IF(FLOW_THRU_100PCT="Y",1,1)</f>
        <v>1</v>
      </c>
      <c r="L9" s="16" t="s">
        <v>44027</v>
      </c>
      <c r="M9" s="15">
        <f>IF(D7L802C2&lt;&gt;0,D7L802C2*D7L802C4,D7L802C3*D7L802C4)</f>
        <v>0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0</v>
      </c>
      <c r="R9" s="16" t="s">
        <v>44029</v>
      </c>
      <c r="S9" s="21">
        <f>IF(D7L802C7=0,0,D7L802C5/D7L802C7)</f>
        <v>0</v>
      </c>
    </row>
    <row r="10" spans="1:19" x14ac:dyDescent="0.3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0</v>
      </c>
      <c r="J10" s="16" t="s">
        <v>21739</v>
      </c>
      <c r="K10" s="21">
        <f>IF(FLOW_THRU_100PCT="Y",1,1)</f>
        <v>1</v>
      </c>
      <c r="L10" s="16" t="s">
        <v>44032</v>
      </c>
      <c r="M10" s="15">
        <f>IF(D7L803C2&lt;&gt;0,D7L803C2*D7L803C4,D7L803C3*D7L803C4)</f>
        <v>0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0</v>
      </c>
      <c r="R10" s="16" t="s">
        <v>44034</v>
      </c>
      <c r="S10" s="21">
        <f>IF(D7L803C7=0,0,D7L803C5/D7L803C7)</f>
        <v>0</v>
      </c>
    </row>
    <row r="11" spans="1:19" x14ac:dyDescent="0.3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IF(D7L804C2&lt;&gt;0,D7L804C2*D7L804C4,D7L804C3*D7L804C4)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0</v>
      </c>
      <c r="R11" s="16" t="s">
        <v>44039</v>
      </c>
      <c r="S11" s="21">
        <f>IF(D7L804C7=0,0,D7L804C5/D7L804C7)</f>
        <v>0</v>
      </c>
    </row>
    <row r="12" spans="1:19" x14ac:dyDescent="0.3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0</v>
      </c>
      <c r="J12" s="16" t="s">
        <v>21739</v>
      </c>
      <c r="K12" s="21">
        <f>IF(FLOW_THRU_100PCT="Y",1,1)</f>
        <v>1</v>
      </c>
      <c r="L12" s="16" t="s">
        <v>44042</v>
      </c>
      <c r="M12" s="15">
        <f>IF(D7L805C2&lt;&gt;0,D7L805C2*D7L805C4,D7L805C3*D7L805C4)</f>
        <v>0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0</v>
      </c>
      <c r="R12" s="16" t="s">
        <v>44044</v>
      </c>
      <c r="S12" s="21">
        <f>IF(D7L805C7=0,0,D7L805C5/D7L805C7)</f>
        <v>0</v>
      </c>
    </row>
    <row r="13" spans="1:19" x14ac:dyDescent="0.3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IF(D7L806C2&lt;&gt;0,D7L806C2*D7L806C4,D7L806C3*D7L806C4)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0</v>
      </c>
      <c r="R13" s="16" t="s">
        <v>44049</v>
      </c>
      <c r="S13" s="21">
        <f>IF(D7L806C7=0,0,D7L806C5/D7L806C7)</f>
        <v>0</v>
      </c>
    </row>
    <row r="14" spans="1:19" x14ac:dyDescent="0.3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IF(D7L807C2&lt;&gt;0,D7L807C2*D7L807C4,D7L807C3*D7L807C4)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0</v>
      </c>
      <c r="R14" s="16" t="s">
        <v>44054</v>
      </c>
      <c r="S14" s="21">
        <f>IF(D7L807C7=0,0,D7L807C5/D7L807C7)</f>
        <v>0</v>
      </c>
    </row>
    <row r="15" spans="1:19" x14ac:dyDescent="0.3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IF(D7L808C2&lt;&gt;0,D7L808C2*D7L808C4,D7L808C3*D7L808C4)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0</v>
      </c>
      <c r="R15" s="16" t="s">
        <v>44059</v>
      </c>
      <c r="S15" s="21">
        <f>IF(D7L808C7=0,0,D7L808C5/D7L808C7)</f>
        <v>0</v>
      </c>
    </row>
    <row r="16" spans="1:19" x14ac:dyDescent="0.3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IF(D7L809C2&lt;&gt;0,D7L809C2*D7L809C4,D7L809C3*D7L809C4)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0</v>
      </c>
      <c r="R16" s="16" t="s">
        <v>44064</v>
      </c>
      <c r="S16" s="21">
        <f>IF(D7L809C7=0,0,D7L809C5/D7L809C7)</f>
        <v>0</v>
      </c>
    </row>
    <row r="17" spans="1:19" x14ac:dyDescent="0.3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0</v>
      </c>
      <c r="J17" s="16" t="s">
        <v>21739</v>
      </c>
      <c r="K17" s="21">
        <f>IF(FLOW_THRU_100PCT="Y",1,1)</f>
        <v>1</v>
      </c>
      <c r="L17" s="16" t="s">
        <v>44067</v>
      </c>
      <c r="M17" s="15">
        <f>IF(D7L810C2&lt;&gt;0,D7L810C2*D7L810C4,D7L810C3*D7L810C4)</f>
        <v>0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0</v>
      </c>
      <c r="R17" s="16" t="s">
        <v>44069</v>
      </c>
      <c r="S17" s="21">
        <f>IF(D7L810C7=0,0,D7L810C5/D7L810C7)</f>
        <v>0</v>
      </c>
    </row>
    <row r="18" spans="1:19" x14ac:dyDescent="0.3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0</v>
      </c>
      <c r="J18" s="16" t="s">
        <v>44075</v>
      </c>
      <c r="K18" s="21">
        <f>IF(FLOW_THRU_100PCT="Y",1,INDEX(VariabilityMatrix,D7L811C1,D7L811C6))</f>
        <v>0.59515377916328649</v>
      </c>
      <c r="L18" s="16" t="s">
        <v>44071</v>
      </c>
      <c r="M18" s="15">
        <f>IF(D7L811C2&lt;&gt;0,D7L811C2*D7L811C4,D7L811C3*D7L811C4)</f>
        <v>0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0</v>
      </c>
      <c r="R18" s="16" t="s">
        <v>44073</v>
      </c>
      <c r="S18" s="21">
        <f>IF(D7L811C7=0,0,D7L811C5/D7L811C7)</f>
        <v>0</v>
      </c>
    </row>
    <row r="19" spans="1:19" x14ac:dyDescent="0.3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0</v>
      </c>
      <c r="J19" s="16" t="s">
        <v>44080</v>
      </c>
      <c r="K19" s="21">
        <f>IF(FLOW_THRU_100PCT="Y",1,INDEX(VariabilityMatrix,D7L812C1,D7L812C6))</f>
        <v>0.58900342022452146</v>
      </c>
      <c r="L19" s="16" t="s">
        <v>44076</v>
      </c>
      <c r="M19" s="15">
        <f>IF(D7L812C2&lt;&gt;0,D7L812C2*D7L812C4,D7L812C3*D7L812C4)</f>
        <v>0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0</v>
      </c>
      <c r="R19" s="16" t="s">
        <v>44078</v>
      </c>
      <c r="S19" s="21">
        <f>IF(D7L812C7=0,0,D7L812C5/D7L812C7)</f>
        <v>0</v>
      </c>
    </row>
    <row r="20" spans="1:19" x14ac:dyDescent="0.3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0</v>
      </c>
      <c r="J20" s="16" t="s">
        <v>44085</v>
      </c>
      <c r="K20" s="21">
        <f>IF(FLOW_THRU_100PCT="Y",1,INDEX(VariabilityMatrix,D7L813C1,D7L813C6))</f>
        <v>0.59515377916328649</v>
      </c>
      <c r="L20" s="16" t="s">
        <v>44081</v>
      </c>
      <c r="M20" s="15">
        <f>IF(D7L813C2&lt;&gt;0,D7L813C2*D7L813C4,D7L813C3*D7L813C4)</f>
        <v>0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0</v>
      </c>
      <c r="R20" s="16" t="s">
        <v>44083</v>
      </c>
      <c r="S20" s="21">
        <f>IF(D7L813C7=0,0,D7L813C5/D7L813C7)</f>
        <v>0</v>
      </c>
    </row>
    <row r="21" spans="1:19" x14ac:dyDescent="0.3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0</v>
      </c>
      <c r="J21" s="16" t="s">
        <v>44090</v>
      </c>
      <c r="K21" s="21">
        <f>IF(FLOW_THRU_100PCT="Y",1,INDEX(VariabilityMatrix,D7L814C1,D7L814C6))</f>
        <v>0.58900342022452146</v>
      </c>
      <c r="L21" s="16" t="s">
        <v>44086</v>
      </c>
      <c r="M21" s="15">
        <f>IF(D7L814C2&lt;&gt;0,D7L814C2*D7L814C4,D7L814C3*D7L814C4)</f>
        <v>0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0</v>
      </c>
      <c r="R21" s="16" t="s">
        <v>44088</v>
      </c>
      <c r="S21" s="21">
        <f>IF(D7L814C7=0,0,D7L814C5/D7L814C7)</f>
        <v>0</v>
      </c>
    </row>
    <row r="22" spans="1:19" x14ac:dyDescent="0.3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0</v>
      </c>
      <c r="J22" s="16" t="s">
        <v>44095</v>
      </c>
      <c r="K22" s="21">
        <f>IF(FLOW_THRU_100PCT="Y",1,INDEX(VariabilityMatrix,D7L815C1,D7L815C6))</f>
        <v>0.58900342022452146</v>
      </c>
      <c r="L22" s="16" t="s">
        <v>44091</v>
      </c>
      <c r="M22" s="15">
        <f>IF(D7L815C2&lt;&gt;0,D7L815C2*D7L815C4,D7L815C3*D7L815C4)</f>
        <v>0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0</v>
      </c>
      <c r="R22" s="16" t="s">
        <v>44093</v>
      </c>
      <c r="S22" s="21">
        <f>IF(D7L815C7=0,0,D7L815C5/D7L815C7)</f>
        <v>0</v>
      </c>
    </row>
    <row r="23" spans="1:19" x14ac:dyDescent="0.3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0</v>
      </c>
      <c r="J23" s="16" t="s">
        <v>44100</v>
      </c>
      <c r="K23" s="21">
        <f>IF(FLOW_THRU_100PCT="Y",1,INDEX(VariabilityMatrix,D7L816C1,D7L816C6))</f>
        <v>0.58900342022452146</v>
      </c>
      <c r="L23" s="16" t="s">
        <v>44096</v>
      </c>
      <c r="M23" s="15">
        <f>IF(D7L816C2&lt;&gt;0,D7L816C2*D7L816C4,D7L816C3*D7L816C4)</f>
        <v>0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0</v>
      </c>
      <c r="R23" s="16" t="s">
        <v>44098</v>
      </c>
      <c r="S23" s="21">
        <f>IF(D7L816C7=0,0,D7L816C5/D7L816C7)</f>
        <v>0</v>
      </c>
    </row>
    <row r="24" spans="1:19" x14ac:dyDescent="0.3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0</v>
      </c>
      <c r="J24" s="16" t="s">
        <v>44105</v>
      </c>
      <c r="K24" s="21">
        <f>IF(FLOW_THRU_100PCT="Y",1,INDEX(VariabilityMatrix,D7L817C1,D7L817C6))</f>
        <v>0.58900342022452146</v>
      </c>
      <c r="L24" s="16" t="s">
        <v>44101</v>
      </c>
      <c r="M24" s="15">
        <f>IF(D7L817C2&lt;&gt;0,D7L817C2*D7L817C4,D7L817C3*D7L817C4)</f>
        <v>0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0</v>
      </c>
      <c r="R24" s="16" t="s">
        <v>44103</v>
      </c>
      <c r="S24" s="21">
        <f>IF(D7L817C7=0,0,D7L817C5/D7L817C7)</f>
        <v>0</v>
      </c>
    </row>
    <row r="25" spans="1:19" x14ac:dyDescent="0.3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0</v>
      </c>
      <c r="J25" s="16" t="s">
        <v>44110</v>
      </c>
      <c r="K25" s="21">
        <f>IF(FLOW_THRU_100PCT="Y",1,INDEX(VariabilityMatrix,D7L818C1,D7L818C6))</f>
        <v>0.58900342022452146</v>
      </c>
      <c r="L25" s="16" t="s">
        <v>44106</v>
      </c>
      <c r="M25" s="15">
        <f>IF(D7L818C2&lt;&gt;0,D7L818C2*D7L818C4,D7L818C3*D7L818C4)</f>
        <v>0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0</v>
      </c>
      <c r="R25" s="16" t="s">
        <v>44108</v>
      </c>
      <c r="S25" s="21">
        <f>IF(D7L818C7=0,0,D7L818C5/D7L818C7)</f>
        <v>0</v>
      </c>
    </row>
    <row r="26" spans="1:19" x14ac:dyDescent="0.3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</v>
      </c>
      <c r="J26" s="16" t="s">
        <v>44115</v>
      </c>
      <c r="K26" s="21">
        <f>IF(FLOW_THRU_100PCT="Y",1,INDEX(VariabilityMatrix,D7L819C1,D7L819C6))</f>
        <v>0.58900342022452146</v>
      </c>
      <c r="L26" s="16" t="s">
        <v>44111</v>
      </c>
      <c r="M26" s="15">
        <f>IF(D7L819C2&lt;&gt;0,D7L819C2*D7L819C4,D7L819C3*D7L819C4)</f>
        <v>0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0</v>
      </c>
      <c r="R26" s="16" t="s">
        <v>44113</v>
      </c>
      <c r="S26" s="21">
        <f>IF(D7L819C7=0,0,D7L819C5/D7L819C7)</f>
        <v>0</v>
      </c>
    </row>
    <row r="27" spans="1:19" x14ac:dyDescent="0.3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0</v>
      </c>
      <c r="J27" s="16" t="s">
        <v>21739</v>
      </c>
      <c r="K27" s="21">
        <f>IF(FLOW_THRU_100PCT="Y",1,1)</f>
        <v>1</v>
      </c>
      <c r="L27" s="16" t="s">
        <v>44116</v>
      </c>
      <c r="M27" s="15">
        <f>IF(D7L820C2&lt;&gt;0,D7L820C2*D7L820C4,D7L820C3*D7L820C4)</f>
        <v>0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0</v>
      </c>
      <c r="R27" s="16" t="s">
        <v>44118</v>
      </c>
      <c r="S27" s="21">
        <f>IF(D7L820C7=0,0,D7L820C5/D7L820C7)</f>
        <v>0</v>
      </c>
    </row>
    <row r="28" spans="1:19" x14ac:dyDescent="0.3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0</v>
      </c>
      <c r="J28" s="16" t="s">
        <v>44124</v>
      </c>
      <c r="K28" s="21">
        <f>IF(FLOW_THRU_100PCT="Y",1,INDEX(VariabilityMatrix,D7L821C1,D7L821C6))</f>
        <v>0.59515377916328649</v>
      </c>
      <c r="L28" s="16" t="s">
        <v>44120</v>
      </c>
      <c r="M28" s="15">
        <f>IF(D7L821C2&lt;&gt;0,D7L821C2*D7L821C4,D7L821C3*D7L821C4)</f>
        <v>0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0</v>
      </c>
      <c r="R28" s="16" t="s">
        <v>44122</v>
      </c>
      <c r="S28" s="21">
        <f>IF(D7L821C7=0,0,D7L821C5/D7L821C7)</f>
        <v>0</v>
      </c>
    </row>
    <row r="29" spans="1:19" x14ac:dyDescent="0.3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0</v>
      </c>
      <c r="J29" s="16" t="s">
        <v>44129</v>
      </c>
      <c r="K29" s="21">
        <f>IF(FLOW_THRU_100PCT="Y",1,INDEX(VariabilityMatrix,D7L822C1,D7L822C6))</f>
        <v>0.59355104330710573</v>
      </c>
      <c r="L29" s="16" t="s">
        <v>44125</v>
      </c>
      <c r="M29" s="15">
        <f>IF(D7L822C2&lt;&gt;0,D7L822C2*D7L822C4,D7L822C3*D7L822C4)</f>
        <v>0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0</v>
      </c>
      <c r="R29" s="16" t="s">
        <v>44127</v>
      </c>
      <c r="S29" s="21">
        <f>IF(D7L822C7=0,0,D7L822C5/D7L822C7)</f>
        <v>0</v>
      </c>
    </row>
    <row r="30" spans="1:19" x14ac:dyDescent="0.3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0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0</v>
      </c>
    </row>
    <row r="31" spans="1:19" x14ac:dyDescent="0.3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0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IF(D7L824C2&lt;&gt;0,D7L824C2*D7L824C4,D7L824C3*D7L824C4)</f>
        <v>0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0</v>
      </c>
      <c r="R31" s="16" t="s">
        <v>44136</v>
      </c>
      <c r="S31" s="21">
        <f>IF(D7L824C7=0,0,D7L824C5/D7L824C7)</f>
        <v>0</v>
      </c>
    </row>
    <row r="32" spans="1:19" x14ac:dyDescent="0.3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0</v>
      </c>
      <c r="J32" s="16" t="s">
        <v>21739</v>
      </c>
      <c r="K32" s="21">
        <f>IF(FLOW_THRU_100PCT="Y",1,1)</f>
        <v>1</v>
      </c>
      <c r="L32" s="16" t="s">
        <v>44139</v>
      </c>
      <c r="M32" s="15">
        <f>IF(D7L825C2&lt;&gt;0,D7L825C2*D7L825C4,D7L825C3*D7L825C4)</f>
        <v>0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0</v>
      </c>
      <c r="R32" s="16" t="s">
        <v>44141</v>
      </c>
      <c r="S32" s="21">
        <f>IF(D7L825C7=0,0,D7L825C5/D7L825C7)</f>
        <v>0</v>
      </c>
    </row>
    <row r="33" spans="1:19" x14ac:dyDescent="0.3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0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0</v>
      </c>
    </row>
    <row r="34" spans="1:19" x14ac:dyDescent="0.3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0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IF(D7L827C2&lt;&gt;0,D7L827C2*D7L827C4,D7L827C3*D7L827C4)</f>
        <v>0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0</v>
      </c>
      <c r="R34" s="16" t="s">
        <v>44150</v>
      </c>
      <c r="S34" s="21">
        <f>IF(D7L827C7=0,0,D7L827C5/D7L827C7)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82F58A-7E99-457C-A249-BF87A6BD91CB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44152</v>
      </c>
    </row>
    <row r="3" spans="1:19" x14ac:dyDescent="0.3">
      <c r="B3" s="13" t="s">
        <v>5129</v>
      </c>
    </row>
    <row r="4" spans="1:19" x14ac:dyDescent="0.3">
      <c r="B4" s="13" t="s">
        <v>44153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3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35</v>
      </c>
      <c r="J8" s="16" t="s">
        <v>21739</v>
      </c>
      <c r="K8" s="21">
        <f>IF(FLOW_THRU_100PCT="Y",1,1)</f>
        <v>1</v>
      </c>
      <c r="L8" s="16" t="s">
        <v>44180</v>
      </c>
      <c r="M8" s="15">
        <f>IF(D7L901C2&lt;&gt;0,D7L901C2*D7L901C4,D7L901C3*D7L901C4)</f>
        <v>35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11543.831</v>
      </c>
      <c r="R8" s="16" t="s">
        <v>44182</v>
      </c>
      <c r="S8" s="21">
        <f>IF(D7L901C7=0,0,D7L901C5/D7L901C7)</f>
        <v>3.0319224181296488E-3</v>
      </c>
    </row>
    <row r="9" spans="1:19" x14ac:dyDescent="0.3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0</v>
      </c>
      <c r="J9" s="16" t="s">
        <v>21739</v>
      </c>
      <c r="K9" s="21">
        <f>IF(FLOW_THRU_100PCT="Y",1,1)</f>
        <v>1</v>
      </c>
      <c r="L9" s="16" t="s">
        <v>44185</v>
      </c>
      <c r="M9" s="15">
        <f>IF(D7L902C2&lt;&gt;0,D7L902C2*D7L902C4,D7L902C3*D7L902C4)</f>
        <v>0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11543.831</v>
      </c>
      <c r="R9" s="16" t="s">
        <v>44187</v>
      </c>
      <c r="S9" s="21">
        <f>IF(D7L902C7=0,0,D7L902C5/D7L902C7)</f>
        <v>0</v>
      </c>
    </row>
    <row r="10" spans="1:19" x14ac:dyDescent="0.3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0</v>
      </c>
      <c r="J10" s="16" t="s">
        <v>21739</v>
      </c>
      <c r="K10" s="21">
        <f>IF(FLOW_THRU_100PCT="Y",1,1)</f>
        <v>1</v>
      </c>
      <c r="L10" s="16" t="s">
        <v>44190</v>
      </c>
      <c r="M10" s="15">
        <f>IF(D7L903C2&lt;&gt;0,D7L903C2*D7L903C4,D7L903C3*D7L903C4)</f>
        <v>0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11543.831</v>
      </c>
      <c r="R10" s="16" t="s">
        <v>44192</v>
      </c>
      <c r="S10" s="21">
        <f>IF(D7L903C7=0,0,D7L903C5/D7L903C7)</f>
        <v>0</v>
      </c>
    </row>
    <row r="11" spans="1:19" x14ac:dyDescent="0.3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IF(D7L904C2&lt;&gt;0,D7L904C2*D7L904C4,D7L904C3*D7L904C4)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11543.831</v>
      </c>
      <c r="R11" s="16" t="s">
        <v>44197</v>
      </c>
      <c r="S11" s="21">
        <f>IF(D7L904C7=0,0,D7L904C5/D7L904C7)</f>
        <v>0</v>
      </c>
    </row>
    <row r="12" spans="1:19" x14ac:dyDescent="0.3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2676</v>
      </c>
      <c r="J12" s="16" t="s">
        <v>21739</v>
      </c>
      <c r="K12" s="21">
        <f>IF(FLOW_THRU_100PCT="Y",1,1)</f>
        <v>1</v>
      </c>
      <c r="L12" s="16" t="s">
        <v>44200</v>
      </c>
      <c r="M12" s="15">
        <f>IF(D7L905C2&lt;&gt;0,D7L905C2*D7L905C4,D7L905C3*D7L905C4)</f>
        <v>2676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11543.831</v>
      </c>
      <c r="R12" s="16" t="s">
        <v>44202</v>
      </c>
      <c r="S12" s="21">
        <f>IF(D7L905C7=0,0,D7L905C5/D7L905C7)</f>
        <v>0.23181212545471255</v>
      </c>
    </row>
    <row r="13" spans="1:19" x14ac:dyDescent="0.3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IF(D7L906C2&lt;&gt;0,D7L906C2*D7L906C4,D7L906C3*D7L906C4)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11543.831</v>
      </c>
      <c r="R13" s="16" t="s">
        <v>44207</v>
      </c>
      <c r="S13" s="21">
        <f>IF(D7L906C7=0,0,D7L906C5/D7L906C7)</f>
        <v>0</v>
      </c>
    </row>
    <row r="14" spans="1:19" x14ac:dyDescent="0.3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IF(D7L907C2&lt;&gt;0,D7L907C2*D7L907C4,D7L907C3*D7L907C4)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11543.831</v>
      </c>
      <c r="R14" s="16" t="s">
        <v>44212</v>
      </c>
      <c r="S14" s="21">
        <f>IF(D7L907C7=0,0,D7L907C5/D7L907C7)</f>
        <v>0</v>
      </c>
    </row>
    <row r="15" spans="1:19" x14ac:dyDescent="0.3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IF(D7L908C2&lt;&gt;0,D7L908C2*D7L908C4,D7L908C3*D7L908C4)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11543.831</v>
      </c>
      <c r="R15" s="16" t="s">
        <v>44217</v>
      </c>
      <c r="S15" s="21">
        <f>IF(D7L908C7=0,0,D7L908C5/D7L908C7)</f>
        <v>0</v>
      </c>
    </row>
    <row r="16" spans="1:19" x14ac:dyDescent="0.3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IF(D7L909C2&lt;&gt;0,D7L909C2*D7L909C4,D7L909C3*D7L909C4)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11543.831</v>
      </c>
      <c r="R16" s="16" t="s">
        <v>44222</v>
      </c>
      <c r="S16" s="21">
        <f>IF(D7L909C7=0,0,D7L909C5/D7L909C7)</f>
        <v>0</v>
      </c>
    </row>
    <row r="17" spans="1:19" x14ac:dyDescent="0.3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399.93140080000001</v>
      </c>
      <c r="J17" s="16" t="s">
        <v>21739</v>
      </c>
      <c r="K17" s="21">
        <f>IF(FLOW_THRU_100PCT="Y",1,1)</f>
        <v>1</v>
      </c>
      <c r="L17" s="16" t="s">
        <v>44225</v>
      </c>
      <c r="M17" s="15">
        <f>IF(D7L910C2&lt;&gt;0,D7L910C2*D7L910C4,D7L910C3*D7L910C4)</f>
        <v>399.93140080000001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10528.787400000001</v>
      </c>
      <c r="R17" s="16" t="s">
        <v>44227</v>
      </c>
      <c r="S17" s="21">
        <f>IF(D7L910C7=0,0,D7L910C5/D7L910C7)</f>
        <v>3.7984564186375344E-2</v>
      </c>
    </row>
    <row r="18" spans="1:19" x14ac:dyDescent="0.3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7.0818647233497751</v>
      </c>
      <c r="J18" s="16" t="s">
        <v>44233</v>
      </c>
      <c r="K18" s="21">
        <f>IF(FLOW_THRU_100PCT="Y",1,INDEX(VariabilityMatrix,D7L911C1,D7L911C6))</f>
        <v>0.59515377916328649</v>
      </c>
      <c r="L18" s="16" t="s">
        <v>44229</v>
      </c>
      <c r="M18" s="15">
        <f>IF(D7L911C2&lt;&gt;0,D7L911C2*D7L911C4,D7L911C3*D7L911C4)</f>
        <v>4.2147985536247807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10528.787400000001</v>
      </c>
      <c r="R18" s="16" t="s">
        <v>44231</v>
      </c>
      <c r="S18" s="21">
        <f>IF(D7L911C7=0,0,D7L911C5/D7L911C7)</f>
        <v>4.0031186816677299E-4</v>
      </c>
    </row>
    <row r="19" spans="1:19" x14ac:dyDescent="0.3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0.20473926937828674</v>
      </c>
      <c r="J19" s="16" t="s">
        <v>44238</v>
      </c>
      <c r="K19" s="21">
        <f>IF(FLOW_THRU_100PCT="Y",1,INDEX(VariabilityMatrix,D7L912C1,D7L912C6))</f>
        <v>0.58900342022452146</v>
      </c>
      <c r="L19" s="16" t="s">
        <v>44234</v>
      </c>
      <c r="M19" s="15">
        <f>IF(D7L912C2&lt;&gt;0,D7L912C2*D7L912C4,D7L912C3*D7L912C4)</f>
        <v>0.12059212991808052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11543.831</v>
      </c>
      <c r="R19" s="16" t="s">
        <v>44236</v>
      </c>
      <c r="S19" s="21">
        <f>IF(D7L912C7=0,0,D7L912C5/D7L912C7)</f>
        <v>1.0446456632818041E-5</v>
      </c>
    </row>
    <row r="20" spans="1:19" x14ac:dyDescent="0.3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105.16391275930761</v>
      </c>
      <c r="J20" s="16" t="s">
        <v>44243</v>
      </c>
      <c r="K20" s="21">
        <f>IF(FLOW_THRU_100PCT="Y",1,INDEX(VariabilityMatrix,D7L913C1,D7L913C6))</f>
        <v>0.59515377916328649</v>
      </c>
      <c r="L20" s="16" t="s">
        <v>44239</v>
      </c>
      <c r="M20" s="15">
        <f>IF(D7L913C2&lt;&gt;0,D7L913C2*D7L913C4,D7L913C3*D7L913C4)</f>
        <v>62.588700110300088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10528.787400000001</v>
      </c>
      <c r="R20" s="16" t="s">
        <v>44241</v>
      </c>
      <c r="S20" s="21">
        <f>IF(D7L913C7=0,0,D7L913C5/D7L913C7)</f>
        <v>5.9445307168326036E-3</v>
      </c>
    </row>
    <row r="21" spans="1:19" x14ac:dyDescent="0.3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11.841023099082804</v>
      </c>
      <c r="J21" s="16" t="s">
        <v>44248</v>
      </c>
      <c r="K21" s="21">
        <f>IF(FLOW_THRU_100PCT="Y",1,INDEX(VariabilityMatrix,D7L914C1,D7L914C6))</f>
        <v>0.58900342022452146</v>
      </c>
      <c r="L21" s="16" t="s">
        <v>44244</v>
      </c>
      <c r="M21" s="15">
        <f>IF(D7L914C2&lt;&gt;0,D7L914C2*D7L914C4,D7L914C3*D7L914C4)</f>
        <v>6.974403104317334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11543.831</v>
      </c>
      <c r="R21" s="16" t="s">
        <v>44246</v>
      </c>
      <c r="S21" s="21">
        <f>IF(D7L914C7=0,0,D7L914C5/D7L914C7)</f>
        <v>6.0416711785864967E-4</v>
      </c>
    </row>
    <row r="22" spans="1:19" x14ac:dyDescent="0.3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0.25552105666502717</v>
      </c>
      <c r="J22" s="16" t="s">
        <v>44253</v>
      </c>
      <c r="K22" s="21">
        <f>IF(FLOW_THRU_100PCT="Y",1,INDEX(VariabilityMatrix,D7L915C1,D7L915C6))</f>
        <v>0.58900342022452146</v>
      </c>
      <c r="L22" s="16" t="s">
        <v>44249</v>
      </c>
      <c r="M22" s="15">
        <f>IF(D7L915C2&lt;&gt;0,D7L915C2*D7L915C4,D7L915C3*D7L915C4)</f>
        <v>0.15050277631508477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11543.831</v>
      </c>
      <c r="R22" s="16" t="s">
        <v>44251</v>
      </c>
      <c r="S22" s="21">
        <f>IF(D7L915C7=0,0,D7L915C5/D7L915C7)</f>
        <v>1.3037506900013069E-5</v>
      </c>
    </row>
    <row r="23" spans="1:19" x14ac:dyDescent="0.3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0.5053996925204165</v>
      </c>
      <c r="J23" s="16" t="s">
        <v>44258</v>
      </c>
      <c r="K23" s="21">
        <f>IF(FLOW_THRU_100PCT="Y",1,INDEX(VariabilityMatrix,D7L916C1,D7L916C6))</f>
        <v>0.58900342022452146</v>
      </c>
      <c r="L23" s="16" t="s">
        <v>44254</v>
      </c>
      <c r="M23" s="15">
        <f>IF(D7L916C2&lt;&gt;0,D7L916C2*D7L916C4,D7L916C3*D7L916C4)</f>
        <v>0.29768214747494681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11543.831</v>
      </c>
      <c r="R23" s="16" t="s">
        <v>44256</v>
      </c>
      <c r="S23" s="21">
        <f>IF(D7L916C7=0,0,D7L916C5/D7L916C7)</f>
        <v>2.5787119325893356E-5</v>
      </c>
    </row>
    <row r="24" spans="1:19" x14ac:dyDescent="0.3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0.21924835146021257</v>
      </c>
      <c r="J24" s="16" t="s">
        <v>44263</v>
      </c>
      <c r="K24" s="21">
        <f>IF(FLOW_THRU_100PCT="Y",1,INDEX(VariabilityMatrix,D7L917C1,D7L917C6))</f>
        <v>0.58900342022452146</v>
      </c>
      <c r="L24" s="16" t="s">
        <v>44259</v>
      </c>
      <c r="M24" s="15">
        <f>IF(D7L917C2&lt;&gt;0,D7L917C2*D7L917C4,D7L917C3*D7L917C4)</f>
        <v>0.12913802888865317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11543.831</v>
      </c>
      <c r="R24" s="16" t="s">
        <v>44261</v>
      </c>
      <c r="S24" s="21">
        <f>IF(D7L917C7=0,0,D7L917C5/D7L917C7)</f>
        <v>1.1186756709159477E-5</v>
      </c>
    </row>
    <row r="25" spans="1:19" x14ac:dyDescent="0.3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7.4157530640954247E-2</v>
      </c>
      <c r="J25" s="16" t="s">
        <v>44268</v>
      </c>
      <c r="K25" s="21">
        <f>IF(FLOW_THRU_100PCT="Y",1,INDEX(VariabilityMatrix,D7L918C1,D7L918C6))</f>
        <v>0.58900342022452146</v>
      </c>
      <c r="L25" s="16" t="s">
        <v>44264</v>
      </c>
      <c r="M25" s="15">
        <f>IF(D7L918C2&lt;&gt;0,D7L918C2*D7L918C4,D7L918C3*D7L918C4)</f>
        <v>4.3679039182926802E-2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11543.831</v>
      </c>
      <c r="R25" s="16" t="s">
        <v>44266</v>
      </c>
      <c r="S25" s="21">
        <f>IF(D7L918C7=0,0,D7L918C5/D7L918C7)</f>
        <v>3.7837559457451169E-6</v>
      </c>
    </row>
    <row r="26" spans="1:19" x14ac:dyDescent="0.3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IF(FLOW_THRU_100PCT="Y",1,INDEX(VariabilityMatrix,D7L919C1,D7L919C6))</f>
        <v>0.58900342022452146</v>
      </c>
      <c r="L26" s="16" t="s">
        <v>44269</v>
      </c>
      <c r="M26" s="15">
        <f>IF(D7L919C2&lt;&gt;0,D7L919C2*D7L919C4,D7L919C3*D7L919C4)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11543.831</v>
      </c>
      <c r="R26" s="16" t="s">
        <v>44271</v>
      </c>
      <c r="S26" s="21">
        <f>IF(D7L919C7=0,0,D7L919C5/D7L919C7)</f>
        <v>0</v>
      </c>
    </row>
    <row r="27" spans="1:19" x14ac:dyDescent="0.3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9.4493229209318237</v>
      </c>
      <c r="J27" s="16" t="s">
        <v>21739</v>
      </c>
      <c r="K27" s="21">
        <f>IF(FLOW_THRU_100PCT="Y",1,1)</f>
        <v>1</v>
      </c>
      <c r="L27" s="16" t="s">
        <v>44274</v>
      </c>
      <c r="M27" s="15">
        <f>IF(D7L920C2&lt;&gt;0,D7L920C2*D7L920C4,D7L920C3*D7L920C4)</f>
        <v>9.4493229209318237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11543.831</v>
      </c>
      <c r="R27" s="16" t="s">
        <v>44276</v>
      </c>
      <c r="S27" s="21">
        <f>IF(D7L920C7=0,0,D7L920C5/D7L920C7)</f>
        <v>8.1856040000341513E-4</v>
      </c>
    </row>
    <row r="28" spans="1:19" x14ac:dyDescent="0.3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9.2639705265619217</v>
      </c>
      <c r="J28" s="16" t="s">
        <v>44282</v>
      </c>
      <c r="K28" s="21">
        <f>IF(FLOW_THRU_100PCT="Y",1,INDEX(VariabilityMatrix,D7L921C1,D7L921C6))</f>
        <v>0.59515377916328649</v>
      </c>
      <c r="L28" s="16" t="s">
        <v>44278</v>
      </c>
      <c r="M28" s="15">
        <f>IF(D7L921C2&lt;&gt;0,D7L921C2*D7L921C4,D7L921C3*D7L921C4)</f>
        <v>5.5134870689406288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10528.787400000001</v>
      </c>
      <c r="R28" s="16" t="s">
        <v>44280</v>
      </c>
      <c r="S28" s="21">
        <f>IF(D7L921C7=0,0,D7L921C5/D7L921C7)</f>
        <v>5.2365831500602136E-4</v>
      </c>
    </row>
    <row r="29" spans="1:19" x14ac:dyDescent="0.3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19.530617956425086</v>
      </c>
      <c r="J29" s="16" t="s">
        <v>44287</v>
      </c>
      <c r="K29" s="21">
        <f>IF(FLOW_THRU_100PCT="Y",1,INDEX(VariabilityMatrix,D7L922C1,D7L922C6))</f>
        <v>0.59355104330710573</v>
      </c>
      <c r="L29" s="16" t="s">
        <v>44283</v>
      </c>
      <c r="M29" s="15">
        <f>IF(D7L922C2&lt;&gt;0,D7L922C2*D7L922C4,D7L922C3*D7L922C4)</f>
        <v>11.592418664468603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11528.994000000001</v>
      </c>
      <c r="R29" s="16" t="s">
        <v>44285</v>
      </c>
      <c r="S29" s="21">
        <f>IF(D7L922C7=0,0,D7L922C5/D7L922C7)</f>
        <v>1.0055013181955513E-3</v>
      </c>
    </row>
    <row r="30" spans="1:19" x14ac:dyDescent="0.3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3273.3620642400015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3211.3234029710479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0.28213044164025086</v>
      </c>
    </row>
    <row r="31" spans="1:19" x14ac:dyDescent="0.3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2450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IF(D7L924C2&lt;&gt;0,D7L924C2*D7L924C4,D7L924C3*D7L924C4)</f>
        <v>1225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11543.831</v>
      </c>
      <c r="R31" s="16" t="s">
        <v>44294</v>
      </c>
      <c r="S31" s="21">
        <f>IF(D7L924C7=0,0,D7L924C5/D7L924C7)</f>
        <v>0.10611728463453771</v>
      </c>
    </row>
    <row r="32" spans="1:19" x14ac:dyDescent="0.3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0</v>
      </c>
      <c r="J32" s="16" t="s">
        <v>21739</v>
      </c>
      <c r="K32" s="21">
        <f>IF(FLOW_THRU_100PCT="Y",1,1)</f>
        <v>1</v>
      </c>
      <c r="L32" s="16" t="s">
        <v>44296</v>
      </c>
      <c r="M32" s="15">
        <f>IF(D7L925C2&lt;&gt;0,D7L925C2*D7L925C4,D7L925C3*D7L925C4)</f>
        <v>0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11543.831</v>
      </c>
      <c r="R32" s="16" t="s">
        <v>44298</v>
      </c>
      <c r="S32" s="21">
        <f>IF(D7L925C7=0,0,D7L925C5/D7L925C7)</f>
        <v>0</v>
      </c>
    </row>
    <row r="33" spans="1:19" x14ac:dyDescent="0.3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2450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1225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0.10611728463453771</v>
      </c>
    </row>
    <row r="34" spans="1:19" x14ac:dyDescent="0.3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8125.4804442971326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IF(D7L927C2&lt;&gt;0,D7L927C2*D7L927C4,D7L927C3*D7L927C4)</f>
        <v>4062.7402221485663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11543.831</v>
      </c>
      <c r="R34" s="16" t="s">
        <v>44306</v>
      </c>
      <c r="S34" s="21">
        <f>IF(D7L927C7=0,0,D7L927C5/D7L927C7)</f>
        <v>0.35194037595912192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C9D0FC-8BE2-4AA4-87EF-353D5BDD8B08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44308</v>
      </c>
    </row>
    <row r="3" spans="1:19" x14ac:dyDescent="0.3">
      <c r="B3" s="13" t="s">
        <v>5129</v>
      </c>
    </row>
    <row r="4" spans="1:19" x14ac:dyDescent="0.3">
      <c r="B4" s="13" t="s">
        <v>44309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3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812</v>
      </c>
      <c r="J8" s="16" t="s">
        <v>21739</v>
      </c>
      <c r="K8" s="21">
        <f>IF(FLOW_THRU_100PCT="Y",1,1)</f>
        <v>1</v>
      </c>
      <c r="L8" s="16" t="s">
        <v>44337</v>
      </c>
      <c r="M8" s="15">
        <f>IF(D7L1001C2&lt;&gt;0,D7L1001C2*D7L1001C4,D7L1001C3*D7L1001C4)</f>
        <v>812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44462.495999999999</v>
      </c>
      <c r="R8" s="16" t="s">
        <v>44339</v>
      </c>
      <c r="S8" s="21">
        <f>IF(D7L1001C7=0,0,D7L1001C5/D7L1001C7)</f>
        <v>1.8262582469504185E-2</v>
      </c>
    </row>
    <row r="9" spans="1:19" x14ac:dyDescent="0.3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0</v>
      </c>
      <c r="J9" s="16" t="s">
        <v>21739</v>
      </c>
      <c r="K9" s="21">
        <f>IF(FLOW_THRU_100PCT="Y",1,1)</f>
        <v>1</v>
      </c>
      <c r="L9" s="16" t="s">
        <v>44342</v>
      </c>
      <c r="M9" s="15">
        <f>IF(D7L1002C2&lt;&gt;0,D7L1002C2*D7L1002C4,D7L1002C3*D7L1002C4)</f>
        <v>0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44462.495999999999</v>
      </c>
      <c r="R9" s="16" t="s">
        <v>44344</v>
      </c>
      <c r="S9" s="21">
        <f>IF(D7L1002C7=0,0,D7L1002C5/D7L1002C7)</f>
        <v>0</v>
      </c>
    </row>
    <row r="10" spans="1:19" x14ac:dyDescent="0.3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0</v>
      </c>
      <c r="J10" s="16" t="s">
        <v>21739</v>
      </c>
      <c r="K10" s="21">
        <f>IF(FLOW_THRU_100PCT="Y",1,1)</f>
        <v>1</v>
      </c>
      <c r="L10" s="16" t="s">
        <v>44347</v>
      </c>
      <c r="M10" s="15">
        <f>IF(D7L1003C2&lt;&gt;0,D7L1003C2*D7L1003C4,D7L1003C3*D7L1003C4)</f>
        <v>0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44462.495999999999</v>
      </c>
      <c r="R10" s="16" t="s">
        <v>44349</v>
      </c>
      <c r="S10" s="21">
        <f>IF(D7L1003C7=0,0,D7L1003C5/D7L1003C7)</f>
        <v>0</v>
      </c>
    </row>
    <row r="11" spans="1:19" x14ac:dyDescent="0.3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IF(D7L1004C2&lt;&gt;0,D7L1004C2*D7L1004C4,D7L1004C3*D7L1004C4)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44462.495999999999</v>
      </c>
      <c r="R11" s="16" t="s">
        <v>44354</v>
      </c>
      <c r="S11" s="21">
        <f>IF(D7L1004C7=0,0,D7L1004C5/D7L1004C7)</f>
        <v>0</v>
      </c>
    </row>
    <row r="12" spans="1:19" x14ac:dyDescent="0.3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0</v>
      </c>
      <c r="J12" s="16" t="s">
        <v>21739</v>
      </c>
      <c r="K12" s="21">
        <f>IF(FLOW_THRU_100PCT="Y",1,1)</f>
        <v>1</v>
      </c>
      <c r="L12" s="16" t="s">
        <v>44357</v>
      </c>
      <c r="M12" s="15">
        <f>IF(D7L1005C2&lt;&gt;0,D7L1005C2*D7L1005C4,D7L1005C3*D7L1005C4)</f>
        <v>0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44462.495999999999</v>
      </c>
      <c r="R12" s="16" t="s">
        <v>44359</v>
      </c>
      <c r="S12" s="21">
        <f>IF(D7L1005C7=0,0,D7L1005C5/D7L1005C7)</f>
        <v>0</v>
      </c>
    </row>
    <row r="13" spans="1:19" x14ac:dyDescent="0.3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5</v>
      </c>
      <c r="J13" s="16" t="s">
        <v>21739</v>
      </c>
      <c r="K13" s="21">
        <f>IF(FLOW_THRU_100PCT="Y",1,1)</f>
        <v>1</v>
      </c>
      <c r="L13" s="16" t="s">
        <v>44362</v>
      </c>
      <c r="M13" s="15">
        <f>IF(D7L1006C2&lt;&gt;0,D7L1006C2*D7L1006C4,D7L1006C3*D7L1006C4)</f>
        <v>5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44462.495999999999</v>
      </c>
      <c r="R13" s="16" t="s">
        <v>44364</v>
      </c>
      <c r="S13" s="21">
        <f>IF(D7L1006C7=0,0,D7L1006C5/D7L1006C7)</f>
        <v>1.1245432555113415E-4</v>
      </c>
    </row>
    <row r="14" spans="1:19" x14ac:dyDescent="0.3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IF(D7L1007C2&lt;&gt;0,D7L1007C2*D7L1007C4,D7L1007C3*D7L1007C4)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44462.495999999999</v>
      </c>
      <c r="R14" s="16" t="s">
        <v>44369</v>
      </c>
      <c r="S14" s="21">
        <f>IF(D7L1007C7=0,0,D7L1007C5/D7L1007C7)</f>
        <v>0</v>
      </c>
    </row>
    <row r="15" spans="1:19" x14ac:dyDescent="0.3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IF(D7L1008C2&lt;&gt;0,D7L1008C2*D7L1008C4,D7L1008C3*D7L1008C4)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44462.495999999999</v>
      </c>
      <c r="R15" s="16" t="s">
        <v>44374</v>
      </c>
      <c r="S15" s="21">
        <f>IF(D7L1008C7=0,0,D7L1008C5/D7L1008C7)</f>
        <v>0</v>
      </c>
    </row>
    <row r="16" spans="1:19" x14ac:dyDescent="0.3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IF(D7L1009C2&lt;&gt;0,D7L1009C2*D7L1009C4,D7L1009C3*D7L1009C4)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44462.495999999999</v>
      </c>
      <c r="R16" s="16" t="s">
        <v>44379</v>
      </c>
      <c r="S16" s="21">
        <f>IF(D7L1009C7=0,0,D7L1009C5/D7L1009C7)</f>
        <v>0</v>
      </c>
    </row>
    <row r="17" spans="1:19" x14ac:dyDescent="0.3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7366.7137891999982</v>
      </c>
      <c r="J17" s="16" t="s">
        <v>21739</v>
      </c>
      <c r="K17" s="21">
        <f>IF(FLOW_THRU_100PCT="Y",1,1)</f>
        <v>1</v>
      </c>
      <c r="L17" s="16" t="s">
        <v>44382</v>
      </c>
      <c r="M17" s="15">
        <f>IF(D7L1010C2&lt;&gt;0,D7L1010C2*D7L1010C4,D7L1010C3*D7L1010C4)</f>
        <v>7366.7137891999982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50254.373</v>
      </c>
      <c r="R17" s="16" t="s">
        <v>44384</v>
      </c>
      <c r="S17" s="21">
        <f>IF(D7L1010C7=0,0,D7L1010C5/D7L1010C7)</f>
        <v>0.14658851258974018</v>
      </c>
    </row>
    <row r="18" spans="1:19" x14ac:dyDescent="0.3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130.44754777042209</v>
      </c>
      <c r="J18" s="16" t="s">
        <v>44390</v>
      </c>
      <c r="K18" s="21">
        <f>IF(FLOW_THRU_100PCT="Y",1,INDEX(VariabilityMatrix,D7L1011C1,D7L1011C6))</f>
        <v>0.59515377916328649</v>
      </c>
      <c r="L18" s="16" t="s">
        <v>44386</v>
      </c>
      <c r="M18" s="15">
        <f>IF(D7L1011C2&lt;&gt;0,D7L1011C2*D7L1011C4,D7L1011C3*D7L1011C4)</f>
        <v>77.636351038150053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50254.373</v>
      </c>
      <c r="R18" s="16" t="s">
        <v>44388</v>
      </c>
      <c r="S18" s="21">
        <f>IF(D7L1011C7=0,0,D7L1011C5/D7L1011C7)</f>
        <v>1.5448675688014266E-3</v>
      </c>
    </row>
    <row r="19" spans="1:19" x14ac:dyDescent="0.3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3.7712857652655662</v>
      </c>
      <c r="J19" s="16" t="s">
        <v>44395</v>
      </c>
      <c r="K19" s="21">
        <f>IF(FLOW_THRU_100PCT="Y",1,INDEX(VariabilityMatrix,D7L1012C1,D7L1012C6))</f>
        <v>0.58900342022452146</v>
      </c>
      <c r="L19" s="16" t="s">
        <v>44391</v>
      </c>
      <c r="M19" s="15">
        <f>IF(D7L1012C2&lt;&gt;0,D7L1012C2*D7L1012C4,D7L1012C3*D7L1012C4)</f>
        <v>2.2213002143854701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44462.495999999999</v>
      </c>
      <c r="R19" s="16" t="s">
        <v>44393</v>
      </c>
      <c r="S19" s="21">
        <f>IF(D7L1012C7=0,0,D7L1012C5/D7L1012C7)</f>
        <v>4.995896349106155E-5</v>
      </c>
    </row>
    <row r="20" spans="1:19" x14ac:dyDescent="0.3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1937.1133266868426</v>
      </c>
      <c r="J20" s="16" t="s">
        <v>44400</v>
      </c>
      <c r="K20" s="21">
        <f>IF(FLOW_THRU_100PCT="Y",1,INDEX(VariabilityMatrix,D7L1013C1,D7L1013C6))</f>
        <v>0.59515377916328649</v>
      </c>
      <c r="L20" s="16" t="s">
        <v>44396</v>
      </c>
      <c r="M20" s="15">
        <f>IF(D7L1013C2&lt;&gt;0,D7L1013C2*D7L1013C4,D7L1013C3*D7L1013C4)</f>
        <v>1152.8803170452404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50254.373</v>
      </c>
      <c r="R20" s="16" t="s">
        <v>44398</v>
      </c>
      <c r="S20" s="21">
        <f>IF(D7L1013C7=0,0,D7L1013C5/D7L1013C7)</f>
        <v>2.2940895452923875E-2</v>
      </c>
    </row>
    <row r="21" spans="1:19" x14ac:dyDescent="0.3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218.11097595177625</v>
      </c>
      <c r="J21" s="16" t="s">
        <v>44405</v>
      </c>
      <c r="K21" s="21">
        <f>IF(FLOW_THRU_100PCT="Y",1,INDEX(VariabilityMatrix,D7L1014C1,D7L1014C6))</f>
        <v>0.58900342022452146</v>
      </c>
      <c r="L21" s="16" t="s">
        <v>44401</v>
      </c>
      <c r="M21" s="15">
        <f>IF(D7L1014C2&lt;&gt;0,D7L1014C2*D7L1014C4,D7L1014C3*D7L1014C4)</f>
        <v>128.46811082410457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44462.495999999999</v>
      </c>
      <c r="R21" s="16" t="s">
        <v>44403</v>
      </c>
      <c r="S21" s="21">
        <f>IF(D7L1014C7=0,0,D7L1014C5/D7L1014C7)</f>
        <v>2.8893589515106071E-3</v>
      </c>
    </row>
    <row r="22" spans="1:19" x14ac:dyDescent="0.3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4.7066834157054505</v>
      </c>
      <c r="J22" s="16" t="s">
        <v>44410</v>
      </c>
      <c r="K22" s="21">
        <f>IF(FLOW_THRU_100PCT="Y",1,INDEX(VariabilityMatrix,D7L1015C1,D7L1015C6))</f>
        <v>0.58900342022452146</v>
      </c>
      <c r="L22" s="16" t="s">
        <v>44406</v>
      </c>
      <c r="M22" s="15">
        <f>IF(D7L1015C2&lt;&gt;0,D7L1015C2*D7L1015C4,D7L1015C3*D7L1015C4)</f>
        <v>2.7722526297645436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44462.495999999999</v>
      </c>
      <c r="R22" s="16" t="s">
        <v>44408</v>
      </c>
      <c r="S22" s="21">
        <f>IF(D7L1015C7=0,0,D7L1015C5/D7L1015C7)</f>
        <v>6.2350359947505949E-5</v>
      </c>
    </row>
    <row r="23" spans="1:19" x14ac:dyDescent="0.3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9.3094337591398038</v>
      </c>
      <c r="J23" s="16" t="s">
        <v>44415</v>
      </c>
      <c r="K23" s="21">
        <f>IF(FLOW_THRU_100PCT="Y",1,INDEX(VariabilityMatrix,D7L1016C1,D7L1016C6))</f>
        <v>0.58900342022452146</v>
      </c>
      <c r="L23" s="16" t="s">
        <v>44411</v>
      </c>
      <c r="M23" s="15">
        <f>IF(D7L1016C2&lt;&gt;0,D7L1016C2*D7L1016C4,D7L1016C3*D7L1016C4)</f>
        <v>5.4832883244869679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44462.495999999999</v>
      </c>
      <c r="R23" s="16" t="s">
        <v>44413</v>
      </c>
      <c r="S23" s="21">
        <f>IF(D7L1016C7=0,0,D7L1016C5/D7L1016C7)</f>
        <v>1.233238980665181E-4</v>
      </c>
    </row>
    <row r="24" spans="1:19" x14ac:dyDescent="0.3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4.0385422368198194</v>
      </c>
      <c r="J24" s="16" t="s">
        <v>44420</v>
      </c>
      <c r="K24" s="21">
        <f>IF(FLOW_THRU_100PCT="Y",1,INDEX(VariabilityMatrix,D7L1017C1,D7L1017C6))</f>
        <v>0.58900342022452146</v>
      </c>
      <c r="L24" s="16" t="s">
        <v>44416</v>
      </c>
      <c r="M24" s="15">
        <f>IF(D7L1017C2&lt;&gt;0,D7L1017C2*D7L1017C4,D7L1017C3*D7L1017C4)</f>
        <v>2.3787151902080628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44462.495999999999</v>
      </c>
      <c r="R24" s="16" t="s">
        <v>44418</v>
      </c>
      <c r="S24" s="21">
        <f>IF(D7L1017C7=0,0,D7L1017C5/D7L1017C7)</f>
        <v>5.3499362478617099E-5</v>
      </c>
    </row>
    <row r="25" spans="1:19" x14ac:dyDescent="0.3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1.3659775212772918</v>
      </c>
      <c r="J25" s="16" t="s">
        <v>44425</v>
      </c>
      <c r="K25" s="21">
        <f>IF(FLOW_THRU_100PCT="Y",1,INDEX(VariabilityMatrix,D7L1018C1,D7L1018C6))</f>
        <v>0.58900342022452146</v>
      </c>
      <c r="L25" s="16" t="s">
        <v>44421</v>
      </c>
      <c r="M25" s="15">
        <f>IF(D7L1018C2&lt;&gt;0,D7L1018C2*D7L1018C4,D7L1018C3*D7L1018C4)</f>
        <v>0.80456543198213892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44462.495999999999</v>
      </c>
      <c r="R25" s="16" t="s">
        <v>44423</v>
      </c>
      <c r="S25" s="21">
        <f>IF(D7L1018C7=0,0,D7L1018C5/D7L1018C7)</f>
        <v>1.8095372603061668E-5</v>
      </c>
    </row>
    <row r="26" spans="1:19" x14ac:dyDescent="0.3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</v>
      </c>
      <c r="J26" s="16" t="s">
        <v>44430</v>
      </c>
      <c r="K26" s="21">
        <f>IF(FLOW_THRU_100PCT="Y",1,INDEX(VariabilityMatrix,D7L1019C1,D7L1019C6))</f>
        <v>0.58900342022452146</v>
      </c>
      <c r="L26" s="16" t="s">
        <v>44426</v>
      </c>
      <c r="M26" s="15">
        <f>IF(D7L1019C2&lt;&gt;0,D7L1019C2*D7L1019C4,D7L1019C3*D7L1019C4)</f>
        <v>0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44462.495999999999</v>
      </c>
      <c r="R26" s="16" t="s">
        <v>44428</v>
      </c>
      <c r="S26" s="21">
        <f>IF(D7L1019C7=0,0,D7L1019C5/D7L1019C7)</f>
        <v>0</v>
      </c>
    </row>
    <row r="27" spans="1:19" x14ac:dyDescent="0.3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174.05599390542295</v>
      </c>
      <c r="J27" s="16" t="s">
        <v>21739</v>
      </c>
      <c r="K27" s="21">
        <f>IF(FLOW_THRU_100PCT="Y",1,1)</f>
        <v>1</v>
      </c>
      <c r="L27" s="16" t="s">
        <v>44431</v>
      </c>
      <c r="M27" s="15">
        <f>IF(D7L1020C2&lt;&gt;0,D7L1020C2*D7L1020C4,D7L1020C3*D7L1020C4)</f>
        <v>174.05599390542295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44462.495999999999</v>
      </c>
      <c r="R27" s="16" t="s">
        <v>44433</v>
      </c>
      <c r="S27" s="21">
        <f>IF(D7L1020C7=0,0,D7L1020C5/D7L1020C7)</f>
        <v>3.9146698805533307E-3</v>
      </c>
    </row>
    <row r="28" spans="1:19" x14ac:dyDescent="0.3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170.64181328160936</v>
      </c>
      <c r="J28" s="16" t="s">
        <v>44439</v>
      </c>
      <c r="K28" s="21">
        <f>IF(FLOW_THRU_100PCT="Y",1,INDEX(VariabilityMatrix,D7L1021C1,D7L1021C6))</f>
        <v>0.59515377916328649</v>
      </c>
      <c r="L28" s="16" t="s">
        <v>44435</v>
      </c>
      <c r="M28" s="15">
        <f>IF(D7L1021C2&lt;&gt;0,D7L1021C2*D7L1021C4,D7L1021C3*D7L1021C4)</f>
        <v>101.5581200578257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50254.373</v>
      </c>
      <c r="R28" s="16" t="s">
        <v>44437</v>
      </c>
      <c r="S28" s="21">
        <f>IF(D7L1021C7=0,0,D7L1021C5/D7L1021C7)</f>
        <v>2.0208812486393114E-3</v>
      </c>
    </row>
    <row r="29" spans="1:19" x14ac:dyDescent="0.3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359.75287842712896</v>
      </c>
      <c r="J29" s="16" t="s">
        <v>44444</v>
      </c>
      <c r="K29" s="21">
        <f>IF(FLOW_THRU_100PCT="Y",1,INDEX(VariabilityMatrix,D7L1022C1,D7L1022C6))</f>
        <v>0.59355104330710573</v>
      </c>
      <c r="L29" s="16" t="s">
        <v>44440</v>
      </c>
      <c r="M29" s="15">
        <f>IF(D7L1022C2&lt;&gt;0,D7L1022C2*D7L1022C4,D7L1022C3*D7L1022C4)</f>
        <v>213.53169632315675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45179.646666666667</v>
      </c>
      <c r="R29" s="16" t="s">
        <v>44442</v>
      </c>
      <c r="S29" s="21">
        <f>IF(D7L1022C7=0,0,D7L1022C5/D7L1022C7)</f>
        <v>4.7262807940616196E-3</v>
      </c>
    </row>
    <row r="30" spans="1:19" x14ac:dyDescent="0.3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11175.677425360574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10032.928792671788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0.20302489269653326</v>
      </c>
    </row>
    <row r="31" spans="1:19" x14ac:dyDescent="0.3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1941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IF(D7L1024C2&lt;&gt;0,D7L1024C2*D7L1024C4,D7L1024C3*D7L1024C4)</f>
        <v>970.5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44462.495999999999</v>
      </c>
      <c r="R31" s="16" t="s">
        <v>44451</v>
      </c>
      <c r="S31" s="21">
        <f>IF(D7L1024C7=0,0,D7L1024C5/D7L1024C7)</f>
        <v>2.1827384589475141E-2</v>
      </c>
    </row>
    <row r="32" spans="1:19" x14ac:dyDescent="0.3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0</v>
      </c>
      <c r="J32" s="16" t="s">
        <v>21739</v>
      </c>
      <c r="K32" s="21">
        <f>IF(FLOW_THRU_100PCT="Y",1,1)</f>
        <v>1</v>
      </c>
      <c r="L32" s="16" t="s">
        <v>44454</v>
      </c>
      <c r="M32" s="15">
        <f>IF(D7L1025C2&lt;&gt;0,D7L1025C2*D7L1025C4,D7L1025C3*D7L1025C4)</f>
        <v>0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44462.495999999999</v>
      </c>
      <c r="R32" s="16" t="s">
        <v>44456</v>
      </c>
      <c r="S32" s="21">
        <f>IF(D7L1025C7=0,0,D7L1025C5/D7L1025C7)</f>
        <v>0</v>
      </c>
    </row>
    <row r="33" spans="1:19" x14ac:dyDescent="0.3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1941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970.5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2.1827384589475141E-2</v>
      </c>
    </row>
    <row r="34" spans="1:19" x14ac:dyDescent="0.3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5189.9263204831605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IF(D7L1027C2&lt;&gt;0,D7L1027C2*D7L1027C4,D7L1027C3*D7L1027C4)</f>
        <v>2594.9631602415802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44462.495999999999</v>
      </c>
      <c r="R34" s="16" t="s">
        <v>44465</v>
      </c>
      <c r="S34" s="21">
        <f>IF(D7L1027C7=0,0,D7L1027C5/D7L1027C7)</f>
        <v>5.8362966403001315E-2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9FEE17-7F81-4D86-8C93-A96069455757}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44467</v>
      </c>
    </row>
    <row r="3" spans="1:19" x14ac:dyDescent="0.3">
      <c r="B3" s="13" t="s">
        <v>5129</v>
      </c>
    </row>
    <row r="4" spans="1:19" x14ac:dyDescent="0.3">
      <c r="B4" s="13" t="s">
        <v>44468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3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130413</v>
      </c>
      <c r="J8" s="16" t="s">
        <v>21739</v>
      </c>
      <c r="K8" s="21">
        <f>IF(FLOW_THRU_100PCT="Y",1,1)</f>
        <v>1</v>
      </c>
      <c r="L8" s="16" t="s">
        <v>44491</v>
      </c>
      <c r="M8" s="15">
        <f>IF(D7L1101C2&lt;&gt;0,D7L1101C2*D7L1101C4,D7L1101C3*D7L1101C4)</f>
        <v>130413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5802.4740000000002</v>
      </c>
      <c r="R8" s="16" t="s">
        <v>44493</v>
      </c>
      <c r="S8" s="21">
        <f>IF(D7L1101C7=0,0,D7L1101C5/D7L1101C7)</f>
        <v>22.475413073802656</v>
      </c>
    </row>
    <row r="9" spans="1:19" x14ac:dyDescent="0.3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1093</v>
      </c>
      <c r="J9" s="16" t="s">
        <v>21739</v>
      </c>
      <c r="K9" s="21">
        <f>IF(FLOW_THRU_100PCT="Y",1,1)</f>
        <v>1</v>
      </c>
      <c r="L9" s="16" t="s">
        <v>44496</v>
      </c>
      <c r="M9" s="15">
        <f>IF(D7L1102C2&lt;&gt;0,D7L1102C2*D7L1102C4,D7L1102C3*D7L1102C4)</f>
        <v>1093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5802.4740000000002</v>
      </c>
      <c r="R9" s="16" t="s">
        <v>44498</v>
      </c>
      <c r="S9" s="21">
        <f>IF(D7L1102C7=0,0,D7L1102C5/D7L1102C7)</f>
        <v>0.1883679271979504</v>
      </c>
    </row>
    <row r="10" spans="1:19" x14ac:dyDescent="0.3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3405</v>
      </c>
      <c r="J10" s="16" t="s">
        <v>21739</v>
      </c>
      <c r="K10" s="21">
        <f>IF(FLOW_THRU_100PCT="Y",1,1)</f>
        <v>1</v>
      </c>
      <c r="L10" s="16" t="s">
        <v>44501</v>
      </c>
      <c r="M10" s="15">
        <f>IF(D7L1103C2&lt;&gt;0,D7L1103C2*D7L1103C4,D7L1103C3*D7L1103C4)</f>
        <v>3405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5802.4740000000002</v>
      </c>
      <c r="R10" s="16" t="s">
        <v>44503</v>
      </c>
      <c r="S10" s="21">
        <f>IF(D7L1103C7=0,0,D7L1103C5/D7L1103C7)</f>
        <v>0.5868186570073386</v>
      </c>
    </row>
    <row r="11" spans="1:19" x14ac:dyDescent="0.3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14668</v>
      </c>
      <c r="J11" s="16" t="s">
        <v>21739</v>
      </c>
      <c r="K11" s="21">
        <f>IF(FLOW_THRU_100PCT="Y",1,1)</f>
        <v>1</v>
      </c>
      <c r="L11" s="16" t="s">
        <v>44506</v>
      </c>
      <c r="M11" s="15">
        <f>IF(D7L1104C2&lt;&gt;0,D7L1104C2*D7L1104C4,D7L1104C3*D7L1104C4)</f>
        <v>14668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5802.4740000000002</v>
      </c>
      <c r="R11" s="16" t="s">
        <v>44508</v>
      </c>
      <c r="S11" s="21">
        <f>IF(D7L1104C7=0,0,D7L1104C5/D7L1104C7)</f>
        <v>2.5278872425796308</v>
      </c>
    </row>
    <row r="12" spans="1:19" x14ac:dyDescent="0.3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0</v>
      </c>
      <c r="J12" s="16" t="s">
        <v>21739</v>
      </c>
      <c r="K12" s="21">
        <f>IF(FLOW_THRU_100PCT="Y",1,1)</f>
        <v>1</v>
      </c>
      <c r="L12" s="16" t="s">
        <v>44511</v>
      </c>
      <c r="M12" s="15">
        <f>IF(D7L1105C2&lt;&gt;0,D7L1105C2*D7L1105C4,D7L1105C3*D7L1105C4)</f>
        <v>0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5802.4740000000002</v>
      </c>
      <c r="R12" s="16" t="s">
        <v>44513</v>
      </c>
      <c r="S12" s="21">
        <f>IF(D7L1105C7=0,0,D7L1105C5/D7L1105C7)</f>
        <v>0</v>
      </c>
    </row>
    <row r="13" spans="1:19" x14ac:dyDescent="0.3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354</v>
      </c>
      <c r="J13" s="16" t="s">
        <v>21739</v>
      </c>
      <c r="K13" s="21">
        <f>IF(FLOW_THRU_100PCT="Y",1,1)</f>
        <v>1</v>
      </c>
      <c r="L13" s="16" t="s">
        <v>44516</v>
      </c>
      <c r="M13" s="15">
        <f>IF(D7L1106C2&lt;&gt;0,D7L1106C2*D7L1106C4,D7L1106C3*D7L1106C4)</f>
        <v>354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5802.4740000000002</v>
      </c>
      <c r="R13" s="16" t="s">
        <v>44518</v>
      </c>
      <c r="S13" s="21">
        <f>IF(D7L1106C7=0,0,D7L1106C5/D7L1106C7)</f>
        <v>6.1008459495036083E-2</v>
      </c>
    </row>
    <row r="14" spans="1:19" x14ac:dyDescent="0.3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IF(D7L1107C2&lt;&gt;0,D7L1107C2*D7L1107C4,D7L1107C3*D7L1107C4)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5802.4740000000002</v>
      </c>
      <c r="R14" s="16" t="s">
        <v>44523</v>
      </c>
      <c r="S14" s="21">
        <f>IF(D7L1107C7=0,0,D7L1107C5/D7L1107C7)</f>
        <v>0</v>
      </c>
    </row>
    <row r="15" spans="1:19" x14ac:dyDescent="0.3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IF(D7L1108C2&lt;&gt;0,D7L1108C2*D7L1108C4,D7L1108C3*D7L1108C4)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5802.4740000000002</v>
      </c>
      <c r="R15" s="16" t="s">
        <v>44528</v>
      </c>
      <c r="S15" s="21">
        <f>IF(D7L1108C7=0,0,D7L1108C5/D7L1108C7)</f>
        <v>0</v>
      </c>
    </row>
    <row r="16" spans="1:19" x14ac:dyDescent="0.3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IF(D7L1109C2&lt;&gt;0,D7L1109C2*D7L1109C4,D7L1109C3*D7L1109C4)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5802.4740000000002</v>
      </c>
      <c r="R16" s="16" t="s">
        <v>44533</v>
      </c>
      <c r="S16" s="21">
        <f>IF(D7L1109C7=0,0,D7L1109C5/D7L1109C7)</f>
        <v>0</v>
      </c>
    </row>
    <row r="17" spans="1:19" x14ac:dyDescent="0.3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20.562493999999997</v>
      </c>
      <c r="J17" s="16" t="s">
        <v>21739</v>
      </c>
      <c r="K17" s="21">
        <f>IF(FLOW_THRU_100PCT="Y",1,1)</f>
        <v>1</v>
      </c>
      <c r="L17" s="16" t="s">
        <v>44536</v>
      </c>
      <c r="M17" s="15">
        <f>IF(D7L1110C2&lt;&gt;0,D7L1110C2*D7L1110C4,D7L1110C3*D7L1110C4)</f>
        <v>20.562493999999997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5389.8807999999999</v>
      </c>
      <c r="R17" s="16" t="s">
        <v>44538</v>
      </c>
      <c r="S17" s="21">
        <f>IF(D7L1110C7=0,0,D7L1110C5/D7L1110C7)</f>
        <v>3.8150183209988611E-3</v>
      </c>
    </row>
    <row r="18" spans="1:19" x14ac:dyDescent="0.3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0.3641144471061783</v>
      </c>
      <c r="J18" s="16" t="s">
        <v>44544</v>
      </c>
      <c r="K18" s="21">
        <f>IF(FLOW_THRU_100PCT="Y",1,INDEX(VariabilityMatrix,D7L1111C1,D7L1111C6))</f>
        <v>0.59515377916328649</v>
      </c>
      <c r="L18" s="16" t="s">
        <v>44540</v>
      </c>
      <c r="M18" s="15">
        <f>IF(D7L1111C2&lt;&gt;0,D7L1111C2*D7L1111C4,D7L1111C3*D7L1111C4)</f>
        <v>0.21670408924319259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5389.8807999999999</v>
      </c>
      <c r="R18" s="16" t="s">
        <v>44542</v>
      </c>
      <c r="S18" s="21">
        <f>IF(D7L1111C7=0,0,D7L1111C5/D7L1111C7)</f>
        <v>4.0205729455685287E-5</v>
      </c>
    </row>
    <row r="19" spans="1:19" x14ac:dyDescent="0.3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1.0526680300006603E-2</v>
      </c>
      <c r="J19" s="16" t="s">
        <v>44549</v>
      </c>
      <c r="K19" s="21">
        <f>IF(FLOW_THRU_100PCT="Y",1,INDEX(VariabilityMatrix,D7L1112C1,D7L1112C6))</f>
        <v>0.58900342022452146</v>
      </c>
      <c r="L19" s="16" t="s">
        <v>44545</v>
      </c>
      <c r="M19" s="15">
        <f>IF(D7L1112C2&lt;&gt;0,D7L1112C2*D7L1112C4,D7L1112C3*D7L1112C4)</f>
        <v>6.2002507003139804E-3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5802.4740000000002</v>
      </c>
      <c r="R19" s="16" t="s">
        <v>44547</v>
      </c>
      <c r="S19" s="21">
        <f>IF(D7L1112C7=0,0,D7L1112C5/D7L1112C7)</f>
        <v>1.0685529483310017E-6</v>
      </c>
    </row>
    <row r="20" spans="1:19" x14ac:dyDescent="0.3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5.4070081039002682</v>
      </c>
      <c r="J20" s="16" t="s">
        <v>44554</v>
      </c>
      <c r="K20" s="21">
        <f>IF(FLOW_THRU_100PCT="Y",1,INDEX(VariabilityMatrix,D7L1113C1,D7L1113C6))</f>
        <v>0.59515377916328649</v>
      </c>
      <c r="L20" s="16" t="s">
        <v>44550</v>
      </c>
      <c r="M20" s="15">
        <f>IF(D7L1113C2&lt;&gt;0,D7L1113C2*D7L1113C4,D7L1113C3*D7L1113C4)</f>
        <v>3.2180013070027607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5389.8807999999999</v>
      </c>
      <c r="R20" s="16" t="s">
        <v>44552</v>
      </c>
      <c r="S20" s="21">
        <f>IF(D7L1113C7=0,0,D7L1113C5/D7L1113C7)</f>
        <v>5.9704498604176194E-4</v>
      </c>
    </row>
    <row r="21" spans="1:19" x14ac:dyDescent="0.3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0.60880682522479124</v>
      </c>
      <c r="J21" s="16" t="s">
        <v>44559</v>
      </c>
      <c r="K21" s="21">
        <f>IF(FLOW_THRU_100PCT="Y",1,INDEX(VariabilityMatrix,D7L1114C1,D7L1114C6))</f>
        <v>0.58900342022452146</v>
      </c>
      <c r="L21" s="16" t="s">
        <v>44555</v>
      </c>
      <c r="M21" s="15">
        <f>IF(D7L1114C2&lt;&gt;0,D7L1114C2*D7L1114C4,D7L1114C3*D7L1114C4)</f>
        <v>0.3585893023134345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5802.4740000000002</v>
      </c>
      <c r="R21" s="16" t="s">
        <v>44557</v>
      </c>
      <c r="S21" s="21">
        <f>IF(D7L1114C7=0,0,D7L1114C5/D7L1114C7)</f>
        <v>6.1799381145600049E-5</v>
      </c>
    </row>
    <row r="22" spans="1:19" x14ac:dyDescent="0.3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1.3137628563394066E-2</v>
      </c>
      <c r="J22" s="16" t="s">
        <v>44564</v>
      </c>
      <c r="K22" s="21">
        <f>IF(FLOW_THRU_100PCT="Y",1,INDEX(VariabilityMatrix,D7L1115C1,D7L1115C6))</f>
        <v>0.58900342022452146</v>
      </c>
      <c r="L22" s="16" t="s">
        <v>44560</v>
      </c>
      <c r="M22" s="15">
        <f>IF(D7L1115C2&lt;&gt;0,D7L1115C2*D7L1115C4,D7L1115C3*D7L1115C4)</f>
        <v>7.7381081574784709E-3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5802.4740000000002</v>
      </c>
      <c r="R22" s="16" t="s">
        <v>44562</v>
      </c>
      <c r="S22" s="21">
        <f>IF(D7L1115C7=0,0,D7L1115C5/D7L1115C7)</f>
        <v>1.333587734728061E-6</v>
      </c>
    </row>
    <row r="23" spans="1:19" x14ac:dyDescent="0.3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2.5985151764189526E-2</v>
      </c>
      <c r="J23" s="16" t="s">
        <v>44569</v>
      </c>
      <c r="K23" s="21">
        <f>IF(FLOW_THRU_100PCT="Y",1,INDEX(VariabilityMatrix,D7L1116C1,D7L1116C6))</f>
        <v>0.58900342022452146</v>
      </c>
      <c r="L23" s="16" t="s">
        <v>44565</v>
      </c>
      <c r="M23" s="15">
        <f>IF(D7L1116C2&lt;&gt;0,D7L1116C2*D7L1116C4,D7L1116C3*D7L1116C4)</f>
        <v>1.5305343264160888E-2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5802.4740000000002</v>
      </c>
      <c r="R23" s="16" t="s">
        <v>44567</v>
      </c>
      <c r="S23" s="21">
        <f>IF(D7L1116C7=0,0,D7L1116C5/D7L1116C7)</f>
        <v>2.6377271598564487E-6</v>
      </c>
    </row>
    <row r="24" spans="1:19" x14ac:dyDescent="0.3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1.1272665518117307E-2</v>
      </c>
      <c r="J24" s="16" t="s">
        <v>44574</v>
      </c>
      <c r="K24" s="21">
        <f>IF(FLOW_THRU_100PCT="Y",1,INDEX(VariabilityMatrix,D7L1117C1,D7L1117C6))</f>
        <v>0.58900342022452146</v>
      </c>
      <c r="L24" s="16" t="s">
        <v>44570</v>
      </c>
      <c r="M24" s="15">
        <f>IF(D7L1117C2&lt;&gt;0,D7L1117C2*D7L1117C4,D7L1117C3*D7L1117C4)</f>
        <v>6.6396385452181213E-3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5802.4740000000002</v>
      </c>
      <c r="R24" s="16" t="s">
        <v>44572</v>
      </c>
      <c r="S24" s="21">
        <f>IF(D7L1117C7=0,0,D7L1117C5/D7L1117C7)</f>
        <v>1.1442771730158758E-6</v>
      </c>
    </row>
    <row r="25" spans="1:19" x14ac:dyDescent="0.3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3.8128133370102651E-3</v>
      </c>
      <c r="J25" s="16" t="s">
        <v>44579</v>
      </c>
      <c r="K25" s="21">
        <f>IF(FLOW_THRU_100PCT="Y",1,INDEX(VariabilityMatrix,D7L1118C1,D7L1118C6))</f>
        <v>0.58900342022452146</v>
      </c>
      <c r="L25" s="16" t="s">
        <v>44575</v>
      </c>
      <c r="M25" s="15">
        <f>IF(D7L1118C2&lt;&gt;0,D7L1118C2*D7L1118C4,D7L1118C3*D7L1118C4)</f>
        <v>2.2457600961767171E-3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5802.4740000000002</v>
      </c>
      <c r="R25" s="16" t="s">
        <v>44577</v>
      </c>
      <c r="S25" s="21">
        <f>IF(D7L1118C7=0,0,D7L1118C5/D7L1118C7)</f>
        <v>3.8703492616713439E-7</v>
      </c>
    </row>
    <row r="26" spans="1:19" x14ac:dyDescent="0.3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0</v>
      </c>
      <c r="J26" s="16" t="s">
        <v>44584</v>
      </c>
      <c r="K26" s="21">
        <f>IF(FLOW_THRU_100PCT="Y",1,INDEX(VariabilityMatrix,D7L1119C1,D7L1119C6))</f>
        <v>0.58900342022452146</v>
      </c>
      <c r="L26" s="16" t="s">
        <v>44580</v>
      </c>
      <c r="M26" s="15">
        <f>IF(D7L1119C2&lt;&gt;0,D7L1119C2*D7L1119C4,D7L1119C3*D7L1119C4)</f>
        <v>0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5802.4740000000002</v>
      </c>
      <c r="R26" s="16" t="s">
        <v>44582</v>
      </c>
      <c r="S26" s="21">
        <f>IF(D7L1119C7=0,0,D7L1119C5/D7L1119C7)</f>
        <v>0</v>
      </c>
    </row>
    <row r="27" spans="1:19" x14ac:dyDescent="0.3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0.48583743481270314</v>
      </c>
      <c r="J27" s="16" t="s">
        <v>21739</v>
      </c>
      <c r="K27" s="21">
        <f>IF(FLOW_THRU_100PCT="Y",1,1)</f>
        <v>1</v>
      </c>
      <c r="L27" s="16" t="s">
        <v>44585</v>
      </c>
      <c r="M27" s="15">
        <f>IF(D7L1120C2&lt;&gt;0,D7L1120C2*D7L1120C4,D7L1120C3*D7L1120C4)</f>
        <v>0.48583743481270314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5802.4740000000002</v>
      </c>
      <c r="R27" s="16" t="s">
        <v>44587</v>
      </c>
      <c r="S27" s="21">
        <f>IF(D7L1120C7=0,0,D7L1120C5/D7L1120C7)</f>
        <v>8.3729360064810823E-5</v>
      </c>
    </row>
    <row r="28" spans="1:19" x14ac:dyDescent="0.3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0.47630753171058909</v>
      </c>
      <c r="J28" s="16" t="s">
        <v>44593</v>
      </c>
      <c r="K28" s="21">
        <f>IF(FLOW_THRU_100PCT="Y",1,INDEX(VariabilityMatrix,D7L1121C1,D7L1121C6))</f>
        <v>0.59515377916328649</v>
      </c>
      <c r="L28" s="16" t="s">
        <v>44589</v>
      </c>
      <c r="M28" s="15">
        <f>IF(D7L1121C2&lt;&gt;0,D7L1121C2*D7L1121C4,D7L1121C3*D7L1121C4)</f>
        <v>0.28347622754149404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5389.8807999999999</v>
      </c>
      <c r="R28" s="16" t="s">
        <v>44591</v>
      </c>
      <c r="S28" s="21">
        <f>IF(D7L1121C7=0,0,D7L1121C5/D7L1121C7)</f>
        <v>5.259415524393305E-5</v>
      </c>
    </row>
    <row r="29" spans="1:19" x14ac:dyDescent="0.3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1.0041677491238468</v>
      </c>
      <c r="J29" s="16" t="s">
        <v>44598</v>
      </c>
      <c r="K29" s="21">
        <f>IF(FLOW_THRU_100PCT="Y",1,INDEX(VariabilityMatrix,D7L1122C1,D7L1122C6))</f>
        <v>0.59355104330710573</v>
      </c>
      <c r="L29" s="16" t="s">
        <v>44594</v>
      </c>
      <c r="M29" s="15">
        <f>IF(D7L1122C2&lt;&gt;0,D7L1122C2*D7L1122C4,D7L1122C3*D7L1122C4)</f>
        <v>0.59602481514780725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5262.5140000000001</v>
      </c>
      <c r="R29" s="16" t="s">
        <v>44596</v>
      </c>
      <c r="S29" s="21">
        <f>IF(D7L1122C7=0,0,D7L1122C5/D7L1122C7)</f>
        <v>1.1325857093165115E-4</v>
      </c>
    </row>
    <row r="30" spans="1:19" x14ac:dyDescent="0.3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149961.91387510116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149958.72415407011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25.844259532242262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EC6D10-E7DC-4666-A292-1B535D8FC22A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44603</v>
      </c>
    </row>
    <row r="3" spans="1:19" x14ac:dyDescent="0.3">
      <c r="B3" s="13" t="s">
        <v>5129</v>
      </c>
    </row>
    <row r="4" spans="1:19" x14ac:dyDescent="0.3">
      <c r="B4" s="13" t="s">
        <v>44604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3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8433</v>
      </c>
      <c r="J8" s="16" t="s">
        <v>21739</v>
      </c>
      <c r="K8" s="21">
        <f>IF(FLOW_THRU_100PCT="Y",1,1)</f>
        <v>1</v>
      </c>
      <c r="L8" s="16" t="s">
        <v>44619</v>
      </c>
      <c r="M8" s="15">
        <f>IF(D7L1201C2&lt;&gt;0,D7L1201C2*D7L1201C4,D7L1201C3*D7L1201C4)</f>
        <v>8433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132898</v>
      </c>
      <c r="R8" s="16" t="s">
        <v>44621</v>
      </c>
      <c r="S8" s="21">
        <f>IF(D7L1201C7=0,0,D7L1201C5/D7L1201C7)</f>
        <v>6.3454679528661073E-2</v>
      </c>
    </row>
    <row r="9" spans="1:19" x14ac:dyDescent="0.3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178</v>
      </c>
      <c r="J9" s="16" t="s">
        <v>21739</v>
      </c>
      <c r="K9" s="21">
        <f>IF(FLOW_THRU_100PCT="Y",1,1)</f>
        <v>1</v>
      </c>
      <c r="L9" s="16" t="s">
        <v>44624</v>
      </c>
      <c r="M9" s="15">
        <f>IF(D7L1202C2&lt;&gt;0,D7L1202C2*D7L1202C4,D7L1202C3*D7L1202C4)</f>
        <v>178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132898</v>
      </c>
      <c r="R9" s="16" t="s">
        <v>44626</v>
      </c>
      <c r="S9" s="21">
        <f>IF(D7L1202C7=0,0,D7L1202C5/D7L1202C7)</f>
        <v>1.3393730530181041E-3</v>
      </c>
    </row>
    <row r="10" spans="1:19" x14ac:dyDescent="0.3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37</v>
      </c>
      <c r="J10" s="16" t="s">
        <v>21739</v>
      </c>
      <c r="K10" s="21">
        <f>IF(FLOW_THRU_100PCT="Y",1,1)</f>
        <v>1</v>
      </c>
      <c r="L10" s="16" t="s">
        <v>44629</v>
      </c>
      <c r="M10" s="15">
        <f>IF(D7L1203C2&lt;&gt;0,D7L1203C2*D7L1203C4,D7L1203C3*D7L1203C4)</f>
        <v>37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132898</v>
      </c>
      <c r="R10" s="16" t="s">
        <v>44631</v>
      </c>
      <c r="S10" s="21">
        <f>IF(D7L1203C7=0,0,D7L1203C5/D7L1203C7)</f>
        <v>2.7840900540263962E-4</v>
      </c>
    </row>
    <row r="11" spans="1:19" x14ac:dyDescent="0.3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IF(D7L1204C2&lt;&gt;0,D7L1204C2*D7L1204C4,D7L1204C3*D7L1204C4)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132898</v>
      </c>
      <c r="R11" s="16" t="s">
        <v>44636</v>
      </c>
      <c r="S11" s="21">
        <f>IF(D7L1204C7=0,0,D7L1204C5/D7L1204C7)</f>
        <v>0</v>
      </c>
    </row>
    <row r="12" spans="1:19" x14ac:dyDescent="0.3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IF(D7L1205C2&lt;&gt;0,D7L1205C2*D7L1205C4,D7L1205C3*D7L1205C4)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132898</v>
      </c>
      <c r="R12" s="16" t="s">
        <v>44641</v>
      </c>
      <c r="S12" s="21">
        <f>IF(D7L1205C7=0,0,D7L1205C5/D7L1205C7)</f>
        <v>0</v>
      </c>
    </row>
    <row r="13" spans="1:19" x14ac:dyDescent="0.3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IF(D7L1206C2&lt;&gt;0,D7L1206C2*D7L1206C4,D7L1206C3*D7L1206C4)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132898</v>
      </c>
      <c r="R13" s="16" t="s">
        <v>44646</v>
      </c>
      <c r="S13" s="21">
        <f>IF(D7L1206C7=0,0,D7L1206C5/D7L1206C7)</f>
        <v>0</v>
      </c>
    </row>
    <row r="14" spans="1:19" x14ac:dyDescent="0.3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IF(D7L1207C2&lt;&gt;0,D7L1207C2*D7L1207C4,D7L1207C3*D7L1207C4)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132898</v>
      </c>
      <c r="R14" s="16" t="s">
        <v>44651</v>
      </c>
      <c r="S14" s="21">
        <f>IF(D7L1207C7=0,0,D7L1207C5/D7L1207C7)</f>
        <v>0</v>
      </c>
    </row>
    <row r="15" spans="1:19" x14ac:dyDescent="0.3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8648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8648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6.5072461587081826E-2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AB4A42-D360-4A95-825D-EEC191C71FC6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44658</v>
      </c>
    </row>
    <row r="3" spans="1:19" x14ac:dyDescent="0.3">
      <c r="B3" s="13" t="s">
        <v>5129</v>
      </c>
    </row>
    <row r="4" spans="1:19" x14ac:dyDescent="0.3">
      <c r="B4" s="13" t="s">
        <v>4761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3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0</v>
      </c>
      <c r="J8" s="16" t="s">
        <v>21739</v>
      </c>
      <c r="K8" s="21">
        <f>IF(FLOW_THRU_100PCT="Y",1,1)</f>
        <v>1</v>
      </c>
      <c r="L8" s="16" t="s">
        <v>44685</v>
      </c>
      <c r="M8" s="15">
        <f>IF(D7L1301C2&lt;&gt;0,D7L1301C2*D7L1301C4,D7L1301C3*D7L1301C4)</f>
        <v>0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3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0</v>
      </c>
      <c r="J9" s="16" t="s">
        <v>21739</v>
      </c>
      <c r="K9" s="21">
        <f>IF(FLOW_THRU_100PCT="Y",1,1)</f>
        <v>1</v>
      </c>
      <c r="L9" s="16" t="s">
        <v>44689</v>
      </c>
      <c r="M9" s="15">
        <f>IF(D7L1302C2&lt;&gt;0,D7L1302C2*D7L1302C4,D7L1302C3*D7L1302C4)</f>
        <v>0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3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0</v>
      </c>
      <c r="J10" s="16" t="s">
        <v>21739</v>
      </c>
      <c r="K10" s="21">
        <f>IF(FLOW_THRU_100PCT="Y",1,1)</f>
        <v>1</v>
      </c>
      <c r="L10" s="16" t="s">
        <v>44693</v>
      </c>
      <c r="M10" s="15">
        <f>IF(D7L1303C2&lt;&gt;0,D7L1303C2*D7L1303C4,D7L1303C3*D7L1303C4)</f>
        <v>0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3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IF(D7L1304C2&lt;&gt;0,D7L1304C2*D7L1304C4,D7L1304C3*D7L1304C4)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3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0</v>
      </c>
      <c r="J12" s="16" t="s">
        <v>21739</v>
      </c>
      <c r="K12" s="21">
        <f>IF(FLOW_THRU_100PCT="Y",1,1)</f>
        <v>1</v>
      </c>
      <c r="L12" s="16" t="s">
        <v>44701</v>
      </c>
      <c r="M12" s="15">
        <f>IF(D7L1305C2&lt;&gt;0,D7L1305C2*D7L1305C4,D7L1305C3*D7L1305C4)</f>
        <v>0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3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0</v>
      </c>
      <c r="J13" s="16" t="s">
        <v>21739</v>
      </c>
      <c r="K13" s="21">
        <f>IF(FLOW_THRU_100PCT="Y",1,1)</f>
        <v>1</v>
      </c>
      <c r="L13" s="16" t="s">
        <v>44705</v>
      </c>
      <c r="M13" s="15">
        <f>IF(D7L1306C2&lt;&gt;0,D7L1306C2*D7L1306C4,D7L1306C3*D7L1306C4)</f>
        <v>0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3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0</v>
      </c>
      <c r="J14" s="16" t="s">
        <v>21739</v>
      </c>
      <c r="K14" s="21">
        <f>IF(FLOW_THRU_100PCT="Y",1,1)</f>
        <v>1</v>
      </c>
      <c r="L14" s="16" t="s">
        <v>44709</v>
      </c>
      <c r="M14" s="15">
        <f>IF(D7L1307C2&lt;&gt;0,D7L1307C2*D7L1307C4,D7L1307C3*D7L1307C4)</f>
        <v>0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3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IF(D7L1308C2&lt;&gt;0,D7L1308C2*D7L1308C4,D7L1308C3*D7L1308C4)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3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0</v>
      </c>
      <c r="J16" s="16" t="s">
        <v>21739</v>
      </c>
      <c r="K16" s="21">
        <f>IF(FLOW_THRU_100PCT="Y",1,1)</f>
        <v>1</v>
      </c>
      <c r="L16" s="16" t="s">
        <v>44717</v>
      </c>
      <c r="M16" s="15">
        <f>IF(D7L1309C2&lt;&gt;0,D7L1309C2*D7L1309C4,D7L1309C3*D7L1309C4)</f>
        <v>0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3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285.78429360000001</v>
      </c>
      <c r="J17" s="16" t="s">
        <v>21739</v>
      </c>
      <c r="K17" s="21">
        <f>IF(FLOW_THRU_100PCT="Y",1,1)</f>
        <v>1</v>
      </c>
      <c r="L17" s="16" t="s">
        <v>44721</v>
      </c>
      <c r="M17" s="15">
        <f>IF(D7L1310C2&lt;&gt;0,D7L1310C2*D7L1310C4,D7L1310C3*D7L1310C4)</f>
        <v>285.78429360000001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3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5.0605821480504138</v>
      </c>
      <c r="J18" s="16" t="s">
        <v>44727</v>
      </c>
      <c r="K18" s="21">
        <f>IF(FLOW_THRU_100PCT="Y",1,INDEX(VariabilityMatrix,D7L1311C1,D7L1311C6))</f>
        <v>0.59515377916328649</v>
      </c>
      <c r="L18" s="16" t="s">
        <v>44724</v>
      </c>
      <c r="M18" s="15">
        <f>IF(D7L1311C2&lt;&gt;0,D7L1311C2*D7L1311C4,D7L1311C3*D7L1311C4)</f>
        <v>3.0118245901784659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3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0.14630325939501421</v>
      </c>
      <c r="J19" s="16" t="s">
        <v>44731</v>
      </c>
      <c r="K19" s="21">
        <f>IF(FLOW_THRU_100PCT="Y",1,INDEX(VariabilityMatrix,D7L1312C1,D7L1312C6))</f>
        <v>0.58900342022452146</v>
      </c>
      <c r="L19" s="16" t="s">
        <v>44728</v>
      </c>
      <c r="M19" s="15">
        <f>IF(D7L1312C2&lt;&gt;0,D7L1312C2*D7L1312C4,D7L1312C3*D7L1312C4)</f>
        <v>8.6173120173658718E-2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3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75.148374096187638</v>
      </c>
      <c r="J20" s="16" t="s">
        <v>44735</v>
      </c>
      <c r="K20" s="21">
        <f>IF(FLOW_THRU_100PCT="Y",1,INDEX(VariabilityMatrix,D7L1313C1,D7L1313C6))</f>
        <v>0.59515377916328649</v>
      </c>
      <c r="L20" s="16" t="s">
        <v>44732</v>
      </c>
      <c r="M20" s="15">
        <f>IF(D7L1313C2&lt;&gt;0,D7L1313C2*D7L1313C4,D7L1313C3*D7L1313C4)</f>
        <v>44.724838841322494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3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8.4613971673730664</v>
      </c>
      <c r="J21" s="16" t="s">
        <v>44739</v>
      </c>
      <c r="K21" s="21">
        <f>IF(FLOW_THRU_100PCT="Y",1,INDEX(VariabilityMatrix,D7L1314C1,D7L1314C6))</f>
        <v>0.58900342022452146</v>
      </c>
      <c r="L21" s="16" t="s">
        <v>44736</v>
      </c>
      <c r="M21" s="15">
        <f>IF(D7L1314C2&lt;&gt;0,D7L1314C2*D7L1314C4,D7L1314C3*D7L1314C4)</f>
        <v>4.9837918714608138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3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0.18259107570165159</v>
      </c>
      <c r="J22" s="16" t="s">
        <v>44743</v>
      </c>
      <c r="K22" s="21">
        <f>IF(FLOW_THRU_100PCT="Y",1,INDEX(VariabilityMatrix,D7L1315C1,D7L1315C6))</f>
        <v>0.58900342022452146</v>
      </c>
      <c r="L22" s="16" t="s">
        <v>44740</v>
      </c>
      <c r="M22" s="15">
        <f>IF(D7L1315C2&lt;&gt;0,D7L1315C2*D7L1315C4,D7L1315C3*D7L1315C4)</f>
        <v>0.1075467680907473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3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0.36115017181367681</v>
      </c>
      <c r="J23" s="16" t="s">
        <v>44747</v>
      </c>
      <c r="K23" s="21">
        <f>IF(FLOW_THRU_100PCT="Y",1,INDEX(VariabilityMatrix,D7L1316C1,D7L1316C6))</f>
        <v>0.58900342022452146</v>
      </c>
      <c r="L23" s="16" t="s">
        <v>44744</v>
      </c>
      <c r="M23" s="15">
        <f>IF(D7L1316C2&lt;&gt;0,D7L1316C2*D7L1316C4,D7L1316C3*D7L1316C4)</f>
        <v>0.21271868641292921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3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0.15667120691119632</v>
      </c>
      <c r="J24" s="16" t="s">
        <v>44751</v>
      </c>
      <c r="K24" s="21">
        <f>IF(FLOW_THRU_100PCT="Y",1,INDEX(VariabilityMatrix,D7L1317C1,D7L1317C6))</f>
        <v>0.58900342022452146</v>
      </c>
      <c r="L24" s="16" t="s">
        <v>44748</v>
      </c>
      <c r="M24" s="15">
        <f>IF(D7L1317C2&lt;&gt;0,D7L1317C2*D7L1317C4,D7L1317C3*D7L1317C4)</f>
        <v>9.2279876721398313E-2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3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5.2991731749375222E-2</v>
      </c>
      <c r="J25" s="16" t="s">
        <v>44755</v>
      </c>
      <c r="K25" s="21">
        <f>IF(FLOW_THRU_100PCT="Y",1,INDEX(VariabilityMatrix,D7L1318C1,D7L1318C6))</f>
        <v>0.58900342022452146</v>
      </c>
      <c r="L25" s="16" t="s">
        <v>44752</v>
      </c>
      <c r="M25" s="15">
        <f>IF(D7L1318C2&lt;&gt;0,D7L1318C2*D7L1318C4,D7L1318C3*D7L1318C4)</f>
        <v>3.121231124400237E-2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3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</v>
      </c>
      <c r="J26" s="16" t="s">
        <v>44759</v>
      </c>
      <c r="K26" s="21">
        <f>IF(FLOW_THRU_100PCT="Y",1,INDEX(VariabilityMatrix,D7L1319C1,D7L1319C6))</f>
        <v>0.58900342022452146</v>
      </c>
      <c r="L26" s="16" t="s">
        <v>44756</v>
      </c>
      <c r="M26" s="15">
        <f>IF(D7L1319C2&lt;&gt;0,D7L1319C2*D7L1319C4,D7L1319C3*D7L1319C4)</f>
        <v>0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3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6.7523282006737331</v>
      </c>
      <c r="J27" s="16" t="s">
        <v>21739</v>
      </c>
      <c r="K27" s="21">
        <f>IF(FLOW_THRU_100PCT="Y",1,1)</f>
        <v>1</v>
      </c>
      <c r="L27" s="16" t="s">
        <v>44760</v>
      </c>
      <c r="M27" s="15">
        <f>IF(D7L1320C2&lt;&gt;0,D7L1320C2*D7L1320C4,D7L1320C3*D7L1320C4)</f>
        <v>6.7523282006737331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3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6.6198784780810307</v>
      </c>
      <c r="J28" s="16" t="s">
        <v>44766</v>
      </c>
      <c r="K28" s="21">
        <f>IF(FLOW_THRU_100PCT="Y",1,INDEX(VariabilityMatrix,D7L1321C1,D7L1321C6))</f>
        <v>0.58900342022452146</v>
      </c>
      <c r="L28" s="16" t="s">
        <v>44763</v>
      </c>
      <c r="M28" s="15">
        <f>IF(D7L1321C2&lt;&gt;0,D7L1321C2*D7L1321C4,D7L1321C3*D7L1321C4)</f>
        <v>3.8991310650604269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3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13.956253110116926</v>
      </c>
      <c r="J29" s="16" t="s">
        <v>44770</v>
      </c>
      <c r="K29" s="21">
        <f>IF(FLOW_THRU_100PCT="Y",1,INDEX(VariabilityMatrix,D7L1322C1,D7L1322C6))</f>
        <v>0.59515377916328649</v>
      </c>
      <c r="L29" s="16" t="s">
        <v>44767</v>
      </c>
      <c r="M29" s="15">
        <f>IF(D7L1322C2&lt;&gt;0,D7L1322C2*D7L1322C4,D7L1322C3*D7L1322C4)</f>
        <v>8.3061167814454588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3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401.85453043892767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357.50439371747029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3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11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IF(D7L1324C2&lt;&gt;0,D7L1324C2*D7L1324C4,D7L1324C3*D7L1324C4)</f>
        <v>5.5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3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0</v>
      </c>
      <c r="J32" s="16" t="s">
        <v>21739</v>
      </c>
      <c r="K32" s="21">
        <f>IF(FLOW_THRU_100PCT="Y",1,1)</f>
        <v>1</v>
      </c>
      <c r="L32" s="16" t="s">
        <v>44779</v>
      </c>
      <c r="M32" s="15">
        <f>IF(D7L1325C2&lt;&gt;0,D7L1325C2*D7L1325C4,D7L1325C3*D7L1325C4)</f>
        <v>0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3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11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5.5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3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36.433352077453833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IF(D7L1327C2&lt;&gt;0,D7L1327C2*D7L1327C4,D7L1327C3*D7L1327C4)</f>
        <v>18.216676038726916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171790-D523-4652-AB3E-0A50A00A7CDF}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44790</v>
      </c>
    </row>
    <row r="3" spans="1:5" x14ac:dyDescent="0.3">
      <c r="B3" s="13" t="s">
        <v>44791</v>
      </c>
    </row>
    <row r="4" spans="1:5" x14ac:dyDescent="0.3">
      <c r="B4" s="13" t="s">
        <v>44792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34657754.620457798</v>
      </c>
    </row>
    <row r="9" spans="1:5" x14ac:dyDescent="0.3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6339</v>
      </c>
    </row>
    <row r="10" spans="1:5" x14ac:dyDescent="0.3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0</v>
      </c>
    </row>
    <row r="11" spans="1:5" x14ac:dyDescent="0.3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145915</v>
      </c>
    </row>
    <row r="12" spans="1:5" x14ac:dyDescent="0.3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3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152254</v>
      </c>
    </row>
    <row r="14" spans="1:5" x14ac:dyDescent="0.3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4052543</v>
      </c>
    </row>
    <row r="15" spans="1:5" x14ac:dyDescent="0.3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871076</v>
      </c>
    </row>
    <row r="16" spans="1:5" x14ac:dyDescent="0.3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217112</v>
      </c>
    </row>
    <row r="17" spans="1:5" x14ac:dyDescent="0.3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391713</v>
      </c>
    </row>
    <row r="18" spans="1:5" x14ac:dyDescent="0.3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62475</v>
      </c>
    </row>
    <row r="19" spans="1:5" x14ac:dyDescent="0.3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255084</v>
      </c>
    </row>
    <row r="20" spans="1:5" x14ac:dyDescent="0.3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441885</v>
      </c>
    </row>
    <row r="21" spans="1:5" x14ac:dyDescent="0.3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74327</v>
      </c>
    </row>
    <row r="22" spans="1:5" x14ac:dyDescent="0.3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883030</v>
      </c>
    </row>
    <row r="23" spans="1:5" x14ac:dyDescent="0.3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7249245</v>
      </c>
    </row>
    <row r="24" spans="1:5" x14ac:dyDescent="0.3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3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3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3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11313958.897345295</v>
      </c>
    </row>
    <row r="28" spans="1:5" x14ac:dyDescent="0.3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1877795.6957641877</v>
      </c>
    </row>
    <row r="29" spans="1:5" x14ac:dyDescent="0.3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1455296</v>
      </c>
    </row>
    <row r="30" spans="1:5" x14ac:dyDescent="0.3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3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3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3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401.85453043892767</v>
      </c>
    </row>
    <row r="34" spans="1:5" x14ac:dyDescent="0.3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11</v>
      </c>
    </row>
    <row r="35" spans="1:5" x14ac:dyDescent="0.3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36.433352077453833</v>
      </c>
    </row>
    <row r="36" spans="1:5" x14ac:dyDescent="0.3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-1455296</v>
      </c>
    </row>
    <row r="37" spans="1:5" x14ac:dyDescent="0.3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7401900.8545304388</v>
      </c>
    </row>
    <row r="38" spans="1:5" x14ac:dyDescent="0.3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11</v>
      </c>
    </row>
    <row r="39" spans="1:5" x14ac:dyDescent="0.3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36.433352077453833</v>
      </c>
    </row>
    <row r="40" spans="1:5" x14ac:dyDescent="0.3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25800557.765927359</v>
      </c>
    </row>
    <row r="41" spans="1:5" x14ac:dyDescent="0.3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7249234</v>
      </c>
    </row>
    <row r="42" spans="1:5" x14ac:dyDescent="0.3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13191718.159757406</v>
      </c>
    </row>
    <row r="43" spans="1:5" x14ac:dyDescent="0.3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46241509.925684765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2505DC-CAD8-4E23-9B2B-1747CD7B872D}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44853</v>
      </c>
    </row>
    <row r="3" spans="1:15" x14ac:dyDescent="0.3">
      <c r="B3" s="13" t="s">
        <v>44791</v>
      </c>
    </row>
    <row r="4" spans="1:15" x14ac:dyDescent="0.3">
      <c r="B4" s="13" t="s">
        <v>44854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3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25478.727894711825</v>
      </c>
      <c r="J8" s="16" t="s">
        <v>44958</v>
      </c>
      <c r="K8" s="21">
        <f>IF(FLOW_THRU_100PCT="Y",1,INDEX(VariabilityMatrix,D8L201C1,D8L201C6))</f>
        <v>0.59515377916328649</v>
      </c>
      <c r="L8" s="16" t="s">
        <v>44956</v>
      </c>
      <c r="M8" s="15">
        <f>IF(D8L201C2&lt;&gt;0,D8L201C2*D8L201C4,D8L201C3*D8L201C4)</f>
        <v>15163.761194810788</v>
      </c>
      <c r="N8" s="16" t="s">
        <v>44959</v>
      </c>
      <c r="O8" s="6">
        <f>5</f>
        <v>5</v>
      </c>
    </row>
    <row r="9" spans="1:15" x14ac:dyDescent="0.3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2286.3878118090061</v>
      </c>
      <c r="J9" s="16" t="s">
        <v>44962</v>
      </c>
      <c r="K9" s="21">
        <f>IF(FLOW_THRU_100PCT="Y",1,INDEX(VariabilityMatrix,D8L202C1,D8L202C6))</f>
        <v>0.59515377916328649</v>
      </c>
      <c r="L9" s="16" t="s">
        <v>44960</v>
      </c>
      <c r="M9" s="15">
        <f>IF(D8L202C2&lt;&gt;0,D8L202C2*D8L202C4,D8L202C3*D8L202C4)</f>
        <v>1360.7523468310071</v>
      </c>
      <c r="N9" s="16" t="s">
        <v>44959</v>
      </c>
      <c r="O9" s="6">
        <f>5</f>
        <v>5</v>
      </c>
    </row>
    <row r="10" spans="1:15" x14ac:dyDescent="0.3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408.57437473807903</v>
      </c>
      <c r="J10" s="16" t="s">
        <v>44965</v>
      </c>
      <c r="K10" s="21">
        <f>IF(FLOW_THRU_100PCT="Y",1,INDEX(VariabilityMatrix,D8L203C1,D8L203C6))</f>
        <v>0.59515377916328649</v>
      </c>
      <c r="L10" s="16" t="s">
        <v>44963</v>
      </c>
      <c r="M10" s="15">
        <f>IF(D8L203C2&lt;&gt;0,D8L203C2*D8L203C4,D8L203C3*D8L203C4)</f>
        <v>243.16458319464454</v>
      </c>
      <c r="N10" s="16" t="s">
        <v>44959</v>
      </c>
      <c r="O10" s="6">
        <f>5</f>
        <v>5</v>
      </c>
    </row>
    <row r="11" spans="1:15" x14ac:dyDescent="0.3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3307.7323773409285</v>
      </c>
      <c r="J11" s="16" t="s">
        <v>44968</v>
      </c>
      <c r="K11" s="21">
        <f>IF(FLOW_THRU_100PCT="Y",1,INDEX(VariabilityMatrix,D8L204C1,D8L204C6))</f>
        <v>0.59515377916328649</v>
      </c>
      <c r="L11" s="16" t="s">
        <v>44966</v>
      </c>
      <c r="M11" s="15">
        <f>IF(D8L204C2&lt;&gt;0,D8L204C2*D8L204C4,D8L204C3*D8L204C4)</f>
        <v>1968.6094248352156</v>
      </c>
      <c r="N11" s="16" t="s">
        <v>44959</v>
      </c>
      <c r="O11" s="6">
        <f>5</f>
        <v>5</v>
      </c>
    </row>
    <row r="12" spans="1:15" x14ac:dyDescent="0.3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13729.184959</v>
      </c>
      <c r="J12" s="16" t="s">
        <v>44971</v>
      </c>
      <c r="K12" s="21">
        <f>IF(FLOW_THRU_100PCT="Y",1,INDEX(VariabilityMatrix,D8L205C1,D8L205C6))</f>
        <v>0.59515377916328649</v>
      </c>
      <c r="L12" s="16" t="s">
        <v>44969</v>
      </c>
      <c r="M12" s="15">
        <f>IF(D8L205C2&lt;&gt;0,D8L205C2*D8L205C4,D8L205C3*D8L205C4)</f>
        <v>8170.9763131806003</v>
      </c>
      <c r="N12" s="16" t="s">
        <v>44959</v>
      </c>
      <c r="O12" s="6">
        <f>5</f>
        <v>5</v>
      </c>
    </row>
    <row r="13" spans="1:15" x14ac:dyDescent="0.3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4377.2551701555512</v>
      </c>
      <c r="J13" s="16" t="s">
        <v>44974</v>
      </c>
      <c r="K13" s="21">
        <f>IF(FLOW_THRU_100PCT="Y",1,INDEX(VariabilityMatrix,D8L206C1,D8L206C6))</f>
        <v>0.59515377916328649</v>
      </c>
      <c r="L13" s="16" t="s">
        <v>44972</v>
      </c>
      <c r="M13" s="15">
        <f>IF(D8L206C2&lt;&gt;0,D8L206C2*D8L206C4,D8L206C3*D8L206C4)</f>
        <v>2605.1399568801112</v>
      </c>
      <c r="N13" s="16" t="s">
        <v>44959</v>
      </c>
      <c r="O13" s="6">
        <f>5</f>
        <v>5</v>
      </c>
    </row>
    <row r="14" spans="1:15" x14ac:dyDescent="0.3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268.25545784389743</v>
      </c>
      <c r="J14" s="16" t="s">
        <v>44977</v>
      </c>
      <c r="K14" s="21">
        <f>IF(FLOW_THRU_100PCT="Y",1,INDEX(VariabilityMatrix,D8L207C1,D8L207C6))</f>
        <v>0.59515377916328649</v>
      </c>
      <c r="L14" s="16" t="s">
        <v>44975</v>
      </c>
      <c r="M14" s="15">
        <f>IF(D8L207C2&lt;&gt;0,D8L207C2*D8L207C4,D8L207C3*D8L207C4)</f>
        <v>159.65324951697323</v>
      </c>
      <c r="N14" s="16" t="s">
        <v>44959</v>
      </c>
      <c r="O14" s="6">
        <f>5</f>
        <v>5</v>
      </c>
    </row>
    <row r="15" spans="1:15" x14ac:dyDescent="0.3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47.936883407338236</v>
      </c>
      <c r="J15" s="16" t="s">
        <v>44980</v>
      </c>
      <c r="K15" s="21">
        <f>IF(FLOW_THRU_100PCT="Y",1,INDEX(VariabilityMatrix,D8L208C1,D8L208C6))</f>
        <v>0.59515377916328649</v>
      </c>
      <c r="L15" s="16" t="s">
        <v>44978</v>
      </c>
      <c r="M15" s="15">
        <f>IF(D8L208C2&lt;&gt;0,D8L208C2*D8L208C4,D8L208C3*D8L208C4)</f>
        <v>28.529817321187192</v>
      </c>
      <c r="N15" s="16" t="s">
        <v>44959</v>
      </c>
      <c r="O15" s="6">
        <f>5</f>
        <v>5</v>
      </c>
    </row>
    <row r="16" spans="1:15" x14ac:dyDescent="0.3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388.0869460227845</v>
      </c>
      <c r="J16" s="16" t="s">
        <v>44983</v>
      </c>
      <c r="K16" s="21">
        <f>IF(FLOW_THRU_100PCT="Y",1,INDEX(VariabilityMatrix,D8L209C1,D8L209C6))</f>
        <v>0.59515377916328649</v>
      </c>
      <c r="L16" s="16" t="s">
        <v>44981</v>
      </c>
      <c r="M16" s="15">
        <f>IF(D8L209C2&lt;&gt;0,D8L209C2*D8L209C4,D8L209C3*D8L209C4)</f>
        <v>230.97141256939858</v>
      </c>
      <c r="N16" s="16" t="s">
        <v>44959</v>
      </c>
      <c r="O16" s="6">
        <f>5</f>
        <v>5</v>
      </c>
    </row>
    <row r="17" spans="1:15" x14ac:dyDescent="0.3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126.54802942862035</v>
      </c>
      <c r="J17" s="16" t="s">
        <v>44986</v>
      </c>
      <c r="K17" s="21">
        <f>IF(FLOW_THRU_100PCT="Y",1,INDEX(VariabilityMatrix,D8L210C1,D8L210C6))</f>
        <v>0.58900342022452146</v>
      </c>
      <c r="L17" s="16" t="s">
        <v>44984</v>
      </c>
      <c r="M17" s="15">
        <f>IF(D8L210C2&lt;&gt;0,D8L210C2*D8L210C4,D8L210C3*D8L210C4)</f>
        <v>74.537222156130781</v>
      </c>
      <c r="N17" s="16" t="s">
        <v>11108</v>
      </c>
      <c r="O17" s="6">
        <f>1</f>
        <v>1</v>
      </c>
    </row>
    <row r="18" spans="1:15" x14ac:dyDescent="0.3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7.7553622656207191</v>
      </c>
      <c r="J18" s="16" t="s">
        <v>44989</v>
      </c>
      <c r="K18" s="21">
        <f>IF(FLOW_THRU_100PCT="Y",1,INDEX(VariabilityMatrix,D8L211C1,D8L211C6))</f>
        <v>0.58900342022452146</v>
      </c>
      <c r="L18" s="16" t="s">
        <v>44987</v>
      </c>
      <c r="M18" s="15">
        <f>IF(D8L211C2&lt;&gt;0,D8L211C2*D8L211C4,D8L211C3*D8L211C4)</f>
        <v>4.5679348995307976</v>
      </c>
      <c r="N18" s="16" t="s">
        <v>11108</v>
      </c>
      <c r="O18" s="6">
        <f>1</f>
        <v>1</v>
      </c>
    </row>
    <row r="19" spans="1:15" x14ac:dyDescent="0.3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1.3858726293839998</v>
      </c>
      <c r="J19" s="16" t="s">
        <v>44992</v>
      </c>
      <c r="K19" s="21">
        <f>IF(FLOW_THRU_100PCT="Y",1,INDEX(VariabilityMatrix,D8L212C1,D8L212C6))</f>
        <v>0.58900342022452146</v>
      </c>
      <c r="L19" s="16" t="s">
        <v>44990</v>
      </c>
      <c r="M19" s="15">
        <f>IF(D8L212C2&lt;&gt;0,D8L212C2*D8L212C4,D8L212C3*D8L212C4)</f>
        <v>0.81628371870272654</v>
      </c>
      <c r="N19" s="16" t="s">
        <v>11108</v>
      </c>
      <c r="O19" s="6">
        <f>1</f>
        <v>1</v>
      </c>
    </row>
    <row r="20" spans="1:15" x14ac:dyDescent="0.3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11.219733910191369</v>
      </c>
      <c r="J20" s="16" t="s">
        <v>44995</v>
      </c>
      <c r="K20" s="21">
        <f>IF(FLOW_THRU_100PCT="Y",1,INDEX(VariabilityMatrix,D8L213C1,D8L213C6))</f>
        <v>0.58900342022452146</v>
      </c>
      <c r="L20" s="16" t="s">
        <v>44993</v>
      </c>
      <c r="M20" s="15">
        <f>IF(D8L213C2&lt;&gt;0,D8L213C2*D8L213C4,D8L213C3*D8L213C4)</f>
        <v>6.6084616471117599</v>
      </c>
      <c r="N20" s="16" t="s">
        <v>11108</v>
      </c>
      <c r="O20" s="6">
        <f>1</f>
        <v>1</v>
      </c>
    </row>
    <row r="21" spans="1:15" x14ac:dyDescent="0.3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78378.768601599993</v>
      </c>
      <c r="H21" s="16" t="s">
        <v>11112</v>
      </c>
      <c r="I21" s="15">
        <v>0</v>
      </c>
      <c r="J21" s="16" t="s">
        <v>44997</v>
      </c>
      <c r="K21" s="21">
        <f>IF(FLOW_THRU_100PCT="Y",1,INDEX(VariabilityMatrix,D8L214C1,D8L214C6))</f>
        <v>0.84891101877729969</v>
      </c>
      <c r="L21" s="16" t="s">
        <v>44996</v>
      </c>
      <c r="M21" s="15">
        <f>IF(D8L214C2&lt;&gt;0,D8L214C2*D8L214C4,D8L214C3*D8L214C4)</f>
        <v>66536.600304094478</v>
      </c>
      <c r="N21" s="16" t="s">
        <v>44959</v>
      </c>
      <c r="O21" s="6">
        <f>5</f>
        <v>5</v>
      </c>
    </row>
    <row r="22" spans="1:15" x14ac:dyDescent="0.3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154646.72003520001</v>
      </c>
      <c r="H22" s="16" t="s">
        <v>11112</v>
      </c>
      <c r="I22" s="15">
        <v>0</v>
      </c>
      <c r="J22" s="16" t="s">
        <v>44999</v>
      </c>
      <c r="K22" s="21">
        <f>IF(FLOW_THRU_100PCT="Y",1,INDEX(VariabilityMatrix,D8L215C1,D8L215C6))</f>
        <v>0.84891101877729969</v>
      </c>
      <c r="L22" s="16" t="s">
        <v>44998</v>
      </c>
      <c r="M22" s="15">
        <f>IF(D8L215C2&lt;&gt;0,D8L215C2*D8L215C4,D8L215C3*D8L215C4)</f>
        <v>131281.30465564947</v>
      </c>
      <c r="N22" s="16" t="s">
        <v>44959</v>
      </c>
      <c r="O22" s="6">
        <f>5</f>
        <v>5</v>
      </c>
    </row>
    <row r="23" spans="1:15" x14ac:dyDescent="0.3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15149.086465041824</v>
      </c>
      <c r="J23" s="16" t="s">
        <v>45002</v>
      </c>
      <c r="K23" s="21">
        <f>IF(FLOW_THRU_100PCT="Y",1,INDEX(VariabilityMatrix,D8L216C1,D8L216C6))</f>
        <v>0.59515377916328649</v>
      </c>
      <c r="L23" s="16" t="s">
        <v>45000</v>
      </c>
      <c r="M23" s="15">
        <f>IF(D8L216C2&lt;&gt;0,D8L216C2*D8L216C4,D8L216C3*D8L216C4)</f>
        <v>9016.0360605410351</v>
      </c>
      <c r="N23" s="16" t="s">
        <v>44959</v>
      </c>
      <c r="O23" s="6">
        <f>5</f>
        <v>5</v>
      </c>
    </row>
    <row r="24" spans="1:15" x14ac:dyDescent="0.3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2707.1210309725893</v>
      </c>
      <c r="J24" s="16" t="s">
        <v>45005</v>
      </c>
      <c r="K24" s="21">
        <f>IF(FLOW_THRU_100PCT="Y",1,INDEX(VariabilityMatrix,D8L217C1,D8L217C6))</f>
        <v>0.59515377916328649</v>
      </c>
      <c r="L24" s="16" t="s">
        <v>45003</v>
      </c>
      <c r="M24" s="15">
        <f>IF(D8L217C2&lt;&gt;0,D8L217C2*D8L217C4,D8L217C3*D8L217C4)</f>
        <v>1611.1533122357489</v>
      </c>
      <c r="N24" s="16" t="s">
        <v>44959</v>
      </c>
      <c r="O24" s="6">
        <f>5</f>
        <v>5</v>
      </c>
    </row>
    <row r="25" spans="1:15" x14ac:dyDescent="0.3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21916.283636899458</v>
      </c>
      <c r="J25" s="16" t="s">
        <v>45008</v>
      </c>
      <c r="K25" s="21">
        <f>IF(FLOW_THRU_100PCT="Y",1,INDEX(VariabilityMatrix,D8L218C1,D8L218C6))</f>
        <v>0.59515377916328649</v>
      </c>
      <c r="L25" s="16" t="s">
        <v>45006</v>
      </c>
      <c r="M25" s="15">
        <f>IF(D8L218C2&lt;&gt;0,D8L218C2*D8L218C4,D8L218C3*D8L218C4)</f>
        <v>13043.559031715209</v>
      </c>
      <c r="N25" s="16" t="s">
        <v>44959</v>
      </c>
      <c r="O25" s="6">
        <f>5</f>
        <v>5</v>
      </c>
    </row>
    <row r="26" spans="1:15" x14ac:dyDescent="0.3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14169.545474400002</v>
      </c>
      <c r="H26" s="16" t="s">
        <v>11112</v>
      </c>
      <c r="I26" s="15">
        <v>0</v>
      </c>
      <c r="J26" s="16" t="s">
        <v>45010</v>
      </c>
      <c r="K26" s="21">
        <f>IF(FLOW_THRU_100PCT="Y",1,INDEX(VariabilityMatrix,D8L219C1,D8L219C6))</f>
        <v>0.59515377916328649</v>
      </c>
      <c r="L26" s="16" t="s">
        <v>45009</v>
      </c>
      <c r="M26" s="15">
        <f>IF(D8L219C2&lt;&gt;0,D8L219C2*D8L219C4,D8L219C3*D8L219C4)</f>
        <v>8433.058538115205</v>
      </c>
      <c r="N26" s="16" t="s">
        <v>44959</v>
      </c>
      <c r="O26" s="6">
        <f>5</f>
        <v>5</v>
      </c>
    </row>
    <row r="27" spans="1:15" x14ac:dyDescent="0.3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5726.0007734772144</v>
      </c>
      <c r="J27" s="16" t="s">
        <v>45013</v>
      </c>
      <c r="K27" s="21">
        <f>IF(FLOW_THRU_100PCT="Y",1,INDEX(VariabilityMatrix,D8L220C1,D8L220C6))</f>
        <v>0.59515377916328649</v>
      </c>
      <c r="L27" s="16" t="s">
        <v>45011</v>
      </c>
      <c r="M27" s="15">
        <f>IF(D8L220C2&lt;&gt;0,D8L220C2*D8L220C4,D8L220C3*D8L220C4)</f>
        <v>3407.8509998268655</v>
      </c>
      <c r="N27" s="16" t="s">
        <v>44959</v>
      </c>
      <c r="O27" s="6">
        <f>5</f>
        <v>5</v>
      </c>
    </row>
    <row r="28" spans="1:15" x14ac:dyDescent="0.3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350.91190698143743</v>
      </c>
      <c r="J28" s="16" t="s">
        <v>45016</v>
      </c>
      <c r="K28" s="21">
        <f>IF(FLOW_THRU_100PCT="Y",1,INDEX(VariabilityMatrix,D8L221C1,D8L221C6))</f>
        <v>0.59515377916328649</v>
      </c>
      <c r="L28" s="16" t="s">
        <v>45014</v>
      </c>
      <c r="M28" s="15">
        <f>IF(D8L221C2&lt;&gt;0,D8L221C2*D8L221C4,D8L221C3*D8L221C4)</f>
        <v>208.84654759339813</v>
      </c>
      <c r="N28" s="16" t="s">
        <v>44959</v>
      </c>
      <c r="O28" s="6">
        <f>5</f>
        <v>5</v>
      </c>
    </row>
    <row r="29" spans="1:15" x14ac:dyDescent="0.3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62.707477813945111</v>
      </c>
      <c r="J29" s="16" t="s">
        <v>45019</v>
      </c>
      <c r="K29" s="21">
        <f>IF(FLOW_THRU_100PCT="Y",1,INDEX(VariabilityMatrix,D8L222C1,D8L222C6))</f>
        <v>0.59515377916328649</v>
      </c>
      <c r="L29" s="16" t="s">
        <v>45017</v>
      </c>
      <c r="M29" s="15">
        <f>IF(D8L222C2&lt;&gt;0,D8L222C2*D8L222C4,D8L222C3*D8L222C4)</f>
        <v>37.320592402767375</v>
      </c>
      <c r="N29" s="16" t="s">
        <v>44959</v>
      </c>
      <c r="O29" s="6">
        <f>5</f>
        <v>5</v>
      </c>
    </row>
    <row r="30" spans="1:15" x14ac:dyDescent="0.3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507.66657796280714</v>
      </c>
      <c r="J30" s="16" t="s">
        <v>45022</v>
      </c>
      <c r="K30" s="21">
        <f>IF(FLOW_THRU_100PCT="Y",1,INDEX(VariabilityMatrix,D8L223C1,D8L223C6))</f>
        <v>0.59515377916328649</v>
      </c>
      <c r="L30" s="16" t="s">
        <v>45020</v>
      </c>
      <c r="M30" s="15">
        <f>IF(D8L223C2&lt;&gt;0,D8L223C2*D8L223C4,D8L223C3*D8L223C4)</f>
        <v>302.13968242945788</v>
      </c>
      <c r="N30" s="16" t="s">
        <v>44959</v>
      </c>
      <c r="O30" s="6">
        <f>5</f>
        <v>5</v>
      </c>
    </row>
    <row r="31" spans="1:15" x14ac:dyDescent="0.3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65001.140070030502</v>
      </c>
      <c r="J31" s="16" t="s">
        <v>45025</v>
      </c>
      <c r="K31" s="21">
        <f>IF(FLOW_THRU_100PCT="Y",1,INDEX(VariabilityMatrix,D8L224C1,D8L224C6))</f>
        <v>0.59515377916328649</v>
      </c>
      <c r="L31" s="16" t="s">
        <v>45023</v>
      </c>
      <c r="M31" s="15">
        <f>IF(D8L224C2&lt;&gt;0,D8L224C2*D8L224C4,D8L224C3*D8L224C4)</f>
        <v>38685.674162600786</v>
      </c>
      <c r="N31" s="16" t="s">
        <v>44959</v>
      </c>
      <c r="O31" s="6">
        <f>5</f>
        <v>5</v>
      </c>
    </row>
    <row r="32" spans="1:15" x14ac:dyDescent="0.3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3983.5261852558842</v>
      </c>
      <c r="J32" s="16" t="s">
        <v>45028</v>
      </c>
      <c r="K32" s="21">
        <f>IF(FLOW_THRU_100PCT="Y",1,INDEX(VariabilityMatrix,D8L225C1,D8L225C6))</f>
        <v>0.59515377916328649</v>
      </c>
      <c r="L32" s="16" t="s">
        <v>45026</v>
      </c>
      <c r="M32" s="15">
        <f>IF(D8L225C2&lt;&gt;0,D8L225C2*D8L225C4,D8L225C3*D8L225C4)</f>
        <v>2370.8106635509498</v>
      </c>
      <c r="N32" s="16" t="s">
        <v>44959</v>
      </c>
      <c r="O32" s="6">
        <f>5</f>
        <v>5</v>
      </c>
    </row>
    <row r="33" spans="1:15" x14ac:dyDescent="0.3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711.85068079327527</v>
      </c>
      <c r="J33" s="16" t="s">
        <v>45031</v>
      </c>
      <c r="K33" s="21">
        <f>IF(FLOW_THRU_100PCT="Y",1,INDEX(VariabilityMatrix,D8L226C1,D8L226C6))</f>
        <v>0.59515377916328649</v>
      </c>
      <c r="L33" s="16" t="s">
        <v>45029</v>
      </c>
      <c r="M33" s="15">
        <f>IF(D8L226C2&lt;&gt;0,D8L226C2*D8L226C4,D8L226C3*D8L226C4)</f>
        <v>423.66062287407607</v>
      </c>
      <c r="N33" s="16" t="s">
        <v>44959</v>
      </c>
      <c r="O33" s="6">
        <f>5</f>
        <v>5</v>
      </c>
    </row>
    <row r="34" spans="1:15" x14ac:dyDescent="0.3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5762.9936928901816</v>
      </c>
      <c r="J34" s="16" t="s">
        <v>45034</v>
      </c>
      <c r="K34" s="21">
        <f>IF(FLOW_THRU_100PCT="Y",1,INDEX(VariabilityMatrix,D8L227C1,D8L227C6))</f>
        <v>0.59515377916328649</v>
      </c>
      <c r="L34" s="16" t="s">
        <v>45032</v>
      </c>
      <c r="M34" s="15">
        <f>IF(D8L227C2&lt;&gt;0,D8L227C2*D8L227C4,D8L227C3*D8L227C4)</f>
        <v>3429.8674756177761</v>
      </c>
      <c r="N34" s="16" t="s">
        <v>44959</v>
      </c>
      <c r="O34" s="6">
        <f>5</f>
        <v>5</v>
      </c>
    </row>
    <row r="35" spans="1:15" x14ac:dyDescent="0.3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7318.860442151311</v>
      </c>
      <c r="J35" s="16" t="s">
        <v>45037</v>
      </c>
      <c r="K35" s="21">
        <f>IF(FLOW_THRU_100PCT="Y",1,INDEX(VariabilityMatrix,D8L228C1,D8L228C6))</f>
        <v>0.58900342022452146</v>
      </c>
      <c r="L35" s="16" t="s">
        <v>45035</v>
      </c>
      <c r="M35" s="15">
        <f>IF(D8L228C2&lt;&gt;0,D8L228C2*D8L228C4,D8L228C3*D8L228C4)</f>
        <v>4310.8338325730756</v>
      </c>
      <c r="N35" s="16" t="s">
        <v>11108</v>
      </c>
      <c r="O35" s="6">
        <f>1</f>
        <v>1</v>
      </c>
    </row>
    <row r="36" spans="1:15" x14ac:dyDescent="0.3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448.52862866916672</v>
      </c>
      <c r="J36" s="16" t="s">
        <v>45040</v>
      </c>
      <c r="K36" s="21">
        <f>IF(FLOW_THRU_100PCT="Y",1,INDEX(VariabilityMatrix,D8L229C1,D8L229C6))</f>
        <v>0.58900342022452146</v>
      </c>
      <c r="L36" s="16" t="s">
        <v>45038</v>
      </c>
      <c r="M36" s="15">
        <f>IF(D8L229C2&lt;&gt;0,D8L229C2*D8L229C4,D8L229C3*D8L229C4)</f>
        <v>264.18489635475356</v>
      </c>
      <c r="N36" s="16" t="s">
        <v>11108</v>
      </c>
      <c r="O36" s="6">
        <f>1</f>
        <v>1</v>
      </c>
    </row>
    <row r="37" spans="1:15" x14ac:dyDescent="0.3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80.15145246319274</v>
      </c>
      <c r="J37" s="16" t="s">
        <v>45043</v>
      </c>
      <c r="K37" s="21">
        <f>IF(FLOW_THRU_100PCT="Y",1,INDEX(VariabilityMatrix,D8L230C1,D8L230C6))</f>
        <v>0.58900342022452146</v>
      </c>
      <c r="L37" s="16" t="s">
        <v>45041</v>
      </c>
      <c r="M37" s="15">
        <f>IF(D8L230C2&lt;&gt;0,D8L230C2*D8L230C4,D8L230C3*D8L230C4)</f>
        <v>47.209479636783669</v>
      </c>
      <c r="N37" s="16" t="s">
        <v>11108</v>
      </c>
      <c r="O37" s="6">
        <f>1</f>
        <v>1</v>
      </c>
    </row>
    <row r="38" spans="1:15" x14ac:dyDescent="0.3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648.88933519965042</v>
      </c>
      <c r="J38" s="16" t="s">
        <v>45046</v>
      </c>
      <c r="K38" s="21">
        <f>IF(FLOW_THRU_100PCT="Y",1,INDEX(VariabilityMatrix,D8L231C1,D8L231C6))</f>
        <v>0.58900342022452146</v>
      </c>
      <c r="L38" s="16" t="s">
        <v>45044</v>
      </c>
      <c r="M38" s="15">
        <f>IF(D8L231C2&lt;&gt;0,D8L231C2*D8L231C4,D8L231C3*D8L231C4)</f>
        <v>382.19803777981008</v>
      </c>
      <c r="N38" s="16" t="s">
        <v>11108</v>
      </c>
      <c r="O38" s="6">
        <f>1</f>
        <v>1</v>
      </c>
    </row>
    <row r="39" spans="1:15" x14ac:dyDescent="0.3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157.93592649162463</v>
      </c>
      <c r="J39" s="16" t="s">
        <v>45049</v>
      </c>
      <c r="K39" s="21">
        <f>IF(FLOW_THRU_100PCT="Y",1,INDEX(VariabilityMatrix,D8L232C1,D8L232C6))</f>
        <v>0.58900342022452146</v>
      </c>
      <c r="L39" s="16" t="s">
        <v>45047</v>
      </c>
      <c r="M39" s="15">
        <f>IF(D8L232C2&lt;&gt;0,D8L232C2*D8L232C4,D8L232C3*D8L232C4)</f>
        <v>93.024800879895508</v>
      </c>
      <c r="N39" s="16" t="s">
        <v>11108</v>
      </c>
      <c r="O39" s="6">
        <f>1</f>
        <v>1</v>
      </c>
    </row>
    <row r="40" spans="1:15" x14ac:dyDescent="0.3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9.6789363708731013</v>
      </c>
      <c r="J40" s="16" t="s">
        <v>45052</v>
      </c>
      <c r="K40" s="21">
        <f>IF(FLOW_THRU_100PCT="Y",1,INDEX(VariabilityMatrix,D8L233C1,D8L233C6))</f>
        <v>0.58900342022452146</v>
      </c>
      <c r="L40" s="16" t="s">
        <v>45050</v>
      </c>
      <c r="M40" s="15">
        <f>IF(D8L233C2&lt;&gt;0,D8L233C2*D8L233C4,D8L233C3*D8L233C4)</f>
        <v>5.7009266265797738</v>
      </c>
      <c r="N40" s="16" t="s">
        <v>11108</v>
      </c>
      <c r="O40" s="6">
        <f>1</f>
        <v>1</v>
      </c>
    </row>
    <row r="41" spans="1:15" x14ac:dyDescent="0.3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1.729612691002866</v>
      </c>
      <c r="J41" s="16" t="s">
        <v>45055</v>
      </c>
      <c r="K41" s="21">
        <f>IF(FLOW_THRU_100PCT="Y",1,INDEX(VariabilityMatrix,D8L234C1,D8L234C6))</f>
        <v>0.58900342022452146</v>
      </c>
      <c r="L41" s="16" t="s">
        <v>45053</v>
      </c>
      <c r="M41" s="15">
        <f>IF(D8L234C2&lt;&gt;0,D8L234C2*D8L234C4,D8L234C3*D8L234C4)</f>
        <v>1.0187477906644264</v>
      </c>
      <c r="N41" s="16" t="s">
        <v>11108</v>
      </c>
      <c r="O41" s="6">
        <f>1</f>
        <v>1</v>
      </c>
    </row>
    <row r="42" spans="1:15" x14ac:dyDescent="0.3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14.002581297364818</v>
      </c>
      <c r="J42" s="16" t="s">
        <v>45058</v>
      </c>
      <c r="K42" s="21">
        <f>IF(FLOW_THRU_100PCT="Y",1,INDEX(VariabilityMatrix,D8L235C1,D8L235C6))</f>
        <v>0.58900342022452146</v>
      </c>
      <c r="L42" s="16" t="s">
        <v>45056</v>
      </c>
      <c r="M42" s="15">
        <f>IF(D8L235C2&lt;&gt;0,D8L235C2*D8L235C4,D8L235C3*D8L235C4)</f>
        <v>8.2475682761197948</v>
      </c>
      <c r="N42" s="16" t="s">
        <v>11108</v>
      </c>
      <c r="O42" s="6">
        <f>1</f>
        <v>1</v>
      </c>
    </row>
    <row r="43" spans="1:15" x14ac:dyDescent="0.3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312.38430886513765</v>
      </c>
      <c r="J43" s="16" t="s">
        <v>45061</v>
      </c>
      <c r="K43" s="21">
        <f>IF(FLOW_THRU_100PCT="Y",1,INDEX(VariabilityMatrix,D8L236C1,D8L236C6))</f>
        <v>0.58900342022452146</v>
      </c>
      <c r="L43" s="16" t="s">
        <v>45059</v>
      </c>
      <c r="M43" s="15">
        <f>IF(D8L236C2&lt;&gt;0,D8L236C2*D8L236C4,D8L236C3*D8L236C4)</f>
        <v>183.99542634603938</v>
      </c>
      <c r="N43" s="16" t="s">
        <v>11108</v>
      </c>
      <c r="O43" s="6">
        <f>1</f>
        <v>1</v>
      </c>
    </row>
    <row r="44" spans="1:15" x14ac:dyDescent="0.3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19.14414228560705</v>
      </c>
      <c r="J44" s="16" t="s">
        <v>45064</v>
      </c>
      <c r="K44" s="21">
        <f>IF(FLOW_THRU_100PCT="Y",1,INDEX(VariabilityMatrix,D8L237C1,D8L237C6))</f>
        <v>0.58900342022452146</v>
      </c>
      <c r="L44" s="16" t="s">
        <v>45062</v>
      </c>
      <c r="M44" s="15">
        <f>IF(D8L237C2&lt;&gt;0,D8L237C2*D8L237C4,D8L237C3*D8L237C4)</f>
        <v>11.275965283487439</v>
      </c>
      <c r="N44" s="16" t="s">
        <v>11108</v>
      </c>
      <c r="O44" s="6">
        <f>1</f>
        <v>1</v>
      </c>
    </row>
    <row r="45" spans="1:15" x14ac:dyDescent="0.3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3.4210320418258577</v>
      </c>
      <c r="J45" s="16" t="s">
        <v>45067</v>
      </c>
      <c r="K45" s="21">
        <f>IF(FLOW_THRU_100PCT="Y",1,INDEX(VariabilityMatrix,D8L238C1,D8L238C6))</f>
        <v>0.58900342022452146</v>
      </c>
      <c r="L45" s="16" t="s">
        <v>45065</v>
      </c>
      <c r="M45" s="15">
        <f>IF(D8L238C2&lt;&gt;0,D8L238C2*D8L238C4,D8L238C3*D8L238C4)</f>
        <v>2.0149995733331085</v>
      </c>
      <c r="N45" s="16" t="s">
        <v>11108</v>
      </c>
      <c r="O45" s="6">
        <f>1</f>
        <v>1</v>
      </c>
    </row>
    <row r="46" spans="1:15" x14ac:dyDescent="0.3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27.695957329488145</v>
      </c>
      <c r="J46" s="16" t="s">
        <v>45070</v>
      </c>
      <c r="K46" s="21">
        <f>IF(FLOW_THRU_100PCT="Y",1,INDEX(VariabilityMatrix,D8L239C1,D8L239C6))</f>
        <v>0.58900342022452146</v>
      </c>
      <c r="L46" s="16" t="s">
        <v>45068</v>
      </c>
      <c r="M46" s="15">
        <f>IF(D8L239C2&lt;&gt;0,D8L239C2*D8L239C4,D8L239C3*D8L239C4)</f>
        <v>16.313013593460919</v>
      </c>
      <c r="N46" s="16" t="s">
        <v>11108</v>
      </c>
      <c r="O46" s="6">
        <f>1</f>
        <v>1</v>
      </c>
    </row>
    <row r="47" spans="1:15" x14ac:dyDescent="0.3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135.51600001805014</v>
      </c>
      <c r="J47" s="16" t="s">
        <v>45073</v>
      </c>
      <c r="K47" s="21">
        <f>IF(FLOW_THRU_100PCT="Y",1,INDEX(VariabilityMatrix,D8L240C1,D8L240C6))</f>
        <v>0.58900342022452146</v>
      </c>
      <c r="L47" s="16" t="s">
        <v>45071</v>
      </c>
      <c r="M47" s="15">
        <f>IF(D8L240C2&lt;&gt;0,D8L240C2*D8L240C4,D8L240C3*D8L240C4)</f>
        <v>79.81938750577784</v>
      </c>
      <c r="N47" s="16" t="s">
        <v>11108</v>
      </c>
      <c r="O47" s="6">
        <f>1</f>
        <v>1</v>
      </c>
    </row>
    <row r="48" spans="1:15" x14ac:dyDescent="0.3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8.3049548671213991</v>
      </c>
      <c r="J48" s="16" t="s">
        <v>45076</v>
      </c>
      <c r="K48" s="21">
        <f>IF(FLOW_THRU_100PCT="Y",1,INDEX(VariabilityMatrix,D8L241C1,D8L241C6))</f>
        <v>0.58900342022452146</v>
      </c>
      <c r="L48" s="16" t="s">
        <v>45074</v>
      </c>
      <c r="M48" s="15">
        <f>IF(D8L241C2&lt;&gt;0,D8L241C2*D8L241C4,D8L241C3*D8L241C4)</f>
        <v>4.8916468215447901</v>
      </c>
      <c r="N48" s="16" t="s">
        <v>11108</v>
      </c>
      <c r="O48" s="6">
        <f>1</f>
        <v>1</v>
      </c>
    </row>
    <row r="49" spans="1:15" x14ac:dyDescent="0.3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1.4840840755608189</v>
      </c>
      <c r="J49" s="16" t="s">
        <v>45079</v>
      </c>
      <c r="K49" s="21">
        <f>IF(FLOW_THRU_100PCT="Y",1,INDEX(VariabilityMatrix,D8L242C1,D8L242C6))</f>
        <v>0.58900342022452146</v>
      </c>
      <c r="L49" s="16" t="s">
        <v>45077</v>
      </c>
      <c r="M49" s="15">
        <f>IF(D8L242C2&lt;&gt;0,D8L242C2*D8L242C4,D8L242C3*D8L242C4)</f>
        <v>0.87413059640606949</v>
      </c>
      <c r="N49" s="16" t="s">
        <v>11108</v>
      </c>
      <c r="O49" s="6">
        <f>1</f>
        <v>1</v>
      </c>
    </row>
    <row r="50" spans="1:15" x14ac:dyDescent="0.3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12.014833163669499</v>
      </c>
      <c r="J50" s="16" t="s">
        <v>45082</v>
      </c>
      <c r="K50" s="21">
        <f>IF(FLOW_THRU_100PCT="Y",1,INDEX(VariabilityMatrix,D8L243C1,D8L243C6))</f>
        <v>0.58900342022452146</v>
      </c>
      <c r="L50" s="16" t="s">
        <v>45080</v>
      </c>
      <c r="M50" s="15">
        <f>IF(D8L243C2&lt;&gt;0,D8L243C2*D8L243C4,D8L243C3*D8L243C4)</f>
        <v>7.0767778268283426</v>
      </c>
      <c r="N50" s="16" t="s">
        <v>11108</v>
      </c>
      <c r="O50" s="6">
        <f>1</f>
        <v>1</v>
      </c>
    </row>
    <row r="51" spans="1:15" x14ac:dyDescent="0.3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45.836294123752253</v>
      </c>
      <c r="J51" s="16" t="s">
        <v>45085</v>
      </c>
      <c r="K51" s="21">
        <f>IF(FLOW_THRU_100PCT="Y",1,INDEX(VariabilityMatrix,D8L244C1,D8L244C6))</f>
        <v>0.58900342022452146</v>
      </c>
      <c r="L51" s="16" t="s">
        <v>45083</v>
      </c>
      <c r="M51" s="15">
        <f>IF(D8L244C2&lt;&gt;0,D8L244C2*D8L244C4,D8L244C3*D8L244C4)</f>
        <v>26.997734009307212</v>
      </c>
      <c r="N51" s="16" t="s">
        <v>11108</v>
      </c>
      <c r="O51" s="6">
        <f>1</f>
        <v>1</v>
      </c>
    </row>
    <row r="52" spans="1:15" x14ac:dyDescent="0.3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2.809028852114591</v>
      </c>
      <c r="J52" s="16" t="s">
        <v>45088</v>
      </c>
      <c r="K52" s="21">
        <f>IF(FLOW_THRU_100PCT="Y",1,INDEX(VariabilityMatrix,D8L245C1,D8L245C6))</f>
        <v>0.58900342022452146</v>
      </c>
      <c r="L52" s="16" t="s">
        <v>45086</v>
      </c>
      <c r="M52" s="15">
        <f>IF(D8L245C2&lt;&gt;0,D8L245C2*D8L245C4,D8L245C3*D8L245C4)</f>
        <v>1.6545276014048556</v>
      </c>
      <c r="N52" s="16" t="s">
        <v>11108</v>
      </c>
      <c r="O52" s="6">
        <f>1</f>
        <v>1</v>
      </c>
    </row>
    <row r="53" spans="1:15" x14ac:dyDescent="0.3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0.50196961379262983</v>
      </c>
      <c r="J53" s="16" t="s">
        <v>45091</v>
      </c>
      <c r="K53" s="21">
        <f>IF(FLOW_THRU_100PCT="Y",1,INDEX(VariabilityMatrix,D8L246C1,D8L246C6))</f>
        <v>0.58900342022452146</v>
      </c>
      <c r="L53" s="16" t="s">
        <v>45089</v>
      </c>
      <c r="M53" s="15">
        <f>IF(D8L246C2&lt;&gt;0,D8L246C2*D8L246C4,D8L246C3*D8L246C4)</f>
        <v>0.29566181937264108</v>
      </c>
      <c r="N53" s="16" t="s">
        <v>11108</v>
      </c>
      <c r="O53" s="6">
        <f>1</f>
        <v>1</v>
      </c>
    </row>
    <row r="54" spans="1:15" x14ac:dyDescent="0.3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4.0638406288882125</v>
      </c>
      <c r="J54" s="16" t="s">
        <v>45094</v>
      </c>
      <c r="K54" s="21">
        <f>IF(FLOW_THRU_100PCT="Y",1,INDEX(VariabilityMatrix,D8L247C1,D8L247C6))</f>
        <v>0.58900342022452146</v>
      </c>
      <c r="L54" s="16" t="s">
        <v>45092</v>
      </c>
      <c r="M54" s="15">
        <f>IF(D8L247C2&lt;&gt;0,D8L247C2*D8L247C4,D8L247C3*D8L247C4)</f>
        <v>2.3936160296625273</v>
      </c>
      <c r="N54" s="16" t="s">
        <v>11108</v>
      </c>
      <c r="O54" s="6">
        <f>1</f>
        <v>1</v>
      </c>
    </row>
    <row r="55" spans="1:15" x14ac:dyDescent="0.3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0</v>
      </c>
      <c r="J55" s="16" t="s">
        <v>45097</v>
      </c>
      <c r="K55" s="21">
        <f>IF(FLOW_THRU_100PCT="Y",1,INDEX(VariabilityMatrix,D8L248C1,D8L248C6))</f>
        <v>0.58900342022452146</v>
      </c>
      <c r="L55" s="16" t="s">
        <v>45095</v>
      </c>
      <c r="M55" s="15">
        <f>IF(D8L248C2&lt;&gt;0,D8L248C2*D8L248C4,D8L248C3*D8L248C4)</f>
        <v>0</v>
      </c>
      <c r="N55" s="16" t="s">
        <v>11108</v>
      </c>
      <c r="O55" s="6">
        <f>1</f>
        <v>1</v>
      </c>
    </row>
    <row r="56" spans="1:15" x14ac:dyDescent="0.3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IF(FLOW_THRU_100PCT="Y",1,INDEX(VariabilityMatrix,D8L249C1,D8L249C6))</f>
        <v>0.58900342022452146</v>
      </c>
      <c r="L56" s="16" t="s">
        <v>45098</v>
      </c>
      <c r="M56" s="15">
        <f>IF(D8L249C2&lt;&gt;0,D8L249C2*D8L249C4,D8L249C3*D8L249C4)</f>
        <v>0</v>
      </c>
      <c r="N56" s="16" t="s">
        <v>11108</v>
      </c>
      <c r="O56" s="6">
        <f>1</f>
        <v>1</v>
      </c>
    </row>
    <row r="57" spans="1:15" x14ac:dyDescent="0.3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IF(FLOW_THRU_100PCT="Y",1,INDEX(VariabilityMatrix,D8L250C1,D8L250C6))</f>
        <v>0.58900342022452146</v>
      </c>
      <c r="L57" s="16" t="s">
        <v>45101</v>
      </c>
      <c r="M57" s="15">
        <f>IF(D8L250C2&lt;&gt;0,D8L250C2*D8L250C4,D8L250C3*D8L250C4)</f>
        <v>0</v>
      </c>
      <c r="N57" s="16" t="s">
        <v>11108</v>
      </c>
      <c r="O57" s="6">
        <f>1</f>
        <v>1</v>
      </c>
    </row>
    <row r="58" spans="1:15" x14ac:dyDescent="0.3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IF(FLOW_THRU_100PCT="Y",1,INDEX(VariabilityMatrix,D8L251C1,D8L251C6))</f>
        <v>0.58900342022452146</v>
      </c>
      <c r="L58" s="16" t="s">
        <v>45104</v>
      </c>
      <c r="M58" s="15">
        <f>IF(D8L251C2&lt;&gt;0,D8L251C2*D8L251C4,D8L251C3*D8L251C4)</f>
        <v>0</v>
      </c>
      <c r="N58" s="16" t="s">
        <v>11108</v>
      </c>
      <c r="O58" s="6">
        <f>1</f>
        <v>1</v>
      </c>
    </row>
    <row r="59" spans="1:15" x14ac:dyDescent="0.3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5840.5658997893979</v>
      </c>
      <c r="J59" s="16" t="s">
        <v>45109</v>
      </c>
      <c r="K59" s="21">
        <f>IF(FLOW_THRU_100PCT="Y",1,D8L442C4)</f>
        <v>0.79687920375496124</v>
      </c>
      <c r="L59" s="16" t="s">
        <v>45107</v>
      </c>
      <c r="M59" s="15">
        <f>IF(D8L252C2&lt;&gt;0,D8L252C2*D8L252C4,D8L252C3*D8L252C4)</f>
        <v>4654.2255037025543</v>
      </c>
      <c r="N59" s="16" t="s">
        <v>11112</v>
      </c>
      <c r="O59" s="6">
        <f>0</f>
        <v>0</v>
      </c>
    </row>
    <row r="60" spans="1:15" x14ac:dyDescent="0.3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357.93290969139065</v>
      </c>
      <c r="J60" s="16" t="s">
        <v>45109</v>
      </c>
      <c r="K60" s="21">
        <f>IF(FLOW_THRU_100PCT="Y",1,D8L442C4)</f>
        <v>0.79687920375496124</v>
      </c>
      <c r="L60" s="16" t="s">
        <v>45110</v>
      </c>
      <c r="M60" s="15">
        <f>IF(D8L253C2&lt;&gt;0,D8L253C2*D8L253C4,D8L253C3*D8L253C4)</f>
        <v>285.22929207257181</v>
      </c>
      <c r="N60" s="16" t="s">
        <v>11112</v>
      </c>
      <c r="O60" s="6">
        <f>0</f>
        <v>0</v>
      </c>
    </row>
    <row r="61" spans="1:15" x14ac:dyDescent="0.3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63.962121395159713</v>
      </c>
      <c r="J61" s="16" t="s">
        <v>45109</v>
      </c>
      <c r="K61" s="21">
        <f>IF(FLOW_THRU_100PCT="Y",1,D8L442C4)</f>
        <v>0.79687920375496124</v>
      </c>
      <c r="L61" s="16" t="s">
        <v>45112</v>
      </c>
      <c r="M61" s="15">
        <f>IF(D8L254C2&lt;&gt;0,D8L254C2*D8L254C4,D8L254C3*D8L254C4)</f>
        <v>50.97008436785304</v>
      </c>
      <c r="N61" s="16" t="s">
        <v>11112</v>
      </c>
      <c r="O61" s="6">
        <f>0</f>
        <v>0</v>
      </c>
    </row>
    <row r="62" spans="1:15" x14ac:dyDescent="0.3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517.82390904424597</v>
      </c>
      <c r="J62" s="16" t="s">
        <v>45109</v>
      </c>
      <c r="K62" s="21">
        <f>IF(FLOW_THRU_100PCT="Y",1,D8L442C4)</f>
        <v>0.79687920375496124</v>
      </c>
      <c r="L62" s="16" t="s">
        <v>45114</v>
      </c>
      <c r="M62" s="15">
        <f>IF(D8L255C2&lt;&gt;0,D8L255C2*D8L255C4,D8L255C3*D8L255C4)</f>
        <v>412.64310432446018</v>
      </c>
      <c r="N62" s="16" t="s">
        <v>11112</v>
      </c>
      <c r="O62" s="6">
        <f>0</f>
        <v>0</v>
      </c>
    </row>
    <row r="63" spans="1:15" x14ac:dyDescent="0.3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1608.0814636283235</v>
      </c>
      <c r="J63" s="16" t="s">
        <v>45118</v>
      </c>
      <c r="K63" s="21">
        <f>IF(FLOW_THRU_100PCT="Y",1,INDEX(VariabilityMatrix,D8L256C1,D8L256C6))</f>
        <v>0.59355104330710573</v>
      </c>
      <c r="L63" s="16" t="s">
        <v>45116</v>
      </c>
      <c r="M63" s="15">
        <f>IF(D8L256C2&lt;&gt;0,D8L256C2*D8L256C4,D8L256C3*D8L256C4)</f>
        <v>954.47843045940897</v>
      </c>
      <c r="N63" s="16" t="s">
        <v>45119</v>
      </c>
      <c r="O63" s="6">
        <f>3</f>
        <v>3</v>
      </c>
    </row>
    <row r="64" spans="1:15" x14ac:dyDescent="0.3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287.36195807919296</v>
      </c>
      <c r="J64" s="16" t="s">
        <v>45122</v>
      </c>
      <c r="K64" s="21">
        <f>IF(FLOW_THRU_100PCT="Y",1,INDEX(VariabilityMatrix,D8L257C1,D8L257C6))</f>
        <v>0.59355104330710573</v>
      </c>
      <c r="L64" s="16" t="s">
        <v>45120</v>
      </c>
      <c r="M64" s="15">
        <f>IF(D8L257C2&lt;&gt;0,D8L257C2*D8L257C4,D8L257C3*D8L257C4)</f>
        <v>170.56399002467776</v>
      </c>
      <c r="N64" s="16" t="s">
        <v>45119</v>
      </c>
      <c r="O64" s="6">
        <f>3</f>
        <v>3</v>
      </c>
    </row>
    <row r="65" spans="1:15" x14ac:dyDescent="0.3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2326.4220947874469</v>
      </c>
      <c r="J65" s="16" t="s">
        <v>45125</v>
      </c>
      <c r="K65" s="21">
        <f>IF(FLOW_THRU_100PCT="Y",1,INDEX(VariabilityMatrix,D8L258C1,D8L258C6))</f>
        <v>0.59355104330710573</v>
      </c>
      <c r="L65" s="16" t="s">
        <v>45123</v>
      </c>
      <c r="M65" s="15">
        <f>IF(D8L258C2&lt;&gt;0,D8L258C2*D8L258C4,D8L258C3*D8L258C4)</f>
        <v>1380.8502615337916</v>
      </c>
      <c r="N65" s="16" t="s">
        <v>45119</v>
      </c>
      <c r="O65" s="6">
        <f>3</f>
        <v>3</v>
      </c>
    </row>
    <row r="66" spans="1:15" x14ac:dyDescent="0.3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61908.237946333342</v>
      </c>
      <c r="J66" s="16" t="s">
        <v>45109</v>
      </c>
      <c r="K66" s="21">
        <f>IF(FLOW_THRU_100PCT="Y",1,D8L442C4)</f>
        <v>0.79687920375496124</v>
      </c>
      <c r="L66" s="16" t="s">
        <v>45126</v>
      </c>
      <c r="M66" s="15">
        <f>IF(D8L259C2&lt;&gt;0,D8L259C2*D8L259C4,D8L259C3*D8L259C4)</f>
        <v>49333.387360546789</v>
      </c>
      <c r="N66" s="16" t="s">
        <v>11112</v>
      </c>
      <c r="O66" s="6">
        <f>0</f>
        <v>0</v>
      </c>
    </row>
    <row r="67" spans="1:15" x14ac:dyDescent="0.3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11560.995268333334</v>
      </c>
      <c r="H67" s="16" t="s">
        <v>11112</v>
      </c>
      <c r="I67" s="15">
        <v>0</v>
      </c>
      <c r="J67" s="16" t="s">
        <v>45128</v>
      </c>
      <c r="K67" s="21">
        <f>IF(FLOW_THRU_100PCT="Y",1,INDEX(VariabilityMatrix,D8L260C1,D8L260C6))</f>
        <v>0.84805640218442624</v>
      </c>
      <c r="L67" s="16" t="s">
        <v>45127</v>
      </c>
      <c r="M67" s="15">
        <f>IF(D8L260C2&lt;&gt;0,D8L260C2*D8L260C4,D8L260C3*D8L260C4)</f>
        <v>9804.3760529339434</v>
      </c>
      <c r="N67" s="16" t="s">
        <v>45119</v>
      </c>
      <c r="O67" s="6">
        <f>3</f>
        <v>3</v>
      </c>
    </row>
    <row r="68" spans="1:15" x14ac:dyDescent="0.3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89165.253319333322</v>
      </c>
      <c r="H68" s="16" t="s">
        <v>11112</v>
      </c>
      <c r="I68" s="15">
        <v>0</v>
      </c>
      <c r="J68" s="16" t="s">
        <v>45130</v>
      </c>
      <c r="K68" s="21">
        <f>IF(FLOW_THRU_100PCT="Y",1,INDEX(VariabilityMatrix,D8L261C1,D8L261C6))</f>
        <v>0.84805640218442624</v>
      </c>
      <c r="L68" s="16" t="s">
        <v>45129</v>
      </c>
      <c r="M68" s="15">
        <f>IF(D8L261C2&lt;&gt;0,D8L261C2*D8L261C4,D8L261C3*D8L261C4)</f>
        <v>75617.16392985679</v>
      </c>
      <c r="N68" s="16" t="s">
        <v>45119</v>
      </c>
      <c r="O68" s="6">
        <f>3</f>
        <v>3</v>
      </c>
    </row>
    <row r="69" spans="1:15" x14ac:dyDescent="0.3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507.35799546710626</v>
      </c>
      <c r="J69" s="16" t="s">
        <v>45109</v>
      </c>
      <c r="K69" s="21">
        <f>IF(FLOW_THRU_100PCT="Y",1,D8L442C4)</f>
        <v>0.79687920375496124</v>
      </c>
      <c r="L69" s="16" t="s">
        <v>45131</v>
      </c>
      <c r="M69" s="15">
        <f>IF(D8L262C2&lt;&gt;0,D8L262C2*D8L262C4,D8L262C3*D8L262C4)</f>
        <v>404.30303544654089</v>
      </c>
      <c r="N69" s="16" t="s">
        <v>11112</v>
      </c>
      <c r="O69" s="6">
        <f>0</f>
        <v>0</v>
      </c>
    </row>
    <row r="70" spans="1:15" x14ac:dyDescent="0.3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90.664179845468126</v>
      </c>
      <c r="J70" s="16" t="s">
        <v>45109</v>
      </c>
      <c r="K70" s="21">
        <f>IF(FLOW_THRU_100PCT="Y",1,D8L442C4)</f>
        <v>0.79687920375496124</v>
      </c>
      <c r="L70" s="16" t="s">
        <v>45133</v>
      </c>
      <c r="M70" s="15">
        <f>IF(D8L263C2&lt;&gt;0,D8L263C2*D8L263C4,D8L263C3*D8L263C4)</f>
        <v>72.24839944435324</v>
      </c>
      <c r="N70" s="16" t="s">
        <v>11112</v>
      </c>
      <c r="O70" s="6">
        <f>0</f>
        <v>0</v>
      </c>
    </row>
    <row r="71" spans="1:15" x14ac:dyDescent="0.3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733.99816944507427</v>
      </c>
      <c r="J71" s="16" t="s">
        <v>45109</v>
      </c>
      <c r="K71" s="21">
        <f>IF(FLOW_THRU_100PCT="Y",1,D8L442C4)</f>
        <v>0.79687920375496124</v>
      </c>
      <c r="L71" s="16" t="s">
        <v>45135</v>
      </c>
      <c r="M71" s="15">
        <f>IF(D8L264C2&lt;&gt;0,D8L264C2*D8L264C4,D8L264C3*D8L264C4)</f>
        <v>584.9078768249899</v>
      </c>
      <c r="N71" s="16" t="s">
        <v>11112</v>
      </c>
      <c r="O71" s="6">
        <f>0</f>
        <v>0</v>
      </c>
    </row>
    <row r="72" spans="1:15" x14ac:dyDescent="0.3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12071.749710810192</v>
      </c>
      <c r="J72" s="16" t="s">
        <v>45139</v>
      </c>
      <c r="K72" s="21">
        <f>IF(FLOW_THRU_100PCT="Y",1,INDEX(VariabilityMatrix,D8L265C1,D8L265C6))</f>
        <v>0.59355104330710573</v>
      </c>
      <c r="L72" s="16" t="s">
        <v>45137</v>
      </c>
      <c r="M72" s="15">
        <f>IF(D8L265C2&lt;&gt;0,D8L265C2*D8L265C4,D8L265C3*D8L265C4)</f>
        <v>7165.199635393642</v>
      </c>
      <c r="N72" s="16" t="s">
        <v>45119</v>
      </c>
      <c r="O72" s="6">
        <f>3</f>
        <v>3</v>
      </c>
    </row>
    <row r="73" spans="1:15" x14ac:dyDescent="0.3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739.80442532328925</v>
      </c>
      <c r="J73" s="16" t="s">
        <v>45142</v>
      </c>
      <c r="K73" s="21">
        <f>IF(FLOW_THRU_100PCT="Y",1,INDEX(VariabilityMatrix,D8L266C1,D8L266C6))</f>
        <v>0.59355104330710573</v>
      </c>
      <c r="L73" s="16" t="s">
        <v>45140</v>
      </c>
      <c r="M73" s="15">
        <f>IF(D8L266C2&lt;&gt;0,D8L266C2*D8L266C4,D8L266C3*D8L266C4)</f>
        <v>439.11168849385211</v>
      </c>
      <c r="N73" s="16" t="s">
        <v>45119</v>
      </c>
      <c r="O73" s="6">
        <f>3</f>
        <v>3</v>
      </c>
    </row>
    <row r="74" spans="1:15" x14ac:dyDescent="0.3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132.20203892959546</v>
      </c>
      <c r="J74" s="16" t="s">
        <v>45145</v>
      </c>
      <c r="K74" s="21">
        <f>IF(FLOW_THRU_100PCT="Y",1,INDEX(VariabilityMatrix,D8L267C1,D8L267C6))</f>
        <v>0.59355104330710573</v>
      </c>
      <c r="L74" s="16" t="s">
        <v>45143</v>
      </c>
      <c r="M74" s="15">
        <f>IF(D8L267C2&lt;&gt;0,D8L267C2*D8L267C4,D8L267C3*D8L267C4)</f>
        <v>78.468658133987987</v>
      </c>
      <c r="N74" s="16" t="s">
        <v>45119</v>
      </c>
      <c r="O74" s="6">
        <f>3</f>
        <v>3</v>
      </c>
    </row>
    <row r="75" spans="1:15" x14ac:dyDescent="0.3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1070.2799577145227</v>
      </c>
      <c r="J75" s="16" t="s">
        <v>45148</v>
      </c>
      <c r="K75" s="21">
        <f>IF(FLOW_THRU_100PCT="Y",1,INDEX(VariabilityMatrix,D8L268C1,D8L268C6))</f>
        <v>0.59355104330710573</v>
      </c>
      <c r="L75" s="16" t="s">
        <v>45146</v>
      </c>
      <c r="M75" s="15">
        <f>IF(D8L268C2&lt;&gt;0,D8L268C2*D8L268C4,D8L268C3*D8L268C4)</f>
        <v>635.26578553213994</v>
      </c>
      <c r="N75" s="16" t="s">
        <v>45119</v>
      </c>
      <c r="O75" s="6">
        <f>3</f>
        <v>3</v>
      </c>
    </row>
    <row r="76" spans="1:15" x14ac:dyDescent="0.3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4169.9784265683957</v>
      </c>
      <c r="J76" s="16" t="s">
        <v>45151</v>
      </c>
      <c r="K76" s="21">
        <f>IF(FLOW_THRU_100PCT="Y",1,INDEX(VariabilityMatrix,D8L269C1,D8L269C6))</f>
        <v>0.58900342022452146</v>
      </c>
      <c r="L76" s="16" t="s">
        <v>45149</v>
      </c>
      <c r="M76" s="15">
        <f>IF(D8L269C2&lt;&gt;0,D8L269C2*D8L269C4,D8L269C3*D8L269C4)</f>
        <v>2456.1315555112537</v>
      </c>
      <c r="N76" s="16" t="s">
        <v>11108</v>
      </c>
      <c r="O76" s="6">
        <f>1</f>
        <v>1</v>
      </c>
    </row>
    <row r="77" spans="1:15" x14ac:dyDescent="0.3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745.16944129370813</v>
      </c>
      <c r="J77" s="16" t="s">
        <v>45154</v>
      </c>
      <c r="K77" s="21">
        <f>IF(FLOW_THRU_100PCT="Y",1,INDEX(VariabilityMatrix,D8L270C1,D8L270C6))</f>
        <v>0.58900342022452146</v>
      </c>
      <c r="L77" s="16" t="s">
        <v>45152</v>
      </c>
      <c r="M77" s="15">
        <f>IF(D8L270C2&lt;&gt;0,D8L270C2*D8L270C4,D8L270C3*D8L270C4)</f>
        <v>438.90734956878987</v>
      </c>
      <c r="N77" s="16" t="s">
        <v>11108</v>
      </c>
      <c r="O77" s="6">
        <f>1</f>
        <v>1</v>
      </c>
    </row>
    <row r="78" spans="1:15" x14ac:dyDescent="0.3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6032.7353842304683</v>
      </c>
      <c r="J78" s="16" t="s">
        <v>45157</v>
      </c>
      <c r="K78" s="21">
        <f>IF(FLOW_THRU_100PCT="Y",1,INDEX(VariabilityMatrix,D8L271C1,D8L271C6))</f>
        <v>0.58900342022452146</v>
      </c>
      <c r="L78" s="16" t="s">
        <v>45155</v>
      </c>
      <c r="M78" s="15">
        <f>IF(D8L271C2&lt;&gt;0,D8L271C2*D8L271C4,D8L271C3*D8L271C4)</f>
        <v>3553.3017746212386</v>
      </c>
      <c r="N78" s="16" t="s">
        <v>11108</v>
      </c>
      <c r="O78" s="6">
        <f>1</f>
        <v>1</v>
      </c>
    </row>
    <row r="79" spans="1:15" x14ac:dyDescent="0.3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3300.7344402540361</v>
      </c>
      <c r="J79" s="16" t="s">
        <v>45160</v>
      </c>
      <c r="K79" s="21">
        <f>IF(FLOW_THRU_100PCT="Y",1,INDEX(VariabilityMatrix,D8L272C1,D8L272C6))</f>
        <v>0.59355104330710573</v>
      </c>
      <c r="L79" s="16" t="s">
        <v>45158</v>
      </c>
      <c r="M79" s="15">
        <f>IF(D8L272C2&lt;&gt;0,D8L272C2*D8L272C4,D8L272C3*D8L272C4)</f>
        <v>1959.1543706924788</v>
      </c>
      <c r="N79" s="16" t="s">
        <v>45119</v>
      </c>
      <c r="O79" s="6">
        <f>3</f>
        <v>3</v>
      </c>
    </row>
    <row r="80" spans="1:15" x14ac:dyDescent="0.3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589.83672985739804</v>
      </c>
      <c r="J80" s="16" t="s">
        <v>45163</v>
      </c>
      <c r="K80" s="21">
        <f>IF(FLOW_THRU_100PCT="Y",1,INDEX(VariabilityMatrix,D8L273C1,D8L273C6))</f>
        <v>0.59355104330710573</v>
      </c>
      <c r="L80" s="16" t="s">
        <v>45161</v>
      </c>
      <c r="M80" s="15">
        <f>IF(D8L273C2&lt;&gt;0,D8L273C2*D8L273C4,D8L273C3*D8L273C4)</f>
        <v>350.09820638771009</v>
      </c>
      <c r="N80" s="16" t="s">
        <v>45119</v>
      </c>
      <c r="O80" s="6">
        <f>3</f>
        <v>3</v>
      </c>
    </row>
    <row r="81" spans="1:15" x14ac:dyDescent="0.3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4775.1943570737485</v>
      </c>
      <c r="J81" s="16" t="s">
        <v>45166</v>
      </c>
      <c r="K81" s="21">
        <f>IF(FLOW_THRU_100PCT="Y",1,INDEX(VariabilityMatrix,D8L274C1,D8L274C6))</f>
        <v>0.59355104330710573</v>
      </c>
      <c r="L81" s="16" t="s">
        <v>45164</v>
      </c>
      <c r="M81" s="15">
        <f>IF(D8L274C2&lt;&gt;0,D8L274C2*D8L274C4,D8L274C3*D8L274C4)</f>
        <v>2834.3215926353273</v>
      </c>
      <c r="N81" s="16" t="s">
        <v>45119</v>
      </c>
      <c r="O81" s="6">
        <f>3</f>
        <v>3</v>
      </c>
    </row>
    <row r="82" spans="1:15" x14ac:dyDescent="0.3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351.80794198706059</v>
      </c>
      <c r="J82" s="16" t="s">
        <v>45169</v>
      </c>
      <c r="K82" s="21">
        <f>IF(FLOW_THRU_100PCT="Y",1,INDEX(VariabilityMatrix,D8L275C1,D8L275C6))</f>
        <v>0.58900342022452146</v>
      </c>
      <c r="L82" s="16" t="s">
        <v>45167</v>
      </c>
      <c r="M82" s="15">
        <f>IF(D8L275C2&lt;&gt;0,D8L275C2*D8L275C4,D8L275C3*D8L275C4)</f>
        <v>207.21608109252873</v>
      </c>
      <c r="N82" s="16" t="s">
        <v>11108</v>
      </c>
      <c r="O82" s="6">
        <f>1</f>
        <v>1</v>
      </c>
    </row>
    <row r="83" spans="1:15" x14ac:dyDescent="0.3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62.867598043888187</v>
      </c>
      <c r="J83" s="16" t="s">
        <v>45172</v>
      </c>
      <c r="K83" s="21">
        <f>IF(FLOW_THRU_100PCT="Y",1,INDEX(VariabilityMatrix,D8L276C1,D8L276C6))</f>
        <v>0.58900342022452146</v>
      </c>
      <c r="L83" s="16" t="s">
        <v>45170</v>
      </c>
      <c r="M83" s="15">
        <f>IF(D8L276C2&lt;&gt;0,D8L276C2*D8L276C4,D8L276C3*D8L276C4)</f>
        <v>37.029230269150574</v>
      </c>
      <c r="N83" s="16" t="s">
        <v>11108</v>
      </c>
      <c r="O83" s="6">
        <f>1</f>
        <v>1</v>
      </c>
    </row>
    <row r="84" spans="1:15" x14ac:dyDescent="0.3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508.96287773488541</v>
      </c>
      <c r="J84" s="16" t="s">
        <v>45175</v>
      </c>
      <c r="K84" s="21">
        <f>IF(FLOW_THRU_100PCT="Y",1,INDEX(VariabilityMatrix,D8L277C1,D8L277C6))</f>
        <v>0.58900342022452146</v>
      </c>
      <c r="L84" s="16" t="s">
        <v>45173</v>
      </c>
      <c r="M84" s="15">
        <f>IF(D8L277C2&lt;&gt;0,D8L277C2*D8L277C4,D8L277C3*D8L277C4)</f>
        <v>299.78087575316243</v>
      </c>
      <c r="N84" s="16" t="s">
        <v>11108</v>
      </c>
      <c r="O84" s="6">
        <f>1</f>
        <v>1</v>
      </c>
    </row>
    <row r="85" spans="1:15" x14ac:dyDescent="0.3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</v>
      </c>
      <c r="J85" s="16" t="s">
        <v>45178</v>
      </c>
      <c r="K85" s="21">
        <f>IF(FLOW_THRU_100PCT="Y",1,INDEX(VariabilityMatrix,D8L278C1,D8L278C6))</f>
        <v>0.58900342022452146</v>
      </c>
      <c r="L85" s="16" t="s">
        <v>45176</v>
      </c>
      <c r="M85" s="15">
        <f>IF(D8L278C2&lt;&gt;0,D8L278C2*D8L278C4,D8L278C3*D8L278C4)</f>
        <v>0</v>
      </c>
      <c r="N85" s="16" t="s">
        <v>11108</v>
      </c>
      <c r="O85" s="6">
        <f>1</f>
        <v>1</v>
      </c>
    </row>
    <row r="86" spans="1:15" x14ac:dyDescent="0.3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0</v>
      </c>
      <c r="J86" s="16" t="s">
        <v>45181</v>
      </c>
      <c r="K86" s="21">
        <f>IF(FLOW_THRU_100PCT="Y",1,INDEX(VariabilityMatrix,D8L279C1,D8L279C6))</f>
        <v>0.58900342022452146</v>
      </c>
      <c r="L86" s="16" t="s">
        <v>45179</v>
      </c>
      <c r="M86" s="15">
        <f>IF(D8L279C2&lt;&gt;0,D8L279C2*D8L279C4,D8L279C3*D8L279C4)</f>
        <v>0</v>
      </c>
      <c r="N86" s="16" t="s">
        <v>11108</v>
      </c>
      <c r="O86" s="6">
        <f>1</f>
        <v>1</v>
      </c>
    </row>
    <row r="87" spans="1:15" x14ac:dyDescent="0.3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0</v>
      </c>
      <c r="J87" s="16" t="s">
        <v>45184</v>
      </c>
      <c r="K87" s="21">
        <f>IF(FLOW_THRU_100PCT="Y",1,INDEX(VariabilityMatrix,D8L280C1,D8L280C6))</f>
        <v>0.58900342022452146</v>
      </c>
      <c r="L87" s="16" t="s">
        <v>45182</v>
      </c>
      <c r="M87" s="15">
        <f>IF(D8L280C2&lt;&gt;0,D8L280C2*D8L280C4,D8L280C3*D8L280C4)</f>
        <v>0</v>
      </c>
      <c r="N87" s="16" t="s">
        <v>11108</v>
      </c>
      <c r="O87" s="6">
        <f>1</f>
        <v>1</v>
      </c>
    </row>
    <row r="88" spans="1:15" x14ac:dyDescent="0.3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0</v>
      </c>
      <c r="J88" s="16" t="s">
        <v>45187</v>
      </c>
      <c r="K88" s="21">
        <f>IF(FLOW_THRU_100PCT="Y",1,INDEX(VariabilityMatrix,D8L281C1,D8L281C6))</f>
        <v>0.58900342022452146</v>
      </c>
      <c r="L88" s="16" t="s">
        <v>45185</v>
      </c>
      <c r="M88" s="15">
        <f>IF(D8L281C2&lt;&gt;0,D8L281C2*D8L281C4,D8L281C3*D8L281C4)</f>
        <v>0</v>
      </c>
      <c r="N88" s="16" t="s">
        <v>11108</v>
      </c>
      <c r="O88" s="6">
        <f>1</f>
        <v>1</v>
      </c>
    </row>
    <row r="89" spans="1:15" x14ac:dyDescent="0.3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0</v>
      </c>
      <c r="J89" s="16" t="s">
        <v>45190</v>
      </c>
      <c r="K89" s="21">
        <f>IF(FLOW_THRU_100PCT="Y",1,INDEX(VariabilityMatrix,D8L282C1,D8L282C6))</f>
        <v>0.58900342022452146</v>
      </c>
      <c r="L89" s="16" t="s">
        <v>45188</v>
      </c>
      <c r="M89" s="15">
        <f>IF(D8L282C2&lt;&gt;0,D8L282C2*D8L282C4,D8L282C3*D8L282C4)</f>
        <v>0</v>
      </c>
      <c r="N89" s="16" t="s">
        <v>11108</v>
      </c>
      <c r="O89" s="6">
        <f>1</f>
        <v>1</v>
      </c>
    </row>
    <row r="90" spans="1:15" x14ac:dyDescent="0.3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0</v>
      </c>
      <c r="J90" s="16" t="s">
        <v>45193</v>
      </c>
      <c r="K90" s="21">
        <f>IF(FLOW_THRU_100PCT="Y",1,INDEX(VariabilityMatrix,D8L283C1,D8L283C6))</f>
        <v>0.58900342022452146</v>
      </c>
      <c r="L90" s="16" t="s">
        <v>45191</v>
      </c>
      <c r="M90" s="15">
        <f>IF(D8L283C2&lt;&gt;0,D8L283C2*D8L283C4,D8L283C3*D8L283C4)</f>
        <v>0</v>
      </c>
      <c r="N90" s="16" t="s">
        <v>11108</v>
      </c>
      <c r="O90" s="6">
        <f>1</f>
        <v>1</v>
      </c>
    </row>
    <row r="91" spans="1:15" x14ac:dyDescent="0.3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1850.0436570739118</v>
      </c>
      <c r="J91" s="16" t="s">
        <v>45196</v>
      </c>
      <c r="K91" s="21">
        <f>IF(FLOW_THRU_100PCT="Y",1,INDEX(VariabilityMatrix,D8L284C1,D8L284C6))</f>
        <v>0.58900342022452146</v>
      </c>
      <c r="L91" s="16" t="s">
        <v>45194</v>
      </c>
      <c r="M91" s="15">
        <f>IF(D8L284C2&lt;&gt;0,D8L284C2*D8L284C4,D8L284C3*D8L284C4)</f>
        <v>1089.6820415812158</v>
      </c>
      <c r="N91" s="16" t="s">
        <v>11108</v>
      </c>
      <c r="O91" s="6">
        <f>1</f>
        <v>1</v>
      </c>
    </row>
    <row r="92" spans="1:15" x14ac:dyDescent="0.3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330.6002711014562</v>
      </c>
      <c r="J92" s="16" t="s">
        <v>45199</v>
      </c>
      <c r="K92" s="21">
        <f>IF(FLOW_THRU_100PCT="Y",1,INDEX(VariabilityMatrix,D8L285C1,D8L285C6))</f>
        <v>0.58900342022452146</v>
      </c>
      <c r="L92" s="16" t="s">
        <v>45197</v>
      </c>
      <c r="M92" s="15">
        <f>IF(D8L285C2&lt;&gt;0,D8L285C2*D8L285C4,D8L285C3*D8L285C4)</f>
        <v>194.72469040591173</v>
      </c>
      <c r="N92" s="16" t="s">
        <v>11108</v>
      </c>
      <c r="O92" s="6">
        <f>1</f>
        <v>1</v>
      </c>
    </row>
    <row r="93" spans="1:15" x14ac:dyDescent="0.3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2676.4704012115267</v>
      </c>
      <c r="J93" s="16" t="s">
        <v>45202</v>
      </c>
      <c r="K93" s="21">
        <f>IF(FLOW_THRU_100PCT="Y",1,INDEX(VariabilityMatrix,D8L286C1,D8L286C6))</f>
        <v>0.58900342022452146</v>
      </c>
      <c r="L93" s="16" t="s">
        <v>45200</v>
      </c>
      <c r="M93" s="15">
        <f>IF(D8L286C2&lt;&gt;0,D8L286C2*D8L286C4,D8L286C3*D8L286C4)</f>
        <v>1576.4502204432863</v>
      </c>
      <c r="N93" s="16" t="s">
        <v>11108</v>
      </c>
      <c r="O93" s="6">
        <f>1</f>
        <v>1</v>
      </c>
    </row>
    <row r="94" spans="1:15" x14ac:dyDescent="0.3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562.44878548593795</v>
      </c>
      <c r="J94" s="16" t="s">
        <v>45205</v>
      </c>
      <c r="K94" s="21">
        <f>IF(FLOW_THRU_100PCT="Y",1,INDEX(VariabilityMatrix,D8L287C1,D8L287C6))</f>
        <v>0.58900342022452146</v>
      </c>
      <c r="L94" s="16" t="s">
        <v>45203</v>
      </c>
      <c r="M94" s="15">
        <f>IF(D8L287C2&lt;&gt;0,D8L287C2*D8L287C4,D8L287C3*D8L287C4)</f>
        <v>331.28425835234566</v>
      </c>
      <c r="N94" s="16" t="s">
        <v>11108</v>
      </c>
      <c r="O94" s="6">
        <f>1</f>
        <v>1</v>
      </c>
    </row>
    <row r="95" spans="1:15" x14ac:dyDescent="0.3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100.50882867079663</v>
      </c>
      <c r="J95" s="16" t="s">
        <v>45208</v>
      </c>
      <c r="K95" s="21">
        <f>IF(FLOW_THRU_100PCT="Y",1,INDEX(VariabilityMatrix,D8L288C1,D8L288C6))</f>
        <v>0.58900342022452146</v>
      </c>
      <c r="L95" s="16" t="s">
        <v>45206</v>
      </c>
      <c r="M95" s="15">
        <f>IF(D8L288C2&lt;&gt;0,D8L288C2*D8L288C4,D8L288C3*D8L288C4)</f>
        <v>59.200043849859661</v>
      </c>
      <c r="N95" s="16" t="s">
        <v>11108</v>
      </c>
      <c r="O95" s="6">
        <f>1</f>
        <v>1</v>
      </c>
    </row>
    <row r="96" spans="1:15" x14ac:dyDescent="0.3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813.69837992441614</v>
      </c>
      <c r="J96" s="16" t="s">
        <v>45211</v>
      </c>
      <c r="K96" s="21">
        <f>IF(FLOW_THRU_100PCT="Y",1,INDEX(VariabilityMatrix,D8L289C1,D8L289C6))</f>
        <v>0.58900342022452146</v>
      </c>
      <c r="L96" s="16" t="s">
        <v>45209</v>
      </c>
      <c r="M96" s="15">
        <f>IF(D8L289C2&lt;&gt;0,D8L289C2*D8L289C4,D8L289C3*D8L289C4)</f>
        <v>479.27112880663321</v>
      </c>
      <c r="N96" s="16" t="s">
        <v>11108</v>
      </c>
      <c r="O96" s="6">
        <f>1</f>
        <v>1</v>
      </c>
    </row>
    <row r="97" spans="1:15" x14ac:dyDescent="0.3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-6.5164005350465031E-3</v>
      </c>
      <c r="J97" s="16" t="s">
        <v>45109</v>
      </c>
      <c r="K97" s="21">
        <f>IF(FLOW_THRU_100PCT="Y",1,D8L442C4)</f>
        <v>0.79687920375496124</v>
      </c>
      <c r="L97" s="16" t="s">
        <v>45212</v>
      </c>
      <c r="M97" s="15">
        <f>IF(D8L290C2&lt;&gt;0,D8L290C2*D8L290C4,D8L290C3*D8L290C4)</f>
        <v>-5.1927840697162612E-3</v>
      </c>
      <c r="N97" s="16" t="s">
        <v>11112</v>
      </c>
      <c r="O97" s="6">
        <f>0</f>
        <v>0</v>
      </c>
    </row>
    <row r="98" spans="1:15" x14ac:dyDescent="0.3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-1.164471862733983E-3</v>
      </c>
      <c r="J98" s="16" t="s">
        <v>45109</v>
      </c>
      <c r="K98" s="21">
        <f>IF(FLOW_THRU_100PCT="Y",1,D8L442C4)</f>
        <v>0.79687920375496124</v>
      </c>
      <c r="L98" s="16" t="s">
        <v>45214</v>
      </c>
      <c r="M98" s="15">
        <f>IF(D8L291C2&lt;&gt;0,D8L291C2*D8L291C4,D8L291C3*D8L291C4)</f>
        <v>-9.2794341077051296E-4</v>
      </c>
      <c r="N98" s="16" t="s">
        <v>11112</v>
      </c>
      <c r="O98" s="6">
        <f>0</f>
        <v>0</v>
      </c>
    </row>
    <row r="99" spans="1:15" x14ac:dyDescent="0.3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-9.4273197758349622E-3</v>
      </c>
      <c r="J99" s="16" t="s">
        <v>45109</v>
      </c>
      <c r="K99" s="21">
        <f>IF(FLOW_THRU_100PCT="Y",1,D8L442C4)</f>
        <v>0.79687920375496124</v>
      </c>
      <c r="L99" s="16" t="s">
        <v>45216</v>
      </c>
      <c r="M99" s="15">
        <f>IF(D8L292C2&lt;&gt;0,D8L292C2*D8L292C4,D8L292C3*D8L292C4)</f>
        <v>-7.5124350765107643E-3</v>
      </c>
      <c r="N99" s="16" t="s">
        <v>11112</v>
      </c>
      <c r="O99" s="6">
        <f>0</f>
        <v>0</v>
      </c>
    </row>
    <row r="100" spans="1:15" x14ac:dyDescent="0.3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IF(FLOW_THRU_100PCT="Y",1,INDEX(VariabilityMatrix,D8L293C1,D8L293C6))</f>
        <v>0.58900342022452146</v>
      </c>
      <c r="L100" s="16" t="s">
        <v>45218</v>
      </c>
      <c r="M100" s="15">
        <f>IF(D8L293C2&lt;&gt;0,D8L293C2*D8L293C4,D8L293C3*D8L293C4)</f>
        <v>0</v>
      </c>
      <c r="N100" s="16" t="s">
        <v>11108</v>
      </c>
      <c r="O100" s="6">
        <f>1</f>
        <v>1</v>
      </c>
    </row>
    <row r="101" spans="1:15" x14ac:dyDescent="0.3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IF(FLOW_THRU_100PCT="Y",1,INDEX(VariabilityMatrix,D8L294C1,D8L294C6))</f>
        <v>0.58900342022452146</v>
      </c>
      <c r="L101" s="16" t="s">
        <v>45221</v>
      </c>
      <c r="M101" s="15">
        <f>IF(D8L294C2&lt;&gt;0,D8L294C2*D8L294C4,D8L294C3*D8L294C4)</f>
        <v>0</v>
      </c>
      <c r="N101" s="16" t="s">
        <v>11108</v>
      </c>
      <c r="O101" s="6">
        <f>1</f>
        <v>1</v>
      </c>
    </row>
    <row r="102" spans="1:15" x14ac:dyDescent="0.3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IF(FLOW_THRU_100PCT="Y",1,INDEX(VariabilityMatrix,D8L295C1,D8L295C6))</f>
        <v>0.58900342022452146</v>
      </c>
      <c r="L102" s="16" t="s">
        <v>45224</v>
      </c>
      <c r="M102" s="15">
        <f>IF(D8L295C2&lt;&gt;0,D8L295C2*D8L295C4,D8L295C3*D8L295C4)</f>
        <v>0</v>
      </c>
      <c r="N102" s="16" t="s">
        <v>11108</v>
      </c>
      <c r="O102" s="6">
        <f>1</f>
        <v>1</v>
      </c>
    </row>
    <row r="103" spans="1:15" x14ac:dyDescent="0.3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1045.2136270139233</v>
      </c>
      <c r="J103" s="16" t="s">
        <v>45109</v>
      </c>
      <c r="K103" s="21">
        <f>IF(FLOW_THRU_100PCT="Y",1,D8L442C4)</f>
        <v>0.79687920375496124</v>
      </c>
      <c r="L103" s="16" t="s">
        <v>45227</v>
      </c>
      <c r="M103" s="15">
        <f>IF(D8L296C2&lt;&gt;0,D8L296C2*D8L296C4,D8L296C3*D8L296C4)</f>
        <v>832.90900284869031</v>
      </c>
      <c r="N103" s="16" t="s">
        <v>11112</v>
      </c>
      <c r="O103" s="6">
        <f>0</f>
        <v>0</v>
      </c>
    </row>
    <row r="104" spans="1:15" x14ac:dyDescent="0.3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186.77824554490186</v>
      </c>
      <c r="J104" s="16" t="s">
        <v>45109</v>
      </c>
      <c r="K104" s="21">
        <f>IF(FLOW_THRU_100PCT="Y",1,D8L442C4)</f>
        <v>0.79687920375496124</v>
      </c>
      <c r="L104" s="16" t="s">
        <v>45229</v>
      </c>
      <c r="M104" s="15">
        <f>IF(D8L297C2&lt;&gt;0,D8L297C2*D8L297C4,D8L297C3*D8L297C4)</f>
        <v>148.83969958857003</v>
      </c>
      <c r="N104" s="16" t="s">
        <v>11112</v>
      </c>
      <c r="O104" s="6">
        <f>0</f>
        <v>0</v>
      </c>
    </row>
    <row r="105" spans="1:15" x14ac:dyDescent="0.3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1512.1174708224451</v>
      </c>
      <c r="J105" s="16" t="s">
        <v>45109</v>
      </c>
      <c r="K105" s="21">
        <f>IF(FLOW_THRU_100PCT="Y",1,D8L442C4)</f>
        <v>0.79687920375496124</v>
      </c>
      <c r="L105" s="16" t="s">
        <v>45231</v>
      </c>
      <c r="M105" s="15">
        <f>IF(D8L298C2&lt;&gt;0,D8L298C2*D8L298C4,D8L298C3*D8L298C4)</f>
        <v>1204.9749661329558</v>
      </c>
      <c r="N105" s="16" t="s">
        <v>11112</v>
      </c>
      <c r="O105" s="6">
        <f>0</f>
        <v>0</v>
      </c>
    </row>
    <row r="106" spans="1:15" x14ac:dyDescent="0.3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141502.58484783693</v>
      </c>
      <c r="J106" s="16" t="s">
        <v>45235</v>
      </c>
      <c r="K106" s="21">
        <f>IF(FLOW_THRU_100PCT="Y",1,INDEX(VariabilityMatrix,D8L299C1,D8L299C6))</f>
        <v>0.84561569279409088</v>
      </c>
      <c r="L106" s="16" t="s">
        <v>45233</v>
      </c>
      <c r="M106" s="15">
        <f>IF(D8L299C2&lt;&gt;0,D8L299C2*D8L299C4,D8L299C3*D8L299C4)</f>
        <v>119656.80631825826</v>
      </c>
      <c r="N106" s="16" t="s">
        <v>11108</v>
      </c>
      <c r="O106" s="6">
        <f>1</f>
        <v>1</v>
      </c>
    </row>
    <row r="107" spans="1:15" x14ac:dyDescent="0.3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29456</v>
      </c>
      <c r="H107" s="16" t="s">
        <v>11112</v>
      </c>
      <c r="I107" s="15">
        <v>0</v>
      </c>
      <c r="J107" s="16" t="s">
        <v>45237</v>
      </c>
      <c r="K107" s="21">
        <f>IF(FLOW_THRU_100PCT="Y",1,INDEX(VariabilityMatrix,D8L300C1,D8L300C6))</f>
        <v>0.84561569279409088</v>
      </c>
      <c r="L107" s="16" t="s">
        <v>45236</v>
      </c>
      <c r="M107" s="15">
        <f>IF(D8L300C2&lt;&gt;0,D8L300C2*D8L300C4,D8L300C3*D8L300C4)</f>
        <v>24908.455846942739</v>
      </c>
      <c r="N107" s="16" t="s">
        <v>11108</v>
      </c>
      <c r="O107" s="6">
        <f>1</f>
        <v>1</v>
      </c>
    </row>
    <row r="108" spans="1:15" x14ac:dyDescent="0.3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41526.011146746489</v>
      </c>
      <c r="J108" s="16" t="s">
        <v>45240</v>
      </c>
      <c r="K108" s="21">
        <f>IF(FLOW_THRU_100PCT="Y",1,INDEX(VariabilityMatrix,D8L301C1,D8L301C6))</f>
        <v>0.84561569279409088</v>
      </c>
      <c r="L108" s="16" t="s">
        <v>45238</v>
      </c>
      <c r="M108" s="15">
        <f>IF(D8L301C2&lt;&gt;0,D8L301C2*D8L301C4,D8L301C3*D8L301C4)</f>
        <v>35115.04668483117</v>
      </c>
      <c r="N108" s="16" t="s">
        <v>11108</v>
      </c>
      <c r="O108" s="6">
        <f>1</f>
        <v>1</v>
      </c>
    </row>
    <row r="109" spans="1:15" x14ac:dyDescent="0.3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7011.413926306037</v>
      </c>
      <c r="J109" s="16" t="s">
        <v>45243</v>
      </c>
      <c r="K109" s="21">
        <f>IF(FLOW_THRU_100PCT="Y",1,INDEX(VariabilityMatrix,D8L302C1,D8L302C6))</f>
        <v>0.84561569279409088</v>
      </c>
      <c r="L109" s="16" t="s">
        <v>45241</v>
      </c>
      <c r="M109" s="15">
        <f>IF(D8L302C2&lt;&gt;0,D8L302C2*D8L302C4,D8L302C3*D8L302C4)</f>
        <v>5928.9616447594162</v>
      </c>
      <c r="N109" s="16" t="s">
        <v>11108</v>
      </c>
      <c r="O109" s="6">
        <f>1</f>
        <v>1</v>
      </c>
    </row>
    <row r="110" spans="1:15" x14ac:dyDescent="0.3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0</v>
      </c>
      <c r="J110" s="16" t="s">
        <v>45246</v>
      </c>
      <c r="K110" s="21">
        <f>IF(FLOW_THRU_100PCT="Y",1,INDEX(VariabilityMatrix,D8L303C1,D8L303C6))</f>
        <v>0.84561569279409088</v>
      </c>
      <c r="L110" s="16" t="s">
        <v>45244</v>
      </c>
      <c r="M110" s="15">
        <f>IF(D8L303C2&lt;&gt;0,D8L303C2*D8L303C4,D8L303C3*D8L303C4)</f>
        <v>0</v>
      </c>
      <c r="N110" s="16" t="s">
        <v>11108</v>
      </c>
      <c r="O110" s="6">
        <f>1</f>
        <v>1</v>
      </c>
    </row>
    <row r="111" spans="1:15" x14ac:dyDescent="0.3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63.400413370394126</v>
      </c>
      <c r="J111" s="16" t="s">
        <v>45249</v>
      </c>
      <c r="K111" s="21">
        <f>IF(FLOW_THRU_100PCT="Y",1,INDEX(VariabilityMatrix,D8L304C1,D8L304C6))</f>
        <v>0.84561569279409088</v>
      </c>
      <c r="L111" s="16" t="s">
        <v>45247</v>
      </c>
      <c r="M111" s="15">
        <f>IF(D8L304C2&lt;&gt;0,D8L304C2*D8L304C4,D8L304C3*D8L304C4)</f>
        <v>53.612384475637569</v>
      </c>
      <c r="N111" s="16" t="s">
        <v>11108</v>
      </c>
      <c r="O111" s="6">
        <f>1</f>
        <v>1</v>
      </c>
    </row>
    <row r="112" spans="1:15" x14ac:dyDescent="0.3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3322.8534530682059</v>
      </c>
      <c r="J112" s="16" t="s">
        <v>45252</v>
      </c>
      <c r="K112" s="21">
        <f>IF(FLOW_THRU_100PCT="Y",1,INDEX(VariabilityMatrix,D8L305C1,D8L305C6))</f>
        <v>0.84561569279409088</v>
      </c>
      <c r="L112" s="16" t="s">
        <v>45250</v>
      </c>
      <c r="M112" s="15">
        <f>IF(D8L305C2&lt;&gt;0,D8L305C2*D8L305C4,D8L305C3*D8L305C4)</f>
        <v>2809.8570247695079</v>
      </c>
      <c r="N112" s="16" t="s">
        <v>11108</v>
      </c>
      <c r="O112" s="6">
        <f>1</f>
        <v>1</v>
      </c>
    </row>
    <row r="113" spans="1:15" x14ac:dyDescent="0.3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326970</v>
      </c>
      <c r="H113" s="16" t="s">
        <v>11112</v>
      </c>
      <c r="I113" s="15">
        <v>0</v>
      </c>
      <c r="J113" s="16" t="s">
        <v>45255</v>
      </c>
      <c r="K113" s="21">
        <f>IF(FLOW_THRU_100PCT="Y",1,INDEX(VariabilityMatrix,D8L306C1,D8L306C6))</f>
        <v>0.84561569279409088</v>
      </c>
      <c r="L113" s="16" t="s">
        <v>45253</v>
      </c>
      <c r="M113" s="15">
        <f>IF(D8L306C2&lt;&gt;0,D8L306C2*D8L306C4,D8L306C3*D8L306C4)</f>
        <v>276490.9630728839</v>
      </c>
      <c r="N113" s="16" t="s">
        <v>11108</v>
      </c>
      <c r="O113" s="6">
        <f>1</f>
        <v>1</v>
      </c>
    </row>
    <row r="114" spans="1:15" x14ac:dyDescent="0.3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102163</v>
      </c>
      <c r="H114" s="16" t="s">
        <v>11112</v>
      </c>
      <c r="I114" s="15">
        <v>0</v>
      </c>
      <c r="J114" s="16" t="s">
        <v>45258</v>
      </c>
      <c r="K114" s="21">
        <f>IF(FLOW_THRU_100PCT="Y",1,INDEX(VariabilityMatrix,D8L307C1,D8L307C6))</f>
        <v>0.84561569279409088</v>
      </c>
      <c r="L114" s="16" t="s">
        <v>45256</v>
      </c>
      <c r="M114" s="15">
        <f>IF(D8L307C2&lt;&gt;0,D8L307C2*D8L307C4,D8L307C3*D8L307C4)</f>
        <v>86390.636022922699</v>
      </c>
      <c r="N114" s="16" t="s">
        <v>11108</v>
      </c>
      <c r="O114" s="6">
        <f>1</f>
        <v>1</v>
      </c>
    </row>
    <row r="115" spans="1:15" x14ac:dyDescent="0.3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454142</v>
      </c>
      <c r="H115" s="16" t="s">
        <v>11112</v>
      </c>
      <c r="I115" s="15">
        <v>0</v>
      </c>
      <c r="J115" s="16" t="s">
        <v>45261</v>
      </c>
      <c r="K115" s="21">
        <f>IF(FLOW_THRU_100PCT="Y",1,INDEX(VariabilityMatrix,D8L308C1,D8L308C6))</f>
        <v>0.84561569279409088</v>
      </c>
      <c r="L115" s="16" t="s">
        <v>45259</v>
      </c>
      <c r="M115" s="15">
        <f>IF(D8L308C2&lt;&gt;0,D8L308C2*D8L308C4,D8L308C3*D8L308C4)</f>
        <v>384029.60195689404</v>
      </c>
      <c r="N115" s="16" t="s">
        <v>11108</v>
      </c>
      <c r="O115" s="6">
        <f>1</f>
        <v>1</v>
      </c>
    </row>
    <row r="116" spans="1:15" x14ac:dyDescent="0.3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124336</v>
      </c>
      <c r="H116" s="16" t="s">
        <v>11112</v>
      </c>
      <c r="I116" s="15">
        <v>0</v>
      </c>
      <c r="J116" s="16" t="s">
        <v>45264</v>
      </c>
      <c r="K116" s="21">
        <f>IF(FLOW_THRU_100PCT="Y",1,INDEX(VariabilityMatrix,D8L309C1,D8L309C6))</f>
        <v>0.84561569279409088</v>
      </c>
      <c r="L116" s="16" t="s">
        <v>45262</v>
      </c>
      <c r="M116" s="15">
        <f>IF(D8L309C2&lt;&gt;0,D8L309C2*D8L309C4,D8L309C3*D8L309C4)</f>
        <v>105140.47277924608</v>
      </c>
      <c r="N116" s="16" t="s">
        <v>11108</v>
      </c>
      <c r="O116" s="6">
        <f>1</f>
        <v>1</v>
      </c>
    </row>
    <row r="117" spans="1:15" x14ac:dyDescent="0.3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49930</v>
      </c>
      <c r="H117" s="16" t="s">
        <v>11112</v>
      </c>
      <c r="I117" s="15">
        <v>0</v>
      </c>
      <c r="J117" s="16" t="s">
        <v>45267</v>
      </c>
      <c r="K117" s="21">
        <f>IF(FLOW_THRU_100PCT="Y",1,INDEX(VariabilityMatrix,D8L310C1,D8L310C6))</f>
        <v>0.84561569279409088</v>
      </c>
      <c r="L117" s="16" t="s">
        <v>45265</v>
      </c>
      <c r="M117" s="15">
        <f>IF(D8L310C2&lt;&gt;0,D8L310C2*D8L310C4,D8L310C3*D8L310C4)</f>
        <v>42221.59154120896</v>
      </c>
      <c r="N117" s="16" t="s">
        <v>11108</v>
      </c>
      <c r="O117" s="6">
        <f>1</f>
        <v>1</v>
      </c>
    </row>
    <row r="118" spans="1:15" x14ac:dyDescent="0.3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11808</v>
      </c>
      <c r="H118" s="16" t="s">
        <v>11112</v>
      </c>
      <c r="I118" s="15">
        <v>0</v>
      </c>
      <c r="J118" s="16" t="s">
        <v>45270</v>
      </c>
      <c r="K118" s="21">
        <f>IF(FLOW_THRU_100PCT="Y",1,INDEX(VariabilityMatrix,D8L311C1,D8L311C6))</f>
        <v>0.84561569279409088</v>
      </c>
      <c r="L118" s="16" t="s">
        <v>45268</v>
      </c>
      <c r="M118" s="15">
        <f>IF(D8L311C2&lt;&gt;0,D8L311C2*D8L311C4,D8L311C3*D8L311C4)</f>
        <v>9985.0301005126257</v>
      </c>
      <c r="N118" s="16" t="s">
        <v>11108</v>
      </c>
      <c r="O118" s="6">
        <f>1</f>
        <v>1</v>
      </c>
    </row>
    <row r="119" spans="1:15" x14ac:dyDescent="0.3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99780</v>
      </c>
      <c r="H119" s="16" t="s">
        <v>11112</v>
      </c>
      <c r="I119" s="15">
        <v>0</v>
      </c>
      <c r="J119" s="16" t="s">
        <v>45273</v>
      </c>
      <c r="K119" s="21">
        <f>IF(FLOW_THRU_100PCT="Y",1,INDEX(VariabilityMatrix,D8L312C1,D8L312C6))</f>
        <v>0.84561569279409088</v>
      </c>
      <c r="L119" s="16" t="s">
        <v>45271</v>
      </c>
      <c r="M119" s="15">
        <f>IF(D8L312C2&lt;&gt;0,D8L312C2*D8L312C4,D8L312C3*D8L312C4)</f>
        <v>84375.53382699439</v>
      </c>
      <c r="N119" s="16" t="s">
        <v>11108</v>
      </c>
      <c r="O119" s="6">
        <f>1</f>
        <v>1</v>
      </c>
    </row>
    <row r="120" spans="1:15" x14ac:dyDescent="0.3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199298</v>
      </c>
      <c r="H120" s="16" t="s">
        <v>11112</v>
      </c>
      <c r="I120" s="15">
        <v>0</v>
      </c>
      <c r="J120" s="16" t="s">
        <v>45276</v>
      </c>
      <c r="K120" s="21">
        <f>IF(FLOW_THRU_100PCT="Y",1,INDEX(VariabilityMatrix,D8L313C1,D8L313C6))</f>
        <v>0.84561569279409088</v>
      </c>
      <c r="L120" s="16" t="s">
        <v>45274</v>
      </c>
      <c r="M120" s="15">
        <f>IF(D8L313C2&lt;&gt;0,D8L313C2*D8L313C4,D8L313C3*D8L313C4)</f>
        <v>168529.51634247674</v>
      </c>
      <c r="N120" s="16" t="s">
        <v>11108</v>
      </c>
      <c r="O120" s="6">
        <f>1</f>
        <v>1</v>
      </c>
    </row>
    <row r="121" spans="1:15" x14ac:dyDescent="0.3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47849</v>
      </c>
      <c r="H121" s="16" t="s">
        <v>11112</v>
      </c>
      <c r="I121" s="15">
        <v>0</v>
      </c>
      <c r="J121" s="16" t="s">
        <v>45279</v>
      </c>
      <c r="K121" s="21">
        <f>IF(FLOW_THRU_100PCT="Y",1,INDEX(VariabilityMatrix,D8L314C1,D8L314C6))</f>
        <v>0.84561569279409088</v>
      </c>
      <c r="L121" s="16" t="s">
        <v>45277</v>
      </c>
      <c r="M121" s="15">
        <f>IF(D8L314C2&lt;&gt;0,D8L314C2*D8L314C4,D8L314C3*D8L314C4)</f>
        <v>40461.865284504456</v>
      </c>
      <c r="N121" s="16" t="s">
        <v>11108</v>
      </c>
      <c r="O121" s="6">
        <f>1</f>
        <v>1</v>
      </c>
    </row>
    <row r="122" spans="1:15" x14ac:dyDescent="0.3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0</v>
      </c>
      <c r="H122" s="16" t="s">
        <v>45281</v>
      </c>
      <c r="I122" s="15">
        <f>A2L410C44</f>
        <v>0</v>
      </c>
      <c r="J122" s="16" t="s">
        <v>45282</v>
      </c>
      <c r="K122" s="21">
        <f>IF(FLOW_THRU_100PCT="Y",1,INDEX(VariabilityMatrix,D8L315C1,D8L315C6))</f>
        <v>0.84561569279409088</v>
      </c>
      <c r="L122" s="16" t="s">
        <v>45280</v>
      </c>
      <c r="M122" s="15">
        <f>IF(D8L315C2&lt;&gt;0,D8L315C2*D8L315C4,D8L315C3*D8L315C4)</f>
        <v>0</v>
      </c>
      <c r="N122" s="16" t="s">
        <v>11108</v>
      </c>
      <c r="O122" s="6">
        <f>1</f>
        <v>1</v>
      </c>
    </row>
    <row r="123" spans="1:15" x14ac:dyDescent="0.3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285238</v>
      </c>
      <c r="H123" s="16" t="s">
        <v>11112</v>
      </c>
      <c r="I123" s="15">
        <v>0</v>
      </c>
      <c r="J123" s="16" t="s">
        <v>45285</v>
      </c>
      <c r="K123" s="21">
        <f>IF(FLOW_THRU_100PCT="Y",1,INDEX(VariabilityMatrix,D8L316C1,D8L316C6))</f>
        <v>0.84561569279409088</v>
      </c>
      <c r="L123" s="16" t="s">
        <v>45283</v>
      </c>
      <c r="M123" s="15">
        <f>IF(D8L316C2&lt;&gt;0,D8L316C2*D8L316C4,D8L316C3*D8L316C4)</f>
        <v>241201.7289812009</v>
      </c>
      <c r="N123" s="16" t="s">
        <v>11108</v>
      </c>
      <c r="O123" s="6">
        <f>1</f>
        <v>1</v>
      </c>
    </row>
    <row r="124" spans="1:15" x14ac:dyDescent="0.3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81899</v>
      </c>
      <c r="H124" s="16" t="s">
        <v>11112</v>
      </c>
      <c r="I124" s="15">
        <v>0</v>
      </c>
      <c r="J124" s="16" t="s">
        <v>45288</v>
      </c>
      <c r="K124" s="21">
        <f>IF(FLOW_THRU_100PCT="Y",1,INDEX(VariabilityMatrix,D8L317C1,D8L317C6))</f>
        <v>0.84561569279409088</v>
      </c>
      <c r="L124" s="16" t="s">
        <v>45286</v>
      </c>
      <c r="M124" s="15">
        <f>IF(D8L317C2&lt;&gt;0,D8L317C2*D8L317C4,D8L317C3*D8L317C4)</f>
        <v>69255.079624143254</v>
      </c>
      <c r="N124" s="16" t="s">
        <v>11108</v>
      </c>
      <c r="O124" s="6">
        <f>1</f>
        <v>1</v>
      </c>
    </row>
    <row r="125" spans="1:15" x14ac:dyDescent="0.3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48675</v>
      </c>
      <c r="H125" s="16" t="s">
        <v>11112</v>
      </c>
      <c r="I125" s="15">
        <v>0</v>
      </c>
      <c r="J125" s="16" t="s">
        <v>45291</v>
      </c>
      <c r="K125" s="21">
        <f>IF(FLOW_THRU_100PCT="Y",1,INDEX(VariabilityMatrix,D8L318C1,D8L318C6))</f>
        <v>0.84561569279409088</v>
      </c>
      <c r="L125" s="16" t="s">
        <v>45289</v>
      </c>
      <c r="M125" s="15">
        <f>IF(D8L318C2&lt;&gt;0,D8L318C2*D8L318C4,D8L318C3*D8L318C4)</f>
        <v>41160.343846752374</v>
      </c>
      <c r="N125" s="16" t="s">
        <v>11108</v>
      </c>
      <c r="O125" s="6">
        <f>1</f>
        <v>1</v>
      </c>
    </row>
    <row r="126" spans="1:15" x14ac:dyDescent="0.3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1162035</v>
      </c>
      <c r="J126" s="16" t="s">
        <v>11112</v>
      </c>
      <c r="K126" s="21">
        <f>0</f>
        <v>0</v>
      </c>
      <c r="L126" s="16" t="s">
        <v>45292</v>
      </c>
      <c r="M126" s="15">
        <f>IF(D8L319C2&lt;&gt;0,D8L319C2*D8L319C4,D8L319C3*D8L319C4)</f>
        <v>0</v>
      </c>
      <c r="N126" s="16" t="s">
        <v>11112</v>
      </c>
      <c r="O126" s="6">
        <f>0</f>
        <v>0</v>
      </c>
    </row>
    <row r="127" spans="1:15" x14ac:dyDescent="0.3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92193</v>
      </c>
      <c r="J127" s="16" t="s">
        <v>11112</v>
      </c>
      <c r="K127" s="21">
        <f>0</f>
        <v>0</v>
      </c>
      <c r="L127" s="16" t="s">
        <v>45294</v>
      </c>
      <c r="M127" s="15">
        <f>IF(D8L320C2&lt;&gt;0,D8L320C2*D8L320C4,D8L320C3*D8L320C4)</f>
        <v>0</v>
      </c>
      <c r="N127" s="16" t="s">
        <v>11112</v>
      </c>
      <c r="O127" s="6">
        <f>0</f>
        <v>0</v>
      </c>
    </row>
    <row r="128" spans="1:15" x14ac:dyDescent="0.3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6976</v>
      </c>
      <c r="H128" s="16" t="s">
        <v>11112</v>
      </c>
      <c r="I128" s="15">
        <v>0</v>
      </c>
      <c r="J128" s="16" t="s">
        <v>45298</v>
      </c>
      <c r="K128" s="21">
        <f>IF(FLOW_THRU_100PCT="Y",1,INDEX(VariabilityMatrix,D8L321C1,D8L321C6))</f>
        <v>0.84561569279409088</v>
      </c>
      <c r="L128" s="16" t="s">
        <v>45296</v>
      </c>
      <c r="M128" s="15">
        <f>IF(D8L321C2&lt;&gt;0,D8L321C2*D8L321C4,D8L321C3*D8L321C4)</f>
        <v>5899.0150729315783</v>
      </c>
      <c r="N128" s="16" t="s">
        <v>11108</v>
      </c>
      <c r="O128" s="6">
        <f>1</f>
        <v>1</v>
      </c>
    </row>
    <row r="129" spans="1:15" x14ac:dyDescent="0.3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2176</v>
      </c>
      <c r="H129" s="16" t="s">
        <v>11112</v>
      </c>
      <c r="I129" s="15">
        <v>0</v>
      </c>
      <c r="J129" s="16" t="s">
        <v>45301</v>
      </c>
      <c r="K129" s="21">
        <f>IF(FLOW_THRU_100PCT="Y",1,INDEX(VariabilityMatrix,D8L322C1,D8L322C6))</f>
        <v>0.84561569279409088</v>
      </c>
      <c r="L129" s="16" t="s">
        <v>45299</v>
      </c>
      <c r="M129" s="15">
        <f>IF(D8L322C2&lt;&gt;0,D8L322C2*D8L322C4,D8L322C3*D8L322C4)</f>
        <v>1840.0597475199418</v>
      </c>
      <c r="N129" s="16" t="s">
        <v>11108</v>
      </c>
      <c r="O129" s="6">
        <f>1</f>
        <v>1</v>
      </c>
    </row>
    <row r="130" spans="1:15" x14ac:dyDescent="0.3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332908</v>
      </c>
      <c r="H130" s="16" t="s">
        <v>11112</v>
      </c>
      <c r="I130" s="15">
        <v>0</v>
      </c>
      <c r="J130" s="16" t="s">
        <v>45304</v>
      </c>
      <c r="K130" s="21">
        <f>IF(FLOW_THRU_100PCT="Y",1,INDEX(VariabilityMatrix,D8L323C1,D8L323C6))</f>
        <v>0.84561569279409088</v>
      </c>
      <c r="L130" s="16" t="s">
        <v>45302</v>
      </c>
      <c r="M130" s="15">
        <f>IF(D8L323C2&lt;&gt;0,D8L323C2*D8L323C4,D8L323C3*D8L323C4)</f>
        <v>281512.22905669519</v>
      </c>
      <c r="N130" s="16" t="s">
        <v>11108</v>
      </c>
      <c r="O130" s="6">
        <f>1</f>
        <v>1</v>
      </c>
    </row>
    <row r="131" spans="1:15" x14ac:dyDescent="0.3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1455296</v>
      </c>
      <c r="J131" s="16" t="s">
        <v>45109</v>
      </c>
      <c r="K131" s="21">
        <f>IF(FLOW_THRU_100PCT="Y",1,D8L442C4)</f>
        <v>0.79687920375496124</v>
      </c>
      <c r="L131" s="16" t="s">
        <v>45305</v>
      </c>
      <c r="M131" s="15">
        <f>IF(D8L324C2&lt;&gt;0,D8L324C2*D8L324C4,D8L324C3*D8L324C4)</f>
        <v>1159695.1177077801</v>
      </c>
      <c r="N131" s="16" t="s">
        <v>11112</v>
      </c>
      <c r="O131" s="6">
        <f>0</f>
        <v>0</v>
      </c>
    </row>
    <row r="132" spans="1:15" x14ac:dyDescent="0.3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2547173.2826988669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2151394.5070894393</v>
      </c>
      <c r="N132" s="16" t="s">
        <v>945</v>
      </c>
      <c r="O132" s="21" t="str">
        <f>NULL_VALUE</f>
        <v>n/a</v>
      </c>
    </row>
    <row r="133" spans="1:15" x14ac:dyDescent="0.3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2547173.2826988669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287889.35930989403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1345607.2282771517</v>
      </c>
      <c r="N133" s="16" t="s">
        <v>945</v>
      </c>
      <c r="O133" s="21" t="str">
        <f>NULL_VALUE</f>
        <v>n/a</v>
      </c>
    </row>
    <row r="134" spans="1:15" x14ac:dyDescent="0.3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287889.35930989403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-805787.27881228761</v>
      </c>
      <c r="N134" s="16" t="s">
        <v>945</v>
      </c>
      <c r="O134" s="21" t="str">
        <f>NULL_VALUE</f>
        <v>n/a</v>
      </c>
    </row>
    <row r="135" spans="1:15" x14ac:dyDescent="0.3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53640</v>
      </c>
      <c r="J135" s="16" t="s">
        <v>45315</v>
      </c>
      <c r="K135" s="21">
        <f>IF(FLOW_THRU_100PCT="Y",1,D8L449C4)</f>
        <v>0.70687339899139057</v>
      </c>
      <c r="L135" s="16" t="s">
        <v>45313</v>
      </c>
      <c r="M135" s="15">
        <f>IF(D8L328C2&lt;&gt;0,D8L328C2*D8L328C4,D8L328C3*D8L328C4)</f>
        <v>37916.689121898191</v>
      </c>
      <c r="N135" s="16" t="s">
        <v>11112</v>
      </c>
      <c r="O135" s="6">
        <f>0</f>
        <v>0</v>
      </c>
    </row>
    <row r="136" spans="1:15" x14ac:dyDescent="0.3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2047</v>
      </c>
      <c r="J136" s="16" t="s">
        <v>45315</v>
      </c>
      <c r="K136" s="21">
        <f>IF(FLOW_THRU_100PCT="Y",1,D8L449C4)</f>
        <v>0.70687339899139057</v>
      </c>
      <c r="L136" s="16" t="s">
        <v>45316</v>
      </c>
      <c r="M136" s="15">
        <f>IF(D8L329C2&lt;&gt;0,D8L329C2*D8L329C4,D8L329C3*D8L329C4)</f>
        <v>1446.9698477353766</v>
      </c>
      <c r="N136" s="16" t="s">
        <v>11112</v>
      </c>
      <c r="O136" s="6">
        <f>0</f>
        <v>0</v>
      </c>
    </row>
    <row r="137" spans="1:15" x14ac:dyDescent="0.3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873.41622808242766</v>
      </c>
      <c r="J137" s="16" t="s">
        <v>45315</v>
      </c>
      <c r="K137" s="21">
        <f>IF(FLOW_THRU_100PCT="Y",1,D8L449C4)</f>
        <v>0.70687339899139057</v>
      </c>
      <c r="L137" s="16" t="s">
        <v>45318</v>
      </c>
      <c r="M137" s="15">
        <f>IF(D8L330C2&lt;&gt;0,D8L330C2*D8L330C4,D8L330C3*D8L330C4)</f>
        <v>617.39469787886526</v>
      </c>
      <c r="N137" s="16" t="s">
        <v>11112</v>
      </c>
      <c r="O137" s="6">
        <f>0</f>
        <v>0</v>
      </c>
    </row>
    <row r="138" spans="1:15" x14ac:dyDescent="0.3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156.07828533363408</v>
      </c>
      <c r="J138" s="16" t="s">
        <v>45315</v>
      </c>
      <c r="K138" s="21">
        <f>IF(FLOW_THRU_100PCT="Y",1,D8L449C4)</f>
        <v>0.70687339899139057</v>
      </c>
      <c r="L138" s="16" t="s">
        <v>45320</v>
      </c>
      <c r="M138" s="15">
        <f>IF(D8L331C2&lt;&gt;0,D8L331C2*D8L331C4,D8L331C3*D8L331C4)</f>
        <v>110.32758806253403</v>
      </c>
      <c r="N138" s="16" t="s">
        <v>11112</v>
      </c>
      <c r="O138" s="6">
        <f>0</f>
        <v>0</v>
      </c>
    </row>
    <row r="139" spans="1:15" x14ac:dyDescent="0.3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1263.5770369320753</v>
      </c>
      <c r="J139" s="16" t="s">
        <v>45315</v>
      </c>
      <c r="K139" s="21">
        <f>IF(FLOW_THRU_100PCT="Y",1,D8L449C4)</f>
        <v>0.70687339899139057</v>
      </c>
      <c r="L139" s="16" t="s">
        <v>45322</v>
      </c>
      <c r="M139" s="15">
        <f>IF(D8L332C2&lt;&gt;0,D8L332C2*D8L332C4,D8L332C3*D8L332C4)</f>
        <v>893.1889949836459</v>
      </c>
      <c r="N139" s="16" t="s">
        <v>11112</v>
      </c>
      <c r="O139" s="6">
        <f>0</f>
        <v>0</v>
      </c>
    </row>
    <row r="140" spans="1:15" x14ac:dyDescent="0.3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0.82118863114180862</v>
      </c>
      <c r="J140" s="16" t="s">
        <v>45315</v>
      </c>
      <c r="K140" s="21">
        <f>IF(FLOW_THRU_100PCT="Y",1,D8L449C4)</f>
        <v>0.70687339899139057</v>
      </c>
      <c r="L140" s="16" t="s">
        <v>45324</v>
      </c>
      <c r="M140" s="15">
        <f>IF(D8L333C2&lt;&gt;0,D8L333C2*D8L333C4,D8L333C3*D8L333C4)</f>
        <v>0.5804763989082975</v>
      </c>
      <c r="N140" s="16" t="s">
        <v>11112</v>
      </c>
      <c r="O140" s="6">
        <f>0</f>
        <v>0</v>
      </c>
    </row>
    <row r="141" spans="1:15" x14ac:dyDescent="0.3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0.14674528519521821</v>
      </c>
      <c r="J141" s="16" t="s">
        <v>45315</v>
      </c>
      <c r="K141" s="21">
        <f>IF(FLOW_THRU_100PCT="Y",1,D8L449C4)</f>
        <v>0.70687339899139057</v>
      </c>
      <c r="L141" s="16" t="s">
        <v>45326</v>
      </c>
      <c r="M141" s="15">
        <f>IF(D8L334C2&lt;&gt;0,D8L334C2*D8L334C4,D8L334C3*D8L334C4)</f>
        <v>0.10373033853190487</v>
      </c>
      <c r="N141" s="16" t="s">
        <v>11112</v>
      </c>
      <c r="O141" s="6">
        <f>0</f>
        <v>0</v>
      </c>
    </row>
    <row r="142" spans="1:15" x14ac:dyDescent="0.3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1.1880190268259452</v>
      </c>
      <c r="J142" s="16" t="s">
        <v>45315</v>
      </c>
      <c r="K142" s="21">
        <f>IF(FLOW_THRU_100PCT="Y",1,D8L449C4)</f>
        <v>0.70687339899139057</v>
      </c>
      <c r="L142" s="16" t="s">
        <v>45328</v>
      </c>
      <c r="M142" s="15">
        <f>IF(D8L335C2&lt;&gt;0,D8L335C2*D8L335C4,D8L335C3*D8L335C4)</f>
        <v>0.83977904755889987</v>
      </c>
      <c r="N142" s="16" t="s">
        <v>11112</v>
      </c>
      <c r="O142" s="6">
        <f>0</f>
        <v>0</v>
      </c>
    </row>
    <row r="143" spans="1:15" x14ac:dyDescent="0.3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86127</v>
      </c>
      <c r="J143" s="16" t="s">
        <v>45315</v>
      </c>
      <c r="K143" s="21">
        <f>IF(FLOW_THRU_100PCT="Y",1,D8L449C4)</f>
        <v>0.70687339899139057</v>
      </c>
      <c r="L143" s="16" t="s">
        <v>45330</v>
      </c>
      <c r="M143" s="15">
        <f>IF(D8L336C2&lt;&gt;0,D8L336C2*D8L336C4,D8L336C3*D8L336C4)</f>
        <v>60880.885234931498</v>
      </c>
      <c r="N143" s="16" t="s">
        <v>11112</v>
      </c>
      <c r="O143" s="6">
        <f>0</f>
        <v>0</v>
      </c>
    </row>
    <row r="144" spans="1:15" x14ac:dyDescent="0.3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227</v>
      </c>
      <c r="J144" s="16" t="s">
        <v>45315</v>
      </c>
      <c r="K144" s="21">
        <f>IF(FLOW_THRU_100PCT="Y",1,D8L449C4)</f>
        <v>0.70687339899139057</v>
      </c>
      <c r="L144" s="16" t="s">
        <v>45332</v>
      </c>
      <c r="M144" s="15">
        <f>IF(D8L337C2&lt;&gt;0,D8L337C2*D8L337C4,D8L337C3*D8L337C4)</f>
        <v>160.46026157104566</v>
      </c>
      <c r="N144" s="16" t="s">
        <v>11112</v>
      </c>
      <c r="O144" s="6">
        <f>0</f>
        <v>0</v>
      </c>
    </row>
    <row r="145" spans="1:15" x14ac:dyDescent="0.3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1358</v>
      </c>
      <c r="J145" s="16" t="s">
        <v>45315</v>
      </c>
      <c r="K145" s="21">
        <f>IF(FLOW_THRU_100PCT="Y",1,D8L449C4)</f>
        <v>0.70687339899139057</v>
      </c>
      <c r="L145" s="16" t="s">
        <v>45334</v>
      </c>
      <c r="M145" s="15">
        <f>IF(D8L338C2&lt;&gt;0,D8L338C2*D8L338C4,D8L338C3*D8L338C4)</f>
        <v>959.93407583030842</v>
      </c>
      <c r="N145" s="16" t="s">
        <v>11112</v>
      </c>
      <c r="O145" s="6">
        <f>0</f>
        <v>0</v>
      </c>
    </row>
    <row r="146" spans="1:15" x14ac:dyDescent="0.3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4</v>
      </c>
      <c r="J146" s="16" t="s">
        <v>45315</v>
      </c>
      <c r="K146" s="21">
        <f>IF(FLOW_THRU_100PCT="Y",1,D8L449C4)</f>
        <v>0.70687339899139057</v>
      </c>
      <c r="L146" s="16" t="s">
        <v>45336</v>
      </c>
      <c r="M146" s="15">
        <f>IF(D8L339C2&lt;&gt;0,D8L339C2*D8L339C4,D8L339C3*D8L339C4)</f>
        <v>2.8274935959655623</v>
      </c>
      <c r="N146" s="16" t="s">
        <v>11112</v>
      </c>
      <c r="O146" s="6">
        <f>0</f>
        <v>0</v>
      </c>
    </row>
    <row r="147" spans="1:15" x14ac:dyDescent="0.3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0</v>
      </c>
      <c r="J147" s="16" t="s">
        <v>45315</v>
      </c>
      <c r="K147" s="21">
        <f>IF(FLOW_THRU_100PCT="Y",1,D8L449C4)</f>
        <v>0.70687339899139057</v>
      </c>
      <c r="L147" s="16" t="s">
        <v>45338</v>
      </c>
      <c r="M147" s="15">
        <f>IF(D8L340C2&lt;&gt;0,D8L340C2*D8L340C4,D8L340C3*D8L340C4)</f>
        <v>0</v>
      </c>
      <c r="N147" s="16" t="s">
        <v>11112</v>
      </c>
      <c r="O147" s="6">
        <f>0</f>
        <v>0</v>
      </c>
    </row>
    <row r="148" spans="1:15" x14ac:dyDescent="0.3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54641</v>
      </c>
      <c r="J148" s="16" t="s">
        <v>45315</v>
      </c>
      <c r="K148" s="21">
        <f>IF(FLOW_THRU_100PCT="Y",1,D8L449C4)</f>
        <v>0.70687339899139057</v>
      </c>
      <c r="L148" s="16" t="s">
        <v>45340</v>
      </c>
      <c r="M148" s="15">
        <f>IF(D8L341C2&lt;&gt;0,D8L341C2*D8L341C4,D8L341C3*D8L341C4)</f>
        <v>38624.269394288574</v>
      </c>
      <c r="N148" s="16" t="s">
        <v>11112</v>
      </c>
      <c r="O148" s="6">
        <f>0</f>
        <v>0</v>
      </c>
    </row>
    <row r="149" spans="1:15" x14ac:dyDescent="0.3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34553</v>
      </c>
      <c r="J149" s="16" t="s">
        <v>45315</v>
      </c>
      <c r="K149" s="21">
        <f>IF(FLOW_THRU_100PCT="Y",1,D8L449C4)</f>
        <v>0.70687339899139057</v>
      </c>
      <c r="L149" s="16" t="s">
        <v>45342</v>
      </c>
      <c r="M149" s="15">
        <f>IF(D8L342C2&lt;&gt;0,D8L342C2*D8L342C4,D8L342C3*D8L342C4)</f>
        <v>24424.596555349519</v>
      </c>
      <c r="N149" s="16" t="s">
        <v>11112</v>
      </c>
      <c r="O149" s="6">
        <f>0</f>
        <v>0</v>
      </c>
    </row>
    <row r="150" spans="1:15" x14ac:dyDescent="0.3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65881</v>
      </c>
      <c r="J150" s="16" t="s">
        <v>45315</v>
      </c>
      <c r="K150" s="21">
        <f>IF(FLOW_THRU_100PCT="Y",1,D8L449C4)</f>
        <v>0.70687339899139057</v>
      </c>
      <c r="L150" s="16" t="s">
        <v>45343</v>
      </c>
      <c r="M150" s="15">
        <f>IF(D8L343C2&lt;&gt;0,D8L343C2*D8L343C4,D8L343C3*D8L343C4)</f>
        <v>46569.526398951799</v>
      </c>
      <c r="N150" s="16" t="s">
        <v>11112</v>
      </c>
      <c r="O150" s="6">
        <f>0</f>
        <v>0</v>
      </c>
    </row>
    <row r="151" spans="1:15" x14ac:dyDescent="0.3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258163</v>
      </c>
      <c r="J151" s="16" t="s">
        <v>45315</v>
      </c>
      <c r="K151" s="21">
        <f>IF(FLOW_THRU_100PCT="Y",1,D8L449C4)</f>
        <v>0.70687339899139057</v>
      </c>
      <c r="L151" s="16" t="s">
        <v>45345</v>
      </c>
      <c r="M151" s="15">
        <f>IF(D8L344C2&lt;&gt;0,D8L344C2*D8L344C4,D8L344C3*D8L344C4)</f>
        <v>182488.55730381436</v>
      </c>
      <c r="N151" s="16" t="s">
        <v>11112</v>
      </c>
      <c r="O151" s="6">
        <f>0</f>
        <v>0</v>
      </c>
    </row>
    <row r="152" spans="1:15" x14ac:dyDescent="0.3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0</v>
      </c>
      <c r="J152" s="16" t="s">
        <v>45315</v>
      </c>
      <c r="K152" s="21">
        <f>IF(FLOW_THRU_100PCT="Y",1,D8L449C4)</f>
        <v>0.70687339899139057</v>
      </c>
      <c r="L152" s="16" t="s">
        <v>45347</v>
      </c>
      <c r="M152" s="15">
        <f>IF(D8L345C2&lt;&gt;0,D8L345C2*D8L345C4,D8L345C3*D8L345C4)</f>
        <v>0</v>
      </c>
      <c r="N152" s="16" t="s">
        <v>11112</v>
      </c>
      <c r="O152" s="6">
        <f>0</f>
        <v>0</v>
      </c>
    </row>
    <row r="153" spans="1:15" x14ac:dyDescent="0.3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-2</v>
      </c>
      <c r="J153" s="16" t="s">
        <v>45315</v>
      </c>
      <c r="K153" s="21">
        <f>IF(FLOW_THRU_100PCT="Y",1,D8L449C4)</f>
        <v>0.70687339899139057</v>
      </c>
      <c r="L153" s="16" t="s">
        <v>45349</v>
      </c>
      <c r="M153" s="15">
        <f>IF(D8L346C2&lt;&gt;0,D8L346C2*D8L346C4,D8L346C3*D8L346C4)</f>
        <v>-1.4137467979827811</v>
      </c>
      <c r="N153" s="16" t="s">
        <v>11112</v>
      </c>
      <c r="O153" s="6">
        <f>0</f>
        <v>0</v>
      </c>
    </row>
    <row r="154" spans="1:15" x14ac:dyDescent="0.3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0</v>
      </c>
      <c r="J154" s="16" t="s">
        <v>45315</v>
      </c>
      <c r="K154" s="21">
        <f>IF(FLOW_THRU_100PCT="Y",1,D8L449C4)</f>
        <v>0.70687339899139057</v>
      </c>
      <c r="L154" s="16" t="s">
        <v>45351</v>
      </c>
      <c r="M154" s="15">
        <f>IF(D8L347C2&lt;&gt;0,D8L347C2*D8L347C4,D8L347C3*D8L347C4)</f>
        <v>0</v>
      </c>
      <c r="N154" s="16" t="s">
        <v>11112</v>
      </c>
      <c r="O154" s="6">
        <f>0</f>
        <v>0</v>
      </c>
    </row>
    <row r="155" spans="1:15" x14ac:dyDescent="0.3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93.223555605404073</v>
      </c>
      <c r="J155" s="16" t="s">
        <v>45315</v>
      </c>
      <c r="K155" s="21">
        <f>IF(FLOW_THRU_100PCT="Y",1,D8L449C4)</f>
        <v>0.70687339899139057</v>
      </c>
      <c r="L155" s="16" t="s">
        <v>45353</v>
      </c>
      <c r="M155" s="15">
        <f>IF(D8L348C2&lt;&gt;0,D8L348C2*D8L348C4,D8L348C3*D8L348C4)</f>
        <v>65.897251616854874</v>
      </c>
      <c r="N155" s="16" t="s">
        <v>11112</v>
      </c>
      <c r="O155" s="6">
        <f>0</f>
        <v>0</v>
      </c>
    </row>
    <row r="156" spans="1:15" x14ac:dyDescent="0.3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16.658921879137566</v>
      </c>
      <c r="J156" s="16" t="s">
        <v>45315</v>
      </c>
      <c r="K156" s="21">
        <f>IF(FLOW_THRU_100PCT="Y",1,D8L449C4)</f>
        <v>0.70687339899139057</v>
      </c>
      <c r="L156" s="16" t="s">
        <v>45355</v>
      </c>
      <c r="M156" s="15">
        <f>IF(D8L349C2&lt;&gt;0,D8L349C2*D8L349C4,D8L349C3*D8L349C4)</f>
        <v>11.775748732238014</v>
      </c>
      <c r="N156" s="16" t="s">
        <v>11112</v>
      </c>
      <c r="O156" s="6">
        <f>0</f>
        <v>0</v>
      </c>
    </row>
    <row r="157" spans="1:15" x14ac:dyDescent="0.3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134.86713479410213</v>
      </c>
      <c r="J157" s="16" t="s">
        <v>45315</v>
      </c>
      <c r="K157" s="21">
        <f>IF(FLOW_THRU_100PCT="Y",1,D8L449C4)</f>
        <v>0.70687339899139057</v>
      </c>
      <c r="L157" s="16" t="s">
        <v>45357</v>
      </c>
      <c r="M157" s="15">
        <f>IF(D8L350C2&lt;&gt;0,D8L350C2*D8L350C4,D8L350C3*D8L350C4)</f>
        <v>95.333989984137006</v>
      </c>
      <c r="N157" s="16" t="s">
        <v>11112</v>
      </c>
      <c r="O157" s="6">
        <f>0</f>
        <v>0</v>
      </c>
    </row>
    <row r="158" spans="1:15" x14ac:dyDescent="0.3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0</v>
      </c>
      <c r="J158" s="16" t="s">
        <v>45315</v>
      </c>
      <c r="K158" s="21">
        <f>IF(FLOW_THRU_100PCT="Y",1,D8L449C4)</f>
        <v>0.70687339899139057</v>
      </c>
      <c r="L158" s="16" t="s">
        <v>45359</v>
      </c>
      <c r="M158" s="15">
        <f>IF(D8L351C2&lt;&gt;0,D8L351C2*D8L351C4,D8L351C3*D8L351C4)</f>
        <v>0</v>
      </c>
      <c r="N158" s="16" t="s">
        <v>11112</v>
      </c>
      <c r="O158" s="6">
        <f>0</f>
        <v>0</v>
      </c>
    </row>
    <row r="159" spans="1:15" x14ac:dyDescent="0.3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0</v>
      </c>
      <c r="J159" s="16" t="s">
        <v>45315</v>
      </c>
      <c r="K159" s="21">
        <f>IF(FLOW_THRU_100PCT="Y",1,D8L449C4)</f>
        <v>0.70687339899139057</v>
      </c>
      <c r="L159" s="16" t="s">
        <v>45361</v>
      </c>
      <c r="M159" s="15">
        <f>IF(D8L352C2&lt;&gt;0,D8L352C2*D8L352C4,D8L352C3*D8L352C4)</f>
        <v>0</v>
      </c>
      <c r="N159" s="16" t="s">
        <v>11112</v>
      </c>
      <c r="O159" s="6">
        <f>0</f>
        <v>0</v>
      </c>
    </row>
    <row r="160" spans="1:15" x14ac:dyDescent="0.3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0</v>
      </c>
      <c r="J160" s="16" t="s">
        <v>45315</v>
      </c>
      <c r="K160" s="21">
        <f>IF(FLOW_THRU_100PCT="Y",1,D8L449C4)</f>
        <v>0.70687339899139057</v>
      </c>
      <c r="L160" s="16" t="s">
        <v>45363</v>
      </c>
      <c r="M160" s="15">
        <f>IF(D8L353C2&lt;&gt;0,D8L353C2*D8L353C4,D8L353C3*D8L353C4)</f>
        <v>0</v>
      </c>
      <c r="N160" s="16" t="s">
        <v>11112</v>
      </c>
      <c r="O160" s="6">
        <f>0</f>
        <v>0</v>
      </c>
    </row>
    <row r="161" spans="1:15" x14ac:dyDescent="0.3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3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559178.97711556999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395268.74419821193</v>
      </c>
      <c r="N162" s="16" t="s">
        <v>945</v>
      </c>
      <c r="O162" s="21" t="str">
        <f>NULL_VALUE</f>
        <v>n/a</v>
      </c>
    </row>
    <row r="163" spans="1:15" x14ac:dyDescent="0.3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559178.97711556999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395268.74419821193</v>
      </c>
      <c r="N163" s="16" t="s">
        <v>945</v>
      </c>
      <c r="O163" s="21" t="str">
        <f>NULL_VALUE</f>
        <v>n/a</v>
      </c>
    </row>
    <row r="164" spans="1:15" x14ac:dyDescent="0.3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147665.34058928466</v>
      </c>
      <c r="J164" s="16" t="s">
        <v>45373</v>
      </c>
      <c r="K164" s="21">
        <f>IF(FLOW_THRU_100PCT="Y",1,D8L456C4)</f>
        <v>0.5663714305489379</v>
      </c>
      <c r="L164" s="16" t="s">
        <v>45371</v>
      </c>
      <c r="M164" s="15">
        <f>IF(D8L357C2&lt;&gt;0,D8L357C2*D8L357C4,D8L357C3*D8L357C4)</f>
        <v>83633.430192049302</v>
      </c>
      <c r="N164" s="16" t="s">
        <v>11112</v>
      </c>
      <c r="O164" s="6">
        <f>0</f>
        <v>0</v>
      </c>
    </row>
    <row r="165" spans="1:15" x14ac:dyDescent="0.3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3151.2136067847496</v>
      </c>
      <c r="J165" s="16" t="s">
        <v>45373</v>
      </c>
      <c r="K165" s="21">
        <f>IF(FLOW_THRU_100PCT="Y",1,D8L456C4)</f>
        <v>0.5663714305489379</v>
      </c>
      <c r="L165" s="16" t="s">
        <v>45374</v>
      </c>
      <c r="M165" s="15">
        <f>IF(D8L358C2&lt;&gt;0,D8L358C2*D8L358C4,D8L358C3*D8L358C4)</f>
        <v>1784.757358439957</v>
      </c>
      <c r="N165" s="16" t="s">
        <v>11112</v>
      </c>
      <c r="O165" s="6">
        <f>0</f>
        <v>0</v>
      </c>
    </row>
    <row r="166" spans="1:15" x14ac:dyDescent="0.3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175.54308140275779</v>
      </c>
      <c r="J166" s="16" t="s">
        <v>45373</v>
      </c>
      <c r="K166" s="21">
        <f>IF(FLOW_THRU_100PCT="Y",1,D8L456C4)</f>
        <v>0.5663714305489379</v>
      </c>
      <c r="L166" s="16" t="s">
        <v>45376</v>
      </c>
      <c r="M166" s="15">
        <f>IF(D8L359C2&lt;&gt;0,D8L359C2*D8L359C4,D8L359C3*D8L359C4)</f>
        <v>99.422586137048583</v>
      </c>
      <c r="N166" s="16" t="s">
        <v>11112</v>
      </c>
      <c r="O166" s="6">
        <f>0</f>
        <v>0</v>
      </c>
    </row>
    <row r="167" spans="1:15" x14ac:dyDescent="0.3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4555.4049159389851</v>
      </c>
      <c r="J167" s="16" t="s">
        <v>45373</v>
      </c>
      <c r="K167" s="21">
        <f>IF(FLOW_THRU_100PCT="Y",1,D8L456C4)</f>
        <v>0.5663714305489379</v>
      </c>
      <c r="L167" s="16" t="s">
        <v>45378</v>
      </c>
      <c r="M167" s="15">
        <f>IF(D8L360C2&lt;&gt;0,D8L360C2*D8L360C4,D8L360C3*D8L360C4)</f>
        <v>2580.0511989700271</v>
      </c>
      <c r="N167" s="16" t="s">
        <v>11112</v>
      </c>
      <c r="O167" s="6">
        <f>0</f>
        <v>0</v>
      </c>
    </row>
    <row r="168" spans="1:15" x14ac:dyDescent="0.3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146819.47722475647</v>
      </c>
      <c r="J168" s="16" t="s">
        <v>45373</v>
      </c>
      <c r="K168" s="21">
        <f>IF(FLOW_THRU_100PCT="Y",1,D8L456C4)</f>
        <v>0.5663714305489379</v>
      </c>
      <c r="L168" s="16" t="s">
        <v>45380</v>
      </c>
      <c r="M168" s="15">
        <f>IF(D8L361C2&lt;&gt;0,D8L361C2*D8L361C4,D8L361C3*D8L361C4)</f>
        <v>83154.35734823253</v>
      </c>
      <c r="N168" s="16" t="s">
        <v>11112</v>
      </c>
      <c r="O168" s="6">
        <f>0</f>
        <v>0</v>
      </c>
    </row>
    <row r="169" spans="1:15" x14ac:dyDescent="0.3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3076.2581702412695</v>
      </c>
      <c r="J169" s="16" t="s">
        <v>45373</v>
      </c>
      <c r="K169" s="21">
        <f>IF(FLOW_THRU_100PCT="Y",1,D8L456C4)</f>
        <v>0.5663714305489379</v>
      </c>
      <c r="L169" s="16" t="s">
        <v>45382</v>
      </c>
      <c r="M169" s="15">
        <f>IF(D8L362C2&lt;&gt;0,D8L362C2*D8L362C4,D8L362C3*D8L362C4)</f>
        <v>1742.304740617406</v>
      </c>
      <c r="N169" s="16" t="s">
        <v>11112</v>
      </c>
      <c r="O169" s="6">
        <f>0</f>
        <v>0</v>
      </c>
    </row>
    <row r="170" spans="1:15" x14ac:dyDescent="0.3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-39.196250105115631</v>
      </c>
      <c r="J170" s="16" t="s">
        <v>45373</v>
      </c>
      <c r="K170" s="21">
        <f>IF(FLOW_THRU_100PCT="Y",1,D8L456C4)</f>
        <v>0.5663714305489379</v>
      </c>
      <c r="L170" s="16" t="s">
        <v>45384</v>
      </c>
      <c r="M170" s="15">
        <f>IF(D8L363C2&lt;&gt;0,D8L363C2*D8L363C4,D8L363C3*D8L363C4)</f>
        <v>-22.199636244188298</v>
      </c>
      <c r="N170" s="16" t="s">
        <v>11112</v>
      </c>
      <c r="O170" s="6">
        <f>0</f>
        <v>0</v>
      </c>
    </row>
    <row r="171" spans="1:15" x14ac:dyDescent="0.3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24582.116502973891</v>
      </c>
      <c r="J171" s="16" t="s">
        <v>45373</v>
      </c>
      <c r="K171" s="21">
        <f>IF(FLOW_THRU_100PCT="Y",1,D8L456C4)</f>
        <v>0.5663714305489379</v>
      </c>
      <c r="L171" s="16" t="s">
        <v>45386</v>
      </c>
      <c r="M171" s="15">
        <f>IF(D8L364C2&lt;&gt;0,D8L364C2*D8L364C4,D8L364C3*D8L364C4)</f>
        <v>13922.608489709977</v>
      </c>
      <c r="N171" s="16" t="s">
        <v>11112</v>
      </c>
      <c r="O171" s="6">
        <f>0</f>
        <v>0</v>
      </c>
    </row>
    <row r="172" spans="1:15" x14ac:dyDescent="0.3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169200.63074598656</v>
      </c>
      <c r="J172" s="16" t="s">
        <v>45373</v>
      </c>
      <c r="K172" s="21">
        <f>IF(FLOW_THRU_100PCT="Y",1,D8L456C4)</f>
        <v>0.5663714305489379</v>
      </c>
      <c r="L172" s="16" t="s">
        <v>45388</v>
      </c>
      <c r="M172" s="15">
        <f>IF(D8L365C2&lt;&gt;0,D8L365C2*D8L365C4,D8L365C3*D8L365C4)</f>
        <v>95830.403285387016</v>
      </c>
      <c r="N172" s="16" t="s">
        <v>11112</v>
      </c>
      <c r="O172" s="6">
        <f>0</f>
        <v>0</v>
      </c>
    </row>
    <row r="173" spans="1:15" x14ac:dyDescent="0.3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6255.591608247697</v>
      </c>
      <c r="J173" s="16" t="s">
        <v>45373</v>
      </c>
      <c r="K173" s="21">
        <f>IF(FLOW_THRU_100PCT="Y",1,D8L456C4)</f>
        <v>0.5663714305489379</v>
      </c>
      <c r="L173" s="16" t="s">
        <v>45390</v>
      </c>
      <c r="M173" s="15">
        <f>IF(D8L366C2&lt;&gt;0,D8L366C2*D8L366C4,D8L366C3*D8L366C4)</f>
        <v>3542.9883680931794</v>
      </c>
      <c r="N173" s="16" t="s">
        <v>11112</v>
      </c>
      <c r="O173" s="6">
        <f>0</f>
        <v>0</v>
      </c>
    </row>
    <row r="174" spans="1:15" x14ac:dyDescent="0.3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IF(FLOW_THRU_100PCT="Y",1,D8L456C4)</f>
        <v>0.5663714305489379</v>
      </c>
      <c r="L174" s="16" t="s">
        <v>45392</v>
      </c>
      <c r="M174" s="15">
        <f>IF(D8L367C2&lt;&gt;0,D8L367C2*D8L367C4,D8L367C3*D8L367C4)</f>
        <v>0</v>
      </c>
      <c r="N174" s="16" t="s">
        <v>11112</v>
      </c>
      <c r="O174" s="6">
        <f>0</f>
        <v>0</v>
      </c>
    </row>
    <row r="175" spans="1:15" x14ac:dyDescent="0.3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3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505442.38019551197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286268.12393139221</v>
      </c>
      <c r="N176" s="16" t="s">
        <v>945</v>
      </c>
      <c r="O176" s="21" t="str">
        <f>NULL_VALUE</f>
        <v>n/a</v>
      </c>
    </row>
    <row r="177" spans="1:15" x14ac:dyDescent="0.3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505442.38019551197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286268.12393139221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E7B891-A32C-4C53-BB8E-CE29E8E42E81}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45400</v>
      </c>
    </row>
    <row r="3" spans="1:11" x14ac:dyDescent="0.3">
      <c r="B3" s="13" t="s">
        <v>44791</v>
      </c>
    </row>
    <row r="4" spans="1:11" x14ac:dyDescent="0.3">
      <c r="B4" s="13" t="s">
        <v>45401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3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1704123.7068438872</v>
      </c>
      <c r="F8" s="16" t="s">
        <v>45463</v>
      </c>
      <c r="G8" s="15">
        <f>D1L234C7</f>
        <v>1529015.8317986343</v>
      </c>
      <c r="H8" s="16" t="s">
        <v>45464</v>
      </c>
      <c r="I8" s="15">
        <f>D1L251C7</f>
        <v>3840906.1370025016</v>
      </c>
      <c r="J8" s="16" t="s">
        <v>945</v>
      </c>
      <c r="K8" s="21" t="str">
        <f>NULL_VALUE</f>
        <v>n/a</v>
      </c>
    </row>
    <row r="9" spans="1:11" x14ac:dyDescent="0.3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3999968.9956133664</v>
      </c>
      <c r="F9" s="16" t="s">
        <v>45466</v>
      </c>
      <c r="G9" s="15">
        <f>D3L217C7</f>
        <v>488715.90908197151</v>
      </c>
      <c r="H9" s="16" t="s">
        <v>45467</v>
      </c>
      <c r="I9" s="15">
        <f>D3L224C7</f>
        <v>504852.09334391216</v>
      </c>
      <c r="J9" s="16" t="s">
        <v>945</v>
      </c>
      <c r="K9" s="21" t="str">
        <f>NULL_VALUE</f>
        <v>n/a</v>
      </c>
    </row>
    <row r="10" spans="1:11" x14ac:dyDescent="0.3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1.9473462680645306E-3</v>
      </c>
      <c r="J10" s="16" t="s">
        <v>945</v>
      </c>
      <c r="K10" s="21" t="str">
        <f>NULL_VALUE</f>
        <v>n/a</v>
      </c>
    </row>
    <row r="11" spans="1:11" x14ac:dyDescent="0.3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3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3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3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208739.2857739944</v>
      </c>
      <c r="F14" s="16" t="s">
        <v>45479</v>
      </c>
      <c r="G14" s="15">
        <f>D3L217C20</f>
        <v>-23.442084272045971</v>
      </c>
      <c r="H14" s="16" t="s">
        <v>45480</v>
      </c>
      <c r="I14" s="15">
        <f>D3L224C20</f>
        <v>405.26863646364444</v>
      </c>
      <c r="J14" s="16" t="s">
        <v>945</v>
      </c>
      <c r="K14" s="21" t="str">
        <f>NULL_VALUE</f>
        <v>n/a</v>
      </c>
    </row>
    <row r="15" spans="1:11" x14ac:dyDescent="0.3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4888850.9946385594</v>
      </c>
      <c r="F15" s="16" t="s">
        <v>45482</v>
      </c>
      <c r="G15" s="15">
        <f>D3L217C16</f>
        <v>597319.44443352078</v>
      </c>
      <c r="H15" s="16" t="s">
        <v>45483</v>
      </c>
      <c r="I15" s="15">
        <f>D3L224C16</f>
        <v>617041.44742033712</v>
      </c>
      <c r="J15" s="16" t="s">
        <v>945</v>
      </c>
      <c r="K15" s="21" t="str">
        <f>NULL_VALUE</f>
        <v>n/a</v>
      </c>
    </row>
    <row r="16" spans="1:11" x14ac:dyDescent="0.3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3129381.3502359479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3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3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260262.3608257348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3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3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3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43713.328256791377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3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3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560709.25983891822</v>
      </c>
      <c r="F23" s="16" t="s">
        <v>45496</v>
      </c>
      <c r="G23" s="15">
        <f>D2L236C7</f>
        <v>441549.01489556319</v>
      </c>
      <c r="H23" s="16" t="s">
        <v>45497</v>
      </c>
      <c r="I23" s="15">
        <f>D2L255C7</f>
        <v>1538231.5553831982</v>
      </c>
      <c r="J23" s="16" t="s">
        <v>945</v>
      </c>
      <c r="K23" s="21" t="str">
        <f>NULL_VALUE</f>
        <v>n/a</v>
      </c>
    </row>
    <row r="24" spans="1:11" x14ac:dyDescent="0.3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387119.81819961313</v>
      </c>
      <c r="F24" s="16" t="s">
        <v>45499</v>
      </c>
      <c r="G24" s="15">
        <f>D3L217C32</f>
        <v>19018.509465679192</v>
      </c>
      <c r="H24" s="16" t="s">
        <v>45500</v>
      </c>
      <c r="I24" s="15">
        <f>D3L224C32</f>
        <v>19646.453364010908</v>
      </c>
      <c r="J24" s="16" t="s">
        <v>945</v>
      </c>
      <c r="K24" s="21" t="str">
        <f>NULL_VALUE</f>
        <v>n/a</v>
      </c>
    </row>
    <row r="25" spans="1:11" x14ac:dyDescent="0.3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1315341.0525730259</v>
      </c>
      <c r="F25" s="16" t="s">
        <v>45502</v>
      </c>
      <c r="G25" s="15">
        <f>D4L213C7</f>
        <v>46991.339165015728</v>
      </c>
      <c r="H25" s="16" t="s">
        <v>45503</v>
      </c>
      <c r="I25" s="15">
        <f>D4L220C7</f>
        <v>70094.398917027123</v>
      </c>
      <c r="J25" s="16" t="s">
        <v>945</v>
      </c>
      <c r="K25" s="21" t="str">
        <f>NULL_VALUE</f>
        <v>n/a</v>
      </c>
    </row>
    <row r="26" spans="1:11" x14ac:dyDescent="0.3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0</v>
      </c>
      <c r="F26" s="16" t="s">
        <v>45505</v>
      </c>
      <c r="G26" s="15">
        <f>D7L143C5</f>
        <v>0</v>
      </c>
      <c r="H26" s="16" t="s">
        <v>45506</v>
      </c>
      <c r="I26" s="15">
        <f>D7L146C5</f>
        <v>0</v>
      </c>
      <c r="J26" s="16" t="s">
        <v>945</v>
      </c>
      <c r="K26" s="21" t="str">
        <f>NULL_VALUE</f>
        <v>n/a</v>
      </c>
    </row>
    <row r="27" spans="1:11" x14ac:dyDescent="0.3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0</v>
      </c>
      <c r="F27" s="16" t="s">
        <v>45508</v>
      </c>
      <c r="G27" s="15">
        <f>D7L826C5</f>
        <v>0</v>
      </c>
      <c r="H27" s="16" t="s">
        <v>45509</v>
      </c>
      <c r="I27" s="15">
        <f>D7L827C5</f>
        <v>0</v>
      </c>
      <c r="J27" s="16" t="s">
        <v>945</v>
      </c>
      <c r="K27" s="21" t="str">
        <f>NULL_VALUE</f>
        <v>n/a</v>
      </c>
    </row>
    <row r="28" spans="1:11" x14ac:dyDescent="0.3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3211.3234029710479</v>
      </c>
      <c r="F28" s="16" t="s">
        <v>45511</v>
      </c>
      <c r="G28" s="15">
        <f>D7L926C5</f>
        <v>1225</v>
      </c>
      <c r="H28" s="16" t="s">
        <v>45512</v>
      </c>
      <c r="I28" s="15">
        <f>D7L927C5</f>
        <v>4062.7402221485663</v>
      </c>
      <c r="J28" s="16" t="s">
        <v>945</v>
      </c>
      <c r="K28" s="21" t="str">
        <f>NULL_VALUE</f>
        <v>n/a</v>
      </c>
    </row>
    <row r="29" spans="1:11" x14ac:dyDescent="0.3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10032.928792671788</v>
      </c>
      <c r="F29" s="16" t="s">
        <v>45514</v>
      </c>
      <c r="G29" s="15">
        <f>D7L1026C5</f>
        <v>970.5</v>
      </c>
      <c r="H29" s="16" t="s">
        <v>45515</v>
      </c>
      <c r="I29" s="15">
        <f>D7L1027C5</f>
        <v>2594.9631602415802</v>
      </c>
      <c r="J29" s="16" t="s">
        <v>945</v>
      </c>
      <c r="K29" s="21" t="str">
        <f>NULL_VALUE</f>
        <v>n/a</v>
      </c>
    </row>
    <row r="30" spans="1:11" x14ac:dyDescent="0.3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8648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3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685.19595316354321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3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0</v>
      </c>
      <c r="F32" s="16" t="s">
        <v>45519</v>
      </c>
      <c r="G32" s="15">
        <f>D7L424C5</f>
        <v>0</v>
      </c>
      <c r="H32" s="16" t="s">
        <v>45520</v>
      </c>
      <c r="I32" s="15">
        <f>D7L431C5</f>
        <v>820.03328836319781</v>
      </c>
      <c r="J32" s="16" t="s">
        <v>945</v>
      </c>
      <c r="K32" s="21" t="str">
        <f>NULL_VALUE</f>
        <v>n/a</v>
      </c>
    </row>
    <row r="33" spans="1:11" x14ac:dyDescent="0.3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13293.684670899349</v>
      </c>
      <c r="F33" s="16" t="s">
        <v>45522</v>
      </c>
      <c r="G33" s="15">
        <f>D7L624C5</f>
        <v>2580.2871396185328</v>
      </c>
      <c r="H33" s="16" t="s">
        <v>45523</v>
      </c>
      <c r="I33" s="15">
        <f>D7L631C5</f>
        <v>251.52615200141099</v>
      </c>
      <c r="J33" s="16" t="s">
        <v>945</v>
      </c>
      <c r="K33" s="21" t="str">
        <f>NULL_VALUE</f>
        <v>n/a</v>
      </c>
    </row>
    <row r="34" spans="1:11" x14ac:dyDescent="0.3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875153.19600063143</v>
      </c>
      <c r="F34" s="16" t="s">
        <v>45525</v>
      </c>
      <c r="G34" s="15">
        <f>D7L724C5</f>
        <v>58371</v>
      </c>
      <c r="H34" s="16" t="s">
        <v>45526</v>
      </c>
      <c r="I34" s="15">
        <f>D7L725C5</f>
        <v>153908.43436657768</v>
      </c>
      <c r="J34" s="16" t="s">
        <v>945</v>
      </c>
      <c r="K34" s="21" t="str">
        <f>NULL_VALUE</f>
        <v>n/a</v>
      </c>
    </row>
    <row r="35" spans="1:11" x14ac:dyDescent="0.3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74620.62464891297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3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149958.72415407011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3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251027.0517969756</v>
      </c>
      <c r="F37" s="16" t="s">
        <v>45530</v>
      </c>
      <c r="G37" s="15">
        <f>D6L1919C2</f>
        <v>90764.171057839922</v>
      </c>
      <c r="H37" s="16" t="s">
        <v>45531</v>
      </c>
      <c r="I37" s="15">
        <f>D6L1919C3</f>
        <v>166680.2836021097</v>
      </c>
      <c r="J37" s="16" t="s">
        <v>945</v>
      </c>
      <c r="K37" s="21" t="str">
        <f>NULL_VALUE</f>
        <v>n/a</v>
      </c>
    </row>
    <row r="38" spans="1:11" x14ac:dyDescent="0.3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21626.222211567194</v>
      </c>
      <c r="F38" s="16" t="s">
        <v>45533</v>
      </c>
      <c r="G38" s="15">
        <f>D6L1919C5</f>
        <v>5649.498727166294</v>
      </c>
      <c r="H38" s="16" t="s">
        <v>45534</v>
      </c>
      <c r="I38" s="15">
        <f>D6L1919C6</f>
        <v>7997.1708529895559</v>
      </c>
      <c r="J38" s="16" t="s">
        <v>945</v>
      </c>
      <c r="K38" s="21" t="str">
        <f>NULL_VALUE</f>
        <v>n/a</v>
      </c>
    </row>
    <row r="39" spans="1:11" x14ac:dyDescent="0.3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60051.536131601708</v>
      </c>
      <c r="F39" s="16" t="s">
        <v>45536</v>
      </c>
      <c r="G39" s="15">
        <f>D6L1919C8</f>
        <v>116281.670606575</v>
      </c>
      <c r="H39" s="16" t="s">
        <v>45537</v>
      </c>
      <c r="I39" s="15">
        <f>D6L1919C9</f>
        <v>56561.704022475962</v>
      </c>
      <c r="J39" s="16" t="s">
        <v>945</v>
      </c>
      <c r="K39" s="21" t="str">
        <f>NULL_VALUE</f>
        <v>n/a</v>
      </c>
    </row>
    <row r="40" spans="1:11" x14ac:dyDescent="0.3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212601.73787694107</v>
      </c>
      <c r="F40" s="16" t="s">
        <v>45539</v>
      </c>
      <c r="G40" s="15">
        <f>D6L1919C11</f>
        <v>409682.19917843107</v>
      </c>
      <c r="H40" s="16" t="s">
        <v>45540</v>
      </c>
      <c r="I40" s="15">
        <f>D6L1919C12</f>
        <v>201089.94992710828</v>
      </c>
      <c r="J40" s="16" t="s">
        <v>945</v>
      </c>
      <c r="K40" s="21" t="str">
        <f>NULL_VALUE</f>
        <v>n/a</v>
      </c>
    </row>
    <row r="41" spans="1:11" x14ac:dyDescent="0.3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920911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3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18179120.378440242</v>
      </c>
      <c r="F42" s="16" t="s">
        <v>45543</v>
      </c>
      <c r="G42" s="15">
        <f>SUM(D8L401C2:D8L434C2)</f>
        <v>4729021.9334657425</v>
      </c>
      <c r="H42" s="16" t="s">
        <v>45544</v>
      </c>
      <c r="I42" s="15">
        <f>SUM(D8L401C3:D8L434C3)</f>
        <v>7185144.1616088124</v>
      </c>
      <c r="J42" s="16" t="s">
        <v>945</v>
      </c>
      <c r="K42" s="21" t="str">
        <f>NULL_VALUE</f>
        <v>n/a</v>
      </c>
    </row>
    <row r="43" spans="1:11" x14ac:dyDescent="0.3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18179120.378440242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3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2151394.5070894393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3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25800557.765927359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3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287889.35930989403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3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25512668.406617466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3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20330514.885529682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3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0.79687920375496124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0.79687920375496124</v>
      </c>
    </row>
    <row r="50" spans="1:11" x14ac:dyDescent="0.3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4729021.9334657425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3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3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7249234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3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559178.97711556999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3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6690055.0228844304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3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4729021.9334657425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3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0.70687339899139057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0.70687339899139057</v>
      </c>
    </row>
    <row r="57" spans="1:11" x14ac:dyDescent="0.3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7185144.1616088124</v>
      </c>
      <c r="J57" s="16" t="s">
        <v>945</v>
      </c>
      <c r="K57" s="21" t="str">
        <f>NULL_VALUE</f>
        <v>n/a</v>
      </c>
    </row>
    <row r="58" spans="1:11" x14ac:dyDescent="0.3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3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13191718.159757406</v>
      </c>
      <c r="J59" s="16" t="s">
        <v>945</v>
      </c>
      <c r="K59" s="21" t="str">
        <f>NULL_VALUE</f>
        <v>n/a</v>
      </c>
    </row>
    <row r="60" spans="1:11" x14ac:dyDescent="0.3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505442.38019551197</v>
      </c>
      <c r="J60" s="16" t="s">
        <v>945</v>
      </c>
      <c r="K60" s="21" t="str">
        <f>NULL_VALUE</f>
        <v>n/a</v>
      </c>
    </row>
    <row r="61" spans="1:11" x14ac:dyDescent="0.3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12686275.779561894</v>
      </c>
      <c r="J61" s="16" t="s">
        <v>945</v>
      </c>
      <c r="K61" s="21" t="str">
        <f>NULL_VALUE</f>
        <v>n/a</v>
      </c>
    </row>
    <row r="62" spans="1:11" x14ac:dyDescent="0.3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7185144.1616088124</v>
      </c>
      <c r="J62" s="16" t="s">
        <v>945</v>
      </c>
      <c r="K62" s="21" t="str">
        <f>NULL_VALUE</f>
        <v>n/a</v>
      </c>
    </row>
    <row r="63" spans="1:11" x14ac:dyDescent="0.3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0.5663714305489379</v>
      </c>
      <c r="J63" s="16" t="s">
        <v>45568</v>
      </c>
      <c r="K63" s="21">
        <f>D8L456C3</f>
        <v>0.5663714305489379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4A6B7B-8A0A-48BD-B28D-6B217E851E0D}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45569</v>
      </c>
    </row>
    <row r="3" spans="1:5" x14ac:dyDescent="0.3">
      <c r="B3" s="13" t="s">
        <v>44791</v>
      </c>
    </row>
    <row r="4" spans="1:5" x14ac:dyDescent="0.3">
      <c r="B4" s="13" t="s">
        <v>45570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1345607.2282771517</v>
      </c>
    </row>
    <row r="9" spans="1:5" x14ac:dyDescent="0.3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395268.74419821193</v>
      </c>
    </row>
    <row r="10" spans="1:5" x14ac:dyDescent="0.3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286268.12393139221</v>
      </c>
    </row>
    <row r="11" spans="1:5" x14ac:dyDescent="0.3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18179120.378440242</v>
      </c>
    </row>
    <row r="12" spans="1:5" x14ac:dyDescent="0.3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4729021.9334657425</v>
      </c>
    </row>
    <row r="13" spans="1:5" x14ac:dyDescent="0.3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7185144.1616088124</v>
      </c>
    </row>
    <row r="14" spans="1:5" x14ac:dyDescent="0.3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1.074019380490653</v>
      </c>
    </row>
    <row r="15" spans="1:5" x14ac:dyDescent="0.3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1.0835836140663726</v>
      </c>
    </row>
    <row r="16" spans="1:5" x14ac:dyDescent="0.3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1.0398416674032738</v>
      </c>
    </row>
    <row r="17" spans="1:5" x14ac:dyDescent="0.3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2027144.096406756</v>
      </c>
    </row>
    <row r="18" spans="1:5" x14ac:dyDescent="0.3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30093286.473514795</v>
      </c>
    </row>
    <row r="19" spans="1:5" x14ac:dyDescent="0.3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1.0673620044188543</v>
      </c>
    </row>
    <row r="20" spans="1:5" x14ac:dyDescent="0.3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46241509.925684765</v>
      </c>
    </row>
    <row r="21" spans="1:5" x14ac:dyDescent="0.3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32120430.569921553</v>
      </c>
    </row>
    <row r="22" spans="1:5" x14ac:dyDescent="0.3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0.69462330753348334</v>
      </c>
    </row>
    <row r="23" spans="1:5" x14ac:dyDescent="0.3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0.30537669246651666</v>
      </c>
    </row>
    <row r="24" spans="1:5" x14ac:dyDescent="0.3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1.4396292050015846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53AEFE-C77C-436E-86C2-F1430B9F5F01}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45602</v>
      </c>
    </row>
    <row r="3" spans="1:15" x14ac:dyDescent="0.3">
      <c r="B3" s="13" t="s">
        <v>44791</v>
      </c>
    </row>
    <row r="4" spans="1:15" x14ac:dyDescent="0.3">
      <c r="B4" s="13" t="s">
        <v>45603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3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8.4903593258147877E-4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7.75213756248768E-4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1.9473462680645306E-3</v>
      </c>
      <c r="N8" s="16" t="s">
        <v>945</v>
      </c>
      <c r="O8" s="21" t="str">
        <f>NULL_VALUE</f>
        <v>n/a</v>
      </c>
    </row>
    <row r="9" spans="1:15" x14ac:dyDescent="0.3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2.0228414038295146E-3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2.477798383371226E-4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2.5596091256348063E-4</v>
      </c>
      <c r="N9" s="16" t="s">
        <v>945</v>
      </c>
      <c r="O9" s="21" t="str">
        <f>NULL_VALUE</f>
        <v>n/a</v>
      </c>
    </row>
    <row r="10" spans="1:15" x14ac:dyDescent="0.3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2.8718773364109934E-3</v>
      </c>
      <c r="F10" s="16" t="s">
        <v>45637</v>
      </c>
      <c r="G10" s="21">
        <f>D8L703C1* D8L607C1</f>
        <v>3.0844519176972817E-3</v>
      </c>
      <c r="H10" s="16" t="s">
        <v>45638</v>
      </c>
      <c r="I10" s="21">
        <f>SUM(D8L701C3:D8L702C3)</f>
        <v>1.0229935945858905E-3</v>
      </c>
      <c r="J10" s="16" t="s">
        <v>45639</v>
      </c>
      <c r="K10" s="21">
        <f>D8L703C3*D8L608C1</f>
        <v>1.1084990963881288E-3</v>
      </c>
      <c r="L10" s="16" t="s">
        <v>45640</v>
      </c>
      <c r="M10" s="21">
        <f>SUM(D8L701C5:D8L702C5)</f>
        <v>2.2033071806280111E-3</v>
      </c>
      <c r="N10" s="16" t="s">
        <v>45641</v>
      </c>
      <c r="O10" s="21">
        <f>D8L703C5* D8L609C1</f>
        <v>2.2910906125058372E-3</v>
      </c>
    </row>
    <row r="11" spans="1:15" x14ac:dyDescent="0.3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3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3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3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3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3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0.83361238444931973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-9.3617779851213806E-5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1.6184717002445839E-3</v>
      </c>
      <c r="N16" s="16" t="s">
        <v>945</v>
      </c>
      <c r="O16" s="21" t="str">
        <f>NULL_VALUE</f>
        <v>n/a</v>
      </c>
    </row>
    <row r="17" spans="1:15" x14ac:dyDescent="0.3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0.83361238444931973</v>
      </c>
      <c r="F17" s="16" t="s">
        <v>45662</v>
      </c>
      <c r="G17" s="21">
        <f>D8L710C1* D8L607C1</f>
        <v>0.89531585671559444</v>
      </c>
      <c r="H17" s="16" t="s">
        <v>45663</v>
      </c>
      <c r="I17" s="21">
        <f>SUM(D8L708C3:D8L709C3)</f>
        <v>-9.3617779851213806E-5</v>
      </c>
      <c r="J17" s="16" t="s">
        <v>45664</v>
      </c>
      <c r="K17" s="21">
        <f>D8L710C3*D8L608C1</f>
        <v>-1.0144269223204829E-4</v>
      </c>
      <c r="L17" s="16" t="s">
        <v>45665</v>
      </c>
      <c r="M17" s="21">
        <f>SUM(D8L708C5:D8L709C5)</f>
        <v>1.6184717002445839E-3</v>
      </c>
      <c r="N17" s="16" t="s">
        <v>45666</v>
      </c>
      <c r="O17" s="21">
        <f>D8L710C5* D8L609C1</f>
        <v>1.6829543114273396E-3</v>
      </c>
    </row>
    <row r="18" spans="1:15" x14ac:dyDescent="0.3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12.497426889051697</v>
      </c>
      <c r="F18" s="16" t="s">
        <v>45668</v>
      </c>
      <c r="G18" s="21">
        <f>D8L711C1* D8L607C1</f>
        <v>13.422478685106533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3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5.9165261776446645</v>
      </c>
      <c r="F19" s="16" t="s">
        <v>45674</v>
      </c>
      <c r="G19" s="21">
        <f>D8L712C1* D8L607C1</f>
        <v>6.3544637799706543</v>
      </c>
      <c r="H19" s="16" t="s">
        <v>45675</v>
      </c>
      <c r="I19" s="21">
        <f>D3L217C18</f>
        <v>0.72323423992734714</v>
      </c>
      <c r="J19" s="16" t="s">
        <v>45676</v>
      </c>
      <c r="K19" s="21">
        <f>D8L712C3*D8L608C1</f>
        <v>0.78368477151702087</v>
      </c>
      <c r="L19" s="16" t="s">
        <v>45677</v>
      </c>
      <c r="M19" s="21">
        <f>D3L224C18</f>
        <v>0.74711363640931194</v>
      </c>
      <c r="N19" s="16" t="s">
        <v>45678</v>
      </c>
      <c r="O19" s="21">
        <f>D8L712C5* D8L609C1</f>
        <v>0.77687988942358222</v>
      </c>
    </row>
    <row r="20" spans="1:15" x14ac:dyDescent="0.3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3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2.2519389493746096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3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2.2519389493746096</v>
      </c>
      <c r="F22" s="16" t="s">
        <v>45684</v>
      </c>
      <c r="G22" s="21">
        <f>D8L715C1* D8L607C1</f>
        <v>2.4186260753100903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3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3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3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3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8.5729105935402021</v>
      </c>
      <c r="F26" s="16" t="s">
        <v>45696</v>
      </c>
      <c r="G26" s="21">
        <f>D8L719C1* D8L607C1</f>
        <v>9.2074721246758049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3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1.6947600319682756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1.3663875612177752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4.7601067891531894</v>
      </c>
      <c r="N27" s="16" t="s">
        <v>945</v>
      </c>
      <c r="O27" s="21" t="str">
        <f>NULL_VALUE</f>
        <v>n/a</v>
      </c>
    </row>
    <row r="28" spans="1:15" x14ac:dyDescent="0.3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1.1980115399212068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5.8853386351576449E-2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6.0796578846357557E-2</v>
      </c>
      <c r="N28" s="16" t="s">
        <v>945</v>
      </c>
      <c r="O28" s="21" t="str">
        <f>NULL_VALUE</f>
        <v>n/a</v>
      </c>
    </row>
    <row r="29" spans="1:15" x14ac:dyDescent="0.3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4.0697065515957753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0.14541620330696464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0.21690936127196631</v>
      </c>
      <c r="N29" s="16" t="s">
        <v>945</v>
      </c>
      <c r="O29" s="21" t="str">
        <f>NULL_VALUE</f>
        <v>n/a</v>
      </c>
    </row>
    <row r="30" spans="1:15" x14ac:dyDescent="0.3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6.9624781234852575</v>
      </c>
      <c r="F30" s="16" t="s">
        <v>45707</v>
      </c>
      <c r="G30" s="21">
        <f>D8L723C1* D8L607C1</f>
        <v>7.477836440865361</v>
      </c>
      <c r="H30" s="16" t="s">
        <v>45708</v>
      </c>
      <c r="I30" s="21">
        <f>SUM(D8L720C3:D8L722C3)</f>
        <v>1.5706571508763163</v>
      </c>
      <c r="J30" s="16" t="s">
        <v>45709</v>
      </c>
      <c r="K30" s="21">
        <f>D8L723C3*D8L608C1</f>
        <v>1.7019383520057507</v>
      </c>
      <c r="L30" s="16" t="s">
        <v>45710</v>
      </c>
      <c r="M30" s="21">
        <f>SUM(D8L720C5:D8L722C5)</f>
        <v>5.0378127292715131</v>
      </c>
      <c r="N30" s="16" t="s">
        <v>45711</v>
      </c>
      <c r="O30" s="21">
        <f>D8L723C5* D8L609C1</f>
        <v>5.2385275884711273</v>
      </c>
    </row>
    <row r="31" spans="1:15" x14ac:dyDescent="0.3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3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0</v>
      </c>
      <c r="F32" s="16" t="s">
        <v>45719</v>
      </c>
      <c r="G32" s="21">
        <f>D8L725C1* D8L607C1</f>
        <v>0</v>
      </c>
      <c r="H32" s="16" t="s">
        <v>45720</v>
      </c>
      <c r="I32" s="21">
        <f>D7L826C8</f>
        <v>0</v>
      </c>
      <c r="J32" s="16" t="s">
        <v>45721</v>
      </c>
      <c r="K32" s="21">
        <f>D8L725C3*D8L608C1</f>
        <v>0</v>
      </c>
      <c r="L32" s="16" t="s">
        <v>45722</v>
      </c>
      <c r="M32" s="21">
        <f>D7L827C8</f>
        <v>0</v>
      </c>
      <c r="N32" s="16" t="s">
        <v>45723</v>
      </c>
      <c r="O32" s="21">
        <f>D8L725C5* D8L609C1</f>
        <v>0</v>
      </c>
    </row>
    <row r="33" spans="1:15" x14ac:dyDescent="0.3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0.28213044164025086</v>
      </c>
      <c r="F33" s="16" t="s">
        <v>45725</v>
      </c>
      <c r="G33" s="21">
        <f>D8L726C1* D8L607C1</f>
        <v>0.30301356214801656</v>
      </c>
      <c r="H33" s="16" t="s">
        <v>45726</v>
      </c>
      <c r="I33" s="21">
        <f>D7L926C8</f>
        <v>0.10611728463453771</v>
      </c>
      <c r="J33" s="16" t="s">
        <v>45727</v>
      </c>
      <c r="K33" s="21">
        <f>D8L726C3*D8L608C1</f>
        <v>0.11498695079920232</v>
      </c>
      <c r="L33" s="16" t="s">
        <v>45728</v>
      </c>
      <c r="M33" s="21">
        <f>D7L927C8</f>
        <v>0.35194037595912192</v>
      </c>
      <c r="N33" s="16" t="s">
        <v>45729</v>
      </c>
      <c r="O33" s="21">
        <f>D8L726C5* D8L609C1</f>
        <v>0.36596226736386839</v>
      </c>
    </row>
    <row r="34" spans="1:15" x14ac:dyDescent="0.3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0.20302489269653326</v>
      </c>
      <c r="F34" s="16" t="s">
        <v>45731</v>
      </c>
      <c r="G34" s="21">
        <f>D8L727C1* D8L607C1</f>
        <v>0.21805266947811197</v>
      </c>
      <c r="H34" s="16" t="s">
        <v>45732</v>
      </c>
      <c r="I34" s="21">
        <f>D7L1026C8</f>
        <v>2.1827384589475141E-2</v>
      </c>
      <c r="J34" s="16" t="s">
        <v>45733</v>
      </c>
      <c r="K34" s="21">
        <f>D8L727C3*D8L608C1</f>
        <v>2.3651796279080119E-2</v>
      </c>
      <c r="L34" s="16" t="s">
        <v>45734</v>
      </c>
      <c r="M34" s="21">
        <f>D7L1027C8</f>
        <v>5.8362966403001315E-2</v>
      </c>
      <c r="N34" s="16" t="s">
        <v>45735</v>
      </c>
      <c r="O34" s="21">
        <f>D8L727C5* D8L609C1</f>
        <v>6.0688244299098137E-2</v>
      </c>
    </row>
    <row r="35" spans="1:15" x14ac:dyDescent="0.3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6.5072461587081826E-2</v>
      </c>
      <c r="F35" s="16" t="s">
        <v>45737</v>
      </c>
      <c r="G35" s="21">
        <f>D8L728C1* D8L607C1</f>
        <v>6.9889084880759442E-2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3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25.844259532242262</v>
      </c>
      <c r="F36" s="16" t="s">
        <v>45739</v>
      </c>
      <c r="G36" s="21">
        <f>D8L729C1* D8L607C1</f>
        <v>27.757235612058487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3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63.278395006882903</v>
      </c>
      <c r="F37" s="16" t="s">
        <v>45741</v>
      </c>
      <c r="G37" s="21">
        <f>D8L730C1* D8L607C1</f>
        <v>67.962222603735214</v>
      </c>
      <c r="H37" s="16" t="s">
        <v>45742</v>
      </c>
      <c r="I37" s="21">
        <f>D7L724C8</f>
        <v>4.2512944667622854</v>
      </c>
      <c r="J37" s="16" t="s">
        <v>45743</v>
      </c>
      <c r="K37" s="21">
        <f>D8L730C3*D8L608C1</f>
        <v>4.6066330227546493</v>
      </c>
      <c r="L37" s="16" t="s">
        <v>45744</v>
      </c>
      <c r="M37" s="21">
        <f>D7L725C8</f>
        <v>11.209506011729765</v>
      </c>
      <c r="N37" s="16" t="s">
        <v>45745</v>
      </c>
      <c r="O37" s="21">
        <f>D8L730C5* D8L609C1</f>
        <v>11.6561114220041</v>
      </c>
    </row>
    <row r="38" spans="1:15" x14ac:dyDescent="0.3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0</v>
      </c>
      <c r="F38" s="16" t="s">
        <v>45747</v>
      </c>
      <c r="G38" s="21">
        <f>D8L731C1* D8L607C1</f>
        <v>0</v>
      </c>
      <c r="H38" s="16" t="s">
        <v>45748</v>
      </c>
      <c r="I38" s="21">
        <f>D7L424C8</f>
        <v>0</v>
      </c>
      <c r="J38" s="16" t="s">
        <v>45749</v>
      </c>
      <c r="K38" s="21">
        <f>D8L731C3*D8L608C1</f>
        <v>0</v>
      </c>
      <c r="L38" s="16" t="s">
        <v>45750</v>
      </c>
      <c r="M38" s="21">
        <f>D7L431C8</f>
        <v>9.2464126269755337E-2</v>
      </c>
      <c r="N38" s="16" t="s">
        <v>45751</v>
      </c>
      <c r="O38" s="21">
        <f>D8L731C5* D8L609C1</f>
        <v>9.614805123532924E-2</v>
      </c>
    </row>
    <row r="39" spans="1:15" x14ac:dyDescent="0.3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0.37197549301616217</v>
      </c>
      <c r="F39" s="16" t="s">
        <v>45753</v>
      </c>
      <c r="G39" s="21">
        <f>D8L732C1* D8L607C1</f>
        <v>0.39950888856692374</v>
      </c>
      <c r="H39" s="16" t="s">
        <v>45754</v>
      </c>
      <c r="I39" s="21">
        <f>D7L624C8</f>
        <v>7.5849676007451516E-2</v>
      </c>
      <c r="J39" s="16" t="s">
        <v>45755</v>
      </c>
      <c r="K39" s="21">
        <f>D8L732C3*D8L608C1</f>
        <v>8.2189466053917748E-2</v>
      </c>
      <c r="L39" s="16" t="s">
        <v>45756</v>
      </c>
      <c r="M39" s="21">
        <f>D7L631C8</f>
        <v>7.393819410163989E-3</v>
      </c>
      <c r="N39" s="16" t="s">
        <v>45757</v>
      </c>
      <c r="O39" s="21">
        <f>D8L732C5* D8L609C1</f>
        <v>7.6884015039436126E-3</v>
      </c>
    </row>
    <row r="40" spans="1:15" x14ac:dyDescent="0.3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7.7260333247323537E-2</v>
      </c>
      <c r="F40" s="16" t="s">
        <v>45759</v>
      </c>
      <c r="G40" s="21">
        <f>D8L733C1* D8L607C1</f>
        <v>8.2979095250791834E-2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3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485.32476975501754</v>
      </c>
      <c r="F41" s="16" t="s">
        <v>45761</v>
      </c>
      <c r="G41" s="21">
        <f>D8L734C1* D8L607C1</f>
        <v>521.24820854905272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1D249F-4962-4F36-833B-D51C80992D88}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5" width="25.6328125" style="1" customWidth="1"/>
    <col min="56" max="16384" width="8.7265625" style="1"/>
  </cols>
  <sheetData>
    <row r="1" spans="1:55" x14ac:dyDescent="0.3">
      <c r="A1" s="9" t="s">
        <v>0</v>
      </c>
    </row>
    <row r="2" spans="1:55" ht="15.5" x14ac:dyDescent="0.35">
      <c r="A2" s="10" t="s">
        <v>45762</v>
      </c>
    </row>
    <row r="3" spans="1:55" x14ac:dyDescent="0.3">
      <c r="B3" s="13" t="s">
        <v>44791</v>
      </c>
    </row>
    <row r="4" spans="1:55" x14ac:dyDescent="0.3">
      <c r="B4" s="13" t="s">
        <v>45603</v>
      </c>
    </row>
    <row r="5" spans="1:55" x14ac:dyDescent="0.3">
      <c r="B5" s="11" t="s">
        <v>45763</v>
      </c>
    </row>
    <row r="6" spans="1:5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3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0</v>
      </c>
      <c r="F8" s="16" t="s">
        <v>45800</v>
      </c>
      <c r="G8" s="21">
        <f>D8L801C1*D8L607C1</f>
        <v>0</v>
      </c>
      <c r="H8" s="16" t="s">
        <v>45801</v>
      </c>
      <c r="I8" s="21">
        <f>D6L128C16</f>
        <v>206.89527112383107</v>
      </c>
      <c r="J8" s="16" t="s">
        <v>45802</v>
      </c>
      <c r="K8" s="21">
        <f>D8L801C3*D8L607C1</f>
        <v>222.20953091886273</v>
      </c>
      <c r="L8" s="16" t="s">
        <v>45803</v>
      </c>
      <c r="M8" s="21">
        <f>D6L128C21</f>
        <v>0</v>
      </c>
      <c r="N8" s="16" t="s">
        <v>45804</v>
      </c>
      <c r="O8" s="21">
        <f>D8L801C5*D8L607C1</f>
        <v>0</v>
      </c>
      <c r="P8" s="16" t="s">
        <v>45805</v>
      </c>
      <c r="Q8" s="21">
        <f>D6L128C24</f>
        <v>387.84266044093539</v>
      </c>
      <c r="R8" s="16" t="s">
        <v>45806</v>
      </c>
      <c r="S8" s="21">
        <f>D8L801C7*D8L607C1</f>
        <v>416.55053389462012</v>
      </c>
      <c r="T8" s="16" t="s">
        <v>45807</v>
      </c>
      <c r="U8" s="21">
        <f>D6L137C13</f>
        <v>0</v>
      </c>
      <c r="V8" s="16" t="s">
        <v>45808</v>
      </c>
      <c r="W8" s="21">
        <f>D8L801C9*D8L608C1</f>
        <v>0</v>
      </c>
      <c r="X8" s="16" t="s">
        <v>45809</v>
      </c>
      <c r="Y8" s="21">
        <f>D6L137C16</f>
        <v>0.47730343756760479</v>
      </c>
      <c r="Z8" s="16" t="s">
        <v>45810</v>
      </c>
      <c r="AA8" s="21">
        <f>D8L801C11*D8L608C1</f>
        <v>0.5171981838858084</v>
      </c>
      <c r="AB8" s="16" t="s">
        <v>45811</v>
      </c>
      <c r="AC8" s="21">
        <f>D6L137C21</f>
        <v>0</v>
      </c>
      <c r="AD8" s="16" t="s">
        <v>45812</v>
      </c>
      <c r="AE8" s="21">
        <f>D8L801C13*D8L608C1</f>
        <v>0</v>
      </c>
      <c r="AF8" s="16" t="s">
        <v>45813</v>
      </c>
      <c r="AG8" s="21">
        <f>D6L137C24</f>
        <v>0.89474560756406274</v>
      </c>
      <c r="AH8" s="16" t="s">
        <v>45814</v>
      </c>
      <c r="AI8" s="21">
        <f>D8L801C15*D8L608C1</f>
        <v>0.9695316791142794</v>
      </c>
      <c r="AJ8" s="16" t="s">
        <v>45815</v>
      </c>
      <c r="AK8" s="21">
        <f>D6L140C13</f>
        <v>0</v>
      </c>
      <c r="AL8" s="16" t="s">
        <v>45816</v>
      </c>
      <c r="AM8" s="21">
        <f>D8L801C17*D8L609C1</f>
        <v>0</v>
      </c>
      <c r="AN8" s="16" t="s">
        <v>45817</v>
      </c>
      <c r="AO8" s="21">
        <f>D6L140C16</f>
        <v>1.5626977645670117</v>
      </c>
      <c r="AP8" s="16" t="s">
        <v>45818</v>
      </c>
      <c r="AQ8" s="21">
        <f>D8L801C19*D8L609C1</f>
        <v>1.6249582491547301</v>
      </c>
      <c r="AR8" s="16" t="s">
        <v>45819</v>
      </c>
      <c r="AS8" s="21">
        <f>D6L140C21</f>
        <v>0</v>
      </c>
      <c r="AT8" s="16" t="s">
        <v>45820</v>
      </c>
      <c r="AU8" s="21">
        <f>D8L801C21*D8L609C1</f>
        <v>0</v>
      </c>
      <c r="AV8" s="16" t="s">
        <v>45821</v>
      </c>
      <c r="AW8" s="21">
        <f>D6L140C24</f>
        <v>2.9294089477377199</v>
      </c>
      <c r="AX8" s="16" t="s">
        <v>45822</v>
      </c>
      <c r="AY8" s="21">
        <f>D8L801C23*D8L609C1</f>
        <v>3.0461214847216604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3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2.37190704263547E-2</v>
      </c>
      <c r="F9" s="16" t="s">
        <v>45826</v>
      </c>
      <c r="G9" s="21">
        <f>D8L802C1*D8L607C1</f>
        <v>2.5474741325127646E-2</v>
      </c>
      <c r="H9" s="16" t="s">
        <v>45827</v>
      </c>
      <c r="I9" s="21">
        <f>D6L228C16</f>
        <v>6.1669583108522129E-2</v>
      </c>
      <c r="J9" s="16" t="s">
        <v>45828</v>
      </c>
      <c r="K9" s="21">
        <f>D8L802C3*D8L607C1</f>
        <v>6.6234327445331781E-2</v>
      </c>
      <c r="L9" s="16" t="s">
        <v>45829</v>
      </c>
      <c r="M9" s="21">
        <f>D6L228C21</f>
        <v>3.0387930954488209</v>
      </c>
      <c r="N9" s="16" t="s">
        <v>45830</v>
      </c>
      <c r="O9" s="21">
        <f>D8L802C5*D8L607C1</f>
        <v>3.2637226778132167</v>
      </c>
      <c r="P9" s="16" t="s">
        <v>45831</v>
      </c>
      <c r="Q9" s="21">
        <f>D6L228C24</f>
        <v>3.0387930954488214</v>
      </c>
      <c r="R9" s="16" t="s">
        <v>45832</v>
      </c>
      <c r="S9" s="21">
        <f>D8L802C7*D8L607C1</f>
        <v>3.2637226778132171</v>
      </c>
      <c r="T9" s="16" t="s">
        <v>45833</v>
      </c>
      <c r="U9" s="21">
        <f>D6L237C13</f>
        <v>5.3471624335504966E-2</v>
      </c>
      <c r="V9" s="16" t="s">
        <v>45834</v>
      </c>
      <c r="W9" s="21">
        <f>D8L802C9*D8L608C1</f>
        <v>5.7940975947465868E-2</v>
      </c>
      <c r="X9" s="16" t="s">
        <v>45835</v>
      </c>
      <c r="Y9" s="21">
        <f>D6L237C16</f>
        <v>0.13902622327231309</v>
      </c>
      <c r="Z9" s="16" t="s">
        <v>45836</v>
      </c>
      <c r="AA9" s="21">
        <f>D8L802C11*D8L608C1</f>
        <v>0.15064653746341147</v>
      </c>
      <c r="AB9" s="16" t="s">
        <v>45837</v>
      </c>
      <c r="AC9" s="21">
        <f>D6L237C21</f>
        <v>19.994095241650584</v>
      </c>
      <c r="AD9" s="16" t="s">
        <v>45838</v>
      </c>
      <c r="AE9" s="21">
        <f>D8L802C13*D8L608C1</f>
        <v>21.665273981935002</v>
      </c>
      <c r="AF9" s="16" t="s">
        <v>45839</v>
      </c>
      <c r="AG9" s="21">
        <f>D6L237C24</f>
        <v>19.994095241650584</v>
      </c>
      <c r="AH9" s="16" t="s">
        <v>45840</v>
      </c>
      <c r="AI9" s="21">
        <f>D8L802C15*D8L608C1</f>
        <v>21.665273981935002</v>
      </c>
      <c r="AJ9" s="16" t="s">
        <v>45841</v>
      </c>
      <c r="AK9" s="21">
        <f>D6L240C13</f>
        <v>5.8221283449914604E-2</v>
      </c>
      <c r="AL9" s="16" t="s">
        <v>45842</v>
      </c>
      <c r="AM9" s="21">
        <f>D8L802C17*D8L609C1</f>
        <v>6.0540916460917832E-2</v>
      </c>
      <c r="AN9" s="16" t="s">
        <v>45843</v>
      </c>
      <c r="AO9" s="21">
        <f>D6L240C16</f>
        <v>0.15137533696977792</v>
      </c>
      <c r="AP9" s="16" t="s">
        <v>45844</v>
      </c>
      <c r="AQ9" s="21">
        <f>D8L802C19*D8L609C1</f>
        <v>0.15740638279838631</v>
      </c>
      <c r="AR9" s="16" t="s">
        <v>45845</v>
      </c>
      <c r="AS9" s="21">
        <f>D6L240C21</f>
        <v>10.910184924755892</v>
      </c>
      <c r="AT9" s="16" t="s">
        <v>45846</v>
      </c>
      <c r="AU9" s="21">
        <f>D8L802C21*D8L609C1</f>
        <v>11.344864883836228</v>
      </c>
      <c r="AV9" s="16" t="s">
        <v>45847</v>
      </c>
      <c r="AW9" s="21">
        <f>D6L240C24</f>
        <v>10.910184924755891</v>
      </c>
      <c r="AX9" s="16" t="s">
        <v>45848</v>
      </c>
      <c r="AY9" s="21">
        <f>D8L802C23*D8L609C1</f>
        <v>11.344864883836227</v>
      </c>
      <c r="AZ9" s="16" t="s">
        <v>45849</v>
      </c>
      <c r="BA9" s="21">
        <f>D6L1802C8</f>
        <v>0.22659568842431826</v>
      </c>
      <c r="BB9" s="16" t="s">
        <v>45850</v>
      </c>
      <c r="BC9" s="21">
        <f>D8L802C25*D8L608C1</f>
        <v>0.24553537499468051</v>
      </c>
    </row>
    <row r="10" spans="1:55" x14ac:dyDescent="0.3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5.8042803698388233E-2</v>
      </c>
      <c r="F10" s="16" t="s">
        <v>45852</v>
      </c>
      <c r="G10" s="21">
        <f>D8L803C1*D8L607C1</f>
        <v>6.2339096070083512E-2</v>
      </c>
      <c r="H10" s="16" t="s">
        <v>45853</v>
      </c>
      <c r="I10" s="21">
        <f>D6L328C16</f>
        <v>0.15091128961580932</v>
      </c>
      <c r="J10" s="16" t="s">
        <v>45854</v>
      </c>
      <c r="K10" s="21">
        <f>D8L803C3*D8L607C1</f>
        <v>0.16208164978221706</v>
      </c>
      <c r="L10" s="16" t="s">
        <v>45855</v>
      </c>
      <c r="M10" s="21">
        <f>D6L328C21</f>
        <v>6.8253953874477258</v>
      </c>
      <c r="N10" s="16" t="s">
        <v>45856</v>
      </c>
      <c r="O10" s="21">
        <f>D8L803C5*D8L607C1</f>
        <v>7.3306069256303674</v>
      </c>
      <c r="P10" s="16" t="s">
        <v>45857</v>
      </c>
      <c r="Q10" s="21">
        <f>D6L328C24</f>
        <v>6.8253953874477249</v>
      </c>
      <c r="R10" s="16" t="s">
        <v>45858</v>
      </c>
      <c r="S10" s="21">
        <f>D8L803C7*D8L607C1</f>
        <v>7.3306069256303665</v>
      </c>
      <c r="T10" s="16" t="s">
        <v>45859</v>
      </c>
      <c r="U10" s="21">
        <f>D6L337C13</f>
        <v>3.0630673641304625E-2</v>
      </c>
      <c r="V10" s="16" t="s">
        <v>45860</v>
      </c>
      <c r="W10" s="21">
        <f>D8L803C9*D8L608C1</f>
        <v>3.3190896045532443E-2</v>
      </c>
      <c r="X10" s="16" t="s">
        <v>45861</v>
      </c>
      <c r="Y10" s="21">
        <f>D6L337C16</f>
        <v>7.9639751467392134E-2</v>
      </c>
      <c r="Z10" s="16" t="s">
        <v>45862</v>
      </c>
      <c r="AA10" s="21">
        <f>D8L803C11*D8L608C1</f>
        <v>8.6296329718384468E-2</v>
      </c>
      <c r="AB10" s="16" t="s">
        <v>45863</v>
      </c>
      <c r="AC10" s="21">
        <f>D6L337C21</f>
        <v>16.67263155505422</v>
      </c>
      <c r="AD10" s="16" t="s">
        <v>45864</v>
      </c>
      <c r="AE10" s="21">
        <f>D8L803C13*D8L608C1</f>
        <v>18.066190356422698</v>
      </c>
      <c r="AF10" s="16" t="s">
        <v>45865</v>
      </c>
      <c r="AG10" s="21">
        <f>D6L337C24</f>
        <v>16.67263155505422</v>
      </c>
      <c r="AH10" s="16" t="s">
        <v>45866</v>
      </c>
      <c r="AI10" s="21">
        <f>D8L803C15*D8L608C1</f>
        <v>18.066190356422698</v>
      </c>
      <c r="AJ10" s="16" t="s">
        <v>45867</v>
      </c>
      <c r="AK10" s="21">
        <f>D6L340C13</f>
        <v>2.0522690068196115E-2</v>
      </c>
      <c r="AL10" s="16" t="s">
        <v>45868</v>
      </c>
      <c r="AM10" s="21">
        <f>D8L803C17*D8L609C1</f>
        <v>2.1340348260113655E-2</v>
      </c>
      <c r="AN10" s="16" t="s">
        <v>45869</v>
      </c>
      <c r="AO10" s="21">
        <f>D6L340C16</f>
        <v>5.3358994177309951E-2</v>
      </c>
      <c r="AP10" s="16" t="s">
        <v>45870</v>
      </c>
      <c r="AQ10" s="21">
        <f>D8L803C19*D8L609C1</f>
        <v>5.548490547629556E-2</v>
      </c>
      <c r="AR10" s="16" t="s">
        <v>45871</v>
      </c>
      <c r="AS10" s="21">
        <f>D6L340C21</f>
        <v>3.5037093976551872</v>
      </c>
      <c r="AT10" s="16" t="s">
        <v>45872</v>
      </c>
      <c r="AU10" s="21">
        <f>D8L803C21*D8L609C1</f>
        <v>3.6433030221542899</v>
      </c>
      <c r="AV10" s="16" t="s">
        <v>45873</v>
      </c>
      <c r="AW10" s="21">
        <f>D6L340C24</f>
        <v>3.5037093976551867</v>
      </c>
      <c r="AX10" s="16" t="s">
        <v>45874</v>
      </c>
      <c r="AY10" s="21">
        <f>D8L803C23*D8L609C1</f>
        <v>3.6433030221542895</v>
      </c>
      <c r="AZ10" s="16" t="s">
        <v>45875</v>
      </c>
      <c r="BA10" s="21">
        <f>D6L1803C8</f>
        <v>0.28989683694336205</v>
      </c>
      <c r="BB10" s="16" t="s">
        <v>45876</v>
      </c>
      <c r="BC10" s="21">
        <f>D8L803C25*D8L608C1</f>
        <v>0.31412746228149818</v>
      </c>
    </row>
    <row r="11" spans="1:55" x14ac:dyDescent="0.3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4.8366061396262337E-2</v>
      </c>
      <c r="F11" s="16" t="s">
        <v>45878</v>
      </c>
      <c r="G11" s="21">
        <f>D8L804C1*D8L607C1</f>
        <v>5.1946087297586568E-2</v>
      </c>
      <c r="H11" s="16" t="s">
        <v>45879</v>
      </c>
      <c r="I11" s="21">
        <f>D6L428C16</f>
        <v>0.12575175963028196</v>
      </c>
      <c r="J11" s="16" t="s">
        <v>45880</v>
      </c>
      <c r="K11" s="21">
        <f>D8L804C3*D8L607C1</f>
        <v>0.13505982697372493</v>
      </c>
      <c r="L11" s="16" t="s">
        <v>45881</v>
      </c>
      <c r="M11" s="21">
        <f>D6L428C21</f>
        <v>5.0624631229663208</v>
      </c>
      <c r="N11" s="16" t="s">
        <v>45882</v>
      </c>
      <c r="O11" s="21">
        <f>D8L804C5*D8L607C1</f>
        <v>5.4371835070850647</v>
      </c>
      <c r="P11" s="16" t="s">
        <v>45883</v>
      </c>
      <c r="Q11" s="21">
        <f>D6L428C24</f>
        <v>5.0624631229663217</v>
      </c>
      <c r="R11" s="16" t="s">
        <v>45884</v>
      </c>
      <c r="S11" s="21">
        <f>D8L804C7*D8L607C1</f>
        <v>5.4371835070850656</v>
      </c>
      <c r="T11" s="16" t="s">
        <v>45885</v>
      </c>
      <c r="U11" s="21">
        <f>D6L437C13</f>
        <v>1.3906859990342173E-2</v>
      </c>
      <c r="V11" s="16" t="s">
        <v>45886</v>
      </c>
      <c r="W11" s="21">
        <f>D8L804C9*D8L608C1</f>
        <v>1.5069245608650013E-2</v>
      </c>
      <c r="X11" s="16" t="s">
        <v>45887</v>
      </c>
      <c r="Y11" s="21">
        <f>D6L437C16</f>
        <v>3.6157835974889654E-2</v>
      </c>
      <c r="Z11" s="16" t="s">
        <v>45888</v>
      </c>
      <c r="AA11" s="21">
        <f>D8L804C11*D8L608C1</f>
        <v>3.9180038582490036E-2</v>
      </c>
      <c r="AB11" s="16" t="s">
        <v>45889</v>
      </c>
      <c r="AC11" s="21">
        <f>D6L437C21</f>
        <v>4.6687082218918299</v>
      </c>
      <c r="AD11" s="16" t="s">
        <v>45890</v>
      </c>
      <c r="AE11" s="21">
        <f>D8L804C13*D8L608C1</f>
        <v>5.0589357280989375</v>
      </c>
      <c r="AF11" s="16" t="s">
        <v>45891</v>
      </c>
      <c r="AG11" s="21">
        <f>D6L437C24</f>
        <v>4.6687082218918299</v>
      </c>
      <c r="AH11" s="16" t="s">
        <v>45892</v>
      </c>
      <c r="AI11" s="21">
        <f>D8L804C15*D8L608C1</f>
        <v>5.0589357280989375</v>
      </c>
      <c r="AJ11" s="16" t="s">
        <v>45893</v>
      </c>
      <c r="AK11" s="21">
        <f>D6L440C13</f>
        <v>1.3209262424157658E-2</v>
      </c>
      <c r="AL11" s="16" t="s">
        <v>45894</v>
      </c>
      <c r="AM11" s="21">
        <f>D8L804C17*D8L609C1</f>
        <v>1.3735541464303509E-2</v>
      </c>
      <c r="AN11" s="16" t="s">
        <v>45895</v>
      </c>
      <c r="AO11" s="21">
        <f>D6L440C16</f>
        <v>3.4344082302809956E-2</v>
      </c>
      <c r="AP11" s="16" t="s">
        <v>45896</v>
      </c>
      <c r="AQ11" s="21">
        <f>D8L804C19*D8L609C1</f>
        <v>3.5712407807189171E-2</v>
      </c>
      <c r="AR11" s="16" t="s">
        <v>45897</v>
      </c>
      <c r="AS11" s="21">
        <f>D6L440C21</f>
        <v>1.9537463152592414</v>
      </c>
      <c r="AT11" s="16" t="s">
        <v>45898</v>
      </c>
      <c r="AU11" s="21">
        <f>D8L804C21*D8L609C1</f>
        <v>2.0315868261421719</v>
      </c>
      <c r="AV11" s="16" t="s">
        <v>45899</v>
      </c>
      <c r="AW11" s="21">
        <f>D6L440C24</f>
        <v>1.9537463152592416</v>
      </c>
      <c r="AX11" s="16" t="s">
        <v>45900</v>
      </c>
      <c r="AY11" s="21">
        <f>D8L804C23*D8L609C1</f>
        <v>2.0315868261421719</v>
      </c>
      <c r="AZ11" s="16" t="s">
        <v>45901</v>
      </c>
      <c r="BA11" s="21">
        <f>D6L1804C8</f>
        <v>5.3733026036876371E-3</v>
      </c>
      <c r="BB11" s="16" t="s">
        <v>45902</v>
      </c>
      <c r="BC11" s="21">
        <f>D8L804C25*D8L608C1</f>
        <v>5.8224226547760995E-3</v>
      </c>
    </row>
    <row r="12" spans="1:55" x14ac:dyDescent="0.3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4.8930865269319092E-2</v>
      </c>
      <c r="F12" s="16" t="s">
        <v>45904</v>
      </c>
      <c r="G12" s="21">
        <f>D8L805C1*D8L607C1</f>
        <v>5.2552697603425701E-2</v>
      </c>
      <c r="H12" s="16" t="s">
        <v>45905</v>
      </c>
      <c r="I12" s="21">
        <f>D6L528C16</f>
        <v>0.12722024970022955</v>
      </c>
      <c r="J12" s="16" t="s">
        <v>45906</v>
      </c>
      <c r="K12" s="21">
        <f>D8L805C3*D8L607C1</f>
        <v>0.13663701376890672</v>
      </c>
      <c r="L12" s="16" t="s">
        <v>45907</v>
      </c>
      <c r="M12" s="21">
        <f>D6L528C21</f>
        <v>5.6542236666686572</v>
      </c>
      <c r="N12" s="16" t="s">
        <v>45908</v>
      </c>
      <c r="O12" s="21">
        <f>D8L805C5*D8L607C1</f>
        <v>6.0727457996310603</v>
      </c>
      <c r="P12" s="16" t="s">
        <v>45909</v>
      </c>
      <c r="Q12" s="21">
        <f>D6L528C24</f>
        <v>5.6542236666686572</v>
      </c>
      <c r="R12" s="16" t="s">
        <v>45910</v>
      </c>
      <c r="S12" s="21">
        <f>D8L805C7*D8L607C1</f>
        <v>6.0727457996310603</v>
      </c>
      <c r="T12" s="16" t="s">
        <v>45911</v>
      </c>
      <c r="U12" s="21">
        <f>D6L537C13</f>
        <v>3.8510531280370033E-2</v>
      </c>
      <c r="V12" s="16" t="s">
        <v>45912</v>
      </c>
      <c r="W12" s="21">
        <f>D8L805C9*D8L608C1</f>
        <v>4.1729380664399456E-2</v>
      </c>
      <c r="X12" s="16" t="s">
        <v>45913</v>
      </c>
      <c r="Y12" s="21">
        <f>D6L537C16</f>
        <v>0.10012738132896223</v>
      </c>
      <c r="Z12" s="16" t="s">
        <v>45914</v>
      </c>
      <c r="AA12" s="21">
        <f>D8L805C11*D8L608C1</f>
        <v>0.10849638972743873</v>
      </c>
      <c r="AB12" s="16" t="s">
        <v>45915</v>
      </c>
      <c r="AC12" s="21">
        <f>D6L537C21</f>
        <v>31.955165923320003</v>
      </c>
      <c r="AD12" s="16" t="s">
        <v>45916</v>
      </c>
      <c r="AE12" s="21">
        <f>D8L805C13*D8L608C1</f>
        <v>34.626094179281679</v>
      </c>
      <c r="AF12" s="16" t="s">
        <v>45917</v>
      </c>
      <c r="AG12" s="21">
        <f>D6L537C24</f>
        <v>31.955165923319996</v>
      </c>
      <c r="AH12" s="16" t="s">
        <v>45918</v>
      </c>
      <c r="AI12" s="21">
        <f>D8L805C15*D8L608C1</f>
        <v>34.626094179281672</v>
      </c>
      <c r="AJ12" s="16" t="s">
        <v>45919</v>
      </c>
      <c r="AK12" s="21">
        <f>D6L540C13</f>
        <v>2.9541052697518985E-2</v>
      </c>
      <c r="AL12" s="16" t="s">
        <v>45920</v>
      </c>
      <c r="AM12" s="21">
        <f>D8L805C17*D8L609C1</f>
        <v>3.0718017493836122E-2</v>
      </c>
      <c r="AN12" s="16" t="s">
        <v>45921</v>
      </c>
      <c r="AO12" s="21">
        <f>D6L540C16</f>
        <v>7.680673701354962E-2</v>
      </c>
      <c r="AP12" s="16" t="s">
        <v>45922</v>
      </c>
      <c r="AQ12" s="21">
        <f>D8L805C19*D8L609C1</f>
        <v>7.9866845483974186E-2</v>
      </c>
      <c r="AR12" s="16" t="s">
        <v>45923</v>
      </c>
      <c r="AS12" s="21">
        <f>D6L540C21</f>
        <v>5.1366476882521717</v>
      </c>
      <c r="AT12" s="16" t="s">
        <v>45924</v>
      </c>
      <c r="AU12" s="21">
        <f>D8L805C21*D8L609C1</f>
        <v>5.3413002970153096</v>
      </c>
      <c r="AV12" s="16" t="s">
        <v>45925</v>
      </c>
      <c r="AW12" s="21">
        <f>D6L540C24</f>
        <v>5.1366476882521717</v>
      </c>
      <c r="AX12" s="16" t="s">
        <v>45926</v>
      </c>
      <c r="AY12" s="21">
        <f>D8L805C23*D8L609C1</f>
        <v>5.3413002970153096</v>
      </c>
      <c r="AZ12" s="16" t="s">
        <v>45927</v>
      </c>
      <c r="BA12" s="21">
        <f>D6L1805C8</f>
        <v>0</v>
      </c>
      <c r="BB12" s="16" t="s">
        <v>45928</v>
      </c>
      <c r="BC12" s="21">
        <f>D8L805C25*D8L608C1</f>
        <v>0</v>
      </c>
    </row>
    <row r="13" spans="1:55" x14ac:dyDescent="0.3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3.8005686669903421E-2</v>
      </c>
      <c r="F13" s="16" t="s">
        <v>45930</v>
      </c>
      <c r="G13" s="21">
        <f>D8L806C1*D8L607C1</f>
        <v>4.0818844052331542E-2</v>
      </c>
      <c r="H13" s="16" t="s">
        <v>45931</v>
      </c>
      <c r="I13" s="21">
        <f>D6L628C16</f>
        <v>9.8814785341749062E-2</v>
      </c>
      <c r="J13" s="16" t="s">
        <v>45932</v>
      </c>
      <c r="K13" s="21">
        <f>D8L806C3*D8L607C1</f>
        <v>0.10612899453606219</v>
      </c>
      <c r="L13" s="16" t="s">
        <v>45933</v>
      </c>
      <c r="M13" s="21">
        <f>D6L628C21</f>
        <v>4.7787068559641632</v>
      </c>
      <c r="N13" s="16" t="s">
        <v>45934</v>
      </c>
      <c r="O13" s="21">
        <f>D8L806C5*D8L607C1</f>
        <v>5.132423776989067</v>
      </c>
      <c r="P13" s="16" t="s">
        <v>45935</v>
      </c>
      <c r="Q13" s="21">
        <f>D6L628C24</f>
        <v>4.7787068559641623</v>
      </c>
      <c r="R13" s="16" t="s">
        <v>45936</v>
      </c>
      <c r="S13" s="21">
        <f>D8L806C7*D8L607C1</f>
        <v>5.1324237769890662</v>
      </c>
      <c r="T13" s="16" t="s">
        <v>45937</v>
      </c>
      <c r="U13" s="21">
        <f>D6L637C13</f>
        <v>-6.3033832635247741E-4</v>
      </c>
      <c r="V13" s="16" t="s">
        <v>45938</v>
      </c>
      <c r="W13" s="21">
        <f>D8L806C9*D8L608C1</f>
        <v>-6.8302428175356607E-4</v>
      </c>
      <c r="X13" s="16" t="s">
        <v>45939</v>
      </c>
      <c r="Y13" s="21">
        <f>D6L637C16</f>
        <v>-1.6388796485165211E-3</v>
      </c>
      <c r="Z13" s="16" t="s">
        <v>45940</v>
      </c>
      <c r="AA13" s="21">
        <f>D8L806C11*D8L608C1</f>
        <v>-1.7758631325593584E-3</v>
      </c>
      <c r="AB13" s="16" t="s">
        <v>45941</v>
      </c>
      <c r="AC13" s="21">
        <f>D6L637C21</f>
        <v>6.2170981803208738</v>
      </c>
      <c r="AD13" s="16" t="s">
        <v>45942</v>
      </c>
      <c r="AE13" s="21">
        <f>D8L806C13*D8L608C1</f>
        <v>6.7367457152375607</v>
      </c>
      <c r="AF13" s="16" t="s">
        <v>45943</v>
      </c>
      <c r="AG13" s="21">
        <f>D6L637C24</f>
        <v>6.2170981803208729</v>
      </c>
      <c r="AH13" s="16" t="s">
        <v>45944</v>
      </c>
      <c r="AI13" s="21">
        <f>D8L806C15*D8L608C1</f>
        <v>6.7367457152375598</v>
      </c>
      <c r="AJ13" s="16" t="s">
        <v>45945</v>
      </c>
      <c r="AK13" s="21">
        <f>D6L640C13</f>
        <v>2.4777101831735638E-2</v>
      </c>
      <c r="AL13" s="16" t="s">
        <v>45946</v>
      </c>
      <c r="AM13" s="21">
        <f>D8L806C17*D8L609C1</f>
        <v>2.5764262882132696E-2</v>
      </c>
      <c r="AN13" s="16" t="s">
        <v>45947</v>
      </c>
      <c r="AO13" s="21">
        <f>D6L640C16</f>
        <v>6.4420464762512702E-2</v>
      </c>
      <c r="AP13" s="16" t="s">
        <v>45948</v>
      </c>
      <c r="AQ13" s="21">
        <f>D8L806C19*D8L609C1</f>
        <v>6.6987083493545055E-2</v>
      </c>
      <c r="AR13" s="16" t="s">
        <v>45949</v>
      </c>
      <c r="AS13" s="21">
        <f>D6L640C21</f>
        <v>4.670916071533</v>
      </c>
      <c r="AT13" s="16" t="s">
        <v>45950</v>
      </c>
      <c r="AU13" s="21">
        <f>D8L806C21*D8L609C1</f>
        <v>4.8570131561236236</v>
      </c>
      <c r="AV13" s="16" t="s">
        <v>45951</v>
      </c>
      <c r="AW13" s="21">
        <f>D6L640C24</f>
        <v>4.670916071533</v>
      </c>
      <c r="AX13" s="16" t="s">
        <v>45952</v>
      </c>
      <c r="AY13" s="21">
        <f>D8L806C23*D8L609C1</f>
        <v>4.8570131561236236</v>
      </c>
      <c r="AZ13" s="16" t="s">
        <v>45953</v>
      </c>
      <c r="BA13" s="21">
        <f>D6L1806C8</f>
        <v>2.1566158899114181E-2</v>
      </c>
      <c r="BB13" s="16" t="s">
        <v>45954</v>
      </c>
      <c r="BC13" s="21">
        <f>D8L806C25*D8L608C1</f>
        <v>2.3368736401431809E-2</v>
      </c>
    </row>
    <row r="14" spans="1:55" x14ac:dyDescent="0.3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6.7394358294808054E-2</v>
      </c>
      <c r="F14" s="16" t="s">
        <v>45956</v>
      </c>
      <c r="G14" s="21">
        <f>D8L807C1*D8L607C1</f>
        <v>7.2382846944354845E-2</v>
      </c>
      <c r="H14" s="16" t="s">
        <v>45957</v>
      </c>
      <c r="I14" s="21">
        <f>D6L728C16</f>
        <v>0.17522533156650119</v>
      </c>
      <c r="J14" s="16" t="s">
        <v>45958</v>
      </c>
      <c r="K14" s="21">
        <f>D8L807C3*D8L607C1</f>
        <v>0.18819540205532287</v>
      </c>
      <c r="L14" s="16" t="s">
        <v>45959</v>
      </c>
      <c r="M14" s="21">
        <f>D6L728C21</f>
        <v>5.1651936561960969</v>
      </c>
      <c r="N14" s="16" t="s">
        <v>45960</v>
      </c>
      <c r="O14" s="21">
        <f>D8L807C5*D8L607C1</f>
        <v>5.547518090741983</v>
      </c>
      <c r="P14" s="16" t="s">
        <v>45961</v>
      </c>
      <c r="Q14" s="21">
        <f>D6L728C24</f>
        <v>5.1651936561960969</v>
      </c>
      <c r="R14" s="16" t="s">
        <v>45962</v>
      </c>
      <c r="S14" s="21">
        <f>D8L807C7*D8L607C1</f>
        <v>5.547518090741983</v>
      </c>
      <c r="T14" s="16" t="s">
        <v>45963</v>
      </c>
      <c r="U14" s="21">
        <f>D6L737C13</f>
        <v>2.8222281175364405E-2</v>
      </c>
      <c r="V14" s="16" t="s">
        <v>45964</v>
      </c>
      <c r="W14" s="21">
        <f>D8L807C9*D8L608C1</f>
        <v>3.0581201433198715E-2</v>
      </c>
      <c r="X14" s="16" t="s">
        <v>45965</v>
      </c>
      <c r="Y14" s="21">
        <f>D6L737C16</f>
        <v>7.3377931055947365E-2</v>
      </c>
      <c r="Z14" s="16" t="s">
        <v>45966</v>
      </c>
      <c r="AA14" s="21">
        <f>D8L807C11*D8L608C1</f>
        <v>7.9511123726316565E-2</v>
      </c>
      <c r="AB14" s="16" t="s">
        <v>45967</v>
      </c>
      <c r="AC14" s="21">
        <f>D6L737C21</f>
        <v>2.3406116820089538</v>
      </c>
      <c r="AD14" s="16" t="s">
        <v>45968</v>
      </c>
      <c r="AE14" s="21">
        <f>D8L807C13*D8L608C1</f>
        <v>2.5362484655172333</v>
      </c>
      <c r="AF14" s="16" t="s">
        <v>45969</v>
      </c>
      <c r="AG14" s="21">
        <f>D6L737C24</f>
        <v>2.3406116820089533</v>
      </c>
      <c r="AH14" s="16" t="s">
        <v>45970</v>
      </c>
      <c r="AI14" s="21">
        <f>D8L807C15*D8L608C1</f>
        <v>2.5362484655172328</v>
      </c>
      <c r="AJ14" s="16" t="s">
        <v>45971</v>
      </c>
      <c r="AK14" s="21">
        <f>D6L740C13</f>
        <v>2.8102876529697545E-2</v>
      </c>
      <c r="AL14" s="16" t="s">
        <v>45972</v>
      </c>
      <c r="AM14" s="21">
        <f>D8L807C17*D8L609C1</f>
        <v>2.9222541989469022E-2</v>
      </c>
      <c r="AN14" s="16" t="s">
        <v>45973</v>
      </c>
      <c r="AO14" s="21">
        <f>D6L740C16</f>
        <v>7.3067478977213635E-2</v>
      </c>
      <c r="AP14" s="16" t="s">
        <v>45974</v>
      </c>
      <c r="AQ14" s="21">
        <f>D8L807C19*D8L609C1</f>
        <v>7.5978609172619477E-2</v>
      </c>
      <c r="AR14" s="16" t="s">
        <v>45975</v>
      </c>
      <c r="AS14" s="21">
        <f>D6L740C21</f>
        <v>3.0854056119148625</v>
      </c>
      <c r="AT14" s="16" t="s">
        <v>45976</v>
      </c>
      <c r="AU14" s="21">
        <f>D8L807C21*D8L609C1</f>
        <v>3.2083333161089689</v>
      </c>
      <c r="AV14" s="16" t="s">
        <v>45977</v>
      </c>
      <c r="AW14" s="21">
        <f>D6L740C24</f>
        <v>3.0854056119148634</v>
      </c>
      <c r="AX14" s="16" t="s">
        <v>45978</v>
      </c>
      <c r="AY14" s="21">
        <f>D8L807C23*D8L609C1</f>
        <v>3.2083333161089698</v>
      </c>
      <c r="AZ14" s="16" t="s">
        <v>45979</v>
      </c>
      <c r="BA14" s="21">
        <f>D6L1807C8</f>
        <v>0</v>
      </c>
      <c r="BB14" s="16" t="s">
        <v>45980</v>
      </c>
      <c r="BC14" s="21">
        <f>D8L807C25*D8L608C1</f>
        <v>0</v>
      </c>
    </row>
    <row r="15" spans="1:55" x14ac:dyDescent="0.3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4.1790980409531719E-2</v>
      </c>
      <c r="F15" s="16" t="s">
        <v>45982</v>
      </c>
      <c r="G15" s="21">
        <f>D8L808C1*D8L607C1</f>
        <v>4.4884322889542277E-2</v>
      </c>
      <c r="H15" s="16" t="s">
        <v>45983</v>
      </c>
      <c r="I15" s="21">
        <f>D6L828C16</f>
        <v>0.10865654906478242</v>
      </c>
      <c r="J15" s="16" t="s">
        <v>45984</v>
      </c>
      <c r="K15" s="21">
        <f>D8L808C3*D8L607C1</f>
        <v>0.11669923951280986</v>
      </c>
      <c r="L15" s="16" t="s">
        <v>45985</v>
      </c>
      <c r="M15" s="21">
        <f>D6L828C21</f>
        <v>3.2031945553531753</v>
      </c>
      <c r="N15" s="16" t="s">
        <v>45986</v>
      </c>
      <c r="O15" s="21">
        <f>D8L808C5*D8L607C1</f>
        <v>3.44029303193145</v>
      </c>
      <c r="P15" s="16" t="s">
        <v>45987</v>
      </c>
      <c r="Q15" s="21">
        <f>D6L828C24</f>
        <v>3.2031945553531753</v>
      </c>
      <c r="R15" s="16" t="s">
        <v>45988</v>
      </c>
      <c r="S15" s="21">
        <f>D8L808C7*D8L607C1</f>
        <v>3.44029303193145</v>
      </c>
      <c r="T15" s="16" t="s">
        <v>45989</v>
      </c>
      <c r="U15" s="21">
        <f>D6L837C13</f>
        <v>4.4760828587665086E-3</v>
      </c>
      <c r="V15" s="16" t="s">
        <v>45990</v>
      </c>
      <c r="W15" s="21">
        <f>D8L808C9*D8L608C1</f>
        <v>4.8502100409627538E-3</v>
      </c>
      <c r="X15" s="16" t="s">
        <v>45991</v>
      </c>
      <c r="Y15" s="21">
        <f>D6L837C16</f>
        <v>1.1637815432792924E-2</v>
      </c>
      <c r="Z15" s="16" t="s">
        <v>45992</v>
      </c>
      <c r="AA15" s="21">
        <f>D8L808C11*D8L608C1</f>
        <v>1.2610546106503162E-2</v>
      </c>
      <c r="AB15" s="16" t="s">
        <v>45993</v>
      </c>
      <c r="AC15" s="21">
        <f>D6L837C21</f>
        <v>4.6965587042769599</v>
      </c>
      <c r="AD15" s="16" t="s">
        <v>45994</v>
      </c>
      <c r="AE15" s="21">
        <f>D8L808C13*D8L608C1</f>
        <v>5.0891140544553082</v>
      </c>
      <c r="AF15" s="16" t="s">
        <v>45995</v>
      </c>
      <c r="AG15" s="21">
        <f>D6L837C24</f>
        <v>4.6965587042769599</v>
      </c>
      <c r="AH15" s="16" t="s">
        <v>45996</v>
      </c>
      <c r="AI15" s="21">
        <f>D8L808C15*D8L608C1</f>
        <v>5.0891140544553082</v>
      </c>
      <c r="AJ15" s="16" t="s">
        <v>45997</v>
      </c>
      <c r="AK15" s="21">
        <f>D6L840C13</f>
        <v>1.3454364665868345E-2</v>
      </c>
      <c r="AL15" s="16" t="s">
        <v>45998</v>
      </c>
      <c r="AM15" s="21">
        <f>D8L808C17*D8L609C1</f>
        <v>1.399040898800823E-2</v>
      </c>
      <c r="AN15" s="16" t="s">
        <v>45999</v>
      </c>
      <c r="AO15" s="21">
        <f>D6L840C16</f>
        <v>3.4981348131257715E-2</v>
      </c>
      <c r="AP15" s="16" t="s">
        <v>46000</v>
      </c>
      <c r="AQ15" s="21">
        <f>D8L808C19*D8L609C1</f>
        <v>3.6375063368821417E-2</v>
      </c>
      <c r="AR15" s="16" t="s">
        <v>46001</v>
      </c>
      <c r="AS15" s="21">
        <f>D6L840C21</f>
        <v>1.4918570253448471</v>
      </c>
      <c r="AT15" s="16" t="s">
        <v>46002</v>
      </c>
      <c r="AU15" s="21">
        <f>D8L808C21*D8L609C1</f>
        <v>1.5512950967618739</v>
      </c>
      <c r="AV15" s="16" t="s">
        <v>46003</v>
      </c>
      <c r="AW15" s="21">
        <f>D6L840C24</f>
        <v>1.4918570253448469</v>
      </c>
      <c r="AX15" s="16" t="s">
        <v>46004</v>
      </c>
      <c r="AY15" s="21">
        <f>D8L808C23*D8L609C1</f>
        <v>1.5512950967618737</v>
      </c>
      <c r="AZ15" s="16" t="s">
        <v>46005</v>
      </c>
      <c r="BA15" s="21">
        <f>D6L1808C8</f>
        <v>0</v>
      </c>
      <c r="BB15" s="16" t="s">
        <v>46006</v>
      </c>
      <c r="BC15" s="21">
        <f>D8L808C25*D8L608C1</f>
        <v>0</v>
      </c>
    </row>
    <row r="16" spans="1:55" x14ac:dyDescent="0.3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8.2610564882851539E-2</v>
      </c>
      <c r="F16" s="16" t="s">
        <v>46008</v>
      </c>
      <c r="G16" s="21">
        <f>D8L809C1*D8L607C1</f>
        <v>8.8725347717463113E-2</v>
      </c>
      <c r="H16" s="16" t="s">
        <v>46009</v>
      </c>
      <c r="I16" s="21">
        <f>D6L928C16</f>
        <v>0.2147874686954144</v>
      </c>
      <c r="J16" s="16" t="s">
        <v>46010</v>
      </c>
      <c r="K16" s="21">
        <f>D8L809C3*D8L607C1</f>
        <v>0.23068590406540451</v>
      </c>
      <c r="L16" s="16" t="s">
        <v>46011</v>
      </c>
      <c r="M16" s="21">
        <f>D6L928C21</f>
        <v>12.434118714946399</v>
      </c>
      <c r="N16" s="16" t="s">
        <v>46012</v>
      </c>
      <c r="O16" s="21">
        <f>D8L809C5*D8L607C1</f>
        <v>13.354484479173966</v>
      </c>
      <c r="P16" s="16" t="s">
        <v>46013</v>
      </c>
      <c r="Q16" s="21">
        <f>D6L928C24</f>
        <v>12.434118714946397</v>
      </c>
      <c r="R16" s="16" t="s">
        <v>46014</v>
      </c>
      <c r="S16" s="21">
        <f>D8L809C7*D8L607C1</f>
        <v>13.354484479173964</v>
      </c>
      <c r="T16" s="16" t="s">
        <v>46015</v>
      </c>
      <c r="U16" s="21">
        <f>D6L937C13</f>
        <v>8.5081276021748919E-2</v>
      </c>
      <c r="V16" s="16" t="s">
        <v>46016</v>
      </c>
      <c r="W16" s="21">
        <f>D8L809C9*D8L608C1</f>
        <v>9.2192676561025297E-2</v>
      </c>
      <c r="X16" s="16" t="s">
        <v>46017</v>
      </c>
      <c r="Y16" s="21">
        <f>D6L937C16</f>
        <v>0.22121131765654795</v>
      </c>
      <c r="Z16" s="16" t="s">
        <v>46018</v>
      </c>
      <c r="AA16" s="21">
        <f>D8L809C11*D8L608C1</f>
        <v>0.23970095905866659</v>
      </c>
      <c r="AB16" s="16" t="s">
        <v>46019</v>
      </c>
      <c r="AC16" s="21">
        <f>D6L937C21</f>
        <v>13.275190798627413</v>
      </c>
      <c r="AD16" s="16" t="s">
        <v>46020</v>
      </c>
      <c r="AE16" s="21">
        <f>D8L809C13*D8L608C1</f>
        <v>14.384779222997349</v>
      </c>
      <c r="AF16" s="16" t="s">
        <v>46021</v>
      </c>
      <c r="AG16" s="21">
        <f>D6L937C24</f>
        <v>13.27519079862741</v>
      </c>
      <c r="AH16" s="16" t="s">
        <v>46022</v>
      </c>
      <c r="AI16" s="21">
        <f>D8L809C15*D8L608C1</f>
        <v>14.384779222997343</v>
      </c>
      <c r="AJ16" s="16" t="s">
        <v>46023</v>
      </c>
      <c r="AK16" s="21">
        <f>D6L940C13</f>
        <v>0.16342608819762056</v>
      </c>
      <c r="AL16" s="16" t="s">
        <v>46024</v>
      </c>
      <c r="AM16" s="21">
        <f>D8L809C17*D8L609C1</f>
        <v>0.16993725604860824</v>
      </c>
      <c r="AN16" s="16" t="s">
        <v>46025</v>
      </c>
      <c r="AO16" s="21">
        <f>D6L940C16</f>
        <v>0.42490782931381454</v>
      </c>
      <c r="AP16" s="16" t="s">
        <v>46026</v>
      </c>
      <c r="AQ16" s="21">
        <f>D8L809C19*D8L609C1</f>
        <v>0.44183686572638259</v>
      </c>
      <c r="AR16" s="16" t="s">
        <v>46027</v>
      </c>
      <c r="AS16" s="21">
        <f>D6L940C21</f>
        <v>37.190416387332611</v>
      </c>
      <c r="AT16" s="16" t="s">
        <v>46028</v>
      </c>
      <c r="AU16" s="21">
        <f>D8L809C21*D8L609C1</f>
        <v>38.672144587625979</v>
      </c>
      <c r="AV16" s="16" t="s">
        <v>46029</v>
      </c>
      <c r="AW16" s="21">
        <f>D6L940C24</f>
        <v>37.190416387332604</v>
      </c>
      <c r="AX16" s="16" t="s">
        <v>46030</v>
      </c>
      <c r="AY16" s="21">
        <f>D8L809C23*D8L609C1</f>
        <v>38.672144587625972</v>
      </c>
      <c r="AZ16" s="16" t="s">
        <v>46031</v>
      </c>
      <c r="BA16" s="21">
        <f>D6L1809C8</f>
        <v>4.5982045106196626E-4</v>
      </c>
      <c r="BB16" s="16" t="s">
        <v>46032</v>
      </c>
      <c r="BC16" s="21">
        <f>D8L809C25*D8L608C1</f>
        <v>4.9825390618335507E-4</v>
      </c>
    </row>
    <row r="17" spans="1:55" x14ac:dyDescent="0.3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4.2042321078874914E-2</v>
      </c>
      <c r="F17" s="16" t="s">
        <v>46034</v>
      </c>
      <c r="G17" s="21">
        <f>D8L810C1*D8L607C1</f>
        <v>4.5154267639522357E-2</v>
      </c>
      <c r="H17" s="16" t="s">
        <v>46035</v>
      </c>
      <c r="I17" s="21">
        <f>D6L1028C16</f>
        <v>0.10931003480507485</v>
      </c>
      <c r="J17" s="16" t="s">
        <v>46036</v>
      </c>
      <c r="K17" s="21">
        <f>D8L810C3*D8L607C1</f>
        <v>0.11740109586275822</v>
      </c>
      <c r="L17" s="16" t="s">
        <v>46037</v>
      </c>
      <c r="M17" s="21">
        <f>D6L1028C21</f>
        <v>6.6379176441441636</v>
      </c>
      <c r="N17" s="16" t="s">
        <v>46038</v>
      </c>
      <c r="O17" s="21">
        <f>D8L810C5*D8L607C1</f>
        <v>7.1292521959116897</v>
      </c>
      <c r="P17" s="16" t="s">
        <v>46039</v>
      </c>
      <c r="Q17" s="21">
        <f>D6L1028C24</f>
        <v>6.6379176441441627</v>
      </c>
      <c r="R17" s="16" t="s">
        <v>46040</v>
      </c>
      <c r="S17" s="21">
        <f>D8L810C7*D8L607C1</f>
        <v>7.1292521959116888</v>
      </c>
      <c r="T17" s="16" t="s">
        <v>46041</v>
      </c>
      <c r="U17" s="21">
        <f>D6L1037C13</f>
        <v>2.8781106848694202E-2</v>
      </c>
      <c r="V17" s="16" t="s">
        <v>46042</v>
      </c>
      <c r="W17" s="21">
        <f>D8L810C9*D8L608C1</f>
        <v>3.1186735775938491E-2</v>
      </c>
      <c r="X17" s="16" t="s">
        <v>46043</v>
      </c>
      <c r="Y17" s="21">
        <f>D6L1037C16</f>
        <v>7.4830877806605134E-2</v>
      </c>
      <c r="Z17" s="16" t="s">
        <v>46044</v>
      </c>
      <c r="AA17" s="21">
        <f>D8L810C11*D8L608C1</f>
        <v>8.1085513017440311E-2</v>
      </c>
      <c r="AB17" s="16" t="s">
        <v>46045</v>
      </c>
      <c r="AC17" s="21">
        <f>D6L1037C21</f>
        <v>32.582852795243475</v>
      </c>
      <c r="AD17" s="16" t="s">
        <v>46046</v>
      </c>
      <c r="AE17" s="21">
        <f>D8L810C13*D8L608C1</f>
        <v>35.306245388462536</v>
      </c>
      <c r="AF17" s="16" t="s">
        <v>46047</v>
      </c>
      <c r="AG17" s="21">
        <f>D6L1037C24</f>
        <v>32.582852795243468</v>
      </c>
      <c r="AH17" s="16" t="s">
        <v>46048</v>
      </c>
      <c r="AI17" s="21">
        <f>D8L810C15*D8L608C1</f>
        <v>35.306245388462528</v>
      </c>
      <c r="AJ17" s="16" t="s">
        <v>46049</v>
      </c>
      <c r="AK17" s="21">
        <f>D6L1040C13</f>
        <v>3.9327093401572581E-2</v>
      </c>
      <c r="AL17" s="16" t="s">
        <v>46050</v>
      </c>
      <c r="AM17" s="21">
        <f>D8L810C17*D8L609C1</f>
        <v>4.0893950376815522E-2</v>
      </c>
      <c r="AN17" s="16" t="s">
        <v>46051</v>
      </c>
      <c r="AO17" s="21">
        <f>D6L1040C16</f>
        <v>0.10225044284408931</v>
      </c>
      <c r="AP17" s="16" t="s">
        <v>46052</v>
      </c>
      <c r="AQ17" s="21">
        <f>D8L810C19*D8L609C1</f>
        <v>0.10632427097972097</v>
      </c>
      <c r="AR17" s="16" t="s">
        <v>46053</v>
      </c>
      <c r="AS17" s="21">
        <f>D6L1040C21</f>
        <v>9.6689154551790253</v>
      </c>
      <c r="AT17" s="16" t="s">
        <v>46054</v>
      </c>
      <c r="AU17" s="21">
        <f>D8L810C21*D8L609C1</f>
        <v>10.054141168894642</v>
      </c>
      <c r="AV17" s="16" t="s">
        <v>46055</v>
      </c>
      <c r="AW17" s="21">
        <f>D6L1040C24</f>
        <v>9.6689154551790235</v>
      </c>
      <c r="AX17" s="16" t="s">
        <v>46056</v>
      </c>
      <c r="AY17" s="21">
        <f>D8L810C23*D8L609C1</f>
        <v>10.05414116889464</v>
      </c>
      <c r="AZ17" s="16" t="s">
        <v>46057</v>
      </c>
      <c r="BA17" s="21">
        <f>D6L1810C8</f>
        <v>0</v>
      </c>
      <c r="BB17" s="16" t="s">
        <v>46058</v>
      </c>
      <c r="BC17" s="21">
        <f>D8L810C25*D8L608C1</f>
        <v>0</v>
      </c>
    </row>
    <row r="18" spans="1:55" x14ac:dyDescent="0.3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2.4576804225764054E-2</v>
      </c>
      <c r="F18" s="16" t="s">
        <v>46060</v>
      </c>
      <c r="G18" s="21">
        <f>D8L811C1*D8L607C1</f>
        <v>2.6395964048995173E-2</v>
      </c>
      <c r="H18" s="16" t="s">
        <v>46061</v>
      </c>
      <c r="I18" s="21">
        <f>D6L1128C16</f>
        <v>6.3899690986986363E-2</v>
      </c>
      <c r="J18" s="16" t="s">
        <v>46062</v>
      </c>
      <c r="K18" s="21">
        <f>D8L811C3*D8L607C1</f>
        <v>6.8629506527387266E-2</v>
      </c>
      <c r="L18" s="16" t="s">
        <v>46063</v>
      </c>
      <c r="M18" s="21">
        <f>D6L1128C21</f>
        <v>2.755937865810798</v>
      </c>
      <c r="N18" s="16" t="s">
        <v>46064</v>
      </c>
      <c r="O18" s="21">
        <f>D8L811C5*D8L607C1</f>
        <v>2.9599306793088456</v>
      </c>
      <c r="P18" s="16" t="s">
        <v>46065</v>
      </c>
      <c r="Q18" s="21">
        <f>D6L1128C24</f>
        <v>2.7559378658107985</v>
      </c>
      <c r="R18" s="16" t="s">
        <v>46066</v>
      </c>
      <c r="S18" s="21">
        <f>D8L811C7*D8L607C1</f>
        <v>2.9599306793088465</v>
      </c>
      <c r="T18" s="16" t="s">
        <v>46067</v>
      </c>
      <c r="U18" s="21">
        <f>D6L1137C13</f>
        <v>8.1434697296315119E-3</v>
      </c>
      <c r="V18" s="16" t="s">
        <v>46068</v>
      </c>
      <c r="W18" s="21">
        <f>D8L811C9*D8L608C1</f>
        <v>8.8241303606742191E-3</v>
      </c>
      <c r="X18" s="16" t="s">
        <v>46069</v>
      </c>
      <c r="Y18" s="21">
        <f>D6L1137C16</f>
        <v>2.1173021297041961E-2</v>
      </c>
      <c r="Z18" s="16" t="s">
        <v>46070</v>
      </c>
      <c r="AA18" s="21">
        <f>D8L811C11*D8L608C1</f>
        <v>2.2942738937753004E-2</v>
      </c>
      <c r="AB18" s="16" t="s">
        <v>46071</v>
      </c>
      <c r="AC18" s="21">
        <f>D6L1137C21</f>
        <v>8.0246751309806079</v>
      </c>
      <c r="AD18" s="16" t="s">
        <v>46072</v>
      </c>
      <c r="AE18" s="21">
        <f>D8L811C13*D8L608C1</f>
        <v>8.6954064801365085</v>
      </c>
      <c r="AF18" s="16" t="s">
        <v>46073</v>
      </c>
      <c r="AG18" s="21">
        <f>D6L1137C24</f>
        <v>8.0246751309806097</v>
      </c>
      <c r="AH18" s="16" t="s">
        <v>46074</v>
      </c>
      <c r="AI18" s="21">
        <f>D8L811C15*D8L608C1</f>
        <v>8.6954064801365103</v>
      </c>
      <c r="AJ18" s="16" t="s">
        <v>46075</v>
      </c>
      <c r="AK18" s="21">
        <f>D6L1140C13</f>
        <v>1.4123538980499147E-2</v>
      </c>
      <c r="AL18" s="16" t="s">
        <v>46076</v>
      </c>
      <c r="AM18" s="21">
        <f>D8L811C17*D8L609C1</f>
        <v>1.4686244323117366E-2</v>
      </c>
      <c r="AN18" s="16" t="s">
        <v>46077</v>
      </c>
      <c r="AO18" s="21">
        <f>D6L1140C16</f>
        <v>3.6721201349297822E-2</v>
      </c>
      <c r="AP18" s="16" t="s">
        <v>46078</v>
      </c>
      <c r="AQ18" s="21">
        <f>D8L811C19*D8L609C1</f>
        <v>3.8184235240105197E-2</v>
      </c>
      <c r="AR18" s="16" t="s">
        <v>46079</v>
      </c>
      <c r="AS18" s="21">
        <f>D6L1140C21</f>
        <v>2.320887172452232</v>
      </c>
      <c r="AT18" s="16" t="s">
        <v>46080</v>
      </c>
      <c r="AU18" s="21">
        <f>D8L811C21*D8L609C1</f>
        <v>2.4133551872575985</v>
      </c>
      <c r="AV18" s="16" t="s">
        <v>46081</v>
      </c>
      <c r="AW18" s="21">
        <f>D6L1140C24</f>
        <v>2.3208871724522324</v>
      </c>
      <c r="AX18" s="16" t="s">
        <v>46082</v>
      </c>
      <c r="AY18" s="21">
        <f>D8L811C23*D8L609C1</f>
        <v>2.4133551872575989</v>
      </c>
      <c r="AZ18" s="16" t="s">
        <v>46083</v>
      </c>
      <c r="BA18" s="21">
        <f>D6L1811C8</f>
        <v>0.16440630660516337</v>
      </c>
      <c r="BB18" s="16" t="s">
        <v>46084</v>
      </c>
      <c r="BC18" s="21">
        <f>D8L811C25*D8L608C1</f>
        <v>0.17814797988652706</v>
      </c>
    </row>
    <row r="19" spans="1:55" x14ac:dyDescent="0.3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3.2937179868020264E-2</v>
      </c>
      <c r="F19" s="16" t="s">
        <v>46086</v>
      </c>
      <c r="G19" s="21">
        <f>D8L812C1*D8L607C1</f>
        <v>3.5375169516960334E-2</v>
      </c>
      <c r="H19" s="16" t="s">
        <v>46087</v>
      </c>
      <c r="I19" s="21">
        <f>D6L1228C16</f>
        <v>8.5636667656852683E-2</v>
      </c>
      <c r="J19" s="16" t="s">
        <v>46088</v>
      </c>
      <c r="K19" s="21">
        <f>D8L812C3*D8L607C1</f>
        <v>9.1975440744096859E-2</v>
      </c>
      <c r="L19" s="16" t="s">
        <v>46089</v>
      </c>
      <c r="M19" s="21">
        <f>D6L1228C21</f>
        <v>1.9877970114815089</v>
      </c>
      <c r="N19" s="16" t="s">
        <v>46090</v>
      </c>
      <c r="O19" s="21">
        <f>D8L812C5*D8L607C1</f>
        <v>2.1349325148125415</v>
      </c>
      <c r="P19" s="16" t="s">
        <v>46091</v>
      </c>
      <c r="Q19" s="21">
        <f>D6L1228C24</f>
        <v>1.9877970114815089</v>
      </c>
      <c r="R19" s="16" t="s">
        <v>46092</v>
      </c>
      <c r="S19" s="21">
        <f>D8L812C7*D8L607C1</f>
        <v>2.1349325148125415</v>
      </c>
      <c r="T19" s="16" t="s">
        <v>46093</v>
      </c>
      <c r="U19" s="21">
        <f>D6L1237C13</f>
        <v>1.5602330119461789E-2</v>
      </c>
      <c r="V19" s="16" t="s">
        <v>46094</v>
      </c>
      <c r="W19" s="21">
        <f>D8L812C9*D8L608C1</f>
        <v>1.6906429258703025E-2</v>
      </c>
      <c r="X19" s="16" t="s">
        <v>46095</v>
      </c>
      <c r="Y19" s="21">
        <f>D6L1237C16</f>
        <v>4.0566058310600693E-2</v>
      </c>
      <c r="Z19" s="16" t="s">
        <v>46096</v>
      </c>
      <c r="AA19" s="21">
        <f>D8L812C11*D8L608C1</f>
        <v>4.395671607262791E-2</v>
      </c>
      <c r="AB19" s="16" t="s">
        <v>46097</v>
      </c>
      <c r="AC19" s="21">
        <f>D6L1237C21</f>
        <v>7.2753482442230091</v>
      </c>
      <c r="AD19" s="16" t="s">
        <v>46098</v>
      </c>
      <c r="AE19" s="21">
        <f>D8L812C13*D8L608C1</f>
        <v>7.8834481440666062</v>
      </c>
      <c r="AF19" s="16" t="s">
        <v>46099</v>
      </c>
      <c r="AG19" s="21">
        <f>D6L1237C24</f>
        <v>7.2753482442230091</v>
      </c>
      <c r="AH19" s="16" t="s">
        <v>46100</v>
      </c>
      <c r="AI19" s="21">
        <f>D8L812C15*D8L608C1</f>
        <v>7.8834481440666062</v>
      </c>
      <c r="AJ19" s="16" t="s">
        <v>46101</v>
      </c>
      <c r="AK19" s="21">
        <f>D6L1240C13</f>
        <v>1.8525221054673351E-2</v>
      </c>
      <c r="AL19" s="16" t="s">
        <v>46102</v>
      </c>
      <c r="AM19" s="21">
        <f>D8L812C17*D8L609C1</f>
        <v>1.9263296750505771E-2</v>
      </c>
      <c r="AN19" s="16" t="s">
        <v>46103</v>
      </c>
      <c r="AO19" s="21">
        <f>D6L1240C16</f>
        <v>4.8165574742150719E-2</v>
      </c>
      <c r="AP19" s="16" t="s">
        <v>46104</v>
      </c>
      <c r="AQ19" s="21">
        <f>D8L812C19*D8L609C1</f>
        <v>5.0084571551315009E-2</v>
      </c>
      <c r="AR19" s="16" t="s">
        <v>46105</v>
      </c>
      <c r="AS19" s="21">
        <f>D6L1240C21</f>
        <v>1.6505241525568062</v>
      </c>
      <c r="AT19" s="16" t="s">
        <v>46106</v>
      </c>
      <c r="AU19" s="21">
        <f>D8L812C21*D8L609C1</f>
        <v>1.7162837868840448</v>
      </c>
      <c r="AV19" s="16" t="s">
        <v>46107</v>
      </c>
      <c r="AW19" s="21">
        <f>D6L1240C24</f>
        <v>1.650524152556806</v>
      </c>
      <c r="AX19" s="16" t="s">
        <v>46108</v>
      </c>
      <c r="AY19" s="21">
        <f>D8L812C23*D8L609C1</f>
        <v>1.7162837868840446</v>
      </c>
      <c r="AZ19" s="16" t="s">
        <v>46109</v>
      </c>
      <c r="BA19" s="21">
        <f>D6L1812C8</f>
        <v>0.14496603865830873</v>
      </c>
      <c r="BB19" s="16" t="s">
        <v>46110</v>
      </c>
      <c r="BC19" s="21">
        <f>D8L812C25*D8L608C1</f>
        <v>0.15708282408625565</v>
      </c>
    </row>
    <row r="20" spans="1:55" x14ac:dyDescent="0.3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0.45722633595361684</v>
      </c>
      <c r="F20" s="16" t="s">
        <v>46112</v>
      </c>
      <c r="G20" s="21">
        <f>D8L813C1*D8L607C1</f>
        <v>0.49106994608491478</v>
      </c>
      <c r="H20" s="16" t="s">
        <v>46113</v>
      </c>
      <c r="I20" s="21">
        <f>D6L1328C16</f>
        <v>1.1887884734794019</v>
      </c>
      <c r="J20" s="16" t="s">
        <v>46114</v>
      </c>
      <c r="K20" s="21">
        <f>D8L813C3*D8L607C1</f>
        <v>1.2767818598207763</v>
      </c>
      <c r="L20" s="16" t="s">
        <v>46115</v>
      </c>
      <c r="M20" s="21">
        <f>D6L1328C21</f>
        <v>51.326984611747477</v>
      </c>
      <c r="N20" s="16" t="s">
        <v>46116</v>
      </c>
      <c r="O20" s="21">
        <f>D8L813C5*D8L607C1</f>
        <v>55.12617621516231</v>
      </c>
      <c r="P20" s="16" t="s">
        <v>46117</v>
      </c>
      <c r="Q20" s="21">
        <f>D6L1328C24</f>
        <v>51.32698461174747</v>
      </c>
      <c r="R20" s="16" t="s">
        <v>46118</v>
      </c>
      <c r="S20" s="21">
        <f>D8L813C7*D8L607C1</f>
        <v>55.126176215162296</v>
      </c>
      <c r="T20" s="16" t="s">
        <v>46119</v>
      </c>
      <c r="U20" s="21">
        <f>D6L1337C13</f>
        <v>6.7413743594047795E-2</v>
      </c>
      <c r="V20" s="16" t="s">
        <v>46120</v>
      </c>
      <c r="W20" s="21">
        <f>D8L813C9*D8L608C1</f>
        <v>7.3048427921382081E-2</v>
      </c>
      <c r="X20" s="16" t="s">
        <v>46121</v>
      </c>
      <c r="Y20" s="21">
        <f>D6L1337C16</f>
        <v>0.17527573334452473</v>
      </c>
      <c r="Z20" s="16" t="s">
        <v>46122</v>
      </c>
      <c r="AA20" s="21">
        <f>D8L813C11*D8L608C1</f>
        <v>0.18992591259559391</v>
      </c>
      <c r="AB20" s="16" t="s">
        <v>46123</v>
      </c>
      <c r="AC20" s="21">
        <f>D6L1337C21</f>
        <v>19.351316897540752</v>
      </c>
      <c r="AD20" s="16" t="s">
        <v>46124</v>
      </c>
      <c r="AE20" s="21">
        <f>D8L813C13*D8L608C1</f>
        <v>20.968769900780874</v>
      </c>
      <c r="AF20" s="16" t="s">
        <v>46125</v>
      </c>
      <c r="AG20" s="21">
        <f>D6L1337C24</f>
        <v>19.351316897540752</v>
      </c>
      <c r="AH20" s="16" t="s">
        <v>46126</v>
      </c>
      <c r="AI20" s="21">
        <f>D8L813C15*D8L608C1</f>
        <v>20.968769900780874</v>
      </c>
      <c r="AJ20" s="16" t="s">
        <v>46127</v>
      </c>
      <c r="AK20" s="21">
        <f>D6L1340C13</f>
        <v>3.2654066598567386E-2</v>
      </c>
      <c r="AL20" s="16" t="s">
        <v>46128</v>
      </c>
      <c r="AM20" s="21">
        <f>D8L813C17*D8L609C1</f>
        <v>3.3955059059351859E-2</v>
      </c>
      <c r="AN20" s="16" t="s">
        <v>46129</v>
      </c>
      <c r="AO20" s="21">
        <f>D6L1340C16</f>
        <v>8.4900573156275305E-2</v>
      </c>
      <c r="AP20" s="16" t="s">
        <v>46130</v>
      </c>
      <c r="AQ20" s="21">
        <f>D8L813C19*D8L609C1</f>
        <v>8.8283153554314944E-2</v>
      </c>
      <c r="AR20" s="16" t="s">
        <v>46131</v>
      </c>
      <c r="AS20" s="21">
        <f>D6L1340C21</f>
        <v>4.697576428595915</v>
      </c>
      <c r="AT20" s="16" t="s">
        <v>46132</v>
      </c>
      <c r="AU20" s="21">
        <f>D8L813C21*D8L609C1</f>
        <v>4.8847357062654924</v>
      </c>
      <c r="AV20" s="16" t="s">
        <v>46133</v>
      </c>
      <c r="AW20" s="21">
        <f>D6L1340C24</f>
        <v>4.6975764285959141</v>
      </c>
      <c r="AX20" s="16" t="s">
        <v>46134</v>
      </c>
      <c r="AY20" s="21">
        <f>D8L813C23*D8L609C1</f>
        <v>4.8847357062654915</v>
      </c>
      <c r="AZ20" s="16" t="s">
        <v>46135</v>
      </c>
      <c r="BA20" s="21">
        <f>D6L1813C8</f>
        <v>0.27868852459016391</v>
      </c>
      <c r="BB20" s="16" t="s">
        <v>46136</v>
      </c>
      <c r="BC20" s="21">
        <f>D8L813C25*D8L608C1</f>
        <v>0.30198231867423497</v>
      </c>
    </row>
    <row r="21" spans="1:55" x14ac:dyDescent="0.3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4.3485541914978713E-2</v>
      </c>
      <c r="F21" s="16" t="s">
        <v>46138</v>
      </c>
      <c r="G21" s="21">
        <f>D8L814C1*D8L607C1</f>
        <v>4.6704314787825767E-2</v>
      </c>
      <c r="H21" s="16" t="s">
        <v>46139</v>
      </c>
      <c r="I21" s="21">
        <f>D6L1428C16</f>
        <v>0.11306240897894472</v>
      </c>
      <c r="J21" s="16" t="s">
        <v>46140</v>
      </c>
      <c r="K21" s="21">
        <f>D8L814C3*D8L607C1</f>
        <v>0.12143121844834706</v>
      </c>
      <c r="L21" s="16" t="s">
        <v>46141</v>
      </c>
      <c r="M21" s="21">
        <f>D6L1428C21</f>
        <v>4.7101642653219695</v>
      </c>
      <c r="N21" s="16" t="s">
        <v>46142</v>
      </c>
      <c r="O21" s="21">
        <f>D8L814C5*D8L607C1</f>
        <v>5.0588077062503141</v>
      </c>
      <c r="P21" s="16" t="s">
        <v>46143</v>
      </c>
      <c r="Q21" s="21">
        <f>D6L1428C24</f>
        <v>4.7101642653219695</v>
      </c>
      <c r="R21" s="16" t="s">
        <v>46144</v>
      </c>
      <c r="S21" s="21">
        <f>D8L814C7*D8L607C1</f>
        <v>5.0588077062503141</v>
      </c>
      <c r="T21" s="16" t="s">
        <v>46145</v>
      </c>
      <c r="U21" s="21">
        <f>D6L1437C13</f>
        <v>3.0365302037099584E-2</v>
      </c>
      <c r="V21" s="16" t="s">
        <v>46146</v>
      </c>
      <c r="W21" s="21">
        <f>D8L814C9*D8L608C1</f>
        <v>3.2903343723577352E-2</v>
      </c>
      <c r="X21" s="16" t="s">
        <v>46147</v>
      </c>
      <c r="Y21" s="21">
        <f>D6L1437C16</f>
        <v>7.8949785296458963E-2</v>
      </c>
      <c r="Z21" s="16" t="s">
        <v>46148</v>
      </c>
      <c r="AA21" s="21">
        <f>D8L814C11*D8L608C1</f>
        <v>8.5548693681301163E-2</v>
      </c>
      <c r="AB21" s="16" t="s">
        <v>46149</v>
      </c>
      <c r="AC21" s="21">
        <f>D6L1437C21</f>
        <v>14.692502223667255</v>
      </c>
      <c r="AD21" s="16" t="s">
        <v>46150</v>
      </c>
      <c r="AE21" s="21">
        <f>D8L814C13*D8L608C1</f>
        <v>15.920554659199579</v>
      </c>
      <c r="AF21" s="16" t="s">
        <v>46151</v>
      </c>
      <c r="AG21" s="21">
        <f>D6L1437C24</f>
        <v>14.692502223667251</v>
      </c>
      <c r="AH21" s="16" t="s">
        <v>46152</v>
      </c>
      <c r="AI21" s="21">
        <f>D8L814C15*D8L608C1</f>
        <v>15.920554659199576</v>
      </c>
      <c r="AJ21" s="16" t="s">
        <v>46153</v>
      </c>
      <c r="AK21" s="21">
        <f>D6L1440C13</f>
        <v>9.9459259154698401E-3</v>
      </c>
      <c r="AL21" s="16" t="s">
        <v>46154</v>
      </c>
      <c r="AM21" s="21">
        <f>D8L814C17*D8L609C1</f>
        <v>1.0342188187811591E-2</v>
      </c>
      <c r="AN21" s="16" t="s">
        <v>46155</v>
      </c>
      <c r="AO21" s="21">
        <f>D6L1440C16</f>
        <v>2.5859407380221567E-2</v>
      </c>
      <c r="AP21" s="16" t="s">
        <v>46156</v>
      </c>
      <c r="AQ21" s="21">
        <f>D8L814C19*D8L609C1</f>
        <v>2.6889689288310117E-2</v>
      </c>
      <c r="AR21" s="16" t="s">
        <v>46157</v>
      </c>
      <c r="AS21" s="21">
        <f>D6L1440C21</f>
        <v>1.5723654322246898</v>
      </c>
      <c r="AT21" s="16" t="s">
        <v>46158</v>
      </c>
      <c r="AU21" s="21">
        <f>D8L814C21*D8L609C1</f>
        <v>1.6350110928117907</v>
      </c>
      <c r="AV21" s="16" t="s">
        <v>46159</v>
      </c>
      <c r="AW21" s="21">
        <f>D6L1440C24</f>
        <v>1.5723654322246896</v>
      </c>
      <c r="AX21" s="16" t="s">
        <v>46160</v>
      </c>
      <c r="AY21" s="21">
        <f>D8L814C23*D8L609C1</f>
        <v>1.6350110928117905</v>
      </c>
      <c r="AZ21" s="16" t="s">
        <v>46161</v>
      </c>
      <c r="BA21" s="21">
        <f>D6L1814C8</f>
        <v>0.27813079198159713</v>
      </c>
      <c r="BB21" s="16" t="s">
        <v>46162</v>
      </c>
      <c r="BC21" s="21">
        <f>D8L814C25*D8L608C1</f>
        <v>0.30137796875856149</v>
      </c>
    </row>
    <row r="22" spans="1:55" x14ac:dyDescent="0.3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7.5937008443472125E-4</v>
      </c>
      <c r="BB22" s="16" t="s">
        <v>46164</v>
      </c>
      <c r="BC22" s="21">
        <f>D8L815C25*D8L608C1</f>
        <v>8.2284098050566172E-4</v>
      </c>
    </row>
    <row r="23" spans="1:55" x14ac:dyDescent="0.3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0</v>
      </c>
      <c r="BB23" s="16" t="s">
        <v>46166</v>
      </c>
      <c r="BC23" s="21">
        <f>D8L816C25*D8L608C1</f>
        <v>0</v>
      </c>
    </row>
    <row r="24" spans="1:55" x14ac:dyDescent="0.3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3.2337420831410082</v>
      </c>
      <c r="F24" s="16" t="s">
        <v>46168</v>
      </c>
      <c r="G24" s="21">
        <f>D8L817C1*D8L607C1</f>
        <v>3.4731016688016596</v>
      </c>
      <c r="H24" s="16" t="s">
        <v>46169</v>
      </c>
      <c r="I24" s="21">
        <f>D6L1528C16</f>
        <v>8.407729416166621</v>
      </c>
      <c r="J24" s="16" t="s">
        <v>46170</v>
      </c>
      <c r="K24" s="21">
        <f>D8L817C3*D8L607C1</f>
        <v>9.0300643388843138</v>
      </c>
      <c r="L24" s="16" t="s">
        <v>46171</v>
      </c>
      <c r="M24" s="21">
        <f>D6L1528C21</f>
        <v>29.097953642803315</v>
      </c>
      <c r="N24" s="16" t="s">
        <v>46172</v>
      </c>
      <c r="O24" s="21">
        <f>D8L817C5*D8L607C1</f>
        <v>31.251766144989357</v>
      </c>
      <c r="P24" s="16" t="s">
        <v>46173</v>
      </c>
      <c r="Q24" s="21">
        <f>D6L1528C24</f>
        <v>29.097953642803311</v>
      </c>
      <c r="R24" s="16" t="s">
        <v>46174</v>
      </c>
      <c r="S24" s="21">
        <f>D8L817C7*D8L607C1</f>
        <v>31.251766144989354</v>
      </c>
      <c r="T24" s="16" t="s">
        <v>46175</v>
      </c>
      <c r="U24" s="21">
        <f>D6L1537C13</f>
        <v>0.28879034758652672</v>
      </c>
      <c r="V24" s="16" t="s">
        <v>46176</v>
      </c>
      <c r="W24" s="21">
        <f>D8L817C9*D8L608C1</f>
        <v>0.31292848854529259</v>
      </c>
      <c r="X24" s="16" t="s">
        <v>46177</v>
      </c>
      <c r="Y24" s="21">
        <f>D6L1537C16</f>
        <v>0.75085490372496944</v>
      </c>
      <c r="Z24" s="16" t="s">
        <v>46178</v>
      </c>
      <c r="AA24" s="21">
        <f>D8L817C11*D8L608C1</f>
        <v>0.81361407021776067</v>
      </c>
      <c r="AB24" s="16" t="s">
        <v>46179</v>
      </c>
      <c r="AC24" s="21">
        <f>D6L1537C21</f>
        <v>3.9097072451308486</v>
      </c>
      <c r="AD24" s="16" t="s">
        <v>46180</v>
      </c>
      <c r="AE24" s="21">
        <f>D8L817C13*D8L608C1</f>
        <v>4.2364947066203662</v>
      </c>
      <c r="AF24" s="16" t="s">
        <v>46181</v>
      </c>
      <c r="AG24" s="21">
        <f>D6L1537C24</f>
        <v>3.9097072451308481</v>
      </c>
      <c r="AH24" s="16" t="s">
        <v>46182</v>
      </c>
      <c r="AI24" s="21">
        <f>D8L817C15*D8L608C1</f>
        <v>4.2364947066203653</v>
      </c>
      <c r="AJ24" s="16" t="s">
        <v>46183</v>
      </c>
      <c r="AK24" s="21">
        <f>D6L1540C13</f>
        <v>0.11437934785574924</v>
      </c>
      <c r="AL24" s="16" t="s">
        <v>46184</v>
      </c>
      <c r="AM24" s="21">
        <f>D8L817C17*D8L609C1</f>
        <v>0.11893641179082136</v>
      </c>
      <c r="AN24" s="16" t="s">
        <v>46185</v>
      </c>
      <c r="AO24" s="21">
        <f>D6L1540C16</f>
        <v>0.29738630442494796</v>
      </c>
      <c r="AP24" s="16" t="s">
        <v>46186</v>
      </c>
      <c r="AQ24" s="21">
        <f>D8L817C19*D8L609C1</f>
        <v>0.30923467065613547</v>
      </c>
      <c r="AR24" s="16" t="s">
        <v>46187</v>
      </c>
      <c r="AS24" s="21">
        <f>D6L1540C21</f>
        <v>1.1979379285799654</v>
      </c>
      <c r="AT24" s="16" t="s">
        <v>46188</v>
      </c>
      <c r="AU24" s="21">
        <f>D8L817C21*D8L609C1</f>
        <v>1.2456657731002152</v>
      </c>
      <c r="AV24" s="16" t="s">
        <v>46189</v>
      </c>
      <c r="AW24" s="21">
        <f>D6L1540C24</f>
        <v>1.1979379285799652</v>
      </c>
      <c r="AX24" s="16" t="s">
        <v>46190</v>
      </c>
      <c r="AY24" s="21">
        <f>D8L817C23*D8L609C1</f>
        <v>1.245665773100215</v>
      </c>
      <c r="AZ24" s="16" t="s">
        <v>46191</v>
      </c>
      <c r="BA24" s="21">
        <f>D6L1817C8</f>
        <v>1.4697776961234614E-3</v>
      </c>
      <c r="BB24" s="16" t="s">
        <v>46192</v>
      </c>
      <c r="BC24" s="21">
        <f>D8L817C25*D8L608C1</f>
        <v>1.592627027839607E-3</v>
      </c>
    </row>
    <row r="25" spans="1:55" x14ac:dyDescent="0.3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1.2091450403839991E-3</v>
      </c>
      <c r="F25" s="16" t="s">
        <v>46194</v>
      </c>
      <c r="G25" s="21">
        <f>D8L818C1*D8L607C1</f>
        <v>1.2986452071965685E-3</v>
      </c>
      <c r="H25" s="16" t="s">
        <v>46195</v>
      </c>
      <c r="I25" s="21">
        <f>D6L1628C16</f>
        <v>3.1437771049983984E-3</v>
      </c>
      <c r="J25" s="16" t="s">
        <v>46196</v>
      </c>
      <c r="K25" s="21">
        <f>D8L818C3*D8L607C1</f>
        <v>3.3764775387110785E-3</v>
      </c>
      <c r="L25" s="16" t="s">
        <v>46197</v>
      </c>
      <c r="M25" s="21">
        <f>D6L1628C21</f>
        <v>7.297330577037861E-2</v>
      </c>
      <c r="N25" s="16" t="s">
        <v>46198</v>
      </c>
      <c r="O25" s="21">
        <f>D8L818C5*D8L607C1</f>
        <v>7.8374744655857032E-2</v>
      </c>
      <c r="P25" s="16" t="s">
        <v>46199</v>
      </c>
      <c r="Q25" s="21">
        <f>D6L1628C24</f>
        <v>7.297330577037861E-2</v>
      </c>
      <c r="R25" s="16" t="s">
        <v>46200</v>
      </c>
      <c r="S25" s="21">
        <f>D8L818C7*D8L607C1</f>
        <v>7.8374744655857032E-2</v>
      </c>
      <c r="T25" s="16" t="s">
        <v>46201</v>
      </c>
      <c r="U25" s="21">
        <f>D6L1637C13</f>
        <v>8.3900974240494045E-2</v>
      </c>
      <c r="V25" s="16" t="s">
        <v>46202</v>
      </c>
      <c r="W25" s="21">
        <f>D8L818C9*D8L608C1</f>
        <v>9.0913720891204169E-2</v>
      </c>
      <c r="X25" s="16" t="s">
        <v>46203</v>
      </c>
      <c r="Y25" s="21">
        <f>D6L1637C16</f>
        <v>0.21814253302528441</v>
      </c>
      <c r="Z25" s="16" t="s">
        <v>46204</v>
      </c>
      <c r="AA25" s="21">
        <f>D8L818C11*D8L608C1</f>
        <v>0.23637567431713072</v>
      </c>
      <c r="AB25" s="16" t="s">
        <v>46205</v>
      </c>
      <c r="AC25" s="21">
        <f>D6L1637C21</f>
        <v>7.5496929046335985</v>
      </c>
      <c r="AD25" s="16" t="s">
        <v>46206</v>
      </c>
      <c r="AE25" s="21">
        <f>D8L818C13*D8L608C1</f>
        <v>8.1807235226941248</v>
      </c>
      <c r="AF25" s="16" t="s">
        <v>46207</v>
      </c>
      <c r="AG25" s="21">
        <f>D6L1637C24</f>
        <v>7.5496929046335985</v>
      </c>
      <c r="AH25" s="16" t="s">
        <v>46208</v>
      </c>
      <c r="AI25" s="21">
        <f>D8L818C15*D8L608C1</f>
        <v>8.1807235226941248</v>
      </c>
      <c r="AJ25" s="16" t="s">
        <v>46209</v>
      </c>
      <c r="AK25" s="21">
        <f>D6L1640C13</f>
        <v>0.13646476884131345</v>
      </c>
      <c r="AL25" s="16" t="s">
        <v>46210</v>
      </c>
      <c r="AM25" s="21">
        <f>D8L818C17*D8L609C1</f>
        <v>0.14190175277375369</v>
      </c>
      <c r="AN25" s="16" t="s">
        <v>46211</v>
      </c>
      <c r="AO25" s="21">
        <f>D6L1640C16</f>
        <v>0.35480839898741517</v>
      </c>
      <c r="AP25" s="16" t="s">
        <v>46212</v>
      </c>
      <c r="AQ25" s="21">
        <f>D8L818C19*D8L609C1</f>
        <v>0.36894455721175984</v>
      </c>
      <c r="AR25" s="16" t="s">
        <v>46213</v>
      </c>
      <c r="AS25" s="21">
        <f>D6L1640C21</f>
        <v>12.264446120357434</v>
      </c>
      <c r="AT25" s="16" t="s">
        <v>46214</v>
      </c>
      <c r="AU25" s="21">
        <f>D8L818C21*D8L609C1</f>
        <v>12.753082103570087</v>
      </c>
      <c r="AV25" s="16" t="s">
        <v>46215</v>
      </c>
      <c r="AW25" s="21">
        <f>D6L1640C24</f>
        <v>12.264446120357432</v>
      </c>
      <c r="AX25" s="16" t="s">
        <v>46216</v>
      </c>
      <c r="AY25" s="21">
        <f>D8L818C23*D8L609C1</f>
        <v>12.753082103570085</v>
      </c>
      <c r="AZ25" s="16" t="s">
        <v>46217</v>
      </c>
      <c r="BA25" s="21">
        <f>D6L1818C8</f>
        <v>5.5480085907352761E-2</v>
      </c>
      <c r="BB25" s="16" t="s">
        <v>46218</v>
      </c>
      <c r="BC25" s="21">
        <f>D8L818C25*D8L608C1</f>
        <v>6.0117311996202134E-2</v>
      </c>
    </row>
    <row r="26" spans="1:55" x14ac:dyDescent="0.3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0</v>
      </c>
      <c r="F26" s="16" t="s">
        <v>46220</v>
      </c>
      <c r="G26" s="21">
        <f>D8L819C1*D8L607C1</f>
        <v>0</v>
      </c>
      <c r="H26" s="16" t="s">
        <v>46221</v>
      </c>
      <c r="I26" s="21">
        <f>D6L1728C16</f>
        <v>0</v>
      </c>
      <c r="J26" s="16" t="s">
        <v>46222</v>
      </c>
      <c r="K26" s="21">
        <f>D8L819C3*D8L607C1</f>
        <v>0</v>
      </c>
      <c r="L26" s="16" t="s">
        <v>46223</v>
      </c>
      <c r="M26" s="21">
        <f>D6L1728C21</f>
        <v>0</v>
      </c>
      <c r="N26" s="16" t="s">
        <v>46224</v>
      </c>
      <c r="O26" s="21">
        <f>D8L819C5*D8L607C1</f>
        <v>0</v>
      </c>
      <c r="P26" s="16" t="s">
        <v>46225</v>
      </c>
      <c r="Q26" s="21">
        <f>D6L1728C24</f>
        <v>0</v>
      </c>
      <c r="R26" s="16" t="s">
        <v>46226</v>
      </c>
      <c r="S26" s="21">
        <f>D8L819C7*D8L607C1</f>
        <v>0</v>
      </c>
      <c r="T26" s="16" t="s">
        <v>46227</v>
      </c>
      <c r="U26" s="21">
        <f>D6L1737C13</f>
        <v>8.6566726634472815E-4</v>
      </c>
      <c r="V26" s="16" t="s">
        <v>46228</v>
      </c>
      <c r="W26" s="21">
        <f>D8L819C9*D8L608C1</f>
        <v>9.3802286504477772E-4</v>
      </c>
      <c r="X26" s="16" t="s">
        <v>46229</v>
      </c>
      <c r="Y26" s="21">
        <f>D6L1737C16</f>
        <v>2.250734892496289E-3</v>
      </c>
      <c r="Z26" s="16" t="s">
        <v>46230</v>
      </c>
      <c r="AA26" s="21">
        <f>D8L819C11*D8L608C1</f>
        <v>2.4388594491164175E-3</v>
      </c>
      <c r="AB26" s="16" t="s">
        <v>46231</v>
      </c>
      <c r="AC26" s="21">
        <f>D6L1737C21</f>
        <v>0.14171379462946024</v>
      </c>
      <c r="AD26" s="16" t="s">
        <v>46232</v>
      </c>
      <c r="AE26" s="21">
        <f>D8L819C13*D8L608C1</f>
        <v>0.15355874574765022</v>
      </c>
      <c r="AF26" s="16" t="s">
        <v>46233</v>
      </c>
      <c r="AG26" s="21">
        <f>D6L1737C24</f>
        <v>0.14171379462946027</v>
      </c>
      <c r="AH26" s="16" t="s">
        <v>46234</v>
      </c>
      <c r="AI26" s="21">
        <f>D8L819C15*D8L608C1</f>
        <v>0.15355874574765027</v>
      </c>
      <c r="AJ26" s="16" t="s">
        <v>46235</v>
      </c>
      <c r="AK26" s="21">
        <f>D6L1740C13</f>
        <v>9.1282059283549712E-4</v>
      </c>
      <c r="AL26" s="16" t="s">
        <v>46236</v>
      </c>
      <c r="AM26" s="21">
        <f>D8L819C17*D8L609C1</f>
        <v>9.491888872941082E-4</v>
      </c>
      <c r="AN26" s="16" t="s">
        <v>46237</v>
      </c>
      <c r="AO26" s="21">
        <f>D6L1740C16</f>
        <v>2.3733335413722943E-3</v>
      </c>
      <c r="AP26" s="16" t="s">
        <v>46238</v>
      </c>
      <c r="AQ26" s="21">
        <f>D8L819C19*D8L609C1</f>
        <v>2.467891106964683E-3</v>
      </c>
      <c r="AR26" s="16" t="s">
        <v>46239</v>
      </c>
      <c r="AS26" s="21">
        <f>D6L1740C21</f>
        <v>0.14859250523864356</v>
      </c>
      <c r="AT26" s="16" t="s">
        <v>46240</v>
      </c>
      <c r="AU26" s="21">
        <f>D8L819C21*D8L609C1</f>
        <v>0.15451267841098082</v>
      </c>
      <c r="AV26" s="16" t="s">
        <v>46241</v>
      </c>
      <c r="AW26" s="21">
        <f>D6L1740C24</f>
        <v>0.14859250523864356</v>
      </c>
      <c r="AX26" s="16" t="s">
        <v>46242</v>
      </c>
      <c r="AY26" s="21">
        <f>D8L819C23*D8L609C1</f>
        <v>0.15451267841098082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3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4.3486313905991961E-2</v>
      </c>
      <c r="F27" s="16" t="s">
        <v>46244</v>
      </c>
      <c r="G27" s="21">
        <f>D8L820C1*D8L607C1</f>
        <v>4.6705143921135554E-2</v>
      </c>
      <c r="H27" s="16" t="s">
        <v>46245</v>
      </c>
      <c r="I27" s="21">
        <f>D6L1924C4</f>
        <v>0.2440248158018172</v>
      </c>
      <c r="J27" s="16" t="s">
        <v>46246</v>
      </c>
      <c r="K27" s="21">
        <f>D8L820C3*D8L607C1</f>
        <v>0.26208738149181343</v>
      </c>
      <c r="L27" s="16" t="s">
        <v>46247</v>
      </c>
      <c r="M27" s="21">
        <f>D6L1924C7</f>
        <v>4.9962235436848133</v>
      </c>
      <c r="N27" s="16" t="s">
        <v>46248</v>
      </c>
      <c r="O27" s="21">
        <f>D8L820C5*D8L607C1</f>
        <v>5.3660409151811788</v>
      </c>
      <c r="P27" s="16" t="s">
        <v>46249</v>
      </c>
      <c r="Q27" s="21">
        <f>D6L1924C10</f>
        <v>4.9754398343081174</v>
      </c>
      <c r="R27" s="16" t="s">
        <v>46250</v>
      </c>
      <c r="S27" s="21">
        <f>D8L820C7*D8L607C1</f>
        <v>5.3437188085121221</v>
      </c>
      <c r="T27" s="16" t="s">
        <v>46251</v>
      </c>
      <c r="U27" s="21">
        <f>D6L1924C2</f>
        <v>1.4857734676927152E-2</v>
      </c>
      <c r="V27" s="16" t="s">
        <v>46252</v>
      </c>
      <c r="W27" s="21">
        <f>D8L820C9*D8L608C1</f>
        <v>1.6099597838063993E-2</v>
      </c>
      <c r="X27" s="16" t="s">
        <v>46253</v>
      </c>
      <c r="Y27" s="21">
        <f>D6L1924C5</f>
        <v>6.1496778324674657E-2</v>
      </c>
      <c r="Z27" s="16" t="s">
        <v>46254</v>
      </c>
      <c r="AA27" s="21">
        <f>D8L820C11*D8L608C1</f>
        <v>6.6636901310489535E-2</v>
      </c>
      <c r="AB27" s="16" t="s">
        <v>46255</v>
      </c>
      <c r="AC27" s="21">
        <f>D6L1924C8</f>
        <v>9.5327967642743161</v>
      </c>
      <c r="AD27" s="16" t="s">
        <v>46256</v>
      </c>
      <c r="AE27" s="21">
        <f>D8L820C13*D8L608C1</f>
        <v>10.329582369992586</v>
      </c>
      <c r="AF27" s="16" t="s">
        <v>46257</v>
      </c>
      <c r="AG27" s="21">
        <f>D6L1924C11</f>
        <v>9.4459271793082173</v>
      </c>
      <c r="AH27" s="16" t="s">
        <v>46258</v>
      </c>
      <c r="AI27" s="21">
        <f>D8L820C15*D8L608C1</f>
        <v>10.235451911162574</v>
      </c>
      <c r="AJ27" s="16" t="s">
        <v>46259</v>
      </c>
      <c r="AK27" s="21">
        <f>D6L1924C3</f>
        <v>2.7961801017760315E-2</v>
      </c>
      <c r="AL27" s="16" t="s">
        <v>46260</v>
      </c>
      <c r="AM27" s="21">
        <f>D8L820C17*D8L609C1</f>
        <v>2.9075845793906444E-2</v>
      </c>
      <c r="AN27" s="16" t="s">
        <v>46261</v>
      </c>
      <c r="AO27" s="21">
        <f>D6L1924C6</f>
        <v>8.7864717526679556E-2</v>
      </c>
      <c r="AP27" s="16" t="s">
        <v>46262</v>
      </c>
      <c r="AQ27" s="21">
        <f>D8L820C19*D8L609C1</f>
        <v>9.1365394378860126E-2</v>
      </c>
      <c r="AR27" s="16" t="s">
        <v>46263</v>
      </c>
      <c r="AS27" s="21">
        <f>D6L1924C9</f>
        <v>4.5572807415127041</v>
      </c>
      <c r="AT27" s="16" t="s">
        <v>46264</v>
      </c>
      <c r="AU27" s="21">
        <f>D8L820C21*D8L609C1</f>
        <v>4.7388504050793978</v>
      </c>
      <c r="AV27" s="16" t="s">
        <v>46265</v>
      </c>
      <c r="AW27" s="21">
        <f>D6L1924C12</f>
        <v>4.5574412136648146</v>
      </c>
      <c r="AX27" s="16" t="s">
        <v>46266</v>
      </c>
      <c r="AY27" s="21">
        <f>D8L820C23*D8L609C1</f>
        <v>4.7390172707096205</v>
      </c>
      <c r="AZ27" s="16" t="s">
        <v>46267</v>
      </c>
      <c r="BA27" s="21">
        <f>D6L1819C5/D6L1819C7</f>
        <v>5.7066822660258781E-2</v>
      </c>
      <c r="BB27" s="16" t="s">
        <v>46268</v>
      </c>
      <c r="BC27" s="21">
        <f>D8L820C25*D8L608C1</f>
        <v>6.183667394148798E-2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CC3C43-07CF-4547-9C62-6C8225352575}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46269</v>
      </c>
    </row>
    <row r="3" spans="1:9" x14ac:dyDescent="0.3">
      <c r="B3" s="13" t="s">
        <v>46270</v>
      </c>
    </row>
    <row r="4" spans="1:9" x14ac:dyDescent="0.3">
      <c r="B4" s="13" t="s">
        <v>46271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3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3.0844519176972817E-3</v>
      </c>
      <c r="F8" s="16" t="s">
        <v>46298</v>
      </c>
      <c r="G8" s="6">
        <f>D8L703C4</f>
        <v>1.1084990963881288E-3</v>
      </c>
      <c r="H8" s="16" t="s">
        <v>46299</v>
      </c>
      <c r="I8" s="6">
        <f>D8L703C6</f>
        <v>2.2910906125058372E-3</v>
      </c>
    </row>
    <row r="9" spans="1:9" x14ac:dyDescent="0.3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3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0.89531585671559444</v>
      </c>
      <c r="F10" s="16" t="s">
        <v>46304</v>
      </c>
      <c r="G10" s="6">
        <f>D8L710C4</f>
        <v>-1.0144269223204829E-4</v>
      </c>
      <c r="H10" s="16" t="s">
        <v>46305</v>
      </c>
      <c r="I10" s="6">
        <f>D8L710C6</f>
        <v>1.6829543114273396E-3</v>
      </c>
    </row>
    <row r="11" spans="1:9" x14ac:dyDescent="0.3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13.422478685106533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3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6.3544637799706543</v>
      </c>
      <c r="F12" s="16" t="s">
        <v>46308</v>
      </c>
      <c r="G12" s="6">
        <f>D8L712C4</f>
        <v>0.78368477151702087</v>
      </c>
      <c r="H12" s="16" t="s">
        <v>46309</v>
      </c>
      <c r="I12" s="6">
        <f>D8L712C6</f>
        <v>0.77687988942358222</v>
      </c>
    </row>
    <row r="13" spans="1:9" x14ac:dyDescent="0.3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2.4186260753100903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3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3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3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9.2074721246758049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3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3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7.477836440865361</v>
      </c>
      <c r="F18" s="16" t="s">
        <v>46318</v>
      </c>
      <c r="G18" s="6">
        <f>D8L723C4</f>
        <v>1.7019383520057507</v>
      </c>
      <c r="H18" s="16" t="s">
        <v>46319</v>
      </c>
      <c r="I18" s="6">
        <f>D8L723C6</f>
        <v>5.2385275884711273</v>
      </c>
    </row>
    <row r="19" spans="1:9" x14ac:dyDescent="0.3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3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0</v>
      </c>
      <c r="F20" s="16" t="s">
        <v>46324</v>
      </c>
      <c r="G20" s="6">
        <f>D8L725C4</f>
        <v>0</v>
      </c>
      <c r="H20" s="16" t="s">
        <v>46325</v>
      </c>
      <c r="I20" s="6">
        <f>D8L725C6</f>
        <v>0</v>
      </c>
    </row>
    <row r="21" spans="1:9" x14ac:dyDescent="0.3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0.30301356214801656</v>
      </c>
      <c r="F21" s="16" t="s">
        <v>46327</v>
      </c>
      <c r="G21" s="6">
        <f>D8L726C4</f>
        <v>0.11498695079920232</v>
      </c>
      <c r="H21" s="16" t="s">
        <v>46328</v>
      </c>
      <c r="I21" s="6">
        <f>D8L726C6</f>
        <v>0.36596226736386839</v>
      </c>
    </row>
    <row r="22" spans="1:9" x14ac:dyDescent="0.3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0.21805266947811197</v>
      </c>
      <c r="F22" s="16" t="s">
        <v>46330</v>
      </c>
      <c r="G22" s="6">
        <f>D8L727C4</f>
        <v>2.3651796279080119E-2</v>
      </c>
      <c r="H22" s="16" t="s">
        <v>46331</v>
      </c>
      <c r="I22" s="6">
        <f>D8L727C6</f>
        <v>6.0688244299098137E-2</v>
      </c>
    </row>
    <row r="23" spans="1:9" x14ac:dyDescent="0.3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6.9889084880759442E-2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3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8.2979095250791834E-2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3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0</v>
      </c>
      <c r="F25" s="16" t="s">
        <v>46335</v>
      </c>
      <c r="G25" s="6">
        <f>D8L731C4</f>
        <v>0</v>
      </c>
      <c r="H25" s="16" t="s">
        <v>46336</v>
      </c>
      <c r="I25" s="6">
        <f>D8L731C6</f>
        <v>9.614805123532924E-2</v>
      </c>
    </row>
    <row r="26" spans="1:9" x14ac:dyDescent="0.3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0.39950888856692374</v>
      </c>
      <c r="F26" s="16" t="s">
        <v>46338</v>
      </c>
      <c r="G26" s="6">
        <f>D8L732C4</f>
        <v>8.2189466053917748E-2</v>
      </c>
      <c r="H26" s="16" t="s">
        <v>46339</v>
      </c>
      <c r="I26" s="6">
        <f>D8L732C6</f>
        <v>7.6884015039436126E-3</v>
      </c>
    </row>
    <row r="27" spans="1:9" x14ac:dyDescent="0.3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67.962222603735214</v>
      </c>
      <c r="F27" s="16" t="s">
        <v>46341</v>
      </c>
      <c r="G27" s="6">
        <f>D8L730C4</f>
        <v>4.6066330227546493</v>
      </c>
      <c r="H27" s="16" t="s">
        <v>46342</v>
      </c>
      <c r="I27" s="6">
        <f>D8L730C6</f>
        <v>11.6561114220041</v>
      </c>
    </row>
    <row r="28" spans="1:9" x14ac:dyDescent="0.3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27.757235612058487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3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521.24820854905272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0B394F-757C-4BA3-95C2-ACFB3BF41275}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9" width="25.6328125" style="1" customWidth="1"/>
    <col min="30" max="16384" width="8.7265625" style="1"/>
  </cols>
  <sheetData>
    <row r="1" spans="1:29" x14ac:dyDescent="0.3">
      <c r="A1" s="9" t="s">
        <v>0</v>
      </c>
    </row>
    <row r="2" spans="1:29" ht="15.5" x14ac:dyDescent="0.35">
      <c r="A2" s="10" t="s">
        <v>46345</v>
      </c>
    </row>
    <row r="3" spans="1:29" x14ac:dyDescent="0.3">
      <c r="B3" s="13" t="s">
        <v>46270</v>
      </c>
    </row>
    <row r="4" spans="1:29" x14ac:dyDescent="0.3">
      <c r="B4" s="13" t="s">
        <v>46346</v>
      </c>
    </row>
    <row r="6" spans="1:2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3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0</v>
      </c>
      <c r="F8" s="16" t="s">
        <v>46371</v>
      </c>
      <c r="G8" s="6">
        <f>D8L801C10</f>
        <v>0</v>
      </c>
      <c r="H8" s="16" t="s">
        <v>46372</v>
      </c>
      <c r="I8" s="6">
        <f>D8L801C18</f>
        <v>0</v>
      </c>
      <c r="J8" s="16" t="s">
        <v>46373</v>
      </c>
      <c r="K8" s="6">
        <f>D8L801C4</f>
        <v>222.20953091886273</v>
      </c>
      <c r="L8" s="16" t="s">
        <v>46374</v>
      </c>
      <c r="M8" s="6">
        <f>D8L801C12</f>
        <v>0.5171981838858084</v>
      </c>
      <c r="N8" s="16" t="s">
        <v>46375</v>
      </c>
      <c r="O8" s="6">
        <f>D8L801C20</f>
        <v>1.6249582491547301</v>
      </c>
      <c r="P8" s="16" t="s">
        <v>46376</v>
      </c>
      <c r="Q8" s="6">
        <f>D8L801C6</f>
        <v>0</v>
      </c>
      <c r="R8" s="16" t="s">
        <v>46377</v>
      </c>
      <c r="S8" s="6">
        <f>D8L801C14</f>
        <v>0</v>
      </c>
      <c r="T8" s="16" t="s">
        <v>46378</v>
      </c>
      <c r="U8" s="6">
        <f>D8L801C22</f>
        <v>0</v>
      </c>
      <c r="V8" s="16" t="s">
        <v>46379</v>
      </c>
      <c r="W8" s="6">
        <f>D8L801C8</f>
        <v>416.55053389462012</v>
      </c>
      <c r="X8" s="16" t="s">
        <v>46380</v>
      </c>
      <c r="Y8" s="6">
        <f>D8L801C16</f>
        <v>0.9695316791142794</v>
      </c>
      <c r="Z8" s="16" t="s">
        <v>46381</v>
      </c>
      <c r="AA8" s="6">
        <f>D8L801C24</f>
        <v>3.0461214847216604</v>
      </c>
      <c r="AB8" s="16" t="s">
        <v>46382</v>
      </c>
      <c r="AC8" s="6">
        <f>D8L801C26</f>
        <v>0</v>
      </c>
    </row>
    <row r="9" spans="1:29" x14ac:dyDescent="0.3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2.5474741325127646E-2</v>
      </c>
      <c r="F9" s="16" t="s">
        <v>46384</v>
      </c>
      <c r="G9" s="6">
        <f>D8L802C10</f>
        <v>5.7940975947465868E-2</v>
      </c>
      <c r="H9" s="16" t="s">
        <v>46385</v>
      </c>
      <c r="I9" s="6">
        <f>D8L802C18</f>
        <v>6.0540916460917832E-2</v>
      </c>
      <c r="J9" s="16" t="s">
        <v>46386</v>
      </c>
      <c r="K9" s="6">
        <f>D8L802C4</f>
        <v>6.6234327445331781E-2</v>
      </c>
      <c r="L9" s="16" t="s">
        <v>46387</v>
      </c>
      <c r="M9" s="6">
        <f>D8L802C12</f>
        <v>0.15064653746341147</v>
      </c>
      <c r="N9" s="16" t="s">
        <v>46388</v>
      </c>
      <c r="O9" s="6">
        <f>D8L802C20</f>
        <v>0.15740638279838631</v>
      </c>
      <c r="P9" s="16" t="s">
        <v>46389</v>
      </c>
      <c r="Q9" s="6">
        <f>D8L802C6</f>
        <v>3.2637226778132167</v>
      </c>
      <c r="R9" s="16" t="s">
        <v>46390</v>
      </c>
      <c r="S9" s="6">
        <f>D8L802C14</f>
        <v>21.665273981935002</v>
      </c>
      <c r="T9" s="16" t="s">
        <v>46391</v>
      </c>
      <c r="U9" s="6">
        <f>D8L802C22</f>
        <v>11.344864883836228</v>
      </c>
      <c r="V9" s="16" t="s">
        <v>46392</v>
      </c>
      <c r="W9" s="6">
        <f>D8L802C8</f>
        <v>3.2637226778132171</v>
      </c>
      <c r="X9" s="16" t="s">
        <v>46393</v>
      </c>
      <c r="Y9" s="6">
        <f>D8L802C16</f>
        <v>21.665273981935002</v>
      </c>
      <c r="Z9" s="16" t="s">
        <v>46394</v>
      </c>
      <c r="AA9" s="6">
        <f>D8L802C24</f>
        <v>11.344864883836227</v>
      </c>
      <c r="AB9" s="16" t="s">
        <v>46395</v>
      </c>
      <c r="AC9" s="6">
        <f>D8L802C26</f>
        <v>0.24553537499468051</v>
      </c>
    </row>
    <row r="10" spans="1:29" x14ac:dyDescent="0.3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6.2339096070083512E-2</v>
      </c>
      <c r="F10" s="16" t="s">
        <v>46397</v>
      </c>
      <c r="G10" s="6">
        <f>D8L803C10</f>
        <v>3.3190896045532443E-2</v>
      </c>
      <c r="H10" s="16" t="s">
        <v>46398</v>
      </c>
      <c r="I10" s="6">
        <f>D8L803C18</f>
        <v>2.1340348260113655E-2</v>
      </c>
      <c r="J10" s="16" t="s">
        <v>46399</v>
      </c>
      <c r="K10" s="6">
        <f>D8L803C4</f>
        <v>0.16208164978221706</v>
      </c>
      <c r="L10" s="16" t="s">
        <v>46400</v>
      </c>
      <c r="M10" s="6">
        <f>D8L803C12</f>
        <v>8.6296329718384468E-2</v>
      </c>
      <c r="N10" s="16" t="s">
        <v>46401</v>
      </c>
      <c r="O10" s="6">
        <f>D8L803C20</f>
        <v>5.548490547629556E-2</v>
      </c>
      <c r="P10" s="16" t="s">
        <v>46402</v>
      </c>
      <c r="Q10" s="6">
        <f>D8L803C6</f>
        <v>7.3306069256303674</v>
      </c>
      <c r="R10" s="16" t="s">
        <v>46403</v>
      </c>
      <c r="S10" s="6">
        <f>D8L803C14</f>
        <v>18.066190356422698</v>
      </c>
      <c r="T10" s="16" t="s">
        <v>46404</v>
      </c>
      <c r="U10" s="6">
        <f>D8L803C22</f>
        <v>3.6433030221542899</v>
      </c>
      <c r="V10" s="16" t="s">
        <v>46405</v>
      </c>
      <c r="W10" s="6">
        <f>D8L803C8</f>
        <v>7.3306069256303665</v>
      </c>
      <c r="X10" s="16" t="s">
        <v>46406</v>
      </c>
      <c r="Y10" s="6">
        <f>D8L803C16</f>
        <v>18.066190356422698</v>
      </c>
      <c r="Z10" s="16" t="s">
        <v>46407</v>
      </c>
      <c r="AA10" s="6">
        <f>D8L803C24</f>
        <v>3.6433030221542895</v>
      </c>
      <c r="AB10" s="16" t="s">
        <v>46408</v>
      </c>
      <c r="AC10" s="6">
        <f>D8L803C26</f>
        <v>0.31412746228149818</v>
      </c>
    </row>
    <row r="11" spans="1:29" x14ac:dyDescent="0.3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5.1946087297586568E-2</v>
      </c>
      <c r="F11" s="16" t="s">
        <v>46410</v>
      </c>
      <c r="G11" s="6">
        <f>D8L804C10</f>
        <v>1.5069245608650013E-2</v>
      </c>
      <c r="H11" s="16" t="s">
        <v>46411</v>
      </c>
      <c r="I11" s="6">
        <f>D8L804C18</f>
        <v>1.3735541464303509E-2</v>
      </c>
      <c r="J11" s="16" t="s">
        <v>46412</v>
      </c>
      <c r="K11" s="6">
        <f>D8L804C4</f>
        <v>0.13505982697372493</v>
      </c>
      <c r="L11" s="16" t="s">
        <v>46413</v>
      </c>
      <c r="M11" s="6">
        <f>D8L804C12</f>
        <v>3.9180038582490036E-2</v>
      </c>
      <c r="N11" s="16" t="s">
        <v>46414</v>
      </c>
      <c r="O11" s="6">
        <f>D8L804C20</f>
        <v>3.5712407807189171E-2</v>
      </c>
      <c r="P11" s="16" t="s">
        <v>46415</v>
      </c>
      <c r="Q11" s="6">
        <f>D8L804C6</f>
        <v>5.4371835070850647</v>
      </c>
      <c r="R11" s="16" t="s">
        <v>46416</v>
      </c>
      <c r="S11" s="6">
        <f>D8L804C14</f>
        <v>5.0589357280989375</v>
      </c>
      <c r="T11" s="16" t="s">
        <v>46417</v>
      </c>
      <c r="U11" s="6">
        <f>D8L804C22</f>
        <v>2.0315868261421719</v>
      </c>
      <c r="V11" s="16" t="s">
        <v>46418</v>
      </c>
      <c r="W11" s="6">
        <f>D8L804C8</f>
        <v>5.4371835070850656</v>
      </c>
      <c r="X11" s="16" t="s">
        <v>46419</v>
      </c>
      <c r="Y11" s="6">
        <f>D8L804C16</f>
        <v>5.0589357280989375</v>
      </c>
      <c r="Z11" s="16" t="s">
        <v>46420</v>
      </c>
      <c r="AA11" s="6">
        <f>D8L804C24</f>
        <v>2.0315868261421719</v>
      </c>
      <c r="AB11" s="16" t="s">
        <v>46421</v>
      </c>
      <c r="AC11" s="6">
        <f>D8L804C26</f>
        <v>5.8224226547760995E-3</v>
      </c>
    </row>
    <row r="12" spans="1:29" x14ac:dyDescent="0.3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5.2552697603425701E-2</v>
      </c>
      <c r="F12" s="16" t="s">
        <v>46423</v>
      </c>
      <c r="G12" s="6">
        <f>D8L805C10</f>
        <v>4.1729380664399456E-2</v>
      </c>
      <c r="H12" s="16" t="s">
        <v>46424</v>
      </c>
      <c r="I12" s="6">
        <f>D8L805C18</f>
        <v>3.0718017493836122E-2</v>
      </c>
      <c r="J12" s="16" t="s">
        <v>46425</v>
      </c>
      <c r="K12" s="6">
        <f>D8L805C4</f>
        <v>0.13663701376890672</v>
      </c>
      <c r="L12" s="16" t="s">
        <v>46426</v>
      </c>
      <c r="M12" s="6">
        <f>D8L805C12</f>
        <v>0.10849638972743873</v>
      </c>
      <c r="N12" s="16" t="s">
        <v>46427</v>
      </c>
      <c r="O12" s="6">
        <f>D8L805C20</f>
        <v>7.9866845483974186E-2</v>
      </c>
      <c r="P12" s="16" t="s">
        <v>46428</v>
      </c>
      <c r="Q12" s="6">
        <f>D8L805C6</f>
        <v>6.0727457996310603</v>
      </c>
      <c r="R12" s="16" t="s">
        <v>46429</v>
      </c>
      <c r="S12" s="6">
        <f>D8L805C14</f>
        <v>34.626094179281679</v>
      </c>
      <c r="T12" s="16" t="s">
        <v>46430</v>
      </c>
      <c r="U12" s="6">
        <f>D8L805C22</f>
        <v>5.3413002970153096</v>
      </c>
      <c r="V12" s="16" t="s">
        <v>46431</v>
      </c>
      <c r="W12" s="6">
        <f>D8L805C8</f>
        <v>6.0727457996310603</v>
      </c>
      <c r="X12" s="16" t="s">
        <v>46432</v>
      </c>
      <c r="Y12" s="6">
        <f>D8L805C16</f>
        <v>34.626094179281672</v>
      </c>
      <c r="Z12" s="16" t="s">
        <v>46433</v>
      </c>
      <c r="AA12" s="6">
        <f>D8L805C24</f>
        <v>5.3413002970153096</v>
      </c>
      <c r="AB12" s="16" t="s">
        <v>46434</v>
      </c>
      <c r="AC12" s="6">
        <f>D8L805C26</f>
        <v>0</v>
      </c>
    </row>
    <row r="13" spans="1:29" x14ac:dyDescent="0.3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4.0818844052331542E-2</v>
      </c>
      <c r="F13" s="16" t="s">
        <v>46436</v>
      </c>
      <c r="G13" s="6">
        <f>D8L806C10</f>
        <v>-6.8302428175356607E-4</v>
      </c>
      <c r="H13" s="16" t="s">
        <v>46437</v>
      </c>
      <c r="I13" s="6">
        <f>D8L806C18</f>
        <v>2.5764262882132696E-2</v>
      </c>
      <c r="J13" s="16" t="s">
        <v>46438</v>
      </c>
      <c r="K13" s="6">
        <f>D8L806C4</f>
        <v>0.10612899453606219</v>
      </c>
      <c r="L13" s="16" t="s">
        <v>46439</v>
      </c>
      <c r="M13" s="6">
        <f>D8L806C12</f>
        <v>-1.7758631325593584E-3</v>
      </c>
      <c r="N13" s="16" t="s">
        <v>46440</v>
      </c>
      <c r="O13" s="6">
        <f>D8L806C20</f>
        <v>6.6987083493545055E-2</v>
      </c>
      <c r="P13" s="16" t="s">
        <v>46441</v>
      </c>
      <c r="Q13" s="6">
        <f>D8L806C6</f>
        <v>5.132423776989067</v>
      </c>
      <c r="R13" s="16" t="s">
        <v>46442</v>
      </c>
      <c r="S13" s="6">
        <f>D8L806C14</f>
        <v>6.7367457152375607</v>
      </c>
      <c r="T13" s="16" t="s">
        <v>46443</v>
      </c>
      <c r="U13" s="6">
        <f>D8L806C22</f>
        <v>4.8570131561236236</v>
      </c>
      <c r="V13" s="16" t="s">
        <v>46444</v>
      </c>
      <c r="W13" s="6">
        <f>D8L806C8</f>
        <v>5.1324237769890662</v>
      </c>
      <c r="X13" s="16" t="s">
        <v>46445</v>
      </c>
      <c r="Y13" s="6">
        <f>D8L806C16</f>
        <v>6.7367457152375598</v>
      </c>
      <c r="Z13" s="16" t="s">
        <v>46446</v>
      </c>
      <c r="AA13" s="6">
        <f>D8L806C24</f>
        <v>4.8570131561236236</v>
      </c>
      <c r="AB13" s="16" t="s">
        <v>46447</v>
      </c>
      <c r="AC13" s="6">
        <f>D8L806C26</f>
        <v>2.3368736401431809E-2</v>
      </c>
    </row>
    <row r="14" spans="1:29" x14ac:dyDescent="0.3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7.2382846944354845E-2</v>
      </c>
      <c r="F14" s="16" t="s">
        <v>46449</v>
      </c>
      <c r="G14" s="6">
        <f>D8L807C10</f>
        <v>3.0581201433198715E-2</v>
      </c>
      <c r="H14" s="16" t="s">
        <v>46450</v>
      </c>
      <c r="I14" s="6">
        <f>D8L807C18</f>
        <v>2.9222541989469022E-2</v>
      </c>
      <c r="J14" s="16" t="s">
        <v>46451</v>
      </c>
      <c r="K14" s="6">
        <f>D8L807C4</f>
        <v>0.18819540205532287</v>
      </c>
      <c r="L14" s="16" t="s">
        <v>46452</v>
      </c>
      <c r="M14" s="6">
        <f>D8L807C12</f>
        <v>7.9511123726316565E-2</v>
      </c>
      <c r="N14" s="16" t="s">
        <v>46453</v>
      </c>
      <c r="O14" s="6">
        <f>D8L807C20</f>
        <v>7.5978609172619477E-2</v>
      </c>
      <c r="P14" s="16" t="s">
        <v>46454</v>
      </c>
      <c r="Q14" s="6">
        <f>D8L807C6</f>
        <v>5.547518090741983</v>
      </c>
      <c r="R14" s="16" t="s">
        <v>46455</v>
      </c>
      <c r="S14" s="6">
        <f>D8L807C14</f>
        <v>2.5362484655172333</v>
      </c>
      <c r="T14" s="16" t="s">
        <v>46456</v>
      </c>
      <c r="U14" s="6">
        <f>D8L807C22</f>
        <v>3.2083333161089689</v>
      </c>
      <c r="V14" s="16" t="s">
        <v>46457</v>
      </c>
      <c r="W14" s="6">
        <f>D8L807C8</f>
        <v>5.547518090741983</v>
      </c>
      <c r="X14" s="16" t="s">
        <v>46458</v>
      </c>
      <c r="Y14" s="6">
        <f>D8L807C16</f>
        <v>2.5362484655172328</v>
      </c>
      <c r="Z14" s="16" t="s">
        <v>46459</v>
      </c>
      <c r="AA14" s="6">
        <f>D8L807C24</f>
        <v>3.2083333161089698</v>
      </c>
      <c r="AB14" s="16" t="s">
        <v>46460</v>
      </c>
      <c r="AC14" s="6">
        <f>D8L807C26</f>
        <v>0</v>
      </c>
    </row>
    <row r="15" spans="1:29" x14ac:dyDescent="0.3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4.4884322889542277E-2</v>
      </c>
      <c r="F15" s="16" t="s">
        <v>46462</v>
      </c>
      <c r="G15" s="6">
        <f>D8L808C10</f>
        <v>4.8502100409627538E-3</v>
      </c>
      <c r="H15" s="16" t="s">
        <v>46463</v>
      </c>
      <c r="I15" s="6">
        <f>D8L808C18</f>
        <v>1.399040898800823E-2</v>
      </c>
      <c r="J15" s="16" t="s">
        <v>46464</v>
      </c>
      <c r="K15" s="6">
        <f>D8L808C4</f>
        <v>0.11669923951280986</v>
      </c>
      <c r="L15" s="16" t="s">
        <v>46465</v>
      </c>
      <c r="M15" s="6">
        <f>D8L808C12</f>
        <v>1.2610546106503162E-2</v>
      </c>
      <c r="N15" s="16" t="s">
        <v>46466</v>
      </c>
      <c r="O15" s="6">
        <f>D8L808C20</f>
        <v>3.6375063368821417E-2</v>
      </c>
      <c r="P15" s="16" t="s">
        <v>46467</v>
      </c>
      <c r="Q15" s="6">
        <f>D8L808C6</f>
        <v>3.44029303193145</v>
      </c>
      <c r="R15" s="16" t="s">
        <v>46468</v>
      </c>
      <c r="S15" s="6">
        <f>D8L808C14</f>
        <v>5.0891140544553082</v>
      </c>
      <c r="T15" s="16" t="s">
        <v>46469</v>
      </c>
      <c r="U15" s="6">
        <f>D8L808C22</f>
        <v>1.5512950967618739</v>
      </c>
      <c r="V15" s="16" t="s">
        <v>46470</v>
      </c>
      <c r="W15" s="6">
        <f>D8L808C8</f>
        <v>3.44029303193145</v>
      </c>
      <c r="X15" s="16" t="s">
        <v>46471</v>
      </c>
      <c r="Y15" s="6">
        <f>D8L808C16</f>
        <v>5.0891140544553082</v>
      </c>
      <c r="Z15" s="16" t="s">
        <v>46472</v>
      </c>
      <c r="AA15" s="6">
        <f>D8L808C24</f>
        <v>1.5512950967618737</v>
      </c>
      <c r="AB15" s="16" t="s">
        <v>46473</v>
      </c>
      <c r="AC15" s="6">
        <f>D8L808C26</f>
        <v>0</v>
      </c>
    </row>
    <row r="16" spans="1:29" x14ac:dyDescent="0.3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8.8725347717463113E-2</v>
      </c>
      <c r="F16" s="16" t="s">
        <v>46475</v>
      </c>
      <c r="G16" s="6">
        <f>D8L809C10</f>
        <v>9.2192676561025297E-2</v>
      </c>
      <c r="H16" s="16" t="s">
        <v>46476</v>
      </c>
      <c r="I16" s="6">
        <f>D8L809C18</f>
        <v>0.16993725604860824</v>
      </c>
      <c r="J16" s="16" t="s">
        <v>46477</v>
      </c>
      <c r="K16" s="6">
        <f>D8L809C4</f>
        <v>0.23068590406540451</v>
      </c>
      <c r="L16" s="16" t="s">
        <v>46478</v>
      </c>
      <c r="M16" s="6">
        <f>D8L809C12</f>
        <v>0.23970095905866659</v>
      </c>
      <c r="N16" s="16" t="s">
        <v>46479</v>
      </c>
      <c r="O16" s="6">
        <f>D8L809C20</f>
        <v>0.44183686572638259</v>
      </c>
      <c r="P16" s="16" t="s">
        <v>46480</v>
      </c>
      <c r="Q16" s="6">
        <f>D8L809C6</f>
        <v>13.354484479173966</v>
      </c>
      <c r="R16" s="16" t="s">
        <v>46481</v>
      </c>
      <c r="S16" s="6">
        <f>D8L809C14</f>
        <v>14.384779222997349</v>
      </c>
      <c r="T16" s="16" t="s">
        <v>46482</v>
      </c>
      <c r="U16" s="6">
        <f>D8L809C22</f>
        <v>38.672144587625979</v>
      </c>
      <c r="V16" s="16" t="s">
        <v>46483</v>
      </c>
      <c r="W16" s="6">
        <f>D8L809C8</f>
        <v>13.354484479173964</v>
      </c>
      <c r="X16" s="16" t="s">
        <v>46484</v>
      </c>
      <c r="Y16" s="6">
        <f>D8L809C16</f>
        <v>14.384779222997343</v>
      </c>
      <c r="Z16" s="16" t="s">
        <v>46485</v>
      </c>
      <c r="AA16" s="6">
        <f>D8L809C24</f>
        <v>38.672144587625972</v>
      </c>
      <c r="AB16" s="16" t="s">
        <v>46486</v>
      </c>
      <c r="AC16" s="6">
        <f>D8L809C26</f>
        <v>4.9825390618335507E-4</v>
      </c>
    </row>
    <row r="17" spans="1:29" x14ac:dyDescent="0.3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4.5154267639522357E-2</v>
      </c>
      <c r="F17" s="16" t="s">
        <v>46488</v>
      </c>
      <c r="G17" s="6">
        <f>D8L810C10</f>
        <v>3.1186735775938491E-2</v>
      </c>
      <c r="H17" s="16" t="s">
        <v>46489</v>
      </c>
      <c r="I17" s="6">
        <f>D8L810C18</f>
        <v>4.0893950376815522E-2</v>
      </c>
      <c r="J17" s="16" t="s">
        <v>46490</v>
      </c>
      <c r="K17" s="6">
        <f>D8L810C4</f>
        <v>0.11740109586275822</v>
      </c>
      <c r="L17" s="16" t="s">
        <v>46491</v>
      </c>
      <c r="M17" s="6">
        <f>D8L810C12</f>
        <v>8.1085513017440311E-2</v>
      </c>
      <c r="N17" s="16" t="s">
        <v>46492</v>
      </c>
      <c r="O17" s="6">
        <f>D8L810C20</f>
        <v>0.10632427097972097</v>
      </c>
      <c r="P17" s="16" t="s">
        <v>46493</v>
      </c>
      <c r="Q17" s="6">
        <f>D8L810C6</f>
        <v>7.1292521959116897</v>
      </c>
      <c r="R17" s="16" t="s">
        <v>46494</v>
      </c>
      <c r="S17" s="6">
        <f>D8L810C14</f>
        <v>35.306245388462536</v>
      </c>
      <c r="T17" s="16" t="s">
        <v>46495</v>
      </c>
      <c r="U17" s="6">
        <f>D8L810C22</f>
        <v>10.054141168894642</v>
      </c>
      <c r="V17" s="16" t="s">
        <v>46496</v>
      </c>
      <c r="W17" s="6">
        <f>D8L810C8</f>
        <v>7.1292521959116888</v>
      </c>
      <c r="X17" s="16" t="s">
        <v>46497</v>
      </c>
      <c r="Y17" s="6">
        <f>D8L810C16</f>
        <v>35.306245388462528</v>
      </c>
      <c r="Z17" s="16" t="s">
        <v>46498</v>
      </c>
      <c r="AA17" s="6">
        <f>D8L810C24</f>
        <v>10.05414116889464</v>
      </c>
      <c r="AB17" s="16" t="s">
        <v>46499</v>
      </c>
      <c r="AC17" s="6">
        <f>D8L810C26</f>
        <v>0</v>
      </c>
    </row>
    <row r="18" spans="1:29" x14ac:dyDescent="0.3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2.6395964048995173E-2</v>
      </c>
      <c r="F18" s="16" t="s">
        <v>46501</v>
      </c>
      <c r="G18" s="6">
        <f>D8L811C10</f>
        <v>8.8241303606742191E-3</v>
      </c>
      <c r="H18" s="16" t="s">
        <v>46502</v>
      </c>
      <c r="I18" s="6">
        <f>D8L811C18</f>
        <v>1.4686244323117366E-2</v>
      </c>
      <c r="J18" s="16" t="s">
        <v>46503</v>
      </c>
      <c r="K18" s="6">
        <f>D8L811C4</f>
        <v>6.8629506527387266E-2</v>
      </c>
      <c r="L18" s="16" t="s">
        <v>46504</v>
      </c>
      <c r="M18" s="6">
        <f>D8L811C12</f>
        <v>2.2942738937753004E-2</v>
      </c>
      <c r="N18" s="16" t="s">
        <v>46505</v>
      </c>
      <c r="O18" s="6">
        <f>D8L811C20</f>
        <v>3.8184235240105197E-2</v>
      </c>
      <c r="P18" s="16" t="s">
        <v>46506</v>
      </c>
      <c r="Q18" s="6">
        <f>D8L811C6</f>
        <v>2.9599306793088456</v>
      </c>
      <c r="R18" s="16" t="s">
        <v>46507</v>
      </c>
      <c r="S18" s="6">
        <f>D8L811C14</f>
        <v>8.6954064801365085</v>
      </c>
      <c r="T18" s="16" t="s">
        <v>46508</v>
      </c>
      <c r="U18" s="6">
        <f>D8L811C22</f>
        <v>2.4133551872575985</v>
      </c>
      <c r="V18" s="16" t="s">
        <v>46509</v>
      </c>
      <c r="W18" s="6">
        <f>D8L811C8</f>
        <v>2.9599306793088465</v>
      </c>
      <c r="X18" s="16" t="s">
        <v>46510</v>
      </c>
      <c r="Y18" s="6">
        <f>D8L811C16</f>
        <v>8.6954064801365103</v>
      </c>
      <c r="Z18" s="16" t="s">
        <v>46511</v>
      </c>
      <c r="AA18" s="6">
        <f>D8L811C24</f>
        <v>2.4133551872575989</v>
      </c>
      <c r="AB18" s="16" t="s">
        <v>46512</v>
      </c>
      <c r="AC18" s="6">
        <f>D8L811C26</f>
        <v>0.17814797988652706</v>
      </c>
    </row>
    <row r="19" spans="1:29" x14ac:dyDescent="0.3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3.66738147241569E-2</v>
      </c>
      <c r="F19" s="16" t="s">
        <v>46514</v>
      </c>
      <c r="G19" s="6">
        <f>D8L812C10+D8L818C10</f>
        <v>0.1078201501499072</v>
      </c>
      <c r="H19" s="16" t="s">
        <v>46515</v>
      </c>
      <c r="I19" s="6">
        <f>D8L812C18+D8L818C18</f>
        <v>0.16116504952425947</v>
      </c>
      <c r="J19" s="16" t="s">
        <v>46516</v>
      </c>
      <c r="K19" s="6">
        <f>D8L812C4+D8L818C4</f>
        <v>9.5351918282807938E-2</v>
      </c>
      <c r="L19" s="16" t="s">
        <v>46517</v>
      </c>
      <c r="M19" s="6">
        <f>D8L812C12+D8L818C12</f>
        <v>0.28033239038975866</v>
      </c>
      <c r="N19" s="16" t="s">
        <v>46518</v>
      </c>
      <c r="O19" s="6">
        <f>D8L812C20+D8L818C20</f>
        <v>0.41902912876307485</v>
      </c>
      <c r="P19" s="16" t="s">
        <v>46519</v>
      </c>
      <c r="Q19" s="6">
        <f>D8L812C6+D8L818C6</f>
        <v>2.2133072594683987</v>
      </c>
      <c r="R19" s="16" t="s">
        <v>46520</v>
      </c>
      <c r="S19" s="6">
        <f>D8L812C14+D8L818C14</f>
        <v>16.064171666760732</v>
      </c>
      <c r="T19" s="16" t="s">
        <v>46521</v>
      </c>
      <c r="U19" s="6">
        <f>D8L812C22+D8L818C22</f>
        <v>14.469365890454132</v>
      </c>
      <c r="V19" s="16" t="s">
        <v>46522</v>
      </c>
      <c r="W19" s="6">
        <f>D8L812C8+D8L818C8</f>
        <v>2.2133072594683987</v>
      </c>
      <c r="X19" s="16" t="s">
        <v>46523</v>
      </c>
      <c r="Y19" s="6">
        <f>D8L812C16+D8L818C16</f>
        <v>16.064171666760732</v>
      </c>
      <c r="Z19" s="16" t="s">
        <v>46524</v>
      </c>
      <c r="AA19" s="6">
        <f>D8L812C24+D8L818C24</f>
        <v>14.46936589045413</v>
      </c>
      <c r="AB19" s="16" t="s">
        <v>46525</v>
      </c>
      <c r="AC19" s="6">
        <f>D8L812C26+D8L818C26</f>
        <v>0.21720013608245778</v>
      </c>
    </row>
    <row r="20" spans="1:29" x14ac:dyDescent="0.3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0.49106994608491478</v>
      </c>
      <c r="F20" s="16" t="s">
        <v>46527</v>
      </c>
      <c r="G20" s="6">
        <f>D8L813C10</f>
        <v>7.3048427921382081E-2</v>
      </c>
      <c r="H20" s="16" t="s">
        <v>46528</v>
      </c>
      <c r="I20" s="6">
        <f>D8L813C18</f>
        <v>3.3955059059351859E-2</v>
      </c>
      <c r="J20" s="16" t="s">
        <v>46529</v>
      </c>
      <c r="K20" s="6">
        <f>D8L813C4</f>
        <v>1.2767818598207763</v>
      </c>
      <c r="L20" s="16" t="s">
        <v>46530</v>
      </c>
      <c r="M20" s="6">
        <f>D8L813C12</f>
        <v>0.18992591259559391</v>
      </c>
      <c r="N20" s="16" t="s">
        <v>46531</v>
      </c>
      <c r="O20" s="6">
        <f>D8L813C20</f>
        <v>8.8283153554314944E-2</v>
      </c>
      <c r="P20" s="16" t="s">
        <v>46532</v>
      </c>
      <c r="Q20" s="6">
        <f>D8L813C6</f>
        <v>55.12617621516231</v>
      </c>
      <c r="R20" s="16" t="s">
        <v>46533</v>
      </c>
      <c r="S20" s="6">
        <f>D8L813C14</f>
        <v>20.968769900780874</v>
      </c>
      <c r="T20" s="16" t="s">
        <v>46534</v>
      </c>
      <c r="U20" s="6">
        <f>D8L813C22</f>
        <v>4.8847357062654924</v>
      </c>
      <c r="V20" s="16" t="s">
        <v>46535</v>
      </c>
      <c r="W20" s="6">
        <f>D8L813C8</f>
        <v>55.126176215162296</v>
      </c>
      <c r="X20" s="16" t="s">
        <v>46536</v>
      </c>
      <c r="Y20" s="6">
        <f>D8L813C16</f>
        <v>20.968769900780874</v>
      </c>
      <c r="Z20" s="16" t="s">
        <v>46537</v>
      </c>
      <c r="AA20" s="6">
        <f>D8L813C24</f>
        <v>4.8847357062654915</v>
      </c>
      <c r="AB20" s="16" t="s">
        <v>46538</v>
      </c>
      <c r="AC20" s="6">
        <f>D8L813C26</f>
        <v>0.30198231867423497</v>
      </c>
    </row>
    <row r="21" spans="1:29" x14ac:dyDescent="0.3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4.6704314787825767E-2</v>
      </c>
      <c r="F21" s="16" t="s">
        <v>46540</v>
      </c>
      <c r="G21" s="6">
        <f>D8L814C10</f>
        <v>3.2903343723577352E-2</v>
      </c>
      <c r="H21" s="16" t="s">
        <v>46541</v>
      </c>
      <c r="I21" s="6">
        <f>D8L814C18</f>
        <v>1.0342188187811591E-2</v>
      </c>
      <c r="J21" s="16" t="s">
        <v>46542</v>
      </c>
      <c r="K21" s="6">
        <f>D8L814C4</f>
        <v>0.12143121844834706</v>
      </c>
      <c r="L21" s="16" t="s">
        <v>46543</v>
      </c>
      <c r="M21" s="6">
        <f>D8L814C12</f>
        <v>8.5548693681301163E-2</v>
      </c>
      <c r="N21" s="16" t="s">
        <v>46544</v>
      </c>
      <c r="O21" s="6">
        <f>D8L814C20</f>
        <v>2.6889689288310117E-2</v>
      </c>
      <c r="P21" s="16" t="s">
        <v>46545</v>
      </c>
      <c r="Q21" s="6">
        <f>D8L814C6</f>
        <v>5.0588077062503141</v>
      </c>
      <c r="R21" s="16" t="s">
        <v>46546</v>
      </c>
      <c r="S21" s="6">
        <f>D8L814C14</f>
        <v>15.920554659199579</v>
      </c>
      <c r="T21" s="16" t="s">
        <v>46547</v>
      </c>
      <c r="U21" s="6">
        <f>D8L814C22</f>
        <v>1.6350110928117907</v>
      </c>
      <c r="V21" s="16" t="s">
        <v>46548</v>
      </c>
      <c r="W21" s="6">
        <f>D8L814C8</f>
        <v>5.0588077062503141</v>
      </c>
      <c r="X21" s="16" t="s">
        <v>46549</v>
      </c>
      <c r="Y21" s="6">
        <f>D8L814C16</f>
        <v>15.920554659199576</v>
      </c>
      <c r="Z21" s="16" t="s">
        <v>46550</v>
      </c>
      <c r="AA21" s="6">
        <f>D8L814C24</f>
        <v>1.6350110928117905</v>
      </c>
      <c r="AB21" s="16" t="s">
        <v>46551</v>
      </c>
      <c r="AC21" s="6">
        <f>D8L814C26</f>
        <v>0.30137796875856149</v>
      </c>
    </row>
    <row r="22" spans="1:29" x14ac:dyDescent="0.3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8.2284098050566172E-4</v>
      </c>
    </row>
    <row r="23" spans="1:29" x14ac:dyDescent="0.3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0</v>
      </c>
    </row>
    <row r="24" spans="1:29" x14ac:dyDescent="0.3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3.4731016688016596</v>
      </c>
      <c r="F24" s="16" t="s">
        <v>46555</v>
      </c>
      <c r="G24" s="6">
        <f>D8L817C10</f>
        <v>0.31292848854529259</v>
      </c>
      <c r="H24" s="16" t="s">
        <v>46556</v>
      </c>
      <c r="I24" s="6">
        <f>D8L817C18</f>
        <v>0.11893641179082136</v>
      </c>
      <c r="J24" s="16" t="s">
        <v>46557</v>
      </c>
      <c r="K24" s="6">
        <f>D8L817C4</f>
        <v>9.0300643388843138</v>
      </c>
      <c r="L24" s="16" t="s">
        <v>46558</v>
      </c>
      <c r="M24" s="6">
        <f>D8L817C12</f>
        <v>0.81361407021776067</v>
      </c>
      <c r="N24" s="16" t="s">
        <v>46559</v>
      </c>
      <c r="O24" s="6">
        <f>D8L817C20</f>
        <v>0.30923467065613547</v>
      </c>
      <c r="P24" s="16" t="s">
        <v>46560</v>
      </c>
      <c r="Q24" s="6">
        <f>D8L817C6</f>
        <v>31.251766144989357</v>
      </c>
      <c r="R24" s="16" t="s">
        <v>46561</v>
      </c>
      <c r="S24" s="6">
        <f>D8L817C14</f>
        <v>4.2364947066203662</v>
      </c>
      <c r="T24" s="16" t="s">
        <v>46562</v>
      </c>
      <c r="U24" s="6">
        <f>D8L817C22</f>
        <v>1.2456657731002152</v>
      </c>
      <c r="V24" s="16" t="s">
        <v>46563</v>
      </c>
      <c r="W24" s="6">
        <f>D8L817C8</f>
        <v>31.251766144989354</v>
      </c>
      <c r="X24" s="16" t="s">
        <v>46564</v>
      </c>
      <c r="Y24" s="6">
        <f>D8L817C16</f>
        <v>4.2364947066203653</v>
      </c>
      <c r="Z24" s="16" t="s">
        <v>46565</v>
      </c>
      <c r="AA24" s="6">
        <f>D8L817C24</f>
        <v>1.245665773100215</v>
      </c>
      <c r="AB24" s="16" t="s">
        <v>46566</v>
      </c>
      <c r="AC24" s="6">
        <f>D8L817C26</f>
        <v>1.592627027839607E-3</v>
      </c>
    </row>
    <row r="25" spans="1:29" x14ac:dyDescent="0.3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1.2986452071965685E-3</v>
      </c>
      <c r="F25" s="16" t="s">
        <v>46568</v>
      </c>
      <c r="G25" s="6">
        <f>D8L818C10</f>
        <v>9.0913720891204169E-2</v>
      </c>
      <c r="H25" s="16" t="s">
        <v>46569</v>
      </c>
      <c r="I25" s="6">
        <f>D8L818C18</f>
        <v>0.14190175277375369</v>
      </c>
      <c r="J25" s="16" t="s">
        <v>46570</v>
      </c>
      <c r="K25" s="6">
        <f>D8L818C4</f>
        <v>3.3764775387110785E-3</v>
      </c>
      <c r="L25" s="16" t="s">
        <v>46571</v>
      </c>
      <c r="M25" s="6">
        <f>D8L818C12</f>
        <v>0.23637567431713072</v>
      </c>
      <c r="N25" s="16" t="s">
        <v>46572</v>
      </c>
      <c r="O25" s="6">
        <f>D8L818C20</f>
        <v>0.36894455721175984</v>
      </c>
      <c r="P25" s="16" t="s">
        <v>46573</v>
      </c>
      <c r="Q25" s="6">
        <f>D8L818C6</f>
        <v>7.8374744655857032E-2</v>
      </c>
      <c r="R25" s="16" t="s">
        <v>46574</v>
      </c>
      <c r="S25" s="6">
        <f>D8L818C14</f>
        <v>8.1807235226941248</v>
      </c>
      <c r="T25" s="16" t="s">
        <v>46575</v>
      </c>
      <c r="U25" s="6">
        <f>D8L818C22</f>
        <v>12.753082103570087</v>
      </c>
      <c r="V25" s="16" t="s">
        <v>46576</v>
      </c>
      <c r="W25" s="6">
        <f>D8L818C8</f>
        <v>7.8374744655857032E-2</v>
      </c>
      <c r="X25" s="16" t="s">
        <v>46577</v>
      </c>
      <c r="Y25" s="6">
        <f>D8L818C16</f>
        <v>8.1807235226941248</v>
      </c>
      <c r="Z25" s="16" t="s">
        <v>46578</v>
      </c>
      <c r="AA25" s="6">
        <f>D8L818C24</f>
        <v>12.753082103570085</v>
      </c>
      <c r="AB25" s="16" t="s">
        <v>46579</v>
      </c>
      <c r="AC25" s="6">
        <f>D8L818C26</f>
        <v>6.0117311996202134E-2</v>
      </c>
    </row>
    <row r="26" spans="1:29" x14ac:dyDescent="0.3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0</v>
      </c>
      <c r="F26" s="16" t="s">
        <v>46581</v>
      </c>
      <c r="G26" s="6">
        <f>D8L819C10</f>
        <v>9.3802286504477772E-4</v>
      </c>
      <c r="H26" s="16" t="s">
        <v>46582</v>
      </c>
      <c r="I26" s="6">
        <f>D8L819C18</f>
        <v>9.491888872941082E-4</v>
      </c>
      <c r="J26" s="16" t="s">
        <v>46583</v>
      </c>
      <c r="K26" s="6">
        <f>D8L819C4</f>
        <v>0</v>
      </c>
      <c r="L26" s="16" t="s">
        <v>46584</v>
      </c>
      <c r="M26" s="6">
        <f>D8L819C12</f>
        <v>2.4388594491164175E-3</v>
      </c>
      <c r="N26" s="16" t="s">
        <v>46585</v>
      </c>
      <c r="O26" s="6">
        <f>D8L819C20</f>
        <v>2.467891106964683E-3</v>
      </c>
      <c r="P26" s="16" t="s">
        <v>46586</v>
      </c>
      <c r="Q26" s="6">
        <f>D8L819C6</f>
        <v>0</v>
      </c>
      <c r="R26" s="16" t="s">
        <v>46587</v>
      </c>
      <c r="S26" s="6">
        <f>D8L819C14</f>
        <v>0.15355874574765022</v>
      </c>
      <c r="T26" s="16" t="s">
        <v>46588</v>
      </c>
      <c r="U26" s="6">
        <f>D8L819C22</f>
        <v>0.15451267841098082</v>
      </c>
      <c r="V26" s="16" t="s">
        <v>46589</v>
      </c>
      <c r="W26" s="6">
        <f>D8L819C8</f>
        <v>0</v>
      </c>
      <c r="X26" s="16" t="s">
        <v>46590</v>
      </c>
      <c r="Y26" s="6">
        <f>D8L819C16</f>
        <v>0.15355874574765027</v>
      </c>
      <c r="Z26" s="16" t="s">
        <v>46591</v>
      </c>
      <c r="AA26" s="6">
        <f>D8L819C24</f>
        <v>0.15451267841098082</v>
      </c>
      <c r="AB26" s="16" t="s">
        <v>46592</v>
      </c>
      <c r="AC26" s="6" t="str">
        <f>D8L819C26</f>
        <v>n/a</v>
      </c>
    </row>
    <row r="27" spans="1:29" x14ac:dyDescent="0.3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4.6705143921135554E-2</v>
      </c>
      <c r="F27" s="16" t="s">
        <v>46594</v>
      </c>
      <c r="G27" s="6">
        <f>D8L820C10</f>
        <v>1.6099597838063993E-2</v>
      </c>
      <c r="H27" s="16" t="s">
        <v>46595</v>
      </c>
      <c r="I27" s="6">
        <f>D8L820C18</f>
        <v>2.9075845793906444E-2</v>
      </c>
      <c r="J27" s="16" t="s">
        <v>46596</v>
      </c>
      <c r="K27" s="6">
        <f>D8L820C4</f>
        <v>0.26208738149181343</v>
      </c>
      <c r="L27" s="16" t="s">
        <v>46597</v>
      </c>
      <c r="M27" s="6">
        <f>D8L820C12</f>
        <v>6.6636901310489535E-2</v>
      </c>
      <c r="N27" s="16" t="s">
        <v>46598</v>
      </c>
      <c r="O27" s="6">
        <f>D8L820C20</f>
        <v>9.1365394378860126E-2</v>
      </c>
      <c r="P27" s="16" t="s">
        <v>46599</v>
      </c>
      <c r="Q27" s="6">
        <f>D8L820C6</f>
        <v>5.3660409151811788</v>
      </c>
      <c r="R27" s="16" t="s">
        <v>46600</v>
      </c>
      <c r="S27" s="6">
        <f>D8L820C14</f>
        <v>10.329582369992586</v>
      </c>
      <c r="T27" s="16" t="s">
        <v>46601</v>
      </c>
      <c r="U27" s="6">
        <f>D8L820C22</f>
        <v>4.7388504050793978</v>
      </c>
      <c r="V27" s="16" t="s">
        <v>46602</v>
      </c>
      <c r="W27" s="6">
        <f>D8L820C8</f>
        <v>5.3437188085121221</v>
      </c>
      <c r="X27" s="16" t="s">
        <v>46603</v>
      </c>
      <c r="Y27" s="6">
        <f>D8L820C16</f>
        <v>10.235451911162574</v>
      </c>
      <c r="Z27" s="16" t="s">
        <v>46604</v>
      </c>
      <c r="AA27" s="6">
        <f>D8L820C24</f>
        <v>4.7390172707096205</v>
      </c>
      <c r="AB27" s="16" t="s">
        <v>46605</v>
      </c>
      <c r="AC27" s="6">
        <f>D8L820C26</f>
        <v>6.183667394148798E-2</v>
      </c>
    </row>
    <row r="28" spans="1:29" x14ac:dyDescent="0.3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3.66738147241569E-2</v>
      </c>
      <c r="F28" s="16" t="s">
        <v>46607</v>
      </c>
      <c r="G28" s="6">
        <f>E1L212C2</f>
        <v>0.1078201501499072</v>
      </c>
      <c r="H28" s="16" t="s">
        <v>46608</v>
      </c>
      <c r="I28" s="6">
        <f>E1L212C3</f>
        <v>0.16116504952425947</v>
      </c>
      <c r="J28" s="16" t="s">
        <v>46609</v>
      </c>
      <c r="K28" s="6">
        <f>E1L212C4</f>
        <v>9.5351918282807938E-2</v>
      </c>
      <c r="L28" s="16" t="s">
        <v>46610</v>
      </c>
      <c r="M28" s="6">
        <f>E1L212C5</f>
        <v>0.28033239038975866</v>
      </c>
      <c r="N28" s="16" t="s">
        <v>46611</v>
      </c>
      <c r="O28" s="6">
        <f>E1L212C6</f>
        <v>0.41902912876307485</v>
      </c>
      <c r="P28" s="16" t="s">
        <v>46612</v>
      </c>
      <c r="Q28" s="6">
        <f>E1L212C7</f>
        <v>2.2133072594683987</v>
      </c>
      <c r="R28" s="16" t="s">
        <v>46613</v>
      </c>
      <c r="S28" s="6">
        <f>E1L212C8</f>
        <v>16.064171666760732</v>
      </c>
      <c r="T28" s="16" t="s">
        <v>46614</v>
      </c>
      <c r="U28" s="6">
        <f>E1L212C9</f>
        <v>14.469365890454132</v>
      </c>
      <c r="V28" s="16" t="s">
        <v>46615</v>
      </c>
      <c r="W28" s="6">
        <f>E1L212C10</f>
        <v>2.2133072594683987</v>
      </c>
      <c r="X28" s="16" t="s">
        <v>46616</v>
      </c>
      <c r="Y28" s="6">
        <f>E1L212C11</f>
        <v>16.064171666760732</v>
      </c>
      <c r="Z28" s="16" t="s">
        <v>46617</v>
      </c>
      <c r="AA28" s="6">
        <f>E1L212C12</f>
        <v>14.46936589045413</v>
      </c>
      <c r="AB28" s="16" t="s">
        <v>46618</v>
      </c>
      <c r="AC28" s="6">
        <f>E1L212C13</f>
        <v>0.21720013608245778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8FD453-370A-44CC-95A3-5DDD9BBBBB35}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46619</v>
      </c>
    </row>
    <row r="3" spans="1:5" x14ac:dyDescent="0.3">
      <c r="B3" s="13" t="s">
        <v>46270</v>
      </c>
    </row>
    <row r="4" spans="1:5" x14ac:dyDescent="0.3">
      <c r="B4" s="13" t="s">
        <v>46620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3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4.6833808600800317E-2</v>
      </c>
    </row>
    <row r="9" spans="1:5" x14ac:dyDescent="0.3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3.4813543392431243E-2</v>
      </c>
    </row>
    <row r="10" spans="1:5" x14ac:dyDescent="0.3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4.134441756669279</v>
      </c>
    </row>
    <row r="11" spans="1:5" x14ac:dyDescent="0.3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1.8481817762824353E-2</v>
      </c>
    </row>
    <row r="12" spans="1:5" x14ac:dyDescent="0.3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0.23572550665767245</v>
      </c>
    </row>
    <row r="13" spans="1:5" x14ac:dyDescent="0.3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5.7492184735381216E-2</v>
      </c>
    </row>
    <row r="14" spans="1:5" x14ac:dyDescent="0.3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1.6959908458101327E-2</v>
      </c>
    </row>
    <row r="15" spans="1:5" x14ac:dyDescent="0.3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4.9898346500732611E-3</v>
      </c>
    </row>
    <row r="16" spans="1:5" x14ac:dyDescent="0.3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1.2554451630830742E-3</v>
      </c>
    </row>
    <row r="17" spans="1:5" x14ac:dyDescent="0.3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0.21912862343760781</v>
      </c>
    </row>
    <row r="18" spans="1:5" x14ac:dyDescent="0.3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3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1.5167360341501457</v>
      </c>
    </row>
    <row r="20" spans="1:5" x14ac:dyDescent="0.3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0.81429225374267966</v>
      </c>
    </row>
    <row r="21" spans="1:5" x14ac:dyDescent="0.3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4.1603550635962862E-2</v>
      </c>
    </row>
    <row r="22" spans="1:5" x14ac:dyDescent="0.3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3.4856606679514866E-2</v>
      </c>
    </row>
    <row r="23" spans="1:5" x14ac:dyDescent="0.3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1.6345097736428556E-2</v>
      </c>
    </row>
    <row r="24" spans="1:5" x14ac:dyDescent="0.3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4.2309232006640198E-2</v>
      </c>
    </row>
    <row r="25" spans="1:5" x14ac:dyDescent="0.3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0.31045947573402666</v>
      </c>
    </row>
    <row r="26" spans="1:5" x14ac:dyDescent="0.3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2.4418036789842095E-2</v>
      </c>
    </row>
    <row r="27" spans="1:5" x14ac:dyDescent="0.3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1.5105923240566204E-2</v>
      </c>
    </row>
    <row r="28" spans="1:5" x14ac:dyDescent="0.3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5.6785165252335533E-2</v>
      </c>
    </row>
    <row r="29" spans="1:5" x14ac:dyDescent="0.3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4.9174439483259977</v>
      </c>
    </row>
    <row r="30" spans="1:5" x14ac:dyDescent="0.3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0.48472477357644245</v>
      </c>
    </row>
    <row r="31" spans="1:5" x14ac:dyDescent="0.3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0.20495329855068811</v>
      </c>
    </row>
    <row r="32" spans="1:5" x14ac:dyDescent="0.3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4.788477742912306E-2</v>
      </c>
    </row>
    <row r="33" spans="1:5" x14ac:dyDescent="0.3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0.44359730496841693</v>
      </c>
    </row>
    <row r="34" spans="1:5" x14ac:dyDescent="0.3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3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9.4324071976422993E-2</v>
      </c>
    </row>
    <row r="36" spans="1:5" x14ac:dyDescent="0.3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8.0575573328412683E-2</v>
      </c>
    </row>
    <row r="37" spans="1:5" x14ac:dyDescent="0.3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0.18612544008268422</v>
      </c>
    </row>
    <row r="38" spans="1:5" x14ac:dyDescent="0.3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8.9288436366862012E-2</v>
      </c>
    </row>
    <row r="39" spans="1:5" x14ac:dyDescent="0.3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2.9093645535538717</v>
      </c>
    </row>
    <row r="40" spans="1:5" x14ac:dyDescent="0.3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9.9826566893516808E-2</v>
      </c>
    </row>
    <row r="41" spans="1:5" x14ac:dyDescent="0.3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0.88580619747899159</v>
      </c>
    </row>
    <row r="42" spans="1:5" x14ac:dyDescent="0.3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0.17343970654955135</v>
      </c>
    </row>
    <row r="43" spans="1:5" x14ac:dyDescent="0.3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6.8497029139870033E-2</v>
      </c>
    </row>
    <row r="44" spans="1:5" x14ac:dyDescent="0.3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8.3073148787187023E-2</v>
      </c>
    </row>
    <row r="45" spans="1:5" x14ac:dyDescent="0.3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0.1254582527390421</v>
      </c>
    </row>
    <row r="46" spans="1:5" x14ac:dyDescent="0.3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0.14917740028940021</v>
      </c>
    </row>
    <row r="47" spans="1:5" x14ac:dyDescent="0.3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4.6911592660110461E-2</v>
      </c>
    </row>
    <row r="48" spans="1:5" x14ac:dyDescent="0.3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7.2019197757608412E-3</v>
      </c>
    </row>
    <row r="49" spans="1:5" x14ac:dyDescent="0.3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2.2145484903650987E-2</v>
      </c>
    </row>
    <row r="50" spans="1:5" x14ac:dyDescent="0.3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5.4057813547326333E-2</v>
      </c>
    </row>
    <row r="51" spans="1:5" x14ac:dyDescent="0.3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6.5951255256722241E-2</v>
      </c>
    </row>
    <row r="52" spans="1:5" x14ac:dyDescent="0.3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0.23642940130955453</v>
      </c>
    </row>
    <row r="53" spans="1:5" x14ac:dyDescent="0.3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1.1657973519183077E-2</v>
      </c>
    </row>
    <row r="54" spans="1:5" x14ac:dyDescent="0.3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0.44579454111719125</v>
      </c>
    </row>
    <row r="55" spans="1:5" x14ac:dyDescent="0.3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0.89351978372651331</v>
      </c>
    </row>
    <row r="56" spans="1:5" x14ac:dyDescent="0.3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0.18841303394706196</v>
      </c>
    </row>
    <row r="57" spans="1:5" x14ac:dyDescent="0.3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1.0843137923904003E-2</v>
      </c>
    </row>
    <row r="58" spans="1:5" x14ac:dyDescent="0.3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0</v>
      </c>
    </row>
    <row r="59" spans="1:5" x14ac:dyDescent="0.3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1.6313856737297083E-2</v>
      </c>
    </row>
    <row r="60" spans="1:5" x14ac:dyDescent="0.3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8.7900640094312216E-3</v>
      </c>
    </row>
    <row r="61" spans="1:5" x14ac:dyDescent="0.3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0.15799183645449955</v>
      </c>
    </row>
    <row r="62" spans="1:5" x14ac:dyDescent="0.3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0.11147047873473304</v>
      </c>
    </row>
    <row r="63" spans="1:5" x14ac:dyDescent="0.3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0.70204008479237612</v>
      </c>
    </row>
    <row r="64" spans="1:5" x14ac:dyDescent="0.3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0.63211439256920732</v>
      </c>
    </row>
    <row r="65" spans="1:5" x14ac:dyDescent="0.3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0.19220581803278186</v>
      </c>
    </row>
    <row r="66" spans="1:5" x14ac:dyDescent="0.3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0.17199250516226069</v>
      </c>
    </row>
    <row r="67" spans="1:5" x14ac:dyDescent="0.3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0.1985874967303165</v>
      </c>
    </row>
    <row r="68" spans="1:5" x14ac:dyDescent="0.3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0.2271756733891436</v>
      </c>
    </row>
    <row r="69" spans="1:5" x14ac:dyDescent="0.3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4.7960581542558865E-3</v>
      </c>
    </row>
    <row r="70" spans="1:5" x14ac:dyDescent="0.3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0.19127128112091674</v>
      </c>
    </row>
    <row r="71" spans="1:5" x14ac:dyDescent="0.3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6.1789312074613509E-2</v>
      </c>
    </row>
    <row r="72" spans="1:5" x14ac:dyDescent="0.3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0.38719172475607022</v>
      </c>
    </row>
    <row r="73" spans="1:5" x14ac:dyDescent="0.3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0.57176833312997766</v>
      </c>
    </row>
    <row r="74" spans="1:5" x14ac:dyDescent="0.3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7.5408163265306125E-2</v>
      </c>
    </row>
    <row r="75" spans="1:5" x14ac:dyDescent="0.3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0.5512791088315222</v>
      </c>
    </row>
    <row r="76" spans="1:5" x14ac:dyDescent="0.3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5.7598175204981201</v>
      </c>
    </row>
    <row r="77" spans="1:5" x14ac:dyDescent="0.3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0.52060793237971392</v>
      </c>
    </row>
    <row r="78" spans="1:5" x14ac:dyDescent="0.3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5.4078050867487129</v>
      </c>
    </row>
    <row r="79" spans="1:5" x14ac:dyDescent="0.3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6.9730195571057871</v>
      </c>
    </row>
    <row r="80" spans="1:5" x14ac:dyDescent="0.3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4.6894735693494463</v>
      </c>
    </row>
    <row r="81" spans="1:5" x14ac:dyDescent="0.3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0.61490885831822539</v>
      </c>
    </row>
    <row r="82" spans="1:5" x14ac:dyDescent="0.3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8.1229373304274333</v>
      </c>
    </row>
    <row r="83" spans="1:5" x14ac:dyDescent="0.3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0.35281549207345786</v>
      </c>
    </row>
    <row r="84" spans="1:5" x14ac:dyDescent="0.3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0</v>
      </c>
    </row>
    <row r="85" spans="1:5" x14ac:dyDescent="0.3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0.18523057963717462</v>
      </c>
    </row>
    <row r="86" spans="1:5" x14ac:dyDescent="0.3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0.15922554577478809</v>
      </c>
    </row>
    <row r="87" spans="1:5" x14ac:dyDescent="0.3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6.849168389174638</v>
      </c>
    </row>
    <row r="88" spans="1:5" x14ac:dyDescent="0.3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5.0363030351803291E-2</v>
      </c>
    </row>
    <row r="89" spans="1:5" x14ac:dyDescent="0.3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2.1280232573689695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2D019E-DFC3-4891-92AF-7E3ABA5A9920}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61" width="25.6328125" style="1" customWidth="1"/>
    <col min="62" max="16384" width="8.7265625" style="1"/>
  </cols>
  <sheetData>
    <row r="1" spans="1:61" x14ac:dyDescent="0.3">
      <c r="A1" s="9" t="s">
        <v>0</v>
      </c>
    </row>
    <row r="2" spans="1:61" ht="15.5" x14ac:dyDescent="0.35">
      <c r="A2" s="10" t="s">
        <v>46732</v>
      </c>
    </row>
    <row r="3" spans="1:61" x14ac:dyDescent="0.3">
      <c r="B3" s="13" t="s">
        <v>46733</v>
      </c>
    </row>
    <row r="4" spans="1:61" x14ac:dyDescent="0.3">
      <c r="B4" s="13" t="s">
        <v>46734</v>
      </c>
    </row>
    <row r="6" spans="1:6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3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33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0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4.3788003609390209</v>
      </c>
      <c r="BB8" s="16" t="s">
        <v>46769</v>
      </c>
      <c r="BC8" s="6">
        <f>B6L201C36</f>
        <v>0</v>
      </c>
      <c r="BD8" s="16" t="s">
        <v>46770</v>
      </c>
      <c r="BE8" s="6">
        <f>B6L201C37</f>
        <v>6.5682005414085305</v>
      </c>
      <c r="BF8" s="16" t="s">
        <v>46771</v>
      </c>
      <c r="BG8" s="6">
        <f>B6L201C38</f>
        <v>5.2545604331268247</v>
      </c>
      <c r="BH8" s="16" t="s">
        <v>46772</v>
      </c>
      <c r="BI8" s="6">
        <f>B6L201C39</f>
        <v>0</v>
      </c>
    </row>
    <row r="9" spans="1:61" x14ac:dyDescent="0.3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35</v>
      </c>
      <c r="F9" s="16" t="s">
        <v>16019</v>
      </c>
      <c r="G9" s="6">
        <f>B3L802C3</f>
        <v>1.7999492198319638</v>
      </c>
      <c r="H9" s="16" t="s">
        <v>46774</v>
      </c>
      <c r="I9" s="6">
        <f>B3L818C3</f>
        <v>1.8014416359710403</v>
      </c>
      <c r="J9" s="16" t="s">
        <v>12040</v>
      </c>
      <c r="K9" s="6">
        <f>B3L836C3</f>
        <v>1.8005774165953805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480.27023226456708</v>
      </c>
      <c r="AV9" s="16" t="s">
        <v>12056</v>
      </c>
      <c r="AW9" s="6">
        <f>A1L562C1</f>
        <v>200</v>
      </c>
      <c r="AX9" s="16" t="s">
        <v>46779</v>
      </c>
      <c r="AY9" s="6">
        <f>B6L302C3</f>
        <v>740.34731765861932</v>
      </c>
      <c r="AZ9" s="16" t="s">
        <v>46780</v>
      </c>
      <c r="BA9" s="6">
        <f>B6L202C35</f>
        <v>4.3788003609390209</v>
      </c>
      <c r="BB9" s="16" t="s">
        <v>46781</v>
      </c>
      <c r="BC9" s="6">
        <f>B6L202C36</f>
        <v>2.4083401985164614</v>
      </c>
      <c r="BD9" s="16" t="s">
        <v>46782</v>
      </c>
      <c r="BE9" s="6">
        <f>B6L202C37</f>
        <v>6.5682005414085296</v>
      </c>
      <c r="BF9" s="16" t="s">
        <v>46783</v>
      </c>
      <c r="BG9" s="6">
        <f>B6L202C38</f>
        <v>5.2545604331268247</v>
      </c>
      <c r="BH9" s="16" t="s">
        <v>46784</v>
      </c>
      <c r="BI9" s="6">
        <f>B6L202C39</f>
        <v>1.0947000902347552</v>
      </c>
    </row>
    <row r="10" spans="1:61" x14ac:dyDescent="0.3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37.700000000000003</v>
      </c>
      <c r="F10" s="16" t="s">
        <v>16051</v>
      </c>
      <c r="G10" s="6">
        <f>B3L803C3</f>
        <v>1.8371309286187594</v>
      </c>
      <c r="H10" s="16" t="s">
        <v>46786</v>
      </c>
      <c r="I10" s="6">
        <f>B3L819C3</f>
        <v>1.6093623361632106</v>
      </c>
      <c r="J10" s="16" t="s">
        <v>12079</v>
      </c>
      <c r="K10" s="6">
        <f>B3L837C3</f>
        <v>1.7236394193604969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480.27023226456714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1090.5963881467294</v>
      </c>
      <c r="AZ10" s="16" t="s">
        <v>46792</v>
      </c>
      <c r="BA10" s="6">
        <f>B6L203C35</f>
        <v>4.3788003609390209</v>
      </c>
      <c r="BB10" s="16" t="s">
        <v>46793</v>
      </c>
      <c r="BC10" s="6">
        <f>B6L203C36</f>
        <v>2.4083401985164614</v>
      </c>
      <c r="BD10" s="16" t="s">
        <v>46794</v>
      </c>
      <c r="BE10" s="6">
        <f>B6L203C37</f>
        <v>6.5682005414085305</v>
      </c>
      <c r="BF10" s="16" t="s">
        <v>46795</v>
      </c>
      <c r="BG10" s="6">
        <f>B6L203C38</f>
        <v>5.2545604331268247</v>
      </c>
      <c r="BH10" s="16" t="s">
        <v>46796</v>
      </c>
      <c r="BI10" s="6">
        <f>B6L203C39</f>
        <v>1.0947000902347552</v>
      </c>
    </row>
    <row r="11" spans="1:61" x14ac:dyDescent="0.3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26.9</v>
      </c>
      <c r="F11" s="16" t="s">
        <v>16083</v>
      </c>
      <c r="G11" s="6">
        <f>B3L804C3</f>
        <v>1.9311255957898732</v>
      </c>
      <c r="H11" s="16" t="s">
        <v>46798</v>
      </c>
      <c r="I11" s="6">
        <f>B3L820C3</f>
        <v>2.0078389967877164</v>
      </c>
      <c r="J11" s="16" t="s">
        <v>12118</v>
      </c>
      <c r="K11" s="6">
        <f>B3L838C3</f>
        <v>1.9940398077035435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480.27023226456708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8687.9949751376589</v>
      </c>
      <c r="AZ11" s="16" t="s">
        <v>46804</v>
      </c>
      <c r="BA11" s="6">
        <f>B6L204C35</f>
        <v>4.3788003609390209</v>
      </c>
      <c r="BB11" s="16" t="s">
        <v>46805</v>
      </c>
      <c r="BC11" s="6">
        <f>B6L204C36</f>
        <v>2.4083401985164614</v>
      </c>
      <c r="BD11" s="16" t="s">
        <v>46806</v>
      </c>
      <c r="BE11" s="6">
        <f>B6L204C37</f>
        <v>6.5682005414085296</v>
      </c>
      <c r="BF11" s="16" t="s">
        <v>46807</v>
      </c>
      <c r="BG11" s="6">
        <f>B6L204C38</f>
        <v>5.2545604331268247</v>
      </c>
      <c r="BH11" s="16" t="s">
        <v>46808</v>
      </c>
      <c r="BI11" s="6">
        <f>B6L204C39</f>
        <v>1.094700090234755</v>
      </c>
    </row>
    <row r="12" spans="1:61" x14ac:dyDescent="0.3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32.700000000000003</v>
      </c>
      <c r="F12" s="16" t="s">
        <v>16115</v>
      </c>
      <c r="G12" s="6">
        <f>B3L805C3</f>
        <v>2.0092406981860851</v>
      </c>
      <c r="H12" s="16" t="s">
        <v>46810</v>
      </c>
      <c r="I12" s="6">
        <f>B3L821C3</f>
        <v>1.9924197430527335</v>
      </c>
      <c r="J12" s="16" t="s">
        <v>12157</v>
      </c>
      <c r="K12" s="6">
        <f>B3L839C3</f>
        <v>2.0040453191602343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480.2702322645672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1049.8842823283844</v>
      </c>
      <c r="AZ12" s="16" t="s">
        <v>46816</v>
      </c>
      <c r="BA12" s="6">
        <f>B6L205C35</f>
        <v>4.3788003609390209</v>
      </c>
      <c r="BB12" s="16" t="s">
        <v>46817</v>
      </c>
      <c r="BC12" s="6">
        <f>B6L205C36</f>
        <v>2.4083401985164614</v>
      </c>
      <c r="BD12" s="16" t="s">
        <v>46818</v>
      </c>
      <c r="BE12" s="6">
        <f>B6L205C37</f>
        <v>6.5682005414085296</v>
      </c>
      <c r="BF12" s="16" t="s">
        <v>46819</v>
      </c>
      <c r="BG12" s="6">
        <f>B6L205C38</f>
        <v>5.2545604331268247</v>
      </c>
      <c r="BH12" s="16" t="s">
        <v>46820</v>
      </c>
      <c r="BI12" s="6">
        <f>B6L205C39</f>
        <v>1.094700090234755</v>
      </c>
    </row>
    <row r="13" spans="1:61" x14ac:dyDescent="0.3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30.9</v>
      </c>
      <c r="F13" s="16" t="s">
        <v>16147</v>
      </c>
      <c r="G13" s="6">
        <f>B3L806C3</f>
        <v>2.0004898607683561</v>
      </c>
      <c r="H13" s="16" t="s">
        <v>46822</v>
      </c>
      <c r="I13" s="6">
        <f>B3L822C3</f>
        <v>1.9868610089084759</v>
      </c>
      <c r="J13" s="16" t="s">
        <v>12196</v>
      </c>
      <c r="K13" s="6">
        <f>B3L840C3</f>
        <v>1.9930682689276806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480.27023226456714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1965.4363786038195</v>
      </c>
      <c r="AZ13" s="16" t="s">
        <v>46828</v>
      </c>
      <c r="BA13" s="6">
        <f>B6L206C35</f>
        <v>4.3788003609390209</v>
      </c>
      <c r="BB13" s="16" t="s">
        <v>46829</v>
      </c>
      <c r="BC13" s="6">
        <f>B6L206C36</f>
        <v>2.4083401985164614</v>
      </c>
      <c r="BD13" s="16" t="s">
        <v>46830</v>
      </c>
      <c r="BE13" s="6">
        <f>B6L206C37</f>
        <v>6.5682005414085305</v>
      </c>
      <c r="BF13" s="16" t="s">
        <v>46831</v>
      </c>
      <c r="BG13" s="6">
        <f>B6L206C38</f>
        <v>5.2545604331268247</v>
      </c>
      <c r="BH13" s="16" t="s">
        <v>46832</v>
      </c>
      <c r="BI13" s="6">
        <f>B6L206C39</f>
        <v>1.094700090234755</v>
      </c>
    </row>
    <row r="14" spans="1:61" x14ac:dyDescent="0.3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28</v>
      </c>
      <c r="F14" s="16" t="s">
        <v>16179</v>
      </c>
      <c r="G14" s="6">
        <f>B3L807C3</f>
        <v>2.0939660954231134</v>
      </c>
      <c r="H14" s="16" t="s">
        <v>46834</v>
      </c>
      <c r="I14" s="6">
        <f>B3L823C3</f>
        <v>2.0061461318051577</v>
      </c>
      <c r="J14" s="16" t="s">
        <v>12235</v>
      </c>
      <c r="K14" s="6">
        <f>B3L841C3</f>
        <v>2.0397384973327792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480.27023226456714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2099.4504621771216</v>
      </c>
      <c r="AZ14" s="16" t="s">
        <v>46840</v>
      </c>
      <c r="BA14" s="6">
        <f>B6L207C35</f>
        <v>4.3788003609390209</v>
      </c>
      <c r="BB14" s="16" t="s">
        <v>46841</v>
      </c>
      <c r="BC14" s="6">
        <f>B6L207C36</f>
        <v>2.408340198516461</v>
      </c>
      <c r="BD14" s="16" t="s">
        <v>46842</v>
      </c>
      <c r="BE14" s="6">
        <f>B6L207C37</f>
        <v>6.5682005414085296</v>
      </c>
      <c r="BF14" s="16" t="s">
        <v>46843</v>
      </c>
      <c r="BG14" s="6">
        <f>B6L207C38</f>
        <v>5.2545604331268247</v>
      </c>
      <c r="BH14" s="16" t="s">
        <v>46844</v>
      </c>
      <c r="BI14" s="6">
        <f>B6L207C39</f>
        <v>1.0947000902347552</v>
      </c>
    </row>
    <row r="15" spans="1:61" x14ac:dyDescent="0.3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25.9</v>
      </c>
      <c r="F15" s="16" t="s">
        <v>16211</v>
      </c>
      <c r="G15" s="6">
        <f>B3L808C3</f>
        <v>2.0204279820652511</v>
      </c>
      <c r="H15" s="16" t="s">
        <v>46846</v>
      </c>
      <c r="I15" s="6">
        <f>B3L824C3</f>
        <v>2.0096049846696333</v>
      </c>
      <c r="J15" s="16" t="s">
        <v>12274</v>
      </c>
      <c r="K15" s="6">
        <f>B3L842C3</f>
        <v>2.0113607415319574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480.27023226456708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647.29883793038368</v>
      </c>
      <c r="AZ15" s="16" t="s">
        <v>46852</v>
      </c>
      <c r="BA15" s="6">
        <f>B6L208C35</f>
        <v>4.3788003609390209</v>
      </c>
      <c r="BB15" s="16" t="s">
        <v>46853</v>
      </c>
      <c r="BC15" s="6">
        <f>B6L208C36</f>
        <v>2.408340198516461</v>
      </c>
      <c r="BD15" s="16" t="s">
        <v>46854</v>
      </c>
      <c r="BE15" s="6">
        <f>B6L208C37</f>
        <v>6.5682005414085305</v>
      </c>
      <c r="BF15" s="16" t="s">
        <v>46855</v>
      </c>
      <c r="BG15" s="6">
        <f>B6L208C38</f>
        <v>5.2545604331268247</v>
      </c>
      <c r="BH15" s="16" t="s">
        <v>46856</v>
      </c>
      <c r="BI15" s="6">
        <f>B6L208C39</f>
        <v>1.0947000902347552</v>
      </c>
    </row>
    <row r="16" spans="1:61" x14ac:dyDescent="0.3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49.5</v>
      </c>
      <c r="F16" s="16" t="s">
        <v>16243</v>
      </c>
      <c r="G16" s="6">
        <f>B3L809C3</f>
        <v>2.0449654202320948</v>
      </c>
      <c r="H16" s="16" t="s">
        <v>46858</v>
      </c>
      <c r="I16" s="6">
        <f>B3L825C3</f>
        <v>1.8861768471482261</v>
      </c>
      <c r="J16" s="16" t="s">
        <v>12313</v>
      </c>
      <c r="K16" s="6">
        <f>B3L843C3</f>
        <v>1.9874678471017528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480.27023226456714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1162.3835473104909</v>
      </c>
      <c r="AZ16" s="16" t="s">
        <v>46864</v>
      </c>
      <c r="BA16" s="6">
        <f>B6L209C35</f>
        <v>4.3788003609390209</v>
      </c>
      <c r="BB16" s="16" t="s">
        <v>46865</v>
      </c>
      <c r="BC16" s="6">
        <f>B6L209C36</f>
        <v>2.4083401985164619</v>
      </c>
      <c r="BD16" s="16" t="s">
        <v>46866</v>
      </c>
      <c r="BE16" s="6">
        <f>B6L209C37</f>
        <v>6.5682005414085296</v>
      </c>
      <c r="BF16" s="16" t="s">
        <v>46867</v>
      </c>
      <c r="BG16" s="6">
        <f>B6L209C38</f>
        <v>5.2545604331268256</v>
      </c>
      <c r="BH16" s="16" t="s">
        <v>46868</v>
      </c>
      <c r="BI16" s="6">
        <f>B6L209C39</f>
        <v>1.0947000902347552</v>
      </c>
    </row>
    <row r="17" spans="1:61" x14ac:dyDescent="0.3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45.3</v>
      </c>
      <c r="F17" s="16" t="s">
        <v>16275</v>
      </c>
      <c r="G17" s="6">
        <f>B3L810C3</f>
        <v>2.0800118756030579</v>
      </c>
      <c r="H17" s="16" t="s">
        <v>46870</v>
      </c>
      <c r="I17" s="6">
        <f>B3L826C3</f>
        <v>2.0569105691056908</v>
      </c>
      <c r="J17" s="16" t="s">
        <v>12352</v>
      </c>
      <c r="K17" s="6">
        <f>B3L844C3</f>
        <v>2.0782578875171467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480.27023226456714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6762.6361674121399</v>
      </c>
      <c r="AZ17" s="16" t="s">
        <v>46876</v>
      </c>
      <c r="BA17" s="6">
        <f>B6L210C35</f>
        <v>4.3788003609390209</v>
      </c>
      <c r="BB17" s="16" t="s">
        <v>46877</v>
      </c>
      <c r="BC17" s="6">
        <f>B6L210C36</f>
        <v>2.4083401985164614</v>
      </c>
      <c r="BD17" s="16" t="s">
        <v>46878</v>
      </c>
      <c r="BE17" s="6">
        <f>B6L210C37</f>
        <v>6.5682005414085305</v>
      </c>
      <c r="BF17" s="16" t="s">
        <v>46879</v>
      </c>
      <c r="BG17" s="6">
        <f>B6L210C38</f>
        <v>5.2545604331268247</v>
      </c>
      <c r="BH17" s="16" t="s">
        <v>46880</v>
      </c>
      <c r="BI17" s="6">
        <f>B6L210C39</f>
        <v>1.0947000902347552</v>
      </c>
    </row>
    <row r="18" spans="1:61" x14ac:dyDescent="0.3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58.6</v>
      </c>
      <c r="F18" s="16" t="s">
        <v>16307</v>
      </c>
      <c r="G18" s="6">
        <f>B3L811C3</f>
        <v>1.1051114445312529</v>
      </c>
      <c r="H18" s="16" t="s">
        <v>46882</v>
      </c>
      <c r="I18" s="6">
        <f>B3L827C3</f>
        <v>1.0804207325627297</v>
      </c>
      <c r="J18" s="16" t="s">
        <v>12391</v>
      </c>
      <c r="K18" s="6">
        <f>B3L845C3</f>
        <v>1.0872505600051787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480.27023226456714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3470.2637746839609</v>
      </c>
      <c r="AZ18" s="16" t="s">
        <v>46888</v>
      </c>
      <c r="BA18" s="6">
        <f>B6L211C35</f>
        <v>4.3788003609390209</v>
      </c>
      <c r="BB18" s="16" t="s">
        <v>46889</v>
      </c>
      <c r="BC18" s="6">
        <f>B6L211C36</f>
        <v>2.4083401985164614</v>
      </c>
      <c r="BD18" s="16" t="s">
        <v>46890</v>
      </c>
      <c r="BE18" s="6">
        <f>B6L211C37</f>
        <v>6.5682005414085305</v>
      </c>
      <c r="BF18" s="16" t="s">
        <v>46891</v>
      </c>
      <c r="BG18" s="6">
        <f>B6L211C38</f>
        <v>5.2545604331268256</v>
      </c>
      <c r="BH18" s="16" t="s">
        <v>46892</v>
      </c>
      <c r="BI18" s="6">
        <f>B6L211C39</f>
        <v>1.0947000902347552</v>
      </c>
    </row>
    <row r="19" spans="1:61" x14ac:dyDescent="0.3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52.9</v>
      </c>
      <c r="F19" s="16" t="s">
        <v>16339</v>
      </c>
      <c r="G19" s="6">
        <f>B3L812C3</f>
        <v>1.2896239915126693</v>
      </c>
      <c r="H19" s="16" t="s">
        <v>46894</v>
      </c>
      <c r="I19" s="6">
        <f>B3L828C3</f>
        <v>1.250102318007642</v>
      </c>
      <c r="J19" s="16" t="s">
        <v>12430</v>
      </c>
      <c r="K19" s="6">
        <f>B3L846C3</f>
        <v>1.2560439917098254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480.27023226456714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5958.4560298574024</v>
      </c>
      <c r="AZ19" s="16" t="s">
        <v>46900</v>
      </c>
      <c r="BA19" s="6">
        <f>B6L212C35</f>
        <v>4.3788003609390209</v>
      </c>
      <c r="BB19" s="16" t="s">
        <v>46901</v>
      </c>
      <c r="BC19" s="6">
        <f>B6L212C36</f>
        <v>2.4083401985164619</v>
      </c>
      <c r="BD19" s="16" t="s">
        <v>46902</v>
      </c>
      <c r="BE19" s="6">
        <f>B6L212C37</f>
        <v>6.5682005414085305</v>
      </c>
      <c r="BF19" s="16" t="s">
        <v>46903</v>
      </c>
      <c r="BG19" s="6">
        <f>B6L212C38</f>
        <v>5.2545604331268247</v>
      </c>
      <c r="BH19" s="16" t="s">
        <v>46904</v>
      </c>
      <c r="BI19" s="6">
        <f>B6L212C39</f>
        <v>1.0947000902347552</v>
      </c>
    </row>
    <row r="20" spans="1:61" x14ac:dyDescent="0.3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32.299999999999997</v>
      </c>
      <c r="F20" s="16" t="s">
        <v>16371</v>
      </c>
      <c r="G20" s="6">
        <f>B3L813C3</f>
        <v>2.5636792452830188</v>
      </c>
      <c r="H20" s="16" t="s">
        <v>46906</v>
      </c>
      <c r="I20" s="6">
        <f>B3L829C3</f>
        <v>7.625</v>
      </c>
      <c r="J20" s="16" t="s">
        <v>12469</v>
      </c>
      <c r="K20" s="6">
        <f>B3L847C3</f>
        <v>2.6574074074074074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480.27023226456708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442.65722774483936</v>
      </c>
      <c r="AZ20" s="16" t="s">
        <v>46912</v>
      </c>
      <c r="BA20" s="6">
        <f>B6L213C35</f>
        <v>4.3788003609390209</v>
      </c>
      <c r="BB20" s="16" t="s">
        <v>46913</v>
      </c>
      <c r="BC20" s="6">
        <f>B6L213C36</f>
        <v>2.4083401985164619</v>
      </c>
      <c r="BD20" s="16" t="s">
        <v>46914</v>
      </c>
      <c r="BE20" s="6">
        <f>B6L213C37</f>
        <v>6.5682005414085296</v>
      </c>
      <c r="BF20" s="16" t="s">
        <v>46915</v>
      </c>
      <c r="BG20" s="6">
        <f>B6L213C38</f>
        <v>5.2545604331268247</v>
      </c>
      <c r="BH20" s="16" t="s">
        <v>46916</v>
      </c>
      <c r="BI20" s="6">
        <f>B6L213C39</f>
        <v>1.0947000902347552</v>
      </c>
    </row>
    <row r="21" spans="1:61" x14ac:dyDescent="0.3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35.4</v>
      </c>
      <c r="F21" s="16" t="s">
        <v>16403</v>
      </c>
      <c r="G21" s="6">
        <f>B3L814C3</f>
        <v>1.9938510869631987</v>
      </c>
      <c r="H21" s="16" t="s">
        <v>46918</v>
      </c>
      <c r="I21" s="6">
        <f>B3L830C3</f>
        <v>1.9492116037982403</v>
      </c>
      <c r="J21" s="16" t="s">
        <v>12508</v>
      </c>
      <c r="K21" s="6">
        <f>B3L848C3</f>
        <v>1.9695141030798802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480.27023226456714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1669.6385559708401</v>
      </c>
      <c r="AZ21" s="16" t="s">
        <v>46924</v>
      </c>
      <c r="BA21" s="6">
        <f>B6L214C35</f>
        <v>4.3788003609390209</v>
      </c>
      <c r="BB21" s="16" t="s">
        <v>46925</v>
      </c>
      <c r="BC21" s="6">
        <f>B6L214C36</f>
        <v>2.4083401985164614</v>
      </c>
      <c r="BD21" s="16" t="s">
        <v>46926</v>
      </c>
      <c r="BE21" s="6">
        <f>B6L214C37</f>
        <v>6.5682005414085287</v>
      </c>
      <c r="BF21" s="16" t="s">
        <v>46927</v>
      </c>
      <c r="BG21" s="6">
        <f>B6L214C38</f>
        <v>5.2545604331268247</v>
      </c>
      <c r="BH21" s="16" t="s">
        <v>46928</v>
      </c>
      <c r="BI21" s="6">
        <f>B6L214C39</f>
        <v>1.0947000902347552</v>
      </c>
    </row>
    <row r="22" spans="1:61" x14ac:dyDescent="0.3">
      <c r="A22" s="11">
        <v>115</v>
      </c>
      <c r="B22" s="14" t="s">
        <v>945</v>
      </c>
      <c r="C22" s="11" t="s">
        <v>946</v>
      </c>
      <c r="D22" s="16" t="s">
        <v>2742</v>
      </c>
      <c r="E22" s="6">
        <v>33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2.0245818719093798</v>
      </c>
      <c r="J22" s="16" t="s">
        <v>46930</v>
      </c>
      <c r="K22" s="6">
        <f>B3L849C3</f>
        <v>2.0245818719093798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3">
      <c r="A23" s="11">
        <v>116</v>
      </c>
      <c r="B23" s="14" t="s">
        <v>945</v>
      </c>
      <c r="C23" s="11" t="s">
        <v>947</v>
      </c>
      <c r="D23" s="16" t="s">
        <v>2742</v>
      </c>
      <c r="E23" s="6">
        <v>42.3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2.0238744396818857</v>
      </c>
      <c r="J23" s="16" t="s">
        <v>46932</v>
      </c>
      <c r="K23" s="6">
        <f>B3L850C3</f>
        <v>2.0238744396818857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3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40.1</v>
      </c>
      <c r="F24" s="16" t="s">
        <v>16435</v>
      </c>
      <c r="G24" s="6">
        <f>B3L815C3</f>
        <v>1.9133663366336635</v>
      </c>
      <c r="H24" s="16" t="s">
        <v>46934</v>
      </c>
      <c r="I24" s="6">
        <f>B3L833C3</f>
        <v>1.395283260702384</v>
      </c>
      <c r="J24" s="16" t="s">
        <v>12547</v>
      </c>
      <c r="K24" s="6">
        <f>B3L852C3</f>
        <v>2.022471392039308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480.2702322645672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1966.3947787550792</v>
      </c>
      <c r="AZ24" s="16" t="s">
        <v>46940</v>
      </c>
      <c r="BA24" s="6">
        <f>B6L215C35</f>
        <v>4.3788003609390209</v>
      </c>
      <c r="BB24" s="16" t="s">
        <v>46941</v>
      </c>
      <c r="BC24" s="6">
        <f>B6L215C36</f>
        <v>2.4083401985164619</v>
      </c>
      <c r="BD24" s="16" t="s">
        <v>46942</v>
      </c>
      <c r="BE24" s="6">
        <f>B6L215C37</f>
        <v>6.5682005414085296</v>
      </c>
      <c r="BF24" s="16" t="s">
        <v>46943</v>
      </c>
      <c r="BG24" s="6">
        <f>B6L215C38</f>
        <v>5.2545604331268247</v>
      </c>
      <c r="BH24" s="16" t="s">
        <v>46944</v>
      </c>
      <c r="BI24" s="6">
        <f>B6L215C39</f>
        <v>1.0947000902347552</v>
      </c>
    </row>
    <row r="25" spans="1:61" x14ac:dyDescent="0.3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35.6</v>
      </c>
      <c r="F25" s="16" t="s">
        <v>16468</v>
      </c>
      <c r="G25" s="6">
        <f>B3L816C3</f>
        <v>1.7287104043602932</v>
      </c>
      <c r="H25" s="16" t="s">
        <v>46946</v>
      </c>
      <c r="I25" s="6">
        <f>B3L834C3</f>
        <v>1.6910659866756319</v>
      </c>
      <c r="J25" s="16" t="s">
        <v>46947</v>
      </c>
      <c r="K25" s="6">
        <f>B3L853C3</f>
        <v>1.7013656122148992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480.27023226456714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1923.2893450843071</v>
      </c>
      <c r="AZ25" s="16" t="s">
        <v>46953</v>
      </c>
      <c r="BA25" s="6">
        <f>IF(B6L216C3=0,0,B6L216C29/B6L216C3)</f>
        <v>4.3788003609390209</v>
      </c>
      <c r="BB25" s="16" t="s">
        <v>46954</v>
      </c>
      <c r="BC25" s="6">
        <f>IF(B6L216C8=0,0,B6L216C30/B6L216C8)</f>
        <v>2.4083401985164623</v>
      </c>
      <c r="BD25" s="16" t="s">
        <v>46955</v>
      </c>
      <c r="BE25" s="6">
        <f>IF(B6L216C13=0,0,B6L216C31/B6L216C13)</f>
        <v>6.5682005414085314</v>
      </c>
      <c r="BF25" s="16" t="s">
        <v>46956</v>
      </c>
      <c r="BG25" s="6">
        <f>IF(B6L216C18=0,0,B6L216C32/B6L216C18)</f>
        <v>5.2545604331268256</v>
      </c>
      <c r="BH25" s="16" t="s">
        <v>46957</v>
      </c>
      <c r="BI25" s="6">
        <f>IF(B6L216C24=0,0,B6L216C33/B6L216C24)</f>
        <v>1.0947000902347552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21C412-2B58-45D0-9C3A-A3E0D60A8FDE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46958</v>
      </c>
    </row>
    <row r="3" spans="1:5" x14ac:dyDescent="0.3">
      <c r="B3" s="13" t="s">
        <v>46733</v>
      </c>
    </row>
    <row r="4" spans="1:5" x14ac:dyDescent="0.3">
      <c r="B4" s="13" t="s">
        <v>46959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13.185844331308994</v>
      </c>
    </row>
    <row r="9" spans="1:5" x14ac:dyDescent="0.3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4.6534620000000002</v>
      </c>
    </row>
    <row r="10" spans="1:5" x14ac:dyDescent="0.3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7.2</v>
      </c>
    </row>
    <row r="11" spans="1:5" x14ac:dyDescent="0.3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4.7</v>
      </c>
    </row>
    <row r="12" spans="1:5" x14ac:dyDescent="0.3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478</v>
      </c>
    </row>
    <row r="13" spans="1:5" x14ac:dyDescent="0.3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3.645</v>
      </c>
    </row>
    <row r="14" spans="1:5" x14ac:dyDescent="0.3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1.48</v>
      </c>
    </row>
    <row r="15" spans="1:5" x14ac:dyDescent="0.3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3.4065785721432791</v>
      </c>
    </row>
    <row r="16" spans="1:5" x14ac:dyDescent="0.3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2.086881536776263</v>
      </c>
    </row>
    <row r="17" spans="1:5" x14ac:dyDescent="0.3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3.3642883076658601</v>
      </c>
    </row>
    <row r="18" spans="1:5" x14ac:dyDescent="0.3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10186.216514370033</v>
      </c>
    </row>
    <row r="19" spans="1:5" x14ac:dyDescent="0.3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2760.436160344118</v>
      </c>
    </row>
    <row r="20" spans="1:5" x14ac:dyDescent="0.3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7320.6408724403454</v>
      </c>
    </row>
    <row r="21" spans="1:5" x14ac:dyDescent="0.3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1503995.3582827488</v>
      </c>
    </row>
    <row r="22" spans="1:5" x14ac:dyDescent="0.3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1135380.2768118475</v>
      </c>
    </row>
    <row r="23" spans="1:5" x14ac:dyDescent="0.3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2639375.6350945961</v>
      </c>
    </row>
    <row r="24" spans="1:5" x14ac:dyDescent="0.3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250402.05300000001</v>
      </c>
    </row>
    <row r="25" spans="1:5" x14ac:dyDescent="0.3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10.540551099613372</v>
      </c>
    </row>
    <row r="26" spans="1:5" x14ac:dyDescent="0.3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1.0673620044188543</v>
      </c>
    </row>
    <row r="27" spans="1:5" x14ac:dyDescent="0.3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1.4396292050015846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F6DF92-3C06-4315-8EE7-5B5A934A2C0B}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1" width="6.6328125" style="11" customWidth="1"/>
    <col min="2" max="2" width="8.6328125" style="11" customWidth="1"/>
    <col min="3" max="3" width="10.6328125" style="7" customWidth="1"/>
    <col min="4" max="4" width="10.6328125" style="1" customWidth="1"/>
    <col min="5" max="5" width="20.6328125" style="1" customWidth="1"/>
    <col min="6" max="6" width="12.6328125" style="1" customWidth="1"/>
    <col min="7" max="7" width="1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46999</v>
      </c>
    </row>
    <row r="3" spans="1:7" x14ac:dyDescent="0.3">
      <c r="B3" s="13" t="s">
        <v>47000</v>
      </c>
    </row>
    <row r="4" spans="1:7" x14ac:dyDescent="0.3">
      <c r="B4" s="13"/>
    </row>
    <row r="7" spans="1:7" ht="40" customHeight="1" thickBot="1" x14ac:dyDescent="0.3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3">
      <c r="A8" s="11">
        <f>CURRENT_YEAR</f>
        <v>2023</v>
      </c>
      <c r="B8" s="11">
        <f>RRICC</f>
        <v>900007</v>
      </c>
      <c r="C8" s="7">
        <f>RR_ID</f>
        <v>9</v>
      </c>
      <c r="D8" s="1" t="str">
        <f>RR_SHORT_NAME</f>
        <v>WEST</v>
      </c>
      <c r="E8" s="1" t="str">
        <f>RR_NAME</f>
        <v>Western Railroads</v>
      </c>
      <c r="F8" s="1" t="s">
        <v>47008</v>
      </c>
      <c r="G8" s="6">
        <f>E1L101C1</f>
        <v>3.0844519176972817E-3</v>
      </c>
    </row>
    <row r="9" spans="1:7" x14ac:dyDescent="0.3">
      <c r="A9" s="11">
        <f>CURRENT_YEAR</f>
        <v>2023</v>
      </c>
      <c r="B9" s="11">
        <f>RRICC</f>
        <v>900007</v>
      </c>
      <c r="C9" s="7">
        <f>RR_ID</f>
        <v>9</v>
      </c>
      <c r="D9" s="1" t="str">
        <f>RR_SHORT_NAME</f>
        <v>WEST</v>
      </c>
      <c r="E9" s="1" t="str">
        <f>RR_NAME</f>
        <v>Western Railroads</v>
      </c>
      <c r="F9" s="1" t="s">
        <v>47009</v>
      </c>
      <c r="G9" s="6">
        <f>E1L101C2</f>
        <v>1.1084990963881288E-3</v>
      </c>
    </row>
    <row r="10" spans="1:7" x14ac:dyDescent="0.3">
      <c r="A10" s="11">
        <f>CURRENT_YEAR</f>
        <v>2023</v>
      </c>
      <c r="B10" s="11">
        <f>RRICC</f>
        <v>900007</v>
      </c>
      <c r="C10" s="7">
        <f>RR_ID</f>
        <v>9</v>
      </c>
      <c r="D10" s="1" t="str">
        <f>RR_SHORT_NAME</f>
        <v>WEST</v>
      </c>
      <c r="E10" s="1" t="str">
        <f>RR_NAME</f>
        <v>Western Railroads</v>
      </c>
      <c r="F10" s="1" t="s">
        <v>47010</v>
      </c>
      <c r="G10" s="6">
        <f>E1L101C3</f>
        <v>2.2910906125058372E-3</v>
      </c>
    </row>
    <row r="11" spans="1:7" x14ac:dyDescent="0.3">
      <c r="A11" s="11">
        <f>CURRENT_YEAR</f>
        <v>2023</v>
      </c>
      <c r="B11" s="11">
        <f>RRICC</f>
        <v>900007</v>
      </c>
      <c r="C11" s="7">
        <f>RR_ID</f>
        <v>9</v>
      </c>
      <c r="D11" s="1" t="str">
        <f>RR_SHORT_NAME</f>
        <v>WEST</v>
      </c>
      <c r="E11" s="1" t="str">
        <f>RR_NAME</f>
        <v>Western Railroads</v>
      </c>
      <c r="F11" s="1" t="s">
        <v>47011</v>
      </c>
      <c r="G11" s="6">
        <f>E1L102C1</f>
        <v>0</v>
      </c>
    </row>
    <row r="12" spans="1:7" x14ac:dyDescent="0.3">
      <c r="A12" s="11">
        <f>CURRENT_YEAR</f>
        <v>2023</v>
      </c>
      <c r="B12" s="11">
        <f>RRICC</f>
        <v>900007</v>
      </c>
      <c r="C12" s="7">
        <f>RR_ID</f>
        <v>9</v>
      </c>
      <c r="D12" s="1" t="str">
        <f>RR_SHORT_NAME</f>
        <v>WEST</v>
      </c>
      <c r="E12" s="1" t="str">
        <f>RR_NAME</f>
        <v>Western Railroads</v>
      </c>
      <c r="F12" s="1" t="s">
        <v>47012</v>
      </c>
      <c r="G12" s="6">
        <f>E1L102C2</f>
        <v>0</v>
      </c>
    </row>
    <row r="13" spans="1:7" x14ac:dyDescent="0.3">
      <c r="A13" s="11">
        <f>CURRENT_YEAR</f>
        <v>2023</v>
      </c>
      <c r="B13" s="11">
        <f>RRICC</f>
        <v>900007</v>
      </c>
      <c r="C13" s="7">
        <f>RR_ID</f>
        <v>9</v>
      </c>
      <c r="D13" s="1" t="str">
        <f>RR_SHORT_NAME</f>
        <v>WEST</v>
      </c>
      <c r="E13" s="1" t="str">
        <f>RR_NAME</f>
        <v>Western Railroads</v>
      </c>
      <c r="F13" s="1" t="s">
        <v>47013</v>
      </c>
      <c r="G13" s="6">
        <f>E1L102C3</f>
        <v>0</v>
      </c>
    </row>
    <row r="14" spans="1:7" x14ac:dyDescent="0.3">
      <c r="A14" s="11">
        <f>CURRENT_YEAR</f>
        <v>2023</v>
      </c>
      <c r="B14" s="11">
        <f>RRICC</f>
        <v>900007</v>
      </c>
      <c r="C14" s="7">
        <f>RR_ID</f>
        <v>9</v>
      </c>
      <c r="D14" s="1" t="str">
        <f>RR_SHORT_NAME</f>
        <v>WEST</v>
      </c>
      <c r="E14" s="1" t="str">
        <f>RR_NAME</f>
        <v>Western Railroads</v>
      </c>
      <c r="F14" s="1" t="s">
        <v>47014</v>
      </c>
      <c r="G14" s="6">
        <f>E1L103C1</f>
        <v>0.89531585671559444</v>
      </c>
    </row>
    <row r="15" spans="1:7" x14ac:dyDescent="0.3">
      <c r="A15" s="11">
        <f>CURRENT_YEAR</f>
        <v>2023</v>
      </c>
      <c r="B15" s="11">
        <f>RRICC</f>
        <v>900007</v>
      </c>
      <c r="C15" s="7">
        <f>RR_ID</f>
        <v>9</v>
      </c>
      <c r="D15" s="1" t="str">
        <f>RR_SHORT_NAME</f>
        <v>WEST</v>
      </c>
      <c r="E15" s="1" t="str">
        <f>RR_NAME</f>
        <v>Western Railroads</v>
      </c>
      <c r="F15" s="1" t="s">
        <v>47015</v>
      </c>
      <c r="G15" s="6">
        <f>E1L103C2</f>
        <v>-1.0144269223204829E-4</v>
      </c>
    </row>
    <row r="16" spans="1:7" x14ac:dyDescent="0.3">
      <c r="A16" s="11">
        <f>CURRENT_YEAR</f>
        <v>2023</v>
      </c>
      <c r="B16" s="11">
        <f>RRICC</f>
        <v>900007</v>
      </c>
      <c r="C16" s="7">
        <f>RR_ID</f>
        <v>9</v>
      </c>
      <c r="D16" s="1" t="str">
        <f>RR_SHORT_NAME</f>
        <v>WEST</v>
      </c>
      <c r="E16" s="1" t="str">
        <f>RR_NAME</f>
        <v>Western Railroads</v>
      </c>
      <c r="F16" s="1" t="s">
        <v>47016</v>
      </c>
      <c r="G16" s="6">
        <f>E1L103C3</f>
        <v>1.6829543114273396E-3</v>
      </c>
    </row>
    <row r="17" spans="1:7" x14ac:dyDescent="0.3">
      <c r="A17" s="11">
        <f>CURRENT_YEAR</f>
        <v>2023</v>
      </c>
      <c r="B17" s="11">
        <f>RRICC</f>
        <v>900007</v>
      </c>
      <c r="C17" s="7">
        <f>RR_ID</f>
        <v>9</v>
      </c>
      <c r="D17" s="1" t="str">
        <f>RR_SHORT_NAME</f>
        <v>WEST</v>
      </c>
      <c r="E17" s="1" t="str">
        <f>RR_NAME</f>
        <v>Western Railroads</v>
      </c>
      <c r="F17" s="1" t="s">
        <v>47017</v>
      </c>
      <c r="G17" s="6">
        <f>E1L104C1</f>
        <v>13.422478685106533</v>
      </c>
    </row>
    <row r="18" spans="1:7" x14ac:dyDescent="0.3">
      <c r="A18" s="11">
        <f>CURRENT_YEAR</f>
        <v>2023</v>
      </c>
      <c r="B18" s="11">
        <f>RRICC</f>
        <v>900007</v>
      </c>
      <c r="C18" s="7">
        <f>RR_ID</f>
        <v>9</v>
      </c>
      <c r="D18" s="1" t="str">
        <f>RR_SHORT_NAME</f>
        <v>WEST</v>
      </c>
      <c r="E18" s="1" t="str">
        <f>RR_NAME</f>
        <v>Western Railroads</v>
      </c>
      <c r="F18" s="1" t="s">
        <v>47018</v>
      </c>
      <c r="G18" s="6" t="str">
        <f>E1L104C2</f>
        <v>n/a</v>
      </c>
    </row>
    <row r="19" spans="1:7" x14ac:dyDescent="0.3">
      <c r="A19" s="11">
        <f>CURRENT_YEAR</f>
        <v>2023</v>
      </c>
      <c r="B19" s="11">
        <f>RRICC</f>
        <v>900007</v>
      </c>
      <c r="C19" s="7">
        <f>RR_ID</f>
        <v>9</v>
      </c>
      <c r="D19" s="1" t="str">
        <f>RR_SHORT_NAME</f>
        <v>WEST</v>
      </c>
      <c r="E19" s="1" t="str">
        <f>RR_NAME</f>
        <v>Western Railroads</v>
      </c>
      <c r="F19" s="1" t="s">
        <v>47019</v>
      </c>
      <c r="G19" s="6" t="str">
        <f>E1L104C3</f>
        <v>n/a</v>
      </c>
    </row>
    <row r="20" spans="1:7" x14ac:dyDescent="0.3">
      <c r="A20" s="11">
        <f>CURRENT_YEAR</f>
        <v>2023</v>
      </c>
      <c r="B20" s="11">
        <f>RRICC</f>
        <v>900007</v>
      </c>
      <c r="C20" s="7">
        <f>RR_ID</f>
        <v>9</v>
      </c>
      <c r="D20" s="1" t="str">
        <f>RR_SHORT_NAME</f>
        <v>WEST</v>
      </c>
      <c r="E20" s="1" t="str">
        <f>RR_NAME</f>
        <v>Western Railroads</v>
      </c>
      <c r="F20" s="1" t="s">
        <v>47020</v>
      </c>
      <c r="G20" s="6">
        <f>E1L105C1</f>
        <v>6.3544637799706543</v>
      </c>
    </row>
    <row r="21" spans="1:7" x14ac:dyDescent="0.3">
      <c r="A21" s="11">
        <f>CURRENT_YEAR</f>
        <v>2023</v>
      </c>
      <c r="B21" s="11">
        <f>RRICC</f>
        <v>900007</v>
      </c>
      <c r="C21" s="7">
        <f>RR_ID</f>
        <v>9</v>
      </c>
      <c r="D21" s="1" t="str">
        <f>RR_SHORT_NAME</f>
        <v>WEST</v>
      </c>
      <c r="E21" s="1" t="str">
        <f>RR_NAME</f>
        <v>Western Railroads</v>
      </c>
      <c r="F21" s="1" t="s">
        <v>47021</v>
      </c>
      <c r="G21" s="6">
        <f>E1L105C2</f>
        <v>0.78368477151702087</v>
      </c>
    </row>
    <row r="22" spans="1:7" x14ac:dyDescent="0.3">
      <c r="A22" s="11">
        <f>CURRENT_YEAR</f>
        <v>2023</v>
      </c>
      <c r="B22" s="11">
        <f>RRICC</f>
        <v>900007</v>
      </c>
      <c r="C22" s="7">
        <f>RR_ID</f>
        <v>9</v>
      </c>
      <c r="D22" s="1" t="str">
        <f>RR_SHORT_NAME</f>
        <v>WEST</v>
      </c>
      <c r="E22" s="1" t="str">
        <f>RR_NAME</f>
        <v>Western Railroads</v>
      </c>
      <c r="F22" s="1" t="s">
        <v>47022</v>
      </c>
      <c r="G22" s="6">
        <f>E1L105C3</f>
        <v>0.77687988942358222</v>
      </c>
    </row>
    <row r="23" spans="1:7" x14ac:dyDescent="0.3">
      <c r="A23" s="11">
        <f>CURRENT_YEAR</f>
        <v>2023</v>
      </c>
      <c r="B23" s="11">
        <f>RRICC</f>
        <v>900007</v>
      </c>
      <c r="C23" s="7">
        <f>RR_ID</f>
        <v>9</v>
      </c>
      <c r="D23" s="1" t="str">
        <f>RR_SHORT_NAME</f>
        <v>WEST</v>
      </c>
      <c r="E23" s="1" t="str">
        <f>RR_NAME</f>
        <v>Western Railroads</v>
      </c>
      <c r="F23" s="1" t="s">
        <v>47023</v>
      </c>
      <c r="G23" s="6">
        <f>E1L106C1</f>
        <v>2.4186260753100903</v>
      </c>
    </row>
    <row r="24" spans="1:7" x14ac:dyDescent="0.3">
      <c r="A24" s="11">
        <f>CURRENT_YEAR</f>
        <v>2023</v>
      </c>
      <c r="B24" s="11">
        <f>RRICC</f>
        <v>900007</v>
      </c>
      <c r="C24" s="7">
        <f>RR_ID</f>
        <v>9</v>
      </c>
      <c r="D24" s="1" t="str">
        <f>RR_SHORT_NAME</f>
        <v>WEST</v>
      </c>
      <c r="E24" s="1" t="str">
        <f>RR_NAME</f>
        <v>Western Railroads</v>
      </c>
      <c r="F24" s="1" t="s">
        <v>47024</v>
      </c>
      <c r="G24" s="6">
        <f>E1L106C2</f>
        <v>0</v>
      </c>
    </row>
    <row r="25" spans="1:7" x14ac:dyDescent="0.3">
      <c r="A25" s="11">
        <f>CURRENT_YEAR</f>
        <v>2023</v>
      </c>
      <c r="B25" s="11">
        <f>RRICC</f>
        <v>900007</v>
      </c>
      <c r="C25" s="7">
        <f>RR_ID</f>
        <v>9</v>
      </c>
      <c r="D25" s="1" t="str">
        <f>RR_SHORT_NAME</f>
        <v>WEST</v>
      </c>
      <c r="E25" s="1" t="str">
        <f>RR_NAME</f>
        <v>Western Railroads</v>
      </c>
      <c r="F25" s="1" t="s">
        <v>47025</v>
      </c>
      <c r="G25" s="6">
        <f>E1L106C3</f>
        <v>0</v>
      </c>
    </row>
    <row r="26" spans="1:7" x14ac:dyDescent="0.3">
      <c r="A26" s="11">
        <f>CURRENT_YEAR</f>
        <v>2023</v>
      </c>
      <c r="B26" s="11">
        <f>RRICC</f>
        <v>900007</v>
      </c>
      <c r="C26" s="7">
        <f>RR_ID</f>
        <v>9</v>
      </c>
      <c r="D26" s="1" t="str">
        <f>RR_SHORT_NAME</f>
        <v>WEST</v>
      </c>
      <c r="E26" s="1" t="str">
        <f>RR_NAME</f>
        <v>Western Railroads</v>
      </c>
      <c r="F26" s="1" t="s">
        <v>47026</v>
      </c>
      <c r="G26" s="6">
        <f>E1L107C1</f>
        <v>0</v>
      </c>
    </row>
    <row r="27" spans="1:7" x14ac:dyDescent="0.3">
      <c r="A27" s="11">
        <f>CURRENT_YEAR</f>
        <v>2023</v>
      </c>
      <c r="B27" s="11">
        <f>RRICC</f>
        <v>900007</v>
      </c>
      <c r="C27" s="7">
        <f>RR_ID</f>
        <v>9</v>
      </c>
      <c r="D27" s="1" t="str">
        <f>RR_SHORT_NAME</f>
        <v>WEST</v>
      </c>
      <c r="E27" s="1" t="str">
        <f>RR_NAME</f>
        <v>Western Railroads</v>
      </c>
      <c r="F27" s="1" t="s">
        <v>47027</v>
      </c>
      <c r="G27" s="6" t="str">
        <f>E1L107C2</f>
        <v>n/a</v>
      </c>
    </row>
    <row r="28" spans="1:7" x14ac:dyDescent="0.3">
      <c r="A28" s="11">
        <f>CURRENT_YEAR</f>
        <v>2023</v>
      </c>
      <c r="B28" s="11">
        <f>RRICC</f>
        <v>900007</v>
      </c>
      <c r="C28" s="7">
        <f>RR_ID</f>
        <v>9</v>
      </c>
      <c r="D28" s="1" t="str">
        <f>RR_SHORT_NAME</f>
        <v>WEST</v>
      </c>
      <c r="E28" s="1" t="str">
        <f>RR_NAME</f>
        <v>Western Railroads</v>
      </c>
      <c r="F28" s="1" t="s">
        <v>47028</v>
      </c>
      <c r="G28" s="6" t="str">
        <f>E1L107C3</f>
        <v>n/a</v>
      </c>
    </row>
    <row r="29" spans="1:7" x14ac:dyDescent="0.3">
      <c r="A29" s="11">
        <f>CURRENT_YEAR</f>
        <v>2023</v>
      </c>
      <c r="B29" s="11">
        <f>RRICC</f>
        <v>900007</v>
      </c>
      <c r="C29" s="7">
        <f>RR_ID</f>
        <v>9</v>
      </c>
      <c r="D29" s="1" t="str">
        <f>RR_SHORT_NAME</f>
        <v>WEST</v>
      </c>
      <c r="E29" s="1" t="str">
        <f>RR_NAME</f>
        <v>Western Railroads</v>
      </c>
      <c r="F29" s="1" t="s">
        <v>47029</v>
      </c>
      <c r="G29" s="6">
        <f>E1L108C1</f>
        <v>0</v>
      </c>
    </row>
    <row r="30" spans="1:7" x14ac:dyDescent="0.3">
      <c r="A30" s="11">
        <f>CURRENT_YEAR</f>
        <v>2023</v>
      </c>
      <c r="B30" s="11">
        <f>RRICC</f>
        <v>900007</v>
      </c>
      <c r="C30" s="7">
        <f>RR_ID</f>
        <v>9</v>
      </c>
      <c r="D30" s="1" t="str">
        <f>RR_SHORT_NAME</f>
        <v>WEST</v>
      </c>
      <c r="E30" s="1" t="str">
        <f>RR_NAME</f>
        <v>Western Railroads</v>
      </c>
      <c r="F30" s="1" t="s">
        <v>47030</v>
      </c>
      <c r="G30" s="6" t="str">
        <f>E1L108C2</f>
        <v>n/a</v>
      </c>
    </row>
    <row r="31" spans="1:7" x14ac:dyDescent="0.3">
      <c r="A31" s="11">
        <f>CURRENT_YEAR</f>
        <v>2023</v>
      </c>
      <c r="B31" s="11">
        <f>RRICC</f>
        <v>900007</v>
      </c>
      <c r="C31" s="7">
        <f>RR_ID</f>
        <v>9</v>
      </c>
      <c r="D31" s="1" t="str">
        <f>RR_SHORT_NAME</f>
        <v>WEST</v>
      </c>
      <c r="E31" s="1" t="str">
        <f>RR_NAME</f>
        <v>Western Railroads</v>
      </c>
      <c r="F31" s="1" t="s">
        <v>47031</v>
      </c>
      <c r="G31" s="6" t="str">
        <f>E1L108C3</f>
        <v>n/a</v>
      </c>
    </row>
    <row r="32" spans="1:7" x14ac:dyDescent="0.3">
      <c r="A32" s="11">
        <f>CURRENT_YEAR</f>
        <v>2023</v>
      </c>
      <c r="B32" s="11">
        <f>RRICC</f>
        <v>900007</v>
      </c>
      <c r="C32" s="7">
        <f>RR_ID</f>
        <v>9</v>
      </c>
      <c r="D32" s="1" t="str">
        <f>RR_SHORT_NAME</f>
        <v>WEST</v>
      </c>
      <c r="E32" s="1" t="str">
        <f>RR_NAME</f>
        <v>Western Railroads</v>
      </c>
      <c r="F32" s="1" t="s">
        <v>47032</v>
      </c>
      <c r="G32" s="6">
        <f>E1L109C1</f>
        <v>9.2074721246758049</v>
      </c>
    </row>
    <row r="33" spans="1:7" x14ac:dyDescent="0.3">
      <c r="A33" s="11">
        <f>CURRENT_YEAR</f>
        <v>2023</v>
      </c>
      <c r="B33" s="11">
        <f>RRICC</f>
        <v>900007</v>
      </c>
      <c r="C33" s="7">
        <f>RR_ID</f>
        <v>9</v>
      </c>
      <c r="D33" s="1" t="str">
        <f>RR_SHORT_NAME</f>
        <v>WEST</v>
      </c>
      <c r="E33" s="1" t="str">
        <f>RR_NAME</f>
        <v>Western Railroads</v>
      </c>
      <c r="F33" s="1" t="s">
        <v>47033</v>
      </c>
      <c r="G33" s="6" t="str">
        <f>E1L109C2</f>
        <v>n/a</v>
      </c>
    </row>
    <row r="34" spans="1:7" x14ac:dyDescent="0.3">
      <c r="A34" s="11">
        <f>CURRENT_YEAR</f>
        <v>2023</v>
      </c>
      <c r="B34" s="11">
        <f>RRICC</f>
        <v>900007</v>
      </c>
      <c r="C34" s="7">
        <f>RR_ID</f>
        <v>9</v>
      </c>
      <c r="D34" s="1" t="str">
        <f>RR_SHORT_NAME</f>
        <v>WEST</v>
      </c>
      <c r="E34" s="1" t="str">
        <f>RR_NAME</f>
        <v>Western Railroads</v>
      </c>
      <c r="F34" s="1" t="s">
        <v>47034</v>
      </c>
      <c r="G34" s="6" t="str">
        <f>E1L109C3</f>
        <v>n/a</v>
      </c>
    </row>
    <row r="35" spans="1:7" x14ac:dyDescent="0.3">
      <c r="A35" s="11">
        <f>CURRENT_YEAR</f>
        <v>2023</v>
      </c>
      <c r="B35" s="11">
        <f>RRICC</f>
        <v>900007</v>
      </c>
      <c r="C35" s="7">
        <f>RR_ID</f>
        <v>9</v>
      </c>
      <c r="D35" s="1" t="str">
        <f>RR_SHORT_NAME</f>
        <v>WEST</v>
      </c>
      <c r="E35" s="1" t="str">
        <f>RR_NAME</f>
        <v>Western Railroads</v>
      </c>
      <c r="F35" s="1" t="s">
        <v>47035</v>
      </c>
      <c r="G35" s="6">
        <f>E1L110C1</f>
        <v>0</v>
      </c>
    </row>
    <row r="36" spans="1:7" x14ac:dyDescent="0.3">
      <c r="A36" s="11">
        <f>CURRENT_YEAR</f>
        <v>2023</v>
      </c>
      <c r="B36" s="11">
        <f>RRICC</f>
        <v>900007</v>
      </c>
      <c r="C36" s="7">
        <f>RR_ID</f>
        <v>9</v>
      </c>
      <c r="D36" s="1" t="str">
        <f>RR_SHORT_NAME</f>
        <v>WEST</v>
      </c>
      <c r="E36" s="1" t="str">
        <f>RR_NAME</f>
        <v>Western Railroads</v>
      </c>
      <c r="F36" s="1" t="s">
        <v>47036</v>
      </c>
      <c r="G36" s="6" t="str">
        <f>E1L110C2</f>
        <v>n/a</v>
      </c>
    </row>
    <row r="37" spans="1:7" x14ac:dyDescent="0.3">
      <c r="A37" s="11">
        <f>CURRENT_YEAR</f>
        <v>2023</v>
      </c>
      <c r="B37" s="11">
        <f>RRICC</f>
        <v>900007</v>
      </c>
      <c r="C37" s="7">
        <f>RR_ID</f>
        <v>9</v>
      </c>
      <c r="D37" s="1" t="str">
        <f>RR_SHORT_NAME</f>
        <v>WEST</v>
      </c>
      <c r="E37" s="1" t="str">
        <f>RR_NAME</f>
        <v>Western Railroads</v>
      </c>
      <c r="F37" s="1" t="s">
        <v>47037</v>
      </c>
      <c r="G37" s="6" t="str">
        <f>E1L110C3</f>
        <v>n/a</v>
      </c>
    </row>
    <row r="38" spans="1:7" x14ac:dyDescent="0.3">
      <c r="A38" s="11">
        <f>CURRENT_YEAR</f>
        <v>2023</v>
      </c>
      <c r="B38" s="11">
        <f>RRICC</f>
        <v>900007</v>
      </c>
      <c r="C38" s="7">
        <f>RR_ID</f>
        <v>9</v>
      </c>
      <c r="D38" s="1" t="str">
        <f>RR_SHORT_NAME</f>
        <v>WEST</v>
      </c>
      <c r="E38" s="1" t="str">
        <f>RR_NAME</f>
        <v>Western Railroads</v>
      </c>
      <c r="F38" s="1" t="s">
        <v>47038</v>
      </c>
      <c r="G38" s="6">
        <f>E1L111C1</f>
        <v>7.477836440865361</v>
      </c>
    </row>
    <row r="39" spans="1:7" x14ac:dyDescent="0.3">
      <c r="A39" s="11">
        <f>CURRENT_YEAR</f>
        <v>2023</v>
      </c>
      <c r="B39" s="11">
        <f>RRICC</f>
        <v>900007</v>
      </c>
      <c r="C39" s="7">
        <f>RR_ID</f>
        <v>9</v>
      </c>
      <c r="D39" s="1" t="str">
        <f>RR_SHORT_NAME</f>
        <v>WEST</v>
      </c>
      <c r="E39" s="1" t="str">
        <f>RR_NAME</f>
        <v>Western Railroads</v>
      </c>
      <c r="F39" s="1" t="s">
        <v>47039</v>
      </c>
      <c r="G39" s="6">
        <f>E1L111C2</f>
        <v>1.7019383520057507</v>
      </c>
    </row>
    <row r="40" spans="1:7" x14ac:dyDescent="0.3">
      <c r="A40" s="11">
        <f>CURRENT_YEAR</f>
        <v>2023</v>
      </c>
      <c r="B40" s="11">
        <f>RRICC</f>
        <v>900007</v>
      </c>
      <c r="C40" s="7">
        <f>RR_ID</f>
        <v>9</v>
      </c>
      <c r="D40" s="1" t="str">
        <f>RR_SHORT_NAME</f>
        <v>WEST</v>
      </c>
      <c r="E40" s="1" t="str">
        <f>RR_NAME</f>
        <v>Western Railroads</v>
      </c>
      <c r="F40" s="1" t="s">
        <v>47040</v>
      </c>
      <c r="G40" s="6">
        <f>E1L111C3</f>
        <v>5.2385275884711273</v>
      </c>
    </row>
    <row r="41" spans="1:7" x14ac:dyDescent="0.3">
      <c r="A41" s="11">
        <f>CURRENT_YEAR</f>
        <v>2023</v>
      </c>
      <c r="B41" s="11">
        <f>RRICC</f>
        <v>900007</v>
      </c>
      <c r="C41" s="7">
        <f>RR_ID</f>
        <v>9</v>
      </c>
      <c r="D41" s="1" t="str">
        <f>RR_SHORT_NAME</f>
        <v>WEST</v>
      </c>
      <c r="E41" s="1" t="str">
        <f>RR_NAME</f>
        <v>Western Railroads</v>
      </c>
      <c r="F41" s="1" t="s">
        <v>47041</v>
      </c>
      <c r="G41" s="6">
        <f>E1L112C1</f>
        <v>0</v>
      </c>
    </row>
    <row r="42" spans="1:7" x14ac:dyDescent="0.3">
      <c r="A42" s="11">
        <f>CURRENT_YEAR</f>
        <v>2023</v>
      </c>
      <c r="B42" s="11">
        <f>RRICC</f>
        <v>900007</v>
      </c>
      <c r="C42" s="7">
        <f>RR_ID</f>
        <v>9</v>
      </c>
      <c r="D42" s="1" t="str">
        <f>RR_SHORT_NAME</f>
        <v>WEST</v>
      </c>
      <c r="E42" s="1" t="str">
        <f>RR_NAME</f>
        <v>Western Railroads</v>
      </c>
      <c r="F42" s="1" t="s">
        <v>47042</v>
      </c>
      <c r="G42" s="6">
        <f>E1L112C2</f>
        <v>0</v>
      </c>
    </row>
    <row r="43" spans="1:7" x14ac:dyDescent="0.3">
      <c r="A43" s="11">
        <f>CURRENT_YEAR</f>
        <v>2023</v>
      </c>
      <c r="B43" s="11">
        <f>RRICC</f>
        <v>900007</v>
      </c>
      <c r="C43" s="7">
        <f>RR_ID</f>
        <v>9</v>
      </c>
      <c r="D43" s="1" t="str">
        <f>RR_SHORT_NAME</f>
        <v>WEST</v>
      </c>
      <c r="E43" s="1" t="str">
        <f>RR_NAME</f>
        <v>Western Railroads</v>
      </c>
      <c r="F43" s="1" t="s">
        <v>47043</v>
      </c>
      <c r="G43" s="6">
        <f>E1L112C3</f>
        <v>0</v>
      </c>
    </row>
    <row r="44" spans="1:7" x14ac:dyDescent="0.3">
      <c r="A44" s="11">
        <f>CURRENT_YEAR</f>
        <v>2023</v>
      </c>
      <c r="B44" s="11">
        <f>RRICC</f>
        <v>900007</v>
      </c>
      <c r="C44" s="7">
        <f>RR_ID</f>
        <v>9</v>
      </c>
      <c r="D44" s="1" t="str">
        <f>RR_SHORT_NAME</f>
        <v>WEST</v>
      </c>
      <c r="E44" s="1" t="str">
        <f>RR_NAME</f>
        <v>Western Railroads</v>
      </c>
      <c r="F44" s="1" t="s">
        <v>47044</v>
      </c>
      <c r="G44" s="6">
        <f>E1L113C1</f>
        <v>0</v>
      </c>
    </row>
    <row r="45" spans="1:7" x14ac:dyDescent="0.3">
      <c r="A45" s="11">
        <f>CURRENT_YEAR</f>
        <v>2023</v>
      </c>
      <c r="B45" s="11">
        <f>RRICC</f>
        <v>900007</v>
      </c>
      <c r="C45" s="7">
        <f>RR_ID</f>
        <v>9</v>
      </c>
      <c r="D45" s="1" t="str">
        <f>RR_SHORT_NAME</f>
        <v>WEST</v>
      </c>
      <c r="E45" s="1" t="str">
        <f>RR_NAME</f>
        <v>Western Railroads</v>
      </c>
      <c r="F45" s="1" t="s">
        <v>47045</v>
      </c>
      <c r="G45" s="6">
        <f>E1L113C2</f>
        <v>0</v>
      </c>
    </row>
    <row r="46" spans="1:7" x14ac:dyDescent="0.3">
      <c r="A46" s="11">
        <f>CURRENT_YEAR</f>
        <v>2023</v>
      </c>
      <c r="B46" s="11">
        <f>RRICC</f>
        <v>900007</v>
      </c>
      <c r="C46" s="7">
        <f>RR_ID</f>
        <v>9</v>
      </c>
      <c r="D46" s="1" t="str">
        <f>RR_SHORT_NAME</f>
        <v>WEST</v>
      </c>
      <c r="E46" s="1" t="str">
        <f>RR_NAME</f>
        <v>Western Railroads</v>
      </c>
      <c r="F46" s="1" t="s">
        <v>47046</v>
      </c>
      <c r="G46" s="6">
        <f>E1L113C3</f>
        <v>0</v>
      </c>
    </row>
    <row r="47" spans="1:7" x14ac:dyDescent="0.3">
      <c r="A47" s="11">
        <f>CURRENT_YEAR</f>
        <v>2023</v>
      </c>
      <c r="B47" s="11">
        <f>RRICC</f>
        <v>900007</v>
      </c>
      <c r="C47" s="7">
        <f>RR_ID</f>
        <v>9</v>
      </c>
      <c r="D47" s="1" t="str">
        <f>RR_SHORT_NAME</f>
        <v>WEST</v>
      </c>
      <c r="E47" s="1" t="str">
        <f>RR_NAME</f>
        <v>Western Railroads</v>
      </c>
      <c r="F47" s="1" t="s">
        <v>47047</v>
      </c>
      <c r="G47" s="6">
        <f>E1L114C1</f>
        <v>0.30301356214801656</v>
      </c>
    </row>
    <row r="48" spans="1:7" x14ac:dyDescent="0.3">
      <c r="A48" s="11">
        <f>CURRENT_YEAR</f>
        <v>2023</v>
      </c>
      <c r="B48" s="11">
        <f>RRICC</f>
        <v>900007</v>
      </c>
      <c r="C48" s="7">
        <f>RR_ID</f>
        <v>9</v>
      </c>
      <c r="D48" s="1" t="str">
        <f>RR_SHORT_NAME</f>
        <v>WEST</v>
      </c>
      <c r="E48" s="1" t="str">
        <f>RR_NAME</f>
        <v>Western Railroads</v>
      </c>
      <c r="F48" s="1" t="s">
        <v>47048</v>
      </c>
      <c r="G48" s="6">
        <f>E1L114C2</f>
        <v>0.11498695079920232</v>
      </c>
    </row>
    <row r="49" spans="1:7" x14ac:dyDescent="0.3">
      <c r="A49" s="11">
        <f>CURRENT_YEAR</f>
        <v>2023</v>
      </c>
      <c r="B49" s="11">
        <f>RRICC</f>
        <v>900007</v>
      </c>
      <c r="C49" s="7">
        <f>RR_ID</f>
        <v>9</v>
      </c>
      <c r="D49" s="1" t="str">
        <f>RR_SHORT_NAME</f>
        <v>WEST</v>
      </c>
      <c r="E49" s="1" t="str">
        <f>RR_NAME</f>
        <v>Western Railroads</v>
      </c>
      <c r="F49" s="1" t="s">
        <v>47049</v>
      </c>
      <c r="G49" s="6">
        <f>E1L114C3</f>
        <v>0.36596226736386839</v>
      </c>
    </row>
    <row r="50" spans="1:7" x14ac:dyDescent="0.3">
      <c r="A50" s="11">
        <f>CURRENT_YEAR</f>
        <v>2023</v>
      </c>
      <c r="B50" s="11">
        <f>RRICC</f>
        <v>900007</v>
      </c>
      <c r="C50" s="7">
        <f>RR_ID</f>
        <v>9</v>
      </c>
      <c r="D50" s="1" t="str">
        <f>RR_SHORT_NAME</f>
        <v>WEST</v>
      </c>
      <c r="E50" s="1" t="str">
        <f>RR_NAME</f>
        <v>Western Railroads</v>
      </c>
      <c r="F50" s="1" t="s">
        <v>47050</v>
      </c>
      <c r="G50" s="6">
        <f>E1L115C1</f>
        <v>0.21805266947811197</v>
      </c>
    </row>
    <row r="51" spans="1:7" x14ac:dyDescent="0.3">
      <c r="A51" s="11">
        <f>CURRENT_YEAR</f>
        <v>2023</v>
      </c>
      <c r="B51" s="11">
        <f>RRICC</f>
        <v>900007</v>
      </c>
      <c r="C51" s="7">
        <f>RR_ID</f>
        <v>9</v>
      </c>
      <c r="D51" s="1" t="str">
        <f>RR_SHORT_NAME</f>
        <v>WEST</v>
      </c>
      <c r="E51" s="1" t="str">
        <f>RR_NAME</f>
        <v>Western Railroads</v>
      </c>
      <c r="F51" s="1" t="s">
        <v>47051</v>
      </c>
      <c r="G51" s="6">
        <f>E1L115C2</f>
        <v>2.3651796279080119E-2</v>
      </c>
    </row>
    <row r="52" spans="1:7" x14ac:dyDescent="0.3">
      <c r="A52" s="11">
        <f>CURRENT_YEAR</f>
        <v>2023</v>
      </c>
      <c r="B52" s="11">
        <f>RRICC</f>
        <v>900007</v>
      </c>
      <c r="C52" s="7">
        <f>RR_ID</f>
        <v>9</v>
      </c>
      <c r="D52" s="1" t="str">
        <f>RR_SHORT_NAME</f>
        <v>WEST</v>
      </c>
      <c r="E52" s="1" t="str">
        <f>RR_NAME</f>
        <v>Western Railroads</v>
      </c>
      <c r="F52" s="1" t="s">
        <v>47052</v>
      </c>
      <c r="G52" s="6">
        <f>E1L115C3</f>
        <v>6.0688244299098137E-2</v>
      </c>
    </row>
    <row r="53" spans="1:7" x14ac:dyDescent="0.3">
      <c r="A53" s="11">
        <f>CURRENT_YEAR</f>
        <v>2023</v>
      </c>
      <c r="B53" s="11">
        <f>RRICC</f>
        <v>900007</v>
      </c>
      <c r="C53" s="7">
        <f>RR_ID</f>
        <v>9</v>
      </c>
      <c r="D53" s="1" t="str">
        <f>RR_SHORT_NAME</f>
        <v>WEST</v>
      </c>
      <c r="E53" s="1" t="str">
        <f>RR_NAME</f>
        <v>Western Railroads</v>
      </c>
      <c r="F53" s="1" t="s">
        <v>47053</v>
      </c>
      <c r="G53" s="6">
        <f>E1L116C1</f>
        <v>6.9889084880759442E-2</v>
      </c>
    </row>
    <row r="54" spans="1:7" x14ac:dyDescent="0.3">
      <c r="A54" s="11">
        <f>CURRENT_YEAR</f>
        <v>2023</v>
      </c>
      <c r="B54" s="11">
        <f>RRICC</f>
        <v>900007</v>
      </c>
      <c r="C54" s="7">
        <f>RR_ID</f>
        <v>9</v>
      </c>
      <c r="D54" s="1" t="str">
        <f>RR_SHORT_NAME</f>
        <v>WEST</v>
      </c>
      <c r="E54" s="1" t="str">
        <f>RR_NAME</f>
        <v>Western Railroads</v>
      </c>
      <c r="F54" s="1" t="s">
        <v>47054</v>
      </c>
      <c r="G54" s="6" t="str">
        <f>E1L116C2</f>
        <v>n/a</v>
      </c>
    </row>
    <row r="55" spans="1:7" x14ac:dyDescent="0.3">
      <c r="A55" s="11">
        <f>CURRENT_YEAR</f>
        <v>2023</v>
      </c>
      <c r="B55" s="11">
        <f>RRICC</f>
        <v>900007</v>
      </c>
      <c r="C55" s="7">
        <f>RR_ID</f>
        <v>9</v>
      </c>
      <c r="D55" s="1" t="str">
        <f>RR_SHORT_NAME</f>
        <v>WEST</v>
      </c>
      <c r="E55" s="1" t="str">
        <f>RR_NAME</f>
        <v>Western Railroads</v>
      </c>
      <c r="F55" s="1" t="s">
        <v>47055</v>
      </c>
      <c r="G55" s="6" t="str">
        <f>E1L116C3</f>
        <v>n/a</v>
      </c>
    </row>
    <row r="56" spans="1:7" x14ac:dyDescent="0.3">
      <c r="A56" s="11">
        <f>CURRENT_YEAR</f>
        <v>2023</v>
      </c>
      <c r="B56" s="11">
        <f>RRICC</f>
        <v>900007</v>
      </c>
      <c r="C56" s="7">
        <f>RR_ID</f>
        <v>9</v>
      </c>
      <c r="D56" s="1" t="str">
        <f>RR_SHORT_NAME</f>
        <v>WEST</v>
      </c>
      <c r="E56" s="1" t="str">
        <f>RR_NAME</f>
        <v>Western Railroads</v>
      </c>
      <c r="F56" s="1" t="s">
        <v>47056</v>
      </c>
      <c r="G56" s="6">
        <f>E1L117C1</f>
        <v>8.2979095250791834E-2</v>
      </c>
    </row>
    <row r="57" spans="1:7" x14ac:dyDescent="0.3">
      <c r="A57" s="11">
        <f>CURRENT_YEAR</f>
        <v>2023</v>
      </c>
      <c r="B57" s="11">
        <f>RRICC</f>
        <v>900007</v>
      </c>
      <c r="C57" s="7">
        <f>RR_ID</f>
        <v>9</v>
      </c>
      <c r="D57" s="1" t="str">
        <f>RR_SHORT_NAME</f>
        <v>WEST</v>
      </c>
      <c r="E57" s="1" t="str">
        <f>RR_NAME</f>
        <v>Western Railroads</v>
      </c>
      <c r="F57" s="1" t="s">
        <v>47057</v>
      </c>
      <c r="G57" s="6" t="str">
        <f>E1L117C2</f>
        <v>n/a</v>
      </c>
    </row>
    <row r="58" spans="1:7" x14ac:dyDescent="0.3">
      <c r="A58" s="11">
        <f>CURRENT_YEAR</f>
        <v>2023</v>
      </c>
      <c r="B58" s="11">
        <f>RRICC</f>
        <v>900007</v>
      </c>
      <c r="C58" s="7">
        <f>RR_ID</f>
        <v>9</v>
      </c>
      <c r="D58" s="1" t="str">
        <f>RR_SHORT_NAME</f>
        <v>WEST</v>
      </c>
      <c r="E58" s="1" t="str">
        <f>RR_NAME</f>
        <v>Western Railroads</v>
      </c>
      <c r="F58" s="1" t="s">
        <v>47058</v>
      </c>
      <c r="G58" s="6" t="str">
        <f>E1L117C3</f>
        <v>n/a</v>
      </c>
    </row>
    <row r="59" spans="1:7" x14ac:dyDescent="0.3">
      <c r="A59" s="11">
        <f>CURRENT_YEAR</f>
        <v>2023</v>
      </c>
      <c r="B59" s="11">
        <f>RRICC</f>
        <v>900007</v>
      </c>
      <c r="C59" s="7">
        <f>RR_ID</f>
        <v>9</v>
      </c>
      <c r="D59" s="1" t="str">
        <f>RR_SHORT_NAME</f>
        <v>WEST</v>
      </c>
      <c r="E59" s="1" t="str">
        <f>RR_NAME</f>
        <v>Western Railroads</v>
      </c>
      <c r="F59" s="1" t="s">
        <v>47059</v>
      </c>
      <c r="G59" s="6">
        <f>E1L118C1</f>
        <v>0</v>
      </c>
    </row>
    <row r="60" spans="1:7" x14ac:dyDescent="0.3">
      <c r="A60" s="11">
        <f>CURRENT_YEAR</f>
        <v>2023</v>
      </c>
      <c r="B60" s="11">
        <f>RRICC</f>
        <v>900007</v>
      </c>
      <c r="C60" s="7">
        <f>RR_ID</f>
        <v>9</v>
      </c>
      <c r="D60" s="1" t="str">
        <f>RR_SHORT_NAME</f>
        <v>WEST</v>
      </c>
      <c r="E60" s="1" t="str">
        <f>RR_NAME</f>
        <v>Western Railroads</v>
      </c>
      <c r="F60" s="1" t="s">
        <v>47060</v>
      </c>
      <c r="G60" s="6">
        <f>E1L118C2</f>
        <v>0</v>
      </c>
    </row>
    <row r="61" spans="1:7" x14ac:dyDescent="0.3">
      <c r="A61" s="11">
        <f>CURRENT_YEAR</f>
        <v>2023</v>
      </c>
      <c r="B61" s="11">
        <f>RRICC</f>
        <v>900007</v>
      </c>
      <c r="C61" s="7">
        <f>RR_ID</f>
        <v>9</v>
      </c>
      <c r="D61" s="1" t="str">
        <f>RR_SHORT_NAME</f>
        <v>WEST</v>
      </c>
      <c r="E61" s="1" t="str">
        <f>RR_NAME</f>
        <v>Western Railroads</v>
      </c>
      <c r="F61" s="1" t="s">
        <v>47061</v>
      </c>
      <c r="G61" s="6">
        <f>E1L118C3</f>
        <v>9.614805123532924E-2</v>
      </c>
    </row>
    <row r="62" spans="1:7" x14ac:dyDescent="0.3">
      <c r="A62" s="11">
        <f>CURRENT_YEAR</f>
        <v>2023</v>
      </c>
      <c r="B62" s="11">
        <f>RRICC</f>
        <v>900007</v>
      </c>
      <c r="C62" s="7">
        <f>RR_ID</f>
        <v>9</v>
      </c>
      <c r="D62" s="1" t="str">
        <f>RR_SHORT_NAME</f>
        <v>WEST</v>
      </c>
      <c r="E62" s="1" t="str">
        <f>RR_NAME</f>
        <v>Western Railroads</v>
      </c>
      <c r="F62" s="1" t="s">
        <v>47062</v>
      </c>
      <c r="G62" s="6">
        <f>E1L119C1</f>
        <v>0.39950888856692374</v>
      </c>
    </row>
    <row r="63" spans="1:7" x14ac:dyDescent="0.3">
      <c r="A63" s="11">
        <f>CURRENT_YEAR</f>
        <v>2023</v>
      </c>
      <c r="B63" s="11">
        <f>RRICC</f>
        <v>900007</v>
      </c>
      <c r="C63" s="7">
        <f>RR_ID</f>
        <v>9</v>
      </c>
      <c r="D63" s="1" t="str">
        <f>RR_SHORT_NAME</f>
        <v>WEST</v>
      </c>
      <c r="E63" s="1" t="str">
        <f>RR_NAME</f>
        <v>Western Railroads</v>
      </c>
      <c r="F63" s="1" t="s">
        <v>47063</v>
      </c>
      <c r="G63" s="6">
        <f>E1L119C2</f>
        <v>8.2189466053917748E-2</v>
      </c>
    </row>
    <row r="64" spans="1:7" x14ac:dyDescent="0.3">
      <c r="A64" s="11">
        <f>CURRENT_YEAR</f>
        <v>2023</v>
      </c>
      <c r="B64" s="11">
        <f>RRICC</f>
        <v>900007</v>
      </c>
      <c r="C64" s="7">
        <f>RR_ID</f>
        <v>9</v>
      </c>
      <c r="D64" s="1" t="str">
        <f>RR_SHORT_NAME</f>
        <v>WEST</v>
      </c>
      <c r="E64" s="1" t="str">
        <f>RR_NAME</f>
        <v>Western Railroads</v>
      </c>
      <c r="F64" s="1" t="s">
        <v>47064</v>
      </c>
      <c r="G64" s="6">
        <f>E1L119C3</f>
        <v>7.6884015039436126E-3</v>
      </c>
    </row>
    <row r="65" spans="1:7" x14ac:dyDescent="0.3">
      <c r="A65" s="11">
        <f>CURRENT_YEAR</f>
        <v>2023</v>
      </c>
      <c r="B65" s="11">
        <f>RRICC</f>
        <v>900007</v>
      </c>
      <c r="C65" s="7">
        <f>RR_ID</f>
        <v>9</v>
      </c>
      <c r="D65" s="1" t="str">
        <f>RR_SHORT_NAME</f>
        <v>WEST</v>
      </c>
      <c r="E65" s="1" t="str">
        <f>RR_NAME</f>
        <v>Western Railroads</v>
      </c>
      <c r="F65" s="1" t="s">
        <v>47065</v>
      </c>
      <c r="G65" s="6">
        <f>E1L120C1</f>
        <v>67.962222603735214</v>
      </c>
    </row>
    <row r="66" spans="1:7" x14ac:dyDescent="0.3">
      <c r="A66" s="11">
        <f>CURRENT_YEAR</f>
        <v>2023</v>
      </c>
      <c r="B66" s="11">
        <f>RRICC</f>
        <v>900007</v>
      </c>
      <c r="C66" s="7">
        <f>RR_ID</f>
        <v>9</v>
      </c>
      <c r="D66" s="1" t="str">
        <f>RR_SHORT_NAME</f>
        <v>WEST</v>
      </c>
      <c r="E66" s="1" t="str">
        <f>RR_NAME</f>
        <v>Western Railroads</v>
      </c>
      <c r="F66" s="1" t="s">
        <v>47066</v>
      </c>
      <c r="G66" s="6">
        <f>E1L120C2</f>
        <v>4.6066330227546493</v>
      </c>
    </row>
    <row r="67" spans="1:7" x14ac:dyDescent="0.3">
      <c r="A67" s="11">
        <f>CURRENT_YEAR</f>
        <v>2023</v>
      </c>
      <c r="B67" s="11">
        <f>RRICC</f>
        <v>900007</v>
      </c>
      <c r="C67" s="7">
        <f>RR_ID</f>
        <v>9</v>
      </c>
      <c r="D67" s="1" t="str">
        <f>RR_SHORT_NAME</f>
        <v>WEST</v>
      </c>
      <c r="E67" s="1" t="str">
        <f>RR_NAME</f>
        <v>Western Railroads</v>
      </c>
      <c r="F67" s="1" t="s">
        <v>47067</v>
      </c>
      <c r="G67" s="6">
        <f>E1L120C3</f>
        <v>11.6561114220041</v>
      </c>
    </row>
    <row r="68" spans="1:7" x14ac:dyDescent="0.3">
      <c r="A68" s="11">
        <f>CURRENT_YEAR</f>
        <v>2023</v>
      </c>
      <c r="B68" s="11">
        <f>RRICC</f>
        <v>900007</v>
      </c>
      <c r="C68" s="7">
        <f>RR_ID</f>
        <v>9</v>
      </c>
      <c r="D68" s="1" t="str">
        <f>RR_SHORT_NAME</f>
        <v>WEST</v>
      </c>
      <c r="E68" s="1" t="str">
        <f>RR_NAME</f>
        <v>Western Railroads</v>
      </c>
      <c r="F68" s="1" t="s">
        <v>47068</v>
      </c>
      <c r="G68" s="6">
        <f>E1L121C1</f>
        <v>27.757235612058487</v>
      </c>
    </row>
    <row r="69" spans="1:7" x14ac:dyDescent="0.3">
      <c r="A69" s="11">
        <f>CURRENT_YEAR</f>
        <v>2023</v>
      </c>
      <c r="B69" s="11">
        <f>RRICC</f>
        <v>900007</v>
      </c>
      <c r="C69" s="7">
        <f>RR_ID</f>
        <v>9</v>
      </c>
      <c r="D69" s="1" t="str">
        <f>RR_SHORT_NAME</f>
        <v>WEST</v>
      </c>
      <c r="E69" s="1" t="str">
        <f>RR_NAME</f>
        <v>Western Railroads</v>
      </c>
      <c r="F69" s="1" t="s">
        <v>47069</v>
      </c>
      <c r="G69" s="6" t="str">
        <f>E1L121C2</f>
        <v>n/a</v>
      </c>
    </row>
    <row r="70" spans="1:7" x14ac:dyDescent="0.3">
      <c r="A70" s="11">
        <f>CURRENT_YEAR</f>
        <v>2023</v>
      </c>
      <c r="B70" s="11">
        <f>RRICC</f>
        <v>900007</v>
      </c>
      <c r="C70" s="7">
        <f>RR_ID</f>
        <v>9</v>
      </c>
      <c r="D70" s="1" t="str">
        <f>RR_SHORT_NAME</f>
        <v>WEST</v>
      </c>
      <c r="E70" s="1" t="str">
        <f>RR_NAME</f>
        <v>Western Railroads</v>
      </c>
      <c r="F70" s="1" t="s">
        <v>47070</v>
      </c>
      <c r="G70" s="6" t="str">
        <f>E1L121C3</f>
        <v>n/a</v>
      </c>
    </row>
    <row r="71" spans="1:7" x14ac:dyDescent="0.3">
      <c r="A71" s="11">
        <f>CURRENT_YEAR</f>
        <v>2023</v>
      </c>
      <c r="B71" s="11">
        <f>RRICC</f>
        <v>900007</v>
      </c>
      <c r="C71" s="7">
        <f>RR_ID</f>
        <v>9</v>
      </c>
      <c r="D71" s="1" t="str">
        <f>RR_SHORT_NAME</f>
        <v>WEST</v>
      </c>
      <c r="E71" s="1" t="str">
        <f>RR_NAME</f>
        <v>Western Railroads</v>
      </c>
      <c r="F71" s="1" t="s">
        <v>47071</v>
      </c>
      <c r="G71" s="6">
        <f>E1L122C1</f>
        <v>521.24820854905272</v>
      </c>
    </row>
    <row r="72" spans="1:7" x14ac:dyDescent="0.3">
      <c r="A72" s="11">
        <f>CURRENT_YEAR</f>
        <v>2023</v>
      </c>
      <c r="B72" s="11">
        <f>RRICC</f>
        <v>900007</v>
      </c>
      <c r="C72" s="7">
        <f>RR_ID</f>
        <v>9</v>
      </c>
      <c r="D72" s="1" t="str">
        <f>RR_SHORT_NAME</f>
        <v>WEST</v>
      </c>
      <c r="E72" s="1" t="str">
        <f>RR_NAME</f>
        <v>Western Railroads</v>
      </c>
      <c r="F72" s="1" t="s">
        <v>47072</v>
      </c>
      <c r="G72" s="6" t="str">
        <f>E1L122C2</f>
        <v>n/a</v>
      </c>
    </row>
    <row r="73" spans="1:7" x14ac:dyDescent="0.3">
      <c r="A73" s="11">
        <f>CURRENT_YEAR</f>
        <v>2023</v>
      </c>
      <c r="B73" s="11">
        <f>RRICC</f>
        <v>900007</v>
      </c>
      <c r="C73" s="7">
        <f>RR_ID</f>
        <v>9</v>
      </c>
      <c r="D73" s="1" t="str">
        <f>RR_SHORT_NAME</f>
        <v>WEST</v>
      </c>
      <c r="E73" s="1" t="str">
        <f>RR_NAME</f>
        <v>Western Railroads</v>
      </c>
      <c r="F73" s="1" t="s">
        <v>47073</v>
      </c>
      <c r="G73" s="6" t="str">
        <f>E1L122C3</f>
        <v>n/a</v>
      </c>
    </row>
    <row r="74" spans="1:7" x14ac:dyDescent="0.3">
      <c r="A74" s="11">
        <f>CURRENT_YEAR</f>
        <v>2023</v>
      </c>
      <c r="B74" s="11">
        <f>RRICC</f>
        <v>900007</v>
      </c>
      <c r="C74" s="7">
        <f>RR_ID</f>
        <v>9</v>
      </c>
      <c r="D74" s="1" t="str">
        <f>RR_SHORT_NAME</f>
        <v>WEST</v>
      </c>
      <c r="E74" s="1" t="str">
        <f>RR_NAME</f>
        <v>Western Railroads</v>
      </c>
      <c r="F74" s="1" t="s">
        <v>47074</v>
      </c>
      <c r="G74" s="6">
        <f>E1L201C1</f>
        <v>0</v>
      </c>
    </row>
    <row r="75" spans="1:7" x14ac:dyDescent="0.3">
      <c r="A75" s="11">
        <f>CURRENT_YEAR</f>
        <v>2023</v>
      </c>
      <c r="B75" s="11">
        <f>RRICC</f>
        <v>900007</v>
      </c>
      <c r="C75" s="7">
        <f>RR_ID</f>
        <v>9</v>
      </c>
      <c r="D75" s="1" t="str">
        <f>RR_SHORT_NAME</f>
        <v>WEST</v>
      </c>
      <c r="E75" s="1" t="str">
        <f>RR_NAME</f>
        <v>Western Railroads</v>
      </c>
      <c r="F75" s="1" t="s">
        <v>47075</v>
      </c>
      <c r="G75" s="6">
        <f>E1L201C2</f>
        <v>0</v>
      </c>
    </row>
    <row r="76" spans="1:7" x14ac:dyDescent="0.3">
      <c r="A76" s="11">
        <f>CURRENT_YEAR</f>
        <v>2023</v>
      </c>
      <c r="B76" s="11">
        <f>RRICC</f>
        <v>900007</v>
      </c>
      <c r="C76" s="7">
        <f>RR_ID</f>
        <v>9</v>
      </c>
      <c r="D76" s="1" t="str">
        <f>RR_SHORT_NAME</f>
        <v>WEST</v>
      </c>
      <c r="E76" s="1" t="str">
        <f>RR_NAME</f>
        <v>Western Railroads</v>
      </c>
      <c r="F76" s="1" t="s">
        <v>47076</v>
      </c>
      <c r="G76" s="6">
        <f>E1L201C3</f>
        <v>0</v>
      </c>
    </row>
    <row r="77" spans="1:7" x14ac:dyDescent="0.3">
      <c r="A77" s="11">
        <f>CURRENT_YEAR</f>
        <v>2023</v>
      </c>
      <c r="B77" s="11">
        <f>RRICC</f>
        <v>900007</v>
      </c>
      <c r="C77" s="7">
        <f>RR_ID</f>
        <v>9</v>
      </c>
      <c r="D77" s="1" t="str">
        <f>RR_SHORT_NAME</f>
        <v>WEST</v>
      </c>
      <c r="E77" s="1" t="str">
        <f>RR_NAME</f>
        <v>Western Railroads</v>
      </c>
      <c r="F77" s="1" t="s">
        <v>47077</v>
      </c>
      <c r="G77" s="6">
        <f>E1L201C4</f>
        <v>222.20953091886273</v>
      </c>
    </row>
    <row r="78" spans="1:7" x14ac:dyDescent="0.3">
      <c r="A78" s="11">
        <f>CURRENT_YEAR</f>
        <v>2023</v>
      </c>
      <c r="B78" s="11">
        <f>RRICC</f>
        <v>900007</v>
      </c>
      <c r="C78" s="7">
        <f>RR_ID</f>
        <v>9</v>
      </c>
      <c r="D78" s="1" t="str">
        <f>RR_SHORT_NAME</f>
        <v>WEST</v>
      </c>
      <c r="E78" s="1" t="str">
        <f>RR_NAME</f>
        <v>Western Railroads</v>
      </c>
      <c r="F78" s="1" t="s">
        <v>47078</v>
      </c>
      <c r="G78" s="6">
        <f>E1L201C5</f>
        <v>0.5171981838858084</v>
      </c>
    </row>
    <row r="79" spans="1:7" x14ac:dyDescent="0.3">
      <c r="A79" s="11">
        <f>CURRENT_YEAR</f>
        <v>2023</v>
      </c>
      <c r="B79" s="11">
        <f>RRICC</f>
        <v>900007</v>
      </c>
      <c r="C79" s="7">
        <f>RR_ID</f>
        <v>9</v>
      </c>
      <c r="D79" s="1" t="str">
        <f>RR_SHORT_NAME</f>
        <v>WEST</v>
      </c>
      <c r="E79" s="1" t="str">
        <f>RR_NAME</f>
        <v>Western Railroads</v>
      </c>
      <c r="F79" s="1" t="s">
        <v>47079</v>
      </c>
      <c r="G79" s="6">
        <f>E1L201C6</f>
        <v>1.6249582491547301</v>
      </c>
    </row>
    <row r="80" spans="1:7" x14ac:dyDescent="0.3">
      <c r="A80" s="11">
        <f>CURRENT_YEAR</f>
        <v>2023</v>
      </c>
      <c r="B80" s="11">
        <f>RRICC</f>
        <v>900007</v>
      </c>
      <c r="C80" s="7">
        <f>RR_ID</f>
        <v>9</v>
      </c>
      <c r="D80" s="1" t="str">
        <f>RR_SHORT_NAME</f>
        <v>WEST</v>
      </c>
      <c r="E80" s="1" t="str">
        <f>RR_NAME</f>
        <v>Western Railroads</v>
      </c>
      <c r="F80" s="1" t="s">
        <v>47080</v>
      </c>
      <c r="G80" s="6">
        <f>E1L201C7</f>
        <v>0</v>
      </c>
    </row>
    <row r="81" spans="1:7" x14ac:dyDescent="0.3">
      <c r="A81" s="11">
        <f>CURRENT_YEAR</f>
        <v>2023</v>
      </c>
      <c r="B81" s="11">
        <f>RRICC</f>
        <v>900007</v>
      </c>
      <c r="C81" s="7">
        <f>RR_ID</f>
        <v>9</v>
      </c>
      <c r="D81" s="1" t="str">
        <f>RR_SHORT_NAME</f>
        <v>WEST</v>
      </c>
      <c r="E81" s="1" t="str">
        <f>RR_NAME</f>
        <v>Western Railroads</v>
      </c>
      <c r="F81" s="1" t="s">
        <v>47081</v>
      </c>
      <c r="G81" s="6">
        <f>E1L201C8</f>
        <v>0</v>
      </c>
    </row>
    <row r="82" spans="1:7" x14ac:dyDescent="0.3">
      <c r="A82" s="11">
        <f>CURRENT_YEAR</f>
        <v>2023</v>
      </c>
      <c r="B82" s="11">
        <f>RRICC</f>
        <v>900007</v>
      </c>
      <c r="C82" s="7">
        <f>RR_ID</f>
        <v>9</v>
      </c>
      <c r="D82" s="1" t="str">
        <f>RR_SHORT_NAME</f>
        <v>WEST</v>
      </c>
      <c r="E82" s="1" t="str">
        <f>RR_NAME</f>
        <v>Western Railroads</v>
      </c>
      <c r="F82" s="1" t="s">
        <v>47082</v>
      </c>
      <c r="G82" s="6">
        <f>E1L201C9</f>
        <v>0</v>
      </c>
    </row>
    <row r="83" spans="1:7" x14ac:dyDescent="0.3">
      <c r="A83" s="11">
        <f>CURRENT_YEAR</f>
        <v>2023</v>
      </c>
      <c r="B83" s="11">
        <f>RRICC</f>
        <v>900007</v>
      </c>
      <c r="C83" s="7">
        <f>RR_ID</f>
        <v>9</v>
      </c>
      <c r="D83" s="1" t="str">
        <f>RR_SHORT_NAME</f>
        <v>WEST</v>
      </c>
      <c r="E83" s="1" t="str">
        <f>RR_NAME</f>
        <v>Western Railroads</v>
      </c>
      <c r="F83" s="1" t="s">
        <v>47083</v>
      </c>
      <c r="G83" s="6">
        <f>E1L201C10</f>
        <v>416.55053389462012</v>
      </c>
    </row>
    <row r="84" spans="1:7" x14ac:dyDescent="0.3">
      <c r="A84" s="11">
        <f>CURRENT_YEAR</f>
        <v>2023</v>
      </c>
      <c r="B84" s="11">
        <f>RRICC</f>
        <v>900007</v>
      </c>
      <c r="C84" s="7">
        <f>RR_ID</f>
        <v>9</v>
      </c>
      <c r="D84" s="1" t="str">
        <f>RR_SHORT_NAME</f>
        <v>WEST</v>
      </c>
      <c r="E84" s="1" t="str">
        <f>RR_NAME</f>
        <v>Western Railroads</v>
      </c>
      <c r="F84" s="1" t="s">
        <v>47084</v>
      </c>
      <c r="G84" s="6">
        <f>E1L201C11</f>
        <v>0.9695316791142794</v>
      </c>
    </row>
    <row r="85" spans="1:7" x14ac:dyDescent="0.3">
      <c r="A85" s="11">
        <f>CURRENT_YEAR</f>
        <v>2023</v>
      </c>
      <c r="B85" s="11">
        <f>RRICC</f>
        <v>900007</v>
      </c>
      <c r="C85" s="7">
        <f>RR_ID</f>
        <v>9</v>
      </c>
      <c r="D85" s="1" t="str">
        <f>RR_SHORT_NAME</f>
        <v>WEST</v>
      </c>
      <c r="E85" s="1" t="str">
        <f>RR_NAME</f>
        <v>Western Railroads</v>
      </c>
      <c r="F85" s="1" t="s">
        <v>47085</v>
      </c>
      <c r="G85" s="6">
        <f>E1L201C12</f>
        <v>3.0461214847216604</v>
      </c>
    </row>
    <row r="86" spans="1:7" x14ac:dyDescent="0.3">
      <c r="A86" s="11">
        <f>CURRENT_YEAR</f>
        <v>2023</v>
      </c>
      <c r="B86" s="11">
        <f>RRICC</f>
        <v>900007</v>
      </c>
      <c r="C86" s="7">
        <f>RR_ID</f>
        <v>9</v>
      </c>
      <c r="D86" s="1" t="str">
        <f>RR_SHORT_NAME</f>
        <v>WEST</v>
      </c>
      <c r="E86" s="1" t="str">
        <f>RR_NAME</f>
        <v>Western Railroads</v>
      </c>
      <c r="F86" s="1" t="s">
        <v>47086</v>
      </c>
      <c r="G86" s="6">
        <f>E1L201C13</f>
        <v>0</v>
      </c>
    </row>
    <row r="87" spans="1:7" x14ac:dyDescent="0.3">
      <c r="A87" s="11">
        <f>CURRENT_YEAR</f>
        <v>2023</v>
      </c>
      <c r="B87" s="11">
        <f>RRICC</f>
        <v>900007</v>
      </c>
      <c r="C87" s="7">
        <f>RR_ID</f>
        <v>9</v>
      </c>
      <c r="D87" s="1" t="str">
        <f>RR_SHORT_NAME</f>
        <v>WEST</v>
      </c>
      <c r="E87" s="1" t="str">
        <f>RR_NAME</f>
        <v>Western Railroads</v>
      </c>
      <c r="F87" s="1" t="s">
        <v>47087</v>
      </c>
      <c r="G87" s="6">
        <f>E1L202C1</f>
        <v>2.5474741325127646E-2</v>
      </c>
    </row>
    <row r="88" spans="1:7" x14ac:dyDescent="0.3">
      <c r="A88" s="11">
        <f>CURRENT_YEAR</f>
        <v>2023</v>
      </c>
      <c r="B88" s="11">
        <f>RRICC</f>
        <v>900007</v>
      </c>
      <c r="C88" s="7">
        <f>RR_ID</f>
        <v>9</v>
      </c>
      <c r="D88" s="1" t="str">
        <f>RR_SHORT_NAME</f>
        <v>WEST</v>
      </c>
      <c r="E88" s="1" t="str">
        <f>RR_NAME</f>
        <v>Western Railroads</v>
      </c>
      <c r="F88" s="1" t="s">
        <v>47088</v>
      </c>
      <c r="G88" s="6">
        <f>E1L202C2</f>
        <v>5.7940975947465868E-2</v>
      </c>
    </row>
    <row r="89" spans="1:7" x14ac:dyDescent="0.3">
      <c r="A89" s="11">
        <f>CURRENT_YEAR</f>
        <v>2023</v>
      </c>
      <c r="B89" s="11">
        <f>RRICC</f>
        <v>900007</v>
      </c>
      <c r="C89" s="7">
        <f>RR_ID</f>
        <v>9</v>
      </c>
      <c r="D89" s="1" t="str">
        <f>RR_SHORT_NAME</f>
        <v>WEST</v>
      </c>
      <c r="E89" s="1" t="str">
        <f>RR_NAME</f>
        <v>Western Railroads</v>
      </c>
      <c r="F89" s="1" t="s">
        <v>47089</v>
      </c>
      <c r="G89" s="6">
        <f>E1L202C3</f>
        <v>6.0540916460917832E-2</v>
      </c>
    </row>
    <row r="90" spans="1:7" x14ac:dyDescent="0.3">
      <c r="A90" s="11">
        <f>CURRENT_YEAR</f>
        <v>2023</v>
      </c>
      <c r="B90" s="11">
        <f>RRICC</f>
        <v>900007</v>
      </c>
      <c r="C90" s="7">
        <f>RR_ID</f>
        <v>9</v>
      </c>
      <c r="D90" s="1" t="str">
        <f>RR_SHORT_NAME</f>
        <v>WEST</v>
      </c>
      <c r="E90" s="1" t="str">
        <f>RR_NAME</f>
        <v>Western Railroads</v>
      </c>
      <c r="F90" s="1" t="s">
        <v>47090</v>
      </c>
      <c r="G90" s="6">
        <f>E1L202C4</f>
        <v>6.6234327445331781E-2</v>
      </c>
    </row>
    <row r="91" spans="1:7" x14ac:dyDescent="0.3">
      <c r="A91" s="11">
        <f>CURRENT_YEAR</f>
        <v>2023</v>
      </c>
      <c r="B91" s="11">
        <f>RRICC</f>
        <v>900007</v>
      </c>
      <c r="C91" s="7">
        <f>RR_ID</f>
        <v>9</v>
      </c>
      <c r="D91" s="1" t="str">
        <f>RR_SHORT_NAME</f>
        <v>WEST</v>
      </c>
      <c r="E91" s="1" t="str">
        <f>RR_NAME</f>
        <v>Western Railroads</v>
      </c>
      <c r="F91" s="1" t="s">
        <v>47091</v>
      </c>
      <c r="G91" s="6">
        <f>E1L202C5</f>
        <v>0.15064653746341147</v>
      </c>
    </row>
    <row r="92" spans="1:7" x14ac:dyDescent="0.3">
      <c r="A92" s="11">
        <f>CURRENT_YEAR</f>
        <v>2023</v>
      </c>
      <c r="B92" s="11">
        <f>RRICC</f>
        <v>900007</v>
      </c>
      <c r="C92" s="7">
        <f>RR_ID</f>
        <v>9</v>
      </c>
      <c r="D92" s="1" t="str">
        <f>RR_SHORT_NAME</f>
        <v>WEST</v>
      </c>
      <c r="E92" s="1" t="str">
        <f>RR_NAME</f>
        <v>Western Railroads</v>
      </c>
      <c r="F92" s="1" t="s">
        <v>47092</v>
      </c>
      <c r="G92" s="6">
        <f>E1L202C6</f>
        <v>0.15740638279838631</v>
      </c>
    </row>
    <row r="93" spans="1:7" x14ac:dyDescent="0.3">
      <c r="A93" s="11">
        <f>CURRENT_YEAR</f>
        <v>2023</v>
      </c>
      <c r="B93" s="11">
        <f>RRICC</f>
        <v>900007</v>
      </c>
      <c r="C93" s="7">
        <f>RR_ID</f>
        <v>9</v>
      </c>
      <c r="D93" s="1" t="str">
        <f>RR_SHORT_NAME</f>
        <v>WEST</v>
      </c>
      <c r="E93" s="1" t="str">
        <f>RR_NAME</f>
        <v>Western Railroads</v>
      </c>
      <c r="F93" s="1" t="s">
        <v>47093</v>
      </c>
      <c r="G93" s="6">
        <f>E1L202C7</f>
        <v>3.2637226778132167</v>
      </c>
    </row>
    <row r="94" spans="1:7" x14ac:dyDescent="0.3">
      <c r="A94" s="11">
        <f>CURRENT_YEAR</f>
        <v>2023</v>
      </c>
      <c r="B94" s="11">
        <f>RRICC</f>
        <v>900007</v>
      </c>
      <c r="C94" s="7">
        <f>RR_ID</f>
        <v>9</v>
      </c>
      <c r="D94" s="1" t="str">
        <f>RR_SHORT_NAME</f>
        <v>WEST</v>
      </c>
      <c r="E94" s="1" t="str">
        <f>RR_NAME</f>
        <v>Western Railroads</v>
      </c>
      <c r="F94" s="1" t="s">
        <v>47094</v>
      </c>
      <c r="G94" s="6">
        <f>E1L202C8</f>
        <v>21.665273981935002</v>
      </c>
    </row>
    <row r="95" spans="1:7" x14ac:dyDescent="0.3">
      <c r="A95" s="11">
        <f>CURRENT_YEAR</f>
        <v>2023</v>
      </c>
      <c r="B95" s="11">
        <f>RRICC</f>
        <v>900007</v>
      </c>
      <c r="C95" s="7">
        <f>RR_ID</f>
        <v>9</v>
      </c>
      <c r="D95" s="1" t="str">
        <f>RR_SHORT_NAME</f>
        <v>WEST</v>
      </c>
      <c r="E95" s="1" t="str">
        <f>RR_NAME</f>
        <v>Western Railroads</v>
      </c>
      <c r="F95" s="1" t="s">
        <v>47095</v>
      </c>
      <c r="G95" s="6">
        <f>E1L202C9</f>
        <v>11.344864883836228</v>
      </c>
    </row>
    <row r="96" spans="1:7" x14ac:dyDescent="0.3">
      <c r="A96" s="11">
        <f>CURRENT_YEAR</f>
        <v>2023</v>
      </c>
      <c r="B96" s="11">
        <f>RRICC</f>
        <v>900007</v>
      </c>
      <c r="C96" s="7">
        <f>RR_ID</f>
        <v>9</v>
      </c>
      <c r="D96" s="1" t="str">
        <f>RR_SHORT_NAME</f>
        <v>WEST</v>
      </c>
      <c r="E96" s="1" t="str">
        <f>RR_NAME</f>
        <v>Western Railroads</v>
      </c>
      <c r="F96" s="1" t="s">
        <v>47096</v>
      </c>
      <c r="G96" s="6">
        <f>E1L202C10</f>
        <v>3.2637226778132171</v>
      </c>
    </row>
    <row r="97" spans="1:7" x14ac:dyDescent="0.3">
      <c r="A97" s="11">
        <f>CURRENT_YEAR</f>
        <v>2023</v>
      </c>
      <c r="B97" s="11">
        <f>RRICC</f>
        <v>900007</v>
      </c>
      <c r="C97" s="7">
        <f>RR_ID</f>
        <v>9</v>
      </c>
      <c r="D97" s="1" t="str">
        <f>RR_SHORT_NAME</f>
        <v>WEST</v>
      </c>
      <c r="E97" s="1" t="str">
        <f>RR_NAME</f>
        <v>Western Railroads</v>
      </c>
      <c r="F97" s="1" t="s">
        <v>47097</v>
      </c>
      <c r="G97" s="6">
        <f>E1L202C11</f>
        <v>21.665273981935002</v>
      </c>
    </row>
    <row r="98" spans="1:7" x14ac:dyDescent="0.3">
      <c r="A98" s="11">
        <f>CURRENT_YEAR</f>
        <v>2023</v>
      </c>
      <c r="B98" s="11">
        <f>RRICC</f>
        <v>900007</v>
      </c>
      <c r="C98" s="7">
        <f>RR_ID</f>
        <v>9</v>
      </c>
      <c r="D98" s="1" t="str">
        <f>RR_SHORT_NAME</f>
        <v>WEST</v>
      </c>
      <c r="E98" s="1" t="str">
        <f>RR_NAME</f>
        <v>Western Railroads</v>
      </c>
      <c r="F98" s="1" t="s">
        <v>47098</v>
      </c>
      <c r="G98" s="6">
        <f>E1L202C12</f>
        <v>11.344864883836227</v>
      </c>
    </row>
    <row r="99" spans="1:7" x14ac:dyDescent="0.3">
      <c r="A99" s="11">
        <f>CURRENT_YEAR</f>
        <v>2023</v>
      </c>
      <c r="B99" s="11">
        <f>RRICC</f>
        <v>900007</v>
      </c>
      <c r="C99" s="7">
        <f>RR_ID</f>
        <v>9</v>
      </c>
      <c r="D99" s="1" t="str">
        <f>RR_SHORT_NAME</f>
        <v>WEST</v>
      </c>
      <c r="E99" s="1" t="str">
        <f>RR_NAME</f>
        <v>Western Railroads</v>
      </c>
      <c r="F99" s="1" t="s">
        <v>47099</v>
      </c>
      <c r="G99" s="6">
        <f>E1L202C13</f>
        <v>0.24553537499468051</v>
      </c>
    </row>
    <row r="100" spans="1:7" x14ac:dyDescent="0.3">
      <c r="A100" s="11">
        <f>CURRENT_YEAR</f>
        <v>2023</v>
      </c>
      <c r="B100" s="11">
        <f>RRICC</f>
        <v>900007</v>
      </c>
      <c r="C100" s="7">
        <f>RR_ID</f>
        <v>9</v>
      </c>
      <c r="D100" s="1" t="str">
        <f>RR_SHORT_NAME</f>
        <v>WEST</v>
      </c>
      <c r="E100" s="1" t="str">
        <f>RR_NAME</f>
        <v>Western Railroads</v>
      </c>
      <c r="F100" s="1" t="s">
        <v>47100</v>
      </c>
      <c r="G100" s="6">
        <f>E1L203C1</f>
        <v>6.2339096070083512E-2</v>
      </c>
    </row>
    <row r="101" spans="1:7" x14ac:dyDescent="0.3">
      <c r="A101" s="11">
        <f>CURRENT_YEAR</f>
        <v>2023</v>
      </c>
      <c r="B101" s="11">
        <f>RRICC</f>
        <v>900007</v>
      </c>
      <c r="C101" s="7">
        <f>RR_ID</f>
        <v>9</v>
      </c>
      <c r="D101" s="1" t="str">
        <f>RR_SHORT_NAME</f>
        <v>WEST</v>
      </c>
      <c r="E101" s="1" t="str">
        <f>RR_NAME</f>
        <v>Western Railroads</v>
      </c>
      <c r="F101" s="1" t="s">
        <v>47101</v>
      </c>
      <c r="G101" s="6">
        <f>E1L203C2</f>
        <v>3.3190896045532443E-2</v>
      </c>
    </row>
    <row r="102" spans="1:7" x14ac:dyDescent="0.3">
      <c r="A102" s="11">
        <f>CURRENT_YEAR</f>
        <v>2023</v>
      </c>
      <c r="B102" s="11">
        <f>RRICC</f>
        <v>900007</v>
      </c>
      <c r="C102" s="7">
        <f>RR_ID</f>
        <v>9</v>
      </c>
      <c r="D102" s="1" t="str">
        <f>RR_SHORT_NAME</f>
        <v>WEST</v>
      </c>
      <c r="E102" s="1" t="str">
        <f>RR_NAME</f>
        <v>Western Railroads</v>
      </c>
      <c r="F102" s="1" t="s">
        <v>47102</v>
      </c>
      <c r="G102" s="6">
        <f>E1L203C3</f>
        <v>2.1340348260113655E-2</v>
      </c>
    </row>
    <row r="103" spans="1:7" x14ac:dyDescent="0.3">
      <c r="A103" s="11">
        <f>CURRENT_YEAR</f>
        <v>2023</v>
      </c>
      <c r="B103" s="11">
        <f>RRICC</f>
        <v>900007</v>
      </c>
      <c r="C103" s="7">
        <f>RR_ID</f>
        <v>9</v>
      </c>
      <c r="D103" s="1" t="str">
        <f>RR_SHORT_NAME</f>
        <v>WEST</v>
      </c>
      <c r="E103" s="1" t="str">
        <f>RR_NAME</f>
        <v>Western Railroads</v>
      </c>
      <c r="F103" s="1" t="s">
        <v>47103</v>
      </c>
      <c r="G103" s="6">
        <f>E1L203C4</f>
        <v>0.16208164978221706</v>
      </c>
    </row>
    <row r="104" spans="1:7" x14ac:dyDescent="0.3">
      <c r="A104" s="11">
        <f>CURRENT_YEAR</f>
        <v>2023</v>
      </c>
      <c r="B104" s="11">
        <f>RRICC</f>
        <v>900007</v>
      </c>
      <c r="C104" s="7">
        <f>RR_ID</f>
        <v>9</v>
      </c>
      <c r="D104" s="1" t="str">
        <f>RR_SHORT_NAME</f>
        <v>WEST</v>
      </c>
      <c r="E104" s="1" t="str">
        <f>RR_NAME</f>
        <v>Western Railroads</v>
      </c>
      <c r="F104" s="1" t="s">
        <v>47104</v>
      </c>
      <c r="G104" s="6">
        <f>E1L203C5</f>
        <v>8.6296329718384468E-2</v>
      </c>
    </row>
    <row r="105" spans="1:7" x14ac:dyDescent="0.3">
      <c r="A105" s="11">
        <f>CURRENT_YEAR</f>
        <v>2023</v>
      </c>
      <c r="B105" s="11">
        <f>RRICC</f>
        <v>900007</v>
      </c>
      <c r="C105" s="7">
        <f>RR_ID</f>
        <v>9</v>
      </c>
      <c r="D105" s="1" t="str">
        <f>RR_SHORT_NAME</f>
        <v>WEST</v>
      </c>
      <c r="E105" s="1" t="str">
        <f>RR_NAME</f>
        <v>Western Railroads</v>
      </c>
      <c r="F105" s="1" t="s">
        <v>47105</v>
      </c>
      <c r="G105" s="6">
        <f>E1L203C6</f>
        <v>5.548490547629556E-2</v>
      </c>
    </row>
    <row r="106" spans="1:7" x14ac:dyDescent="0.3">
      <c r="A106" s="11">
        <f>CURRENT_YEAR</f>
        <v>2023</v>
      </c>
      <c r="B106" s="11">
        <f>RRICC</f>
        <v>900007</v>
      </c>
      <c r="C106" s="7">
        <f>RR_ID</f>
        <v>9</v>
      </c>
      <c r="D106" s="1" t="str">
        <f>RR_SHORT_NAME</f>
        <v>WEST</v>
      </c>
      <c r="E106" s="1" t="str">
        <f>RR_NAME</f>
        <v>Western Railroads</v>
      </c>
      <c r="F106" s="1" t="s">
        <v>47106</v>
      </c>
      <c r="G106" s="6">
        <f>E1L203C7</f>
        <v>7.3306069256303674</v>
      </c>
    </row>
    <row r="107" spans="1:7" x14ac:dyDescent="0.3">
      <c r="A107" s="11">
        <f>CURRENT_YEAR</f>
        <v>2023</v>
      </c>
      <c r="B107" s="11">
        <f>RRICC</f>
        <v>900007</v>
      </c>
      <c r="C107" s="7">
        <f>RR_ID</f>
        <v>9</v>
      </c>
      <c r="D107" s="1" t="str">
        <f>RR_SHORT_NAME</f>
        <v>WEST</v>
      </c>
      <c r="E107" s="1" t="str">
        <f>RR_NAME</f>
        <v>Western Railroads</v>
      </c>
      <c r="F107" s="1" t="s">
        <v>47107</v>
      </c>
      <c r="G107" s="6">
        <f>E1L203C8</f>
        <v>18.066190356422698</v>
      </c>
    </row>
    <row r="108" spans="1:7" x14ac:dyDescent="0.3">
      <c r="A108" s="11">
        <f>CURRENT_YEAR</f>
        <v>2023</v>
      </c>
      <c r="B108" s="11">
        <f>RRICC</f>
        <v>900007</v>
      </c>
      <c r="C108" s="7">
        <f>RR_ID</f>
        <v>9</v>
      </c>
      <c r="D108" s="1" t="str">
        <f>RR_SHORT_NAME</f>
        <v>WEST</v>
      </c>
      <c r="E108" s="1" t="str">
        <f>RR_NAME</f>
        <v>Western Railroads</v>
      </c>
      <c r="F108" s="1" t="s">
        <v>47108</v>
      </c>
      <c r="G108" s="6">
        <f>E1L203C9</f>
        <v>3.6433030221542899</v>
      </c>
    </row>
    <row r="109" spans="1:7" x14ac:dyDescent="0.3">
      <c r="A109" s="11">
        <f>CURRENT_YEAR</f>
        <v>2023</v>
      </c>
      <c r="B109" s="11">
        <f>RRICC</f>
        <v>900007</v>
      </c>
      <c r="C109" s="7">
        <f>RR_ID</f>
        <v>9</v>
      </c>
      <c r="D109" s="1" t="str">
        <f>RR_SHORT_NAME</f>
        <v>WEST</v>
      </c>
      <c r="E109" s="1" t="str">
        <f>RR_NAME</f>
        <v>Western Railroads</v>
      </c>
      <c r="F109" s="1" t="s">
        <v>47109</v>
      </c>
      <c r="G109" s="6">
        <f>E1L203C10</f>
        <v>7.3306069256303665</v>
      </c>
    </row>
    <row r="110" spans="1:7" x14ac:dyDescent="0.3">
      <c r="A110" s="11">
        <f>CURRENT_YEAR</f>
        <v>2023</v>
      </c>
      <c r="B110" s="11">
        <f>RRICC</f>
        <v>900007</v>
      </c>
      <c r="C110" s="7">
        <f>RR_ID</f>
        <v>9</v>
      </c>
      <c r="D110" s="1" t="str">
        <f>RR_SHORT_NAME</f>
        <v>WEST</v>
      </c>
      <c r="E110" s="1" t="str">
        <f>RR_NAME</f>
        <v>Western Railroads</v>
      </c>
      <c r="F110" s="1" t="s">
        <v>47110</v>
      </c>
      <c r="G110" s="6">
        <f>E1L203C11</f>
        <v>18.066190356422698</v>
      </c>
    </row>
    <row r="111" spans="1:7" x14ac:dyDescent="0.3">
      <c r="A111" s="11">
        <f>CURRENT_YEAR</f>
        <v>2023</v>
      </c>
      <c r="B111" s="11">
        <f>RRICC</f>
        <v>900007</v>
      </c>
      <c r="C111" s="7">
        <f>RR_ID</f>
        <v>9</v>
      </c>
      <c r="D111" s="1" t="str">
        <f>RR_SHORT_NAME</f>
        <v>WEST</v>
      </c>
      <c r="E111" s="1" t="str">
        <f>RR_NAME</f>
        <v>Western Railroads</v>
      </c>
      <c r="F111" s="1" t="s">
        <v>47111</v>
      </c>
      <c r="G111" s="6">
        <f>E1L203C12</f>
        <v>3.6433030221542895</v>
      </c>
    </row>
    <row r="112" spans="1:7" x14ac:dyDescent="0.3">
      <c r="A112" s="11">
        <f>CURRENT_YEAR</f>
        <v>2023</v>
      </c>
      <c r="B112" s="11">
        <f>RRICC</f>
        <v>900007</v>
      </c>
      <c r="C112" s="7">
        <f>RR_ID</f>
        <v>9</v>
      </c>
      <c r="D112" s="1" t="str">
        <f>RR_SHORT_NAME</f>
        <v>WEST</v>
      </c>
      <c r="E112" s="1" t="str">
        <f>RR_NAME</f>
        <v>Western Railroads</v>
      </c>
      <c r="F112" s="1" t="s">
        <v>47112</v>
      </c>
      <c r="G112" s="6">
        <f>E1L203C13</f>
        <v>0.31412746228149818</v>
      </c>
    </row>
    <row r="113" spans="1:7" x14ac:dyDescent="0.3">
      <c r="A113" s="11">
        <f>CURRENT_YEAR</f>
        <v>2023</v>
      </c>
      <c r="B113" s="11">
        <f>RRICC</f>
        <v>900007</v>
      </c>
      <c r="C113" s="7">
        <f>RR_ID</f>
        <v>9</v>
      </c>
      <c r="D113" s="1" t="str">
        <f>RR_SHORT_NAME</f>
        <v>WEST</v>
      </c>
      <c r="E113" s="1" t="str">
        <f>RR_NAME</f>
        <v>Western Railroads</v>
      </c>
      <c r="F113" s="1" t="s">
        <v>47113</v>
      </c>
      <c r="G113" s="6">
        <f>E1L204C1</f>
        <v>5.1946087297586568E-2</v>
      </c>
    </row>
    <row r="114" spans="1:7" x14ac:dyDescent="0.3">
      <c r="A114" s="11">
        <f>CURRENT_YEAR</f>
        <v>2023</v>
      </c>
      <c r="B114" s="11">
        <f>RRICC</f>
        <v>900007</v>
      </c>
      <c r="C114" s="7">
        <f>RR_ID</f>
        <v>9</v>
      </c>
      <c r="D114" s="1" t="str">
        <f>RR_SHORT_NAME</f>
        <v>WEST</v>
      </c>
      <c r="E114" s="1" t="str">
        <f>RR_NAME</f>
        <v>Western Railroads</v>
      </c>
      <c r="F114" s="1" t="s">
        <v>47114</v>
      </c>
      <c r="G114" s="6">
        <f>E1L204C2</f>
        <v>1.5069245608650013E-2</v>
      </c>
    </row>
    <row r="115" spans="1:7" x14ac:dyDescent="0.3">
      <c r="A115" s="11">
        <f>CURRENT_YEAR</f>
        <v>2023</v>
      </c>
      <c r="B115" s="11">
        <f>RRICC</f>
        <v>900007</v>
      </c>
      <c r="C115" s="7">
        <f>RR_ID</f>
        <v>9</v>
      </c>
      <c r="D115" s="1" t="str">
        <f>RR_SHORT_NAME</f>
        <v>WEST</v>
      </c>
      <c r="E115" s="1" t="str">
        <f>RR_NAME</f>
        <v>Western Railroads</v>
      </c>
      <c r="F115" s="1" t="s">
        <v>47115</v>
      </c>
      <c r="G115" s="6">
        <f>E1L204C3</f>
        <v>1.3735541464303509E-2</v>
      </c>
    </row>
    <row r="116" spans="1:7" x14ac:dyDescent="0.3">
      <c r="A116" s="11">
        <f>CURRENT_YEAR</f>
        <v>2023</v>
      </c>
      <c r="B116" s="11">
        <f>RRICC</f>
        <v>900007</v>
      </c>
      <c r="C116" s="7">
        <f>RR_ID</f>
        <v>9</v>
      </c>
      <c r="D116" s="1" t="str">
        <f>RR_SHORT_NAME</f>
        <v>WEST</v>
      </c>
      <c r="E116" s="1" t="str">
        <f>RR_NAME</f>
        <v>Western Railroads</v>
      </c>
      <c r="F116" s="1" t="s">
        <v>47116</v>
      </c>
      <c r="G116" s="6">
        <f>E1L204C4</f>
        <v>0.13505982697372493</v>
      </c>
    </row>
    <row r="117" spans="1:7" x14ac:dyDescent="0.3">
      <c r="A117" s="11">
        <f>CURRENT_YEAR</f>
        <v>2023</v>
      </c>
      <c r="B117" s="11">
        <f>RRICC</f>
        <v>900007</v>
      </c>
      <c r="C117" s="7">
        <f>RR_ID</f>
        <v>9</v>
      </c>
      <c r="D117" s="1" t="str">
        <f>RR_SHORT_NAME</f>
        <v>WEST</v>
      </c>
      <c r="E117" s="1" t="str">
        <f>RR_NAME</f>
        <v>Western Railroads</v>
      </c>
      <c r="F117" s="1" t="s">
        <v>47117</v>
      </c>
      <c r="G117" s="6">
        <f>E1L204C5</f>
        <v>3.9180038582490036E-2</v>
      </c>
    </row>
    <row r="118" spans="1:7" x14ac:dyDescent="0.3">
      <c r="A118" s="11">
        <f>CURRENT_YEAR</f>
        <v>2023</v>
      </c>
      <c r="B118" s="11">
        <f>RRICC</f>
        <v>900007</v>
      </c>
      <c r="C118" s="7">
        <f>RR_ID</f>
        <v>9</v>
      </c>
      <c r="D118" s="1" t="str">
        <f>RR_SHORT_NAME</f>
        <v>WEST</v>
      </c>
      <c r="E118" s="1" t="str">
        <f>RR_NAME</f>
        <v>Western Railroads</v>
      </c>
      <c r="F118" s="1" t="s">
        <v>47118</v>
      </c>
      <c r="G118" s="6">
        <f>E1L204C6</f>
        <v>3.5712407807189171E-2</v>
      </c>
    </row>
    <row r="119" spans="1:7" x14ac:dyDescent="0.3">
      <c r="A119" s="11">
        <f>CURRENT_YEAR</f>
        <v>2023</v>
      </c>
      <c r="B119" s="11">
        <f>RRICC</f>
        <v>900007</v>
      </c>
      <c r="C119" s="7">
        <f>RR_ID</f>
        <v>9</v>
      </c>
      <c r="D119" s="1" t="str">
        <f>RR_SHORT_NAME</f>
        <v>WEST</v>
      </c>
      <c r="E119" s="1" t="str">
        <f>RR_NAME</f>
        <v>Western Railroads</v>
      </c>
      <c r="F119" s="1" t="s">
        <v>47119</v>
      </c>
      <c r="G119" s="6">
        <f>E1L204C7</f>
        <v>5.4371835070850647</v>
      </c>
    </row>
    <row r="120" spans="1:7" x14ac:dyDescent="0.3">
      <c r="A120" s="11">
        <f>CURRENT_YEAR</f>
        <v>2023</v>
      </c>
      <c r="B120" s="11">
        <f>RRICC</f>
        <v>900007</v>
      </c>
      <c r="C120" s="7">
        <f>RR_ID</f>
        <v>9</v>
      </c>
      <c r="D120" s="1" t="str">
        <f>RR_SHORT_NAME</f>
        <v>WEST</v>
      </c>
      <c r="E120" s="1" t="str">
        <f>RR_NAME</f>
        <v>Western Railroads</v>
      </c>
      <c r="F120" s="1" t="s">
        <v>47120</v>
      </c>
      <c r="G120" s="6">
        <f>E1L204C8</f>
        <v>5.0589357280989375</v>
      </c>
    </row>
    <row r="121" spans="1:7" x14ac:dyDescent="0.3">
      <c r="A121" s="11">
        <f>CURRENT_YEAR</f>
        <v>2023</v>
      </c>
      <c r="B121" s="11">
        <f>RRICC</f>
        <v>900007</v>
      </c>
      <c r="C121" s="7">
        <f>RR_ID</f>
        <v>9</v>
      </c>
      <c r="D121" s="1" t="str">
        <f>RR_SHORT_NAME</f>
        <v>WEST</v>
      </c>
      <c r="E121" s="1" t="str">
        <f>RR_NAME</f>
        <v>Western Railroads</v>
      </c>
      <c r="F121" s="1" t="s">
        <v>47121</v>
      </c>
      <c r="G121" s="6">
        <f>E1L204C9</f>
        <v>2.0315868261421719</v>
      </c>
    </row>
    <row r="122" spans="1:7" x14ac:dyDescent="0.3">
      <c r="A122" s="11">
        <f>CURRENT_YEAR</f>
        <v>2023</v>
      </c>
      <c r="B122" s="11">
        <f>RRICC</f>
        <v>900007</v>
      </c>
      <c r="C122" s="7">
        <f>RR_ID</f>
        <v>9</v>
      </c>
      <c r="D122" s="1" t="str">
        <f>RR_SHORT_NAME</f>
        <v>WEST</v>
      </c>
      <c r="E122" s="1" t="str">
        <f>RR_NAME</f>
        <v>Western Railroads</v>
      </c>
      <c r="F122" s="1" t="s">
        <v>47122</v>
      </c>
      <c r="G122" s="6">
        <f>E1L204C10</f>
        <v>5.4371835070850656</v>
      </c>
    </row>
    <row r="123" spans="1:7" x14ac:dyDescent="0.3">
      <c r="A123" s="11">
        <f>CURRENT_YEAR</f>
        <v>2023</v>
      </c>
      <c r="B123" s="11">
        <f>RRICC</f>
        <v>900007</v>
      </c>
      <c r="C123" s="7">
        <f>RR_ID</f>
        <v>9</v>
      </c>
      <c r="D123" s="1" t="str">
        <f>RR_SHORT_NAME</f>
        <v>WEST</v>
      </c>
      <c r="E123" s="1" t="str">
        <f>RR_NAME</f>
        <v>Western Railroads</v>
      </c>
      <c r="F123" s="1" t="s">
        <v>47123</v>
      </c>
      <c r="G123" s="6">
        <f>E1L204C11</f>
        <v>5.0589357280989375</v>
      </c>
    </row>
    <row r="124" spans="1:7" x14ac:dyDescent="0.3">
      <c r="A124" s="11">
        <f>CURRENT_YEAR</f>
        <v>2023</v>
      </c>
      <c r="B124" s="11">
        <f>RRICC</f>
        <v>900007</v>
      </c>
      <c r="C124" s="7">
        <f>RR_ID</f>
        <v>9</v>
      </c>
      <c r="D124" s="1" t="str">
        <f>RR_SHORT_NAME</f>
        <v>WEST</v>
      </c>
      <c r="E124" s="1" t="str">
        <f>RR_NAME</f>
        <v>Western Railroads</v>
      </c>
      <c r="F124" s="1" t="s">
        <v>47124</v>
      </c>
      <c r="G124" s="6">
        <f>E1L204C12</f>
        <v>2.0315868261421719</v>
      </c>
    </row>
    <row r="125" spans="1:7" x14ac:dyDescent="0.3">
      <c r="A125" s="11">
        <f>CURRENT_YEAR</f>
        <v>2023</v>
      </c>
      <c r="B125" s="11">
        <f>RRICC</f>
        <v>900007</v>
      </c>
      <c r="C125" s="7">
        <f>RR_ID</f>
        <v>9</v>
      </c>
      <c r="D125" s="1" t="str">
        <f>RR_SHORT_NAME</f>
        <v>WEST</v>
      </c>
      <c r="E125" s="1" t="str">
        <f>RR_NAME</f>
        <v>Western Railroads</v>
      </c>
      <c r="F125" s="1" t="s">
        <v>47125</v>
      </c>
      <c r="G125" s="6">
        <f>E1L204C13</f>
        <v>5.8224226547760995E-3</v>
      </c>
    </row>
    <row r="126" spans="1:7" x14ac:dyDescent="0.3">
      <c r="A126" s="11">
        <f>CURRENT_YEAR</f>
        <v>2023</v>
      </c>
      <c r="B126" s="11">
        <f>RRICC</f>
        <v>900007</v>
      </c>
      <c r="C126" s="7">
        <f>RR_ID</f>
        <v>9</v>
      </c>
      <c r="D126" s="1" t="str">
        <f>RR_SHORT_NAME</f>
        <v>WEST</v>
      </c>
      <c r="E126" s="1" t="str">
        <f>RR_NAME</f>
        <v>Western Railroads</v>
      </c>
      <c r="F126" s="1" t="s">
        <v>47126</v>
      </c>
      <c r="G126" s="6">
        <f>E1L205C1</f>
        <v>5.2552697603425701E-2</v>
      </c>
    </row>
    <row r="127" spans="1:7" x14ac:dyDescent="0.3">
      <c r="A127" s="11">
        <f>CURRENT_YEAR</f>
        <v>2023</v>
      </c>
      <c r="B127" s="11">
        <f>RRICC</f>
        <v>900007</v>
      </c>
      <c r="C127" s="7">
        <f>RR_ID</f>
        <v>9</v>
      </c>
      <c r="D127" s="1" t="str">
        <f>RR_SHORT_NAME</f>
        <v>WEST</v>
      </c>
      <c r="E127" s="1" t="str">
        <f>RR_NAME</f>
        <v>Western Railroads</v>
      </c>
      <c r="F127" s="1" t="s">
        <v>47127</v>
      </c>
      <c r="G127" s="6">
        <f>E1L205C2</f>
        <v>4.1729380664399456E-2</v>
      </c>
    </row>
    <row r="128" spans="1:7" x14ac:dyDescent="0.3">
      <c r="A128" s="11">
        <f>CURRENT_YEAR</f>
        <v>2023</v>
      </c>
      <c r="B128" s="11">
        <f>RRICC</f>
        <v>900007</v>
      </c>
      <c r="C128" s="7">
        <f>RR_ID</f>
        <v>9</v>
      </c>
      <c r="D128" s="1" t="str">
        <f>RR_SHORT_NAME</f>
        <v>WEST</v>
      </c>
      <c r="E128" s="1" t="str">
        <f>RR_NAME</f>
        <v>Western Railroads</v>
      </c>
      <c r="F128" s="1" t="s">
        <v>47128</v>
      </c>
      <c r="G128" s="6">
        <f>E1L205C3</f>
        <v>3.0718017493836122E-2</v>
      </c>
    </row>
    <row r="129" spans="1:7" x14ac:dyDescent="0.3">
      <c r="A129" s="11">
        <f>CURRENT_YEAR</f>
        <v>2023</v>
      </c>
      <c r="B129" s="11">
        <f>RRICC</f>
        <v>900007</v>
      </c>
      <c r="C129" s="7">
        <f>RR_ID</f>
        <v>9</v>
      </c>
      <c r="D129" s="1" t="str">
        <f>RR_SHORT_NAME</f>
        <v>WEST</v>
      </c>
      <c r="E129" s="1" t="str">
        <f>RR_NAME</f>
        <v>Western Railroads</v>
      </c>
      <c r="F129" s="1" t="s">
        <v>47129</v>
      </c>
      <c r="G129" s="6">
        <f>E1L205C4</f>
        <v>0.13663701376890672</v>
      </c>
    </row>
    <row r="130" spans="1:7" x14ac:dyDescent="0.3">
      <c r="A130" s="11">
        <f>CURRENT_YEAR</f>
        <v>2023</v>
      </c>
      <c r="B130" s="11">
        <f>RRICC</f>
        <v>900007</v>
      </c>
      <c r="C130" s="7">
        <f>RR_ID</f>
        <v>9</v>
      </c>
      <c r="D130" s="1" t="str">
        <f>RR_SHORT_NAME</f>
        <v>WEST</v>
      </c>
      <c r="E130" s="1" t="str">
        <f>RR_NAME</f>
        <v>Western Railroads</v>
      </c>
      <c r="F130" s="1" t="s">
        <v>47130</v>
      </c>
      <c r="G130" s="6">
        <f>E1L205C5</f>
        <v>0.10849638972743873</v>
      </c>
    </row>
    <row r="131" spans="1:7" x14ac:dyDescent="0.3">
      <c r="A131" s="11">
        <f>CURRENT_YEAR</f>
        <v>2023</v>
      </c>
      <c r="B131" s="11">
        <f>RRICC</f>
        <v>900007</v>
      </c>
      <c r="C131" s="7">
        <f>RR_ID</f>
        <v>9</v>
      </c>
      <c r="D131" s="1" t="str">
        <f>RR_SHORT_NAME</f>
        <v>WEST</v>
      </c>
      <c r="E131" s="1" t="str">
        <f>RR_NAME</f>
        <v>Western Railroads</v>
      </c>
      <c r="F131" s="1" t="s">
        <v>47131</v>
      </c>
      <c r="G131" s="6">
        <f>E1L205C6</f>
        <v>7.9866845483974186E-2</v>
      </c>
    </row>
    <row r="132" spans="1:7" x14ac:dyDescent="0.3">
      <c r="A132" s="11">
        <f>CURRENT_YEAR</f>
        <v>2023</v>
      </c>
      <c r="B132" s="11">
        <f>RRICC</f>
        <v>900007</v>
      </c>
      <c r="C132" s="7">
        <f>RR_ID</f>
        <v>9</v>
      </c>
      <c r="D132" s="1" t="str">
        <f>RR_SHORT_NAME</f>
        <v>WEST</v>
      </c>
      <c r="E132" s="1" t="str">
        <f>RR_NAME</f>
        <v>Western Railroads</v>
      </c>
      <c r="F132" s="1" t="s">
        <v>47132</v>
      </c>
      <c r="G132" s="6">
        <f>E1L205C7</f>
        <v>6.0727457996310603</v>
      </c>
    </row>
    <row r="133" spans="1:7" x14ac:dyDescent="0.3">
      <c r="A133" s="11">
        <f>CURRENT_YEAR</f>
        <v>2023</v>
      </c>
      <c r="B133" s="11">
        <f>RRICC</f>
        <v>900007</v>
      </c>
      <c r="C133" s="7">
        <f>RR_ID</f>
        <v>9</v>
      </c>
      <c r="D133" s="1" t="str">
        <f>RR_SHORT_NAME</f>
        <v>WEST</v>
      </c>
      <c r="E133" s="1" t="str">
        <f>RR_NAME</f>
        <v>Western Railroads</v>
      </c>
      <c r="F133" s="1" t="s">
        <v>47133</v>
      </c>
      <c r="G133" s="6">
        <f>E1L205C8</f>
        <v>34.626094179281679</v>
      </c>
    </row>
    <row r="134" spans="1:7" x14ac:dyDescent="0.3">
      <c r="A134" s="11">
        <f>CURRENT_YEAR</f>
        <v>2023</v>
      </c>
      <c r="B134" s="11">
        <f>RRICC</f>
        <v>900007</v>
      </c>
      <c r="C134" s="7">
        <f>RR_ID</f>
        <v>9</v>
      </c>
      <c r="D134" s="1" t="str">
        <f>RR_SHORT_NAME</f>
        <v>WEST</v>
      </c>
      <c r="E134" s="1" t="str">
        <f>RR_NAME</f>
        <v>Western Railroads</v>
      </c>
      <c r="F134" s="1" t="s">
        <v>47134</v>
      </c>
      <c r="G134" s="6">
        <f>E1L205C9</f>
        <v>5.3413002970153096</v>
      </c>
    </row>
    <row r="135" spans="1:7" x14ac:dyDescent="0.3">
      <c r="A135" s="11">
        <f>CURRENT_YEAR</f>
        <v>2023</v>
      </c>
      <c r="B135" s="11">
        <f>RRICC</f>
        <v>900007</v>
      </c>
      <c r="C135" s="7">
        <f>RR_ID</f>
        <v>9</v>
      </c>
      <c r="D135" s="1" t="str">
        <f>RR_SHORT_NAME</f>
        <v>WEST</v>
      </c>
      <c r="E135" s="1" t="str">
        <f>RR_NAME</f>
        <v>Western Railroads</v>
      </c>
      <c r="F135" s="1" t="s">
        <v>47135</v>
      </c>
      <c r="G135" s="6">
        <f>E1L205C10</f>
        <v>6.0727457996310603</v>
      </c>
    </row>
    <row r="136" spans="1:7" x14ac:dyDescent="0.3">
      <c r="A136" s="11">
        <f>CURRENT_YEAR</f>
        <v>2023</v>
      </c>
      <c r="B136" s="11">
        <f>RRICC</f>
        <v>900007</v>
      </c>
      <c r="C136" s="7">
        <f>RR_ID</f>
        <v>9</v>
      </c>
      <c r="D136" s="1" t="str">
        <f>RR_SHORT_NAME</f>
        <v>WEST</v>
      </c>
      <c r="E136" s="1" t="str">
        <f>RR_NAME</f>
        <v>Western Railroads</v>
      </c>
      <c r="F136" s="1" t="s">
        <v>47136</v>
      </c>
      <c r="G136" s="6">
        <f>E1L205C11</f>
        <v>34.626094179281672</v>
      </c>
    </row>
    <row r="137" spans="1:7" x14ac:dyDescent="0.3">
      <c r="A137" s="11">
        <f>CURRENT_YEAR</f>
        <v>2023</v>
      </c>
      <c r="B137" s="11">
        <f>RRICC</f>
        <v>900007</v>
      </c>
      <c r="C137" s="7">
        <f>RR_ID</f>
        <v>9</v>
      </c>
      <c r="D137" s="1" t="str">
        <f>RR_SHORT_NAME</f>
        <v>WEST</v>
      </c>
      <c r="E137" s="1" t="str">
        <f>RR_NAME</f>
        <v>Western Railroads</v>
      </c>
      <c r="F137" s="1" t="s">
        <v>47137</v>
      </c>
      <c r="G137" s="6">
        <f>E1L205C12</f>
        <v>5.3413002970153096</v>
      </c>
    </row>
    <row r="138" spans="1:7" x14ac:dyDescent="0.3">
      <c r="A138" s="11">
        <f>CURRENT_YEAR</f>
        <v>2023</v>
      </c>
      <c r="B138" s="11">
        <f>RRICC</f>
        <v>900007</v>
      </c>
      <c r="C138" s="7">
        <f>RR_ID</f>
        <v>9</v>
      </c>
      <c r="D138" s="1" t="str">
        <f>RR_SHORT_NAME</f>
        <v>WEST</v>
      </c>
      <c r="E138" s="1" t="str">
        <f>RR_NAME</f>
        <v>Western Railroads</v>
      </c>
      <c r="F138" s="1" t="s">
        <v>47138</v>
      </c>
      <c r="G138" s="6">
        <f>E1L205C13</f>
        <v>0</v>
      </c>
    </row>
    <row r="139" spans="1:7" x14ac:dyDescent="0.3">
      <c r="A139" s="11">
        <f>CURRENT_YEAR</f>
        <v>2023</v>
      </c>
      <c r="B139" s="11">
        <f>RRICC</f>
        <v>900007</v>
      </c>
      <c r="C139" s="7">
        <f>RR_ID</f>
        <v>9</v>
      </c>
      <c r="D139" s="1" t="str">
        <f>RR_SHORT_NAME</f>
        <v>WEST</v>
      </c>
      <c r="E139" s="1" t="str">
        <f>RR_NAME</f>
        <v>Western Railroads</v>
      </c>
      <c r="F139" s="1" t="s">
        <v>47139</v>
      </c>
      <c r="G139" s="6">
        <f>E1L206C1</f>
        <v>4.0818844052331542E-2</v>
      </c>
    </row>
    <row r="140" spans="1:7" x14ac:dyDescent="0.3">
      <c r="A140" s="11">
        <f>CURRENT_YEAR</f>
        <v>2023</v>
      </c>
      <c r="B140" s="11">
        <f>RRICC</f>
        <v>900007</v>
      </c>
      <c r="C140" s="7">
        <f>RR_ID</f>
        <v>9</v>
      </c>
      <c r="D140" s="1" t="str">
        <f>RR_SHORT_NAME</f>
        <v>WEST</v>
      </c>
      <c r="E140" s="1" t="str">
        <f>RR_NAME</f>
        <v>Western Railroads</v>
      </c>
      <c r="F140" s="1" t="s">
        <v>47140</v>
      </c>
      <c r="G140" s="6">
        <f>E1L206C2</f>
        <v>-6.8302428175356607E-4</v>
      </c>
    </row>
    <row r="141" spans="1:7" x14ac:dyDescent="0.3">
      <c r="A141" s="11">
        <f>CURRENT_YEAR</f>
        <v>2023</v>
      </c>
      <c r="B141" s="11">
        <f>RRICC</f>
        <v>900007</v>
      </c>
      <c r="C141" s="7">
        <f>RR_ID</f>
        <v>9</v>
      </c>
      <c r="D141" s="1" t="str">
        <f>RR_SHORT_NAME</f>
        <v>WEST</v>
      </c>
      <c r="E141" s="1" t="str">
        <f>RR_NAME</f>
        <v>Western Railroads</v>
      </c>
      <c r="F141" s="1" t="s">
        <v>47141</v>
      </c>
      <c r="G141" s="6">
        <f>E1L206C3</f>
        <v>2.5764262882132696E-2</v>
      </c>
    </row>
    <row r="142" spans="1:7" x14ac:dyDescent="0.3">
      <c r="A142" s="11">
        <f>CURRENT_YEAR</f>
        <v>2023</v>
      </c>
      <c r="B142" s="11">
        <f>RRICC</f>
        <v>900007</v>
      </c>
      <c r="C142" s="7">
        <f>RR_ID</f>
        <v>9</v>
      </c>
      <c r="D142" s="1" t="str">
        <f>RR_SHORT_NAME</f>
        <v>WEST</v>
      </c>
      <c r="E142" s="1" t="str">
        <f>RR_NAME</f>
        <v>Western Railroads</v>
      </c>
      <c r="F142" s="1" t="s">
        <v>47142</v>
      </c>
      <c r="G142" s="6">
        <f>E1L206C4</f>
        <v>0.10612899453606219</v>
      </c>
    </row>
    <row r="143" spans="1:7" x14ac:dyDescent="0.3">
      <c r="A143" s="11">
        <f>CURRENT_YEAR</f>
        <v>2023</v>
      </c>
      <c r="B143" s="11">
        <f>RRICC</f>
        <v>900007</v>
      </c>
      <c r="C143" s="7">
        <f>RR_ID</f>
        <v>9</v>
      </c>
      <c r="D143" s="1" t="str">
        <f>RR_SHORT_NAME</f>
        <v>WEST</v>
      </c>
      <c r="E143" s="1" t="str">
        <f>RR_NAME</f>
        <v>Western Railroads</v>
      </c>
      <c r="F143" s="1" t="s">
        <v>47143</v>
      </c>
      <c r="G143" s="6">
        <f>E1L206C5</f>
        <v>-1.7758631325593584E-3</v>
      </c>
    </row>
    <row r="144" spans="1:7" x14ac:dyDescent="0.3">
      <c r="A144" s="11">
        <f>CURRENT_YEAR</f>
        <v>2023</v>
      </c>
      <c r="B144" s="11">
        <f>RRICC</f>
        <v>900007</v>
      </c>
      <c r="C144" s="7">
        <f>RR_ID</f>
        <v>9</v>
      </c>
      <c r="D144" s="1" t="str">
        <f>RR_SHORT_NAME</f>
        <v>WEST</v>
      </c>
      <c r="E144" s="1" t="str">
        <f>RR_NAME</f>
        <v>Western Railroads</v>
      </c>
      <c r="F144" s="1" t="s">
        <v>47144</v>
      </c>
      <c r="G144" s="6">
        <f>E1L206C6</f>
        <v>6.6987083493545055E-2</v>
      </c>
    </row>
    <row r="145" spans="1:7" x14ac:dyDescent="0.3">
      <c r="A145" s="11">
        <f>CURRENT_YEAR</f>
        <v>2023</v>
      </c>
      <c r="B145" s="11">
        <f>RRICC</f>
        <v>900007</v>
      </c>
      <c r="C145" s="7">
        <f>RR_ID</f>
        <v>9</v>
      </c>
      <c r="D145" s="1" t="str">
        <f>RR_SHORT_NAME</f>
        <v>WEST</v>
      </c>
      <c r="E145" s="1" t="str">
        <f>RR_NAME</f>
        <v>Western Railroads</v>
      </c>
      <c r="F145" s="1" t="s">
        <v>47145</v>
      </c>
      <c r="G145" s="6">
        <f>E1L206C7</f>
        <v>5.132423776989067</v>
      </c>
    </row>
    <row r="146" spans="1:7" x14ac:dyDescent="0.3">
      <c r="A146" s="11">
        <f>CURRENT_YEAR</f>
        <v>2023</v>
      </c>
      <c r="B146" s="11">
        <f>RRICC</f>
        <v>900007</v>
      </c>
      <c r="C146" s="7">
        <f>RR_ID</f>
        <v>9</v>
      </c>
      <c r="D146" s="1" t="str">
        <f>RR_SHORT_NAME</f>
        <v>WEST</v>
      </c>
      <c r="E146" s="1" t="str">
        <f>RR_NAME</f>
        <v>Western Railroads</v>
      </c>
      <c r="F146" s="1" t="s">
        <v>47146</v>
      </c>
      <c r="G146" s="6">
        <f>E1L206C8</f>
        <v>6.7367457152375607</v>
      </c>
    </row>
    <row r="147" spans="1:7" x14ac:dyDescent="0.3">
      <c r="A147" s="11">
        <f>CURRENT_YEAR</f>
        <v>2023</v>
      </c>
      <c r="B147" s="11">
        <f>RRICC</f>
        <v>900007</v>
      </c>
      <c r="C147" s="7">
        <f>RR_ID</f>
        <v>9</v>
      </c>
      <c r="D147" s="1" t="str">
        <f>RR_SHORT_NAME</f>
        <v>WEST</v>
      </c>
      <c r="E147" s="1" t="str">
        <f>RR_NAME</f>
        <v>Western Railroads</v>
      </c>
      <c r="F147" s="1" t="s">
        <v>47147</v>
      </c>
      <c r="G147" s="6">
        <f>E1L206C9</f>
        <v>4.8570131561236236</v>
      </c>
    </row>
    <row r="148" spans="1:7" x14ac:dyDescent="0.3">
      <c r="A148" s="11">
        <f>CURRENT_YEAR</f>
        <v>2023</v>
      </c>
      <c r="B148" s="11">
        <f>RRICC</f>
        <v>900007</v>
      </c>
      <c r="C148" s="7">
        <f>RR_ID</f>
        <v>9</v>
      </c>
      <c r="D148" s="1" t="str">
        <f>RR_SHORT_NAME</f>
        <v>WEST</v>
      </c>
      <c r="E148" s="1" t="str">
        <f>RR_NAME</f>
        <v>Western Railroads</v>
      </c>
      <c r="F148" s="1" t="s">
        <v>47148</v>
      </c>
      <c r="G148" s="6">
        <f>E1L206C10</f>
        <v>5.1324237769890662</v>
      </c>
    </row>
    <row r="149" spans="1:7" x14ac:dyDescent="0.3">
      <c r="A149" s="11">
        <f>CURRENT_YEAR</f>
        <v>2023</v>
      </c>
      <c r="B149" s="11">
        <f>RRICC</f>
        <v>900007</v>
      </c>
      <c r="C149" s="7">
        <f>RR_ID</f>
        <v>9</v>
      </c>
      <c r="D149" s="1" t="str">
        <f>RR_SHORT_NAME</f>
        <v>WEST</v>
      </c>
      <c r="E149" s="1" t="str">
        <f>RR_NAME</f>
        <v>Western Railroads</v>
      </c>
      <c r="F149" s="1" t="s">
        <v>47149</v>
      </c>
      <c r="G149" s="6">
        <f>E1L206C11</f>
        <v>6.7367457152375598</v>
      </c>
    </row>
    <row r="150" spans="1:7" x14ac:dyDescent="0.3">
      <c r="A150" s="11">
        <f>CURRENT_YEAR</f>
        <v>2023</v>
      </c>
      <c r="B150" s="11">
        <f>RRICC</f>
        <v>900007</v>
      </c>
      <c r="C150" s="7">
        <f>RR_ID</f>
        <v>9</v>
      </c>
      <c r="D150" s="1" t="str">
        <f>RR_SHORT_NAME</f>
        <v>WEST</v>
      </c>
      <c r="E150" s="1" t="str">
        <f>RR_NAME</f>
        <v>Western Railroads</v>
      </c>
      <c r="F150" s="1" t="s">
        <v>47150</v>
      </c>
      <c r="G150" s="6">
        <f>E1L206C12</f>
        <v>4.8570131561236236</v>
      </c>
    </row>
    <row r="151" spans="1:7" x14ac:dyDescent="0.3">
      <c r="A151" s="11">
        <f>CURRENT_YEAR</f>
        <v>2023</v>
      </c>
      <c r="B151" s="11">
        <f>RRICC</f>
        <v>900007</v>
      </c>
      <c r="C151" s="7">
        <f>RR_ID</f>
        <v>9</v>
      </c>
      <c r="D151" s="1" t="str">
        <f>RR_SHORT_NAME</f>
        <v>WEST</v>
      </c>
      <c r="E151" s="1" t="str">
        <f>RR_NAME</f>
        <v>Western Railroads</v>
      </c>
      <c r="F151" s="1" t="s">
        <v>47151</v>
      </c>
      <c r="G151" s="6">
        <f>E1L206C13</f>
        <v>2.3368736401431809E-2</v>
      </c>
    </row>
    <row r="152" spans="1:7" x14ac:dyDescent="0.3">
      <c r="A152" s="11">
        <f>CURRENT_YEAR</f>
        <v>2023</v>
      </c>
      <c r="B152" s="11">
        <f>RRICC</f>
        <v>900007</v>
      </c>
      <c r="C152" s="7">
        <f>RR_ID</f>
        <v>9</v>
      </c>
      <c r="D152" s="1" t="str">
        <f>RR_SHORT_NAME</f>
        <v>WEST</v>
      </c>
      <c r="E152" s="1" t="str">
        <f>RR_NAME</f>
        <v>Western Railroads</v>
      </c>
      <c r="F152" s="1" t="s">
        <v>47152</v>
      </c>
      <c r="G152" s="6">
        <f>E1L207C1</f>
        <v>7.2382846944354845E-2</v>
      </c>
    </row>
    <row r="153" spans="1:7" x14ac:dyDescent="0.3">
      <c r="A153" s="11">
        <f>CURRENT_YEAR</f>
        <v>2023</v>
      </c>
      <c r="B153" s="11">
        <f>RRICC</f>
        <v>900007</v>
      </c>
      <c r="C153" s="7">
        <f>RR_ID</f>
        <v>9</v>
      </c>
      <c r="D153" s="1" t="str">
        <f>RR_SHORT_NAME</f>
        <v>WEST</v>
      </c>
      <c r="E153" s="1" t="str">
        <f>RR_NAME</f>
        <v>Western Railroads</v>
      </c>
      <c r="F153" s="1" t="s">
        <v>47153</v>
      </c>
      <c r="G153" s="6">
        <f>E1L207C2</f>
        <v>3.0581201433198715E-2</v>
      </c>
    </row>
    <row r="154" spans="1:7" x14ac:dyDescent="0.3">
      <c r="A154" s="11">
        <f>CURRENT_YEAR</f>
        <v>2023</v>
      </c>
      <c r="B154" s="11">
        <f>RRICC</f>
        <v>900007</v>
      </c>
      <c r="C154" s="7">
        <f>RR_ID</f>
        <v>9</v>
      </c>
      <c r="D154" s="1" t="str">
        <f>RR_SHORT_NAME</f>
        <v>WEST</v>
      </c>
      <c r="E154" s="1" t="str">
        <f>RR_NAME</f>
        <v>Western Railroads</v>
      </c>
      <c r="F154" s="1" t="s">
        <v>47154</v>
      </c>
      <c r="G154" s="6">
        <f>E1L207C3</f>
        <v>2.9222541989469022E-2</v>
      </c>
    </row>
    <row r="155" spans="1:7" x14ac:dyDescent="0.3">
      <c r="A155" s="11">
        <f>CURRENT_YEAR</f>
        <v>2023</v>
      </c>
      <c r="B155" s="11">
        <f>RRICC</f>
        <v>900007</v>
      </c>
      <c r="C155" s="7">
        <f>RR_ID</f>
        <v>9</v>
      </c>
      <c r="D155" s="1" t="str">
        <f>RR_SHORT_NAME</f>
        <v>WEST</v>
      </c>
      <c r="E155" s="1" t="str">
        <f>RR_NAME</f>
        <v>Western Railroads</v>
      </c>
      <c r="F155" s="1" t="s">
        <v>47155</v>
      </c>
      <c r="G155" s="6">
        <f>E1L207C4</f>
        <v>0.18819540205532287</v>
      </c>
    </row>
    <row r="156" spans="1:7" x14ac:dyDescent="0.3">
      <c r="A156" s="11">
        <f>CURRENT_YEAR</f>
        <v>2023</v>
      </c>
      <c r="B156" s="11">
        <f>RRICC</f>
        <v>900007</v>
      </c>
      <c r="C156" s="7">
        <f>RR_ID</f>
        <v>9</v>
      </c>
      <c r="D156" s="1" t="str">
        <f>RR_SHORT_NAME</f>
        <v>WEST</v>
      </c>
      <c r="E156" s="1" t="str">
        <f>RR_NAME</f>
        <v>Western Railroads</v>
      </c>
      <c r="F156" s="1" t="s">
        <v>47156</v>
      </c>
      <c r="G156" s="6">
        <f>E1L207C5</f>
        <v>7.9511123726316565E-2</v>
      </c>
    </row>
    <row r="157" spans="1:7" x14ac:dyDescent="0.3">
      <c r="A157" s="11">
        <f>CURRENT_YEAR</f>
        <v>2023</v>
      </c>
      <c r="B157" s="11">
        <f>RRICC</f>
        <v>900007</v>
      </c>
      <c r="C157" s="7">
        <f>RR_ID</f>
        <v>9</v>
      </c>
      <c r="D157" s="1" t="str">
        <f>RR_SHORT_NAME</f>
        <v>WEST</v>
      </c>
      <c r="E157" s="1" t="str">
        <f>RR_NAME</f>
        <v>Western Railroads</v>
      </c>
      <c r="F157" s="1" t="s">
        <v>47157</v>
      </c>
      <c r="G157" s="6">
        <f>E1L207C6</f>
        <v>7.5978609172619477E-2</v>
      </c>
    </row>
    <row r="158" spans="1:7" x14ac:dyDescent="0.3">
      <c r="A158" s="11">
        <f>CURRENT_YEAR</f>
        <v>2023</v>
      </c>
      <c r="B158" s="11">
        <f>RRICC</f>
        <v>900007</v>
      </c>
      <c r="C158" s="7">
        <f>RR_ID</f>
        <v>9</v>
      </c>
      <c r="D158" s="1" t="str">
        <f>RR_SHORT_NAME</f>
        <v>WEST</v>
      </c>
      <c r="E158" s="1" t="str">
        <f>RR_NAME</f>
        <v>Western Railroads</v>
      </c>
      <c r="F158" s="1" t="s">
        <v>47158</v>
      </c>
      <c r="G158" s="6">
        <f>E1L207C7</f>
        <v>5.547518090741983</v>
      </c>
    </row>
    <row r="159" spans="1:7" x14ac:dyDescent="0.3">
      <c r="A159" s="11">
        <f>CURRENT_YEAR</f>
        <v>2023</v>
      </c>
      <c r="B159" s="11">
        <f>RRICC</f>
        <v>900007</v>
      </c>
      <c r="C159" s="7">
        <f>RR_ID</f>
        <v>9</v>
      </c>
      <c r="D159" s="1" t="str">
        <f>RR_SHORT_NAME</f>
        <v>WEST</v>
      </c>
      <c r="E159" s="1" t="str">
        <f>RR_NAME</f>
        <v>Western Railroads</v>
      </c>
      <c r="F159" s="1" t="s">
        <v>47159</v>
      </c>
      <c r="G159" s="6">
        <f>E1L207C8</f>
        <v>2.5362484655172333</v>
      </c>
    </row>
    <row r="160" spans="1:7" x14ac:dyDescent="0.3">
      <c r="A160" s="11">
        <f>CURRENT_YEAR</f>
        <v>2023</v>
      </c>
      <c r="B160" s="11">
        <f>RRICC</f>
        <v>900007</v>
      </c>
      <c r="C160" s="7">
        <f>RR_ID</f>
        <v>9</v>
      </c>
      <c r="D160" s="1" t="str">
        <f>RR_SHORT_NAME</f>
        <v>WEST</v>
      </c>
      <c r="E160" s="1" t="str">
        <f>RR_NAME</f>
        <v>Western Railroads</v>
      </c>
      <c r="F160" s="1" t="s">
        <v>47160</v>
      </c>
      <c r="G160" s="6">
        <f>E1L207C9</f>
        <v>3.2083333161089689</v>
      </c>
    </row>
    <row r="161" spans="1:7" x14ac:dyDescent="0.3">
      <c r="A161" s="11">
        <f>CURRENT_YEAR</f>
        <v>2023</v>
      </c>
      <c r="B161" s="11">
        <f>RRICC</f>
        <v>900007</v>
      </c>
      <c r="C161" s="7">
        <f>RR_ID</f>
        <v>9</v>
      </c>
      <c r="D161" s="1" t="str">
        <f>RR_SHORT_NAME</f>
        <v>WEST</v>
      </c>
      <c r="E161" s="1" t="str">
        <f>RR_NAME</f>
        <v>Western Railroads</v>
      </c>
      <c r="F161" s="1" t="s">
        <v>47161</v>
      </c>
      <c r="G161" s="6">
        <f>E1L207C10</f>
        <v>5.547518090741983</v>
      </c>
    </row>
    <row r="162" spans="1:7" x14ac:dyDescent="0.3">
      <c r="A162" s="11">
        <f>CURRENT_YEAR</f>
        <v>2023</v>
      </c>
      <c r="B162" s="11">
        <f>RRICC</f>
        <v>900007</v>
      </c>
      <c r="C162" s="7">
        <f>RR_ID</f>
        <v>9</v>
      </c>
      <c r="D162" s="1" t="str">
        <f>RR_SHORT_NAME</f>
        <v>WEST</v>
      </c>
      <c r="E162" s="1" t="str">
        <f>RR_NAME</f>
        <v>Western Railroads</v>
      </c>
      <c r="F162" s="1" t="s">
        <v>47162</v>
      </c>
      <c r="G162" s="6">
        <f>E1L207C11</f>
        <v>2.5362484655172328</v>
      </c>
    </row>
    <row r="163" spans="1:7" x14ac:dyDescent="0.3">
      <c r="A163" s="11">
        <f>CURRENT_YEAR</f>
        <v>2023</v>
      </c>
      <c r="B163" s="11">
        <f>RRICC</f>
        <v>900007</v>
      </c>
      <c r="C163" s="7">
        <f>RR_ID</f>
        <v>9</v>
      </c>
      <c r="D163" s="1" t="str">
        <f>RR_SHORT_NAME</f>
        <v>WEST</v>
      </c>
      <c r="E163" s="1" t="str">
        <f>RR_NAME</f>
        <v>Western Railroads</v>
      </c>
      <c r="F163" s="1" t="s">
        <v>47163</v>
      </c>
      <c r="G163" s="6">
        <f>E1L207C12</f>
        <v>3.2083333161089698</v>
      </c>
    </row>
    <row r="164" spans="1:7" x14ac:dyDescent="0.3">
      <c r="A164" s="11">
        <f>CURRENT_YEAR</f>
        <v>2023</v>
      </c>
      <c r="B164" s="11">
        <f>RRICC</f>
        <v>900007</v>
      </c>
      <c r="C164" s="7">
        <f>RR_ID</f>
        <v>9</v>
      </c>
      <c r="D164" s="1" t="str">
        <f>RR_SHORT_NAME</f>
        <v>WEST</v>
      </c>
      <c r="E164" s="1" t="str">
        <f>RR_NAME</f>
        <v>Western Railroads</v>
      </c>
      <c r="F164" s="1" t="s">
        <v>47164</v>
      </c>
      <c r="G164" s="6">
        <f>E1L207C13</f>
        <v>0</v>
      </c>
    </row>
    <row r="165" spans="1:7" x14ac:dyDescent="0.3">
      <c r="A165" s="11">
        <f>CURRENT_YEAR</f>
        <v>2023</v>
      </c>
      <c r="B165" s="11">
        <f>RRICC</f>
        <v>900007</v>
      </c>
      <c r="C165" s="7">
        <f>RR_ID</f>
        <v>9</v>
      </c>
      <c r="D165" s="1" t="str">
        <f>RR_SHORT_NAME</f>
        <v>WEST</v>
      </c>
      <c r="E165" s="1" t="str">
        <f>RR_NAME</f>
        <v>Western Railroads</v>
      </c>
      <c r="F165" s="1" t="s">
        <v>47165</v>
      </c>
      <c r="G165" s="6">
        <f>E1L208C1</f>
        <v>4.4884322889542277E-2</v>
      </c>
    </row>
    <row r="166" spans="1:7" x14ac:dyDescent="0.3">
      <c r="A166" s="11">
        <f>CURRENT_YEAR</f>
        <v>2023</v>
      </c>
      <c r="B166" s="11">
        <f>RRICC</f>
        <v>900007</v>
      </c>
      <c r="C166" s="7">
        <f>RR_ID</f>
        <v>9</v>
      </c>
      <c r="D166" s="1" t="str">
        <f>RR_SHORT_NAME</f>
        <v>WEST</v>
      </c>
      <c r="E166" s="1" t="str">
        <f>RR_NAME</f>
        <v>Western Railroads</v>
      </c>
      <c r="F166" s="1" t="s">
        <v>47166</v>
      </c>
      <c r="G166" s="6">
        <f>E1L208C2</f>
        <v>4.8502100409627538E-3</v>
      </c>
    </row>
    <row r="167" spans="1:7" x14ac:dyDescent="0.3">
      <c r="A167" s="11">
        <f>CURRENT_YEAR</f>
        <v>2023</v>
      </c>
      <c r="B167" s="11">
        <f>RRICC</f>
        <v>900007</v>
      </c>
      <c r="C167" s="7">
        <f>RR_ID</f>
        <v>9</v>
      </c>
      <c r="D167" s="1" t="str">
        <f>RR_SHORT_NAME</f>
        <v>WEST</v>
      </c>
      <c r="E167" s="1" t="str">
        <f>RR_NAME</f>
        <v>Western Railroads</v>
      </c>
      <c r="F167" s="1" t="s">
        <v>47167</v>
      </c>
      <c r="G167" s="6">
        <f>E1L208C3</f>
        <v>1.399040898800823E-2</v>
      </c>
    </row>
    <row r="168" spans="1:7" x14ac:dyDescent="0.3">
      <c r="A168" s="11">
        <f>CURRENT_YEAR</f>
        <v>2023</v>
      </c>
      <c r="B168" s="11">
        <f>RRICC</f>
        <v>900007</v>
      </c>
      <c r="C168" s="7">
        <f>RR_ID</f>
        <v>9</v>
      </c>
      <c r="D168" s="1" t="str">
        <f>RR_SHORT_NAME</f>
        <v>WEST</v>
      </c>
      <c r="E168" s="1" t="str">
        <f>RR_NAME</f>
        <v>Western Railroads</v>
      </c>
      <c r="F168" s="1" t="s">
        <v>47168</v>
      </c>
      <c r="G168" s="6">
        <f>E1L208C4</f>
        <v>0.11669923951280986</v>
      </c>
    </row>
    <row r="169" spans="1:7" x14ac:dyDescent="0.3">
      <c r="A169" s="11">
        <f>CURRENT_YEAR</f>
        <v>2023</v>
      </c>
      <c r="B169" s="11">
        <f>RRICC</f>
        <v>900007</v>
      </c>
      <c r="C169" s="7">
        <f>RR_ID</f>
        <v>9</v>
      </c>
      <c r="D169" s="1" t="str">
        <f>RR_SHORT_NAME</f>
        <v>WEST</v>
      </c>
      <c r="E169" s="1" t="str">
        <f>RR_NAME</f>
        <v>Western Railroads</v>
      </c>
      <c r="F169" s="1" t="s">
        <v>47169</v>
      </c>
      <c r="G169" s="6">
        <f>E1L208C5</f>
        <v>1.2610546106503162E-2</v>
      </c>
    </row>
    <row r="170" spans="1:7" x14ac:dyDescent="0.3">
      <c r="A170" s="11">
        <f>CURRENT_YEAR</f>
        <v>2023</v>
      </c>
      <c r="B170" s="11">
        <f>RRICC</f>
        <v>900007</v>
      </c>
      <c r="C170" s="7">
        <f>RR_ID</f>
        <v>9</v>
      </c>
      <c r="D170" s="1" t="str">
        <f>RR_SHORT_NAME</f>
        <v>WEST</v>
      </c>
      <c r="E170" s="1" t="str">
        <f>RR_NAME</f>
        <v>Western Railroads</v>
      </c>
      <c r="F170" s="1" t="s">
        <v>47170</v>
      </c>
      <c r="G170" s="6">
        <f>E1L208C6</f>
        <v>3.6375063368821417E-2</v>
      </c>
    </row>
    <row r="171" spans="1:7" x14ac:dyDescent="0.3">
      <c r="A171" s="11">
        <f>CURRENT_YEAR</f>
        <v>2023</v>
      </c>
      <c r="B171" s="11">
        <f>RRICC</f>
        <v>900007</v>
      </c>
      <c r="C171" s="7">
        <f>RR_ID</f>
        <v>9</v>
      </c>
      <c r="D171" s="1" t="str">
        <f>RR_SHORT_NAME</f>
        <v>WEST</v>
      </c>
      <c r="E171" s="1" t="str">
        <f>RR_NAME</f>
        <v>Western Railroads</v>
      </c>
      <c r="F171" s="1" t="s">
        <v>47171</v>
      </c>
      <c r="G171" s="6">
        <f>E1L208C7</f>
        <v>3.44029303193145</v>
      </c>
    </row>
    <row r="172" spans="1:7" x14ac:dyDescent="0.3">
      <c r="A172" s="11">
        <f>CURRENT_YEAR</f>
        <v>2023</v>
      </c>
      <c r="B172" s="11">
        <f>RRICC</f>
        <v>900007</v>
      </c>
      <c r="C172" s="7">
        <f>RR_ID</f>
        <v>9</v>
      </c>
      <c r="D172" s="1" t="str">
        <f>RR_SHORT_NAME</f>
        <v>WEST</v>
      </c>
      <c r="E172" s="1" t="str">
        <f>RR_NAME</f>
        <v>Western Railroads</v>
      </c>
      <c r="F172" s="1" t="s">
        <v>47172</v>
      </c>
      <c r="G172" s="6">
        <f>E1L208C8</f>
        <v>5.0891140544553082</v>
      </c>
    </row>
    <row r="173" spans="1:7" x14ac:dyDescent="0.3">
      <c r="A173" s="11">
        <f>CURRENT_YEAR</f>
        <v>2023</v>
      </c>
      <c r="B173" s="11">
        <f>RRICC</f>
        <v>900007</v>
      </c>
      <c r="C173" s="7">
        <f>RR_ID</f>
        <v>9</v>
      </c>
      <c r="D173" s="1" t="str">
        <f>RR_SHORT_NAME</f>
        <v>WEST</v>
      </c>
      <c r="E173" s="1" t="str">
        <f>RR_NAME</f>
        <v>Western Railroads</v>
      </c>
      <c r="F173" s="1" t="s">
        <v>47173</v>
      </c>
      <c r="G173" s="6">
        <f>E1L208C9</f>
        <v>1.5512950967618739</v>
      </c>
    </row>
    <row r="174" spans="1:7" x14ac:dyDescent="0.3">
      <c r="A174" s="11">
        <f>CURRENT_YEAR</f>
        <v>2023</v>
      </c>
      <c r="B174" s="11">
        <f>RRICC</f>
        <v>900007</v>
      </c>
      <c r="C174" s="7">
        <f>RR_ID</f>
        <v>9</v>
      </c>
      <c r="D174" s="1" t="str">
        <f>RR_SHORT_NAME</f>
        <v>WEST</v>
      </c>
      <c r="E174" s="1" t="str">
        <f>RR_NAME</f>
        <v>Western Railroads</v>
      </c>
      <c r="F174" s="1" t="s">
        <v>47174</v>
      </c>
      <c r="G174" s="6">
        <f>E1L208C10</f>
        <v>3.44029303193145</v>
      </c>
    </row>
    <row r="175" spans="1:7" x14ac:dyDescent="0.3">
      <c r="A175" s="11">
        <f>CURRENT_YEAR</f>
        <v>2023</v>
      </c>
      <c r="B175" s="11">
        <f>RRICC</f>
        <v>900007</v>
      </c>
      <c r="C175" s="7">
        <f>RR_ID</f>
        <v>9</v>
      </c>
      <c r="D175" s="1" t="str">
        <f>RR_SHORT_NAME</f>
        <v>WEST</v>
      </c>
      <c r="E175" s="1" t="str">
        <f>RR_NAME</f>
        <v>Western Railroads</v>
      </c>
      <c r="F175" s="1" t="s">
        <v>47175</v>
      </c>
      <c r="G175" s="6">
        <f>E1L208C11</f>
        <v>5.0891140544553082</v>
      </c>
    </row>
    <row r="176" spans="1:7" x14ac:dyDescent="0.3">
      <c r="A176" s="11">
        <f>CURRENT_YEAR</f>
        <v>2023</v>
      </c>
      <c r="B176" s="11">
        <f>RRICC</f>
        <v>900007</v>
      </c>
      <c r="C176" s="7">
        <f>RR_ID</f>
        <v>9</v>
      </c>
      <c r="D176" s="1" t="str">
        <f>RR_SHORT_NAME</f>
        <v>WEST</v>
      </c>
      <c r="E176" s="1" t="str">
        <f>RR_NAME</f>
        <v>Western Railroads</v>
      </c>
      <c r="F176" s="1" t="s">
        <v>47176</v>
      </c>
      <c r="G176" s="6">
        <f>E1L208C12</f>
        <v>1.5512950967618737</v>
      </c>
    </row>
    <row r="177" spans="1:7" x14ac:dyDescent="0.3">
      <c r="A177" s="11">
        <f>CURRENT_YEAR</f>
        <v>2023</v>
      </c>
      <c r="B177" s="11">
        <f>RRICC</f>
        <v>900007</v>
      </c>
      <c r="C177" s="7">
        <f>RR_ID</f>
        <v>9</v>
      </c>
      <c r="D177" s="1" t="str">
        <f>RR_SHORT_NAME</f>
        <v>WEST</v>
      </c>
      <c r="E177" s="1" t="str">
        <f>RR_NAME</f>
        <v>Western Railroads</v>
      </c>
      <c r="F177" s="1" t="s">
        <v>47177</v>
      </c>
      <c r="G177" s="6">
        <f>E1L208C13</f>
        <v>0</v>
      </c>
    </row>
    <row r="178" spans="1:7" x14ac:dyDescent="0.3">
      <c r="A178" s="11">
        <f>CURRENT_YEAR</f>
        <v>2023</v>
      </c>
      <c r="B178" s="11">
        <f>RRICC</f>
        <v>900007</v>
      </c>
      <c r="C178" s="7">
        <f>RR_ID</f>
        <v>9</v>
      </c>
      <c r="D178" s="1" t="str">
        <f>RR_SHORT_NAME</f>
        <v>WEST</v>
      </c>
      <c r="E178" s="1" t="str">
        <f>RR_NAME</f>
        <v>Western Railroads</v>
      </c>
      <c r="F178" s="1" t="s">
        <v>47178</v>
      </c>
      <c r="G178" s="6">
        <f>E1L209C1</f>
        <v>8.8725347717463113E-2</v>
      </c>
    </row>
    <row r="179" spans="1:7" x14ac:dyDescent="0.3">
      <c r="A179" s="11">
        <f>CURRENT_YEAR</f>
        <v>2023</v>
      </c>
      <c r="B179" s="11">
        <f>RRICC</f>
        <v>900007</v>
      </c>
      <c r="C179" s="7">
        <f>RR_ID</f>
        <v>9</v>
      </c>
      <c r="D179" s="1" t="str">
        <f>RR_SHORT_NAME</f>
        <v>WEST</v>
      </c>
      <c r="E179" s="1" t="str">
        <f>RR_NAME</f>
        <v>Western Railroads</v>
      </c>
      <c r="F179" s="1" t="s">
        <v>47179</v>
      </c>
      <c r="G179" s="6">
        <f>E1L209C2</f>
        <v>9.2192676561025297E-2</v>
      </c>
    </row>
    <row r="180" spans="1:7" x14ac:dyDescent="0.3">
      <c r="A180" s="11">
        <f>CURRENT_YEAR</f>
        <v>2023</v>
      </c>
      <c r="B180" s="11">
        <f>RRICC</f>
        <v>900007</v>
      </c>
      <c r="C180" s="7">
        <f>RR_ID</f>
        <v>9</v>
      </c>
      <c r="D180" s="1" t="str">
        <f>RR_SHORT_NAME</f>
        <v>WEST</v>
      </c>
      <c r="E180" s="1" t="str">
        <f>RR_NAME</f>
        <v>Western Railroads</v>
      </c>
      <c r="F180" s="1" t="s">
        <v>47180</v>
      </c>
      <c r="G180" s="6">
        <f>E1L209C3</f>
        <v>0.16993725604860824</v>
      </c>
    </row>
    <row r="181" spans="1:7" x14ac:dyDescent="0.3">
      <c r="A181" s="11">
        <f>CURRENT_YEAR</f>
        <v>2023</v>
      </c>
      <c r="B181" s="11">
        <f>RRICC</f>
        <v>900007</v>
      </c>
      <c r="C181" s="7">
        <f>RR_ID</f>
        <v>9</v>
      </c>
      <c r="D181" s="1" t="str">
        <f>RR_SHORT_NAME</f>
        <v>WEST</v>
      </c>
      <c r="E181" s="1" t="str">
        <f>RR_NAME</f>
        <v>Western Railroads</v>
      </c>
      <c r="F181" s="1" t="s">
        <v>47181</v>
      </c>
      <c r="G181" s="6">
        <f>E1L209C4</f>
        <v>0.23068590406540451</v>
      </c>
    </row>
    <row r="182" spans="1:7" x14ac:dyDescent="0.3">
      <c r="A182" s="11">
        <f>CURRENT_YEAR</f>
        <v>2023</v>
      </c>
      <c r="B182" s="11">
        <f>RRICC</f>
        <v>900007</v>
      </c>
      <c r="C182" s="7">
        <f>RR_ID</f>
        <v>9</v>
      </c>
      <c r="D182" s="1" t="str">
        <f>RR_SHORT_NAME</f>
        <v>WEST</v>
      </c>
      <c r="E182" s="1" t="str">
        <f>RR_NAME</f>
        <v>Western Railroads</v>
      </c>
      <c r="F182" s="1" t="s">
        <v>47182</v>
      </c>
      <c r="G182" s="6">
        <f>E1L209C5</f>
        <v>0.23970095905866659</v>
      </c>
    </row>
    <row r="183" spans="1:7" x14ac:dyDescent="0.3">
      <c r="A183" s="11">
        <f>CURRENT_YEAR</f>
        <v>2023</v>
      </c>
      <c r="B183" s="11">
        <f>RRICC</f>
        <v>900007</v>
      </c>
      <c r="C183" s="7">
        <f>RR_ID</f>
        <v>9</v>
      </c>
      <c r="D183" s="1" t="str">
        <f>RR_SHORT_NAME</f>
        <v>WEST</v>
      </c>
      <c r="E183" s="1" t="str">
        <f>RR_NAME</f>
        <v>Western Railroads</v>
      </c>
      <c r="F183" s="1" t="s">
        <v>47183</v>
      </c>
      <c r="G183" s="6">
        <f>E1L209C6</f>
        <v>0.44183686572638259</v>
      </c>
    </row>
    <row r="184" spans="1:7" x14ac:dyDescent="0.3">
      <c r="A184" s="11">
        <f>CURRENT_YEAR</f>
        <v>2023</v>
      </c>
      <c r="B184" s="11">
        <f>RRICC</f>
        <v>900007</v>
      </c>
      <c r="C184" s="7">
        <f>RR_ID</f>
        <v>9</v>
      </c>
      <c r="D184" s="1" t="str">
        <f>RR_SHORT_NAME</f>
        <v>WEST</v>
      </c>
      <c r="E184" s="1" t="str">
        <f>RR_NAME</f>
        <v>Western Railroads</v>
      </c>
      <c r="F184" s="1" t="s">
        <v>47184</v>
      </c>
      <c r="G184" s="6">
        <f>E1L209C7</f>
        <v>13.354484479173966</v>
      </c>
    </row>
    <row r="185" spans="1:7" x14ac:dyDescent="0.3">
      <c r="A185" s="11">
        <f>CURRENT_YEAR</f>
        <v>2023</v>
      </c>
      <c r="B185" s="11">
        <f>RRICC</f>
        <v>900007</v>
      </c>
      <c r="C185" s="7">
        <f>RR_ID</f>
        <v>9</v>
      </c>
      <c r="D185" s="1" t="str">
        <f>RR_SHORT_NAME</f>
        <v>WEST</v>
      </c>
      <c r="E185" s="1" t="str">
        <f>RR_NAME</f>
        <v>Western Railroads</v>
      </c>
      <c r="F185" s="1" t="s">
        <v>47185</v>
      </c>
      <c r="G185" s="6">
        <f>E1L209C8</f>
        <v>14.384779222997349</v>
      </c>
    </row>
    <row r="186" spans="1:7" x14ac:dyDescent="0.3">
      <c r="A186" s="11">
        <f>CURRENT_YEAR</f>
        <v>2023</v>
      </c>
      <c r="B186" s="11">
        <f>RRICC</f>
        <v>900007</v>
      </c>
      <c r="C186" s="7">
        <f>RR_ID</f>
        <v>9</v>
      </c>
      <c r="D186" s="1" t="str">
        <f>RR_SHORT_NAME</f>
        <v>WEST</v>
      </c>
      <c r="E186" s="1" t="str">
        <f>RR_NAME</f>
        <v>Western Railroads</v>
      </c>
      <c r="F186" s="1" t="s">
        <v>47186</v>
      </c>
      <c r="G186" s="6">
        <f>E1L209C9</f>
        <v>38.672144587625979</v>
      </c>
    </row>
    <row r="187" spans="1:7" x14ac:dyDescent="0.3">
      <c r="A187" s="11">
        <f>CURRENT_YEAR</f>
        <v>2023</v>
      </c>
      <c r="B187" s="11">
        <f>RRICC</f>
        <v>900007</v>
      </c>
      <c r="C187" s="7">
        <f>RR_ID</f>
        <v>9</v>
      </c>
      <c r="D187" s="1" t="str">
        <f>RR_SHORT_NAME</f>
        <v>WEST</v>
      </c>
      <c r="E187" s="1" t="str">
        <f>RR_NAME</f>
        <v>Western Railroads</v>
      </c>
      <c r="F187" s="1" t="s">
        <v>47187</v>
      </c>
      <c r="G187" s="6">
        <f>E1L209C10</f>
        <v>13.354484479173964</v>
      </c>
    </row>
    <row r="188" spans="1:7" x14ac:dyDescent="0.3">
      <c r="A188" s="11">
        <f>CURRENT_YEAR</f>
        <v>2023</v>
      </c>
      <c r="B188" s="11">
        <f>RRICC</f>
        <v>900007</v>
      </c>
      <c r="C188" s="7">
        <f>RR_ID</f>
        <v>9</v>
      </c>
      <c r="D188" s="1" t="str">
        <f>RR_SHORT_NAME</f>
        <v>WEST</v>
      </c>
      <c r="E188" s="1" t="str">
        <f>RR_NAME</f>
        <v>Western Railroads</v>
      </c>
      <c r="F188" s="1" t="s">
        <v>47188</v>
      </c>
      <c r="G188" s="6">
        <f>E1L209C11</f>
        <v>14.384779222997343</v>
      </c>
    </row>
    <row r="189" spans="1:7" x14ac:dyDescent="0.3">
      <c r="A189" s="11">
        <f>CURRENT_YEAR</f>
        <v>2023</v>
      </c>
      <c r="B189" s="11">
        <f>RRICC</f>
        <v>900007</v>
      </c>
      <c r="C189" s="7">
        <f>RR_ID</f>
        <v>9</v>
      </c>
      <c r="D189" s="1" t="str">
        <f>RR_SHORT_NAME</f>
        <v>WEST</v>
      </c>
      <c r="E189" s="1" t="str">
        <f>RR_NAME</f>
        <v>Western Railroads</v>
      </c>
      <c r="F189" s="1" t="s">
        <v>47189</v>
      </c>
      <c r="G189" s="6">
        <f>E1L209C12</f>
        <v>38.672144587625972</v>
      </c>
    </row>
    <row r="190" spans="1:7" x14ac:dyDescent="0.3">
      <c r="A190" s="11">
        <f>CURRENT_YEAR</f>
        <v>2023</v>
      </c>
      <c r="B190" s="11">
        <f>RRICC</f>
        <v>900007</v>
      </c>
      <c r="C190" s="7">
        <f>RR_ID</f>
        <v>9</v>
      </c>
      <c r="D190" s="1" t="str">
        <f>RR_SHORT_NAME</f>
        <v>WEST</v>
      </c>
      <c r="E190" s="1" t="str">
        <f>RR_NAME</f>
        <v>Western Railroads</v>
      </c>
      <c r="F190" s="1" t="s">
        <v>47190</v>
      </c>
      <c r="G190" s="6">
        <f>E1L209C13</f>
        <v>4.9825390618335507E-4</v>
      </c>
    </row>
    <row r="191" spans="1:7" x14ac:dyDescent="0.3">
      <c r="A191" s="11">
        <f>CURRENT_YEAR</f>
        <v>2023</v>
      </c>
      <c r="B191" s="11">
        <f>RRICC</f>
        <v>900007</v>
      </c>
      <c r="C191" s="7">
        <f>RR_ID</f>
        <v>9</v>
      </c>
      <c r="D191" s="1" t="str">
        <f>RR_SHORT_NAME</f>
        <v>WEST</v>
      </c>
      <c r="E191" s="1" t="str">
        <f>RR_NAME</f>
        <v>Western Railroads</v>
      </c>
      <c r="F191" s="1" t="s">
        <v>47191</v>
      </c>
      <c r="G191" s="6">
        <f>E1L210C1</f>
        <v>4.5154267639522357E-2</v>
      </c>
    </row>
    <row r="192" spans="1:7" x14ac:dyDescent="0.3">
      <c r="A192" s="11">
        <f>CURRENT_YEAR</f>
        <v>2023</v>
      </c>
      <c r="B192" s="11">
        <f>RRICC</f>
        <v>900007</v>
      </c>
      <c r="C192" s="7">
        <f>RR_ID</f>
        <v>9</v>
      </c>
      <c r="D192" s="1" t="str">
        <f>RR_SHORT_NAME</f>
        <v>WEST</v>
      </c>
      <c r="E192" s="1" t="str">
        <f>RR_NAME</f>
        <v>Western Railroads</v>
      </c>
      <c r="F192" s="1" t="s">
        <v>47192</v>
      </c>
      <c r="G192" s="6">
        <f>E1L210C2</f>
        <v>3.1186735775938491E-2</v>
      </c>
    </row>
    <row r="193" spans="1:7" x14ac:dyDescent="0.3">
      <c r="A193" s="11">
        <f>CURRENT_YEAR</f>
        <v>2023</v>
      </c>
      <c r="B193" s="11">
        <f>RRICC</f>
        <v>900007</v>
      </c>
      <c r="C193" s="7">
        <f>RR_ID</f>
        <v>9</v>
      </c>
      <c r="D193" s="1" t="str">
        <f>RR_SHORT_NAME</f>
        <v>WEST</v>
      </c>
      <c r="E193" s="1" t="str">
        <f>RR_NAME</f>
        <v>Western Railroads</v>
      </c>
      <c r="F193" s="1" t="s">
        <v>47193</v>
      </c>
      <c r="G193" s="6">
        <f>E1L210C3</f>
        <v>4.0893950376815522E-2</v>
      </c>
    </row>
    <row r="194" spans="1:7" x14ac:dyDescent="0.3">
      <c r="A194" s="11">
        <f>CURRENT_YEAR</f>
        <v>2023</v>
      </c>
      <c r="B194" s="11">
        <f>RRICC</f>
        <v>900007</v>
      </c>
      <c r="C194" s="7">
        <f>RR_ID</f>
        <v>9</v>
      </c>
      <c r="D194" s="1" t="str">
        <f>RR_SHORT_NAME</f>
        <v>WEST</v>
      </c>
      <c r="E194" s="1" t="str">
        <f>RR_NAME</f>
        <v>Western Railroads</v>
      </c>
      <c r="F194" s="1" t="s">
        <v>47194</v>
      </c>
      <c r="G194" s="6">
        <f>E1L210C4</f>
        <v>0.11740109586275822</v>
      </c>
    </row>
    <row r="195" spans="1:7" x14ac:dyDescent="0.3">
      <c r="A195" s="11">
        <f>CURRENT_YEAR</f>
        <v>2023</v>
      </c>
      <c r="B195" s="11">
        <f>RRICC</f>
        <v>900007</v>
      </c>
      <c r="C195" s="7">
        <f>RR_ID</f>
        <v>9</v>
      </c>
      <c r="D195" s="1" t="str">
        <f>RR_SHORT_NAME</f>
        <v>WEST</v>
      </c>
      <c r="E195" s="1" t="str">
        <f>RR_NAME</f>
        <v>Western Railroads</v>
      </c>
      <c r="F195" s="1" t="s">
        <v>47195</v>
      </c>
      <c r="G195" s="6">
        <f>E1L210C5</f>
        <v>8.1085513017440311E-2</v>
      </c>
    </row>
    <row r="196" spans="1:7" x14ac:dyDescent="0.3">
      <c r="A196" s="11">
        <f>CURRENT_YEAR</f>
        <v>2023</v>
      </c>
      <c r="B196" s="11">
        <f>RRICC</f>
        <v>900007</v>
      </c>
      <c r="C196" s="7">
        <f>RR_ID</f>
        <v>9</v>
      </c>
      <c r="D196" s="1" t="str">
        <f>RR_SHORT_NAME</f>
        <v>WEST</v>
      </c>
      <c r="E196" s="1" t="str">
        <f>RR_NAME</f>
        <v>Western Railroads</v>
      </c>
      <c r="F196" s="1" t="s">
        <v>47196</v>
      </c>
      <c r="G196" s="6">
        <f>E1L210C6</f>
        <v>0.10632427097972097</v>
      </c>
    </row>
    <row r="197" spans="1:7" x14ac:dyDescent="0.3">
      <c r="A197" s="11">
        <f>CURRENT_YEAR</f>
        <v>2023</v>
      </c>
      <c r="B197" s="11">
        <f>RRICC</f>
        <v>900007</v>
      </c>
      <c r="C197" s="7">
        <f>RR_ID</f>
        <v>9</v>
      </c>
      <c r="D197" s="1" t="str">
        <f>RR_SHORT_NAME</f>
        <v>WEST</v>
      </c>
      <c r="E197" s="1" t="str">
        <f>RR_NAME</f>
        <v>Western Railroads</v>
      </c>
      <c r="F197" s="1" t="s">
        <v>47197</v>
      </c>
      <c r="G197" s="6">
        <f>E1L210C7</f>
        <v>7.1292521959116897</v>
      </c>
    </row>
    <row r="198" spans="1:7" x14ac:dyDescent="0.3">
      <c r="A198" s="11">
        <f>CURRENT_YEAR</f>
        <v>2023</v>
      </c>
      <c r="B198" s="11">
        <f>RRICC</f>
        <v>900007</v>
      </c>
      <c r="C198" s="7">
        <f>RR_ID</f>
        <v>9</v>
      </c>
      <c r="D198" s="1" t="str">
        <f>RR_SHORT_NAME</f>
        <v>WEST</v>
      </c>
      <c r="E198" s="1" t="str">
        <f>RR_NAME</f>
        <v>Western Railroads</v>
      </c>
      <c r="F198" s="1" t="s">
        <v>47198</v>
      </c>
      <c r="G198" s="6">
        <f>E1L210C8</f>
        <v>35.306245388462536</v>
      </c>
    </row>
    <row r="199" spans="1:7" x14ac:dyDescent="0.3">
      <c r="A199" s="11">
        <f>CURRENT_YEAR</f>
        <v>2023</v>
      </c>
      <c r="B199" s="11">
        <f>RRICC</f>
        <v>900007</v>
      </c>
      <c r="C199" s="7">
        <f>RR_ID</f>
        <v>9</v>
      </c>
      <c r="D199" s="1" t="str">
        <f>RR_SHORT_NAME</f>
        <v>WEST</v>
      </c>
      <c r="E199" s="1" t="str">
        <f>RR_NAME</f>
        <v>Western Railroads</v>
      </c>
      <c r="F199" s="1" t="s">
        <v>47199</v>
      </c>
      <c r="G199" s="6">
        <f>E1L210C9</f>
        <v>10.054141168894642</v>
      </c>
    </row>
    <row r="200" spans="1:7" x14ac:dyDescent="0.3">
      <c r="A200" s="11">
        <f>CURRENT_YEAR</f>
        <v>2023</v>
      </c>
      <c r="B200" s="11">
        <f>RRICC</f>
        <v>900007</v>
      </c>
      <c r="C200" s="7">
        <f>RR_ID</f>
        <v>9</v>
      </c>
      <c r="D200" s="1" t="str">
        <f>RR_SHORT_NAME</f>
        <v>WEST</v>
      </c>
      <c r="E200" s="1" t="str">
        <f>RR_NAME</f>
        <v>Western Railroads</v>
      </c>
      <c r="F200" s="1" t="s">
        <v>47200</v>
      </c>
      <c r="G200" s="6">
        <f>E1L210C10</f>
        <v>7.1292521959116888</v>
      </c>
    </row>
    <row r="201" spans="1:7" x14ac:dyDescent="0.3">
      <c r="A201" s="11">
        <f>CURRENT_YEAR</f>
        <v>2023</v>
      </c>
      <c r="B201" s="11">
        <f>RRICC</f>
        <v>900007</v>
      </c>
      <c r="C201" s="7">
        <f>RR_ID</f>
        <v>9</v>
      </c>
      <c r="D201" s="1" t="str">
        <f>RR_SHORT_NAME</f>
        <v>WEST</v>
      </c>
      <c r="E201" s="1" t="str">
        <f>RR_NAME</f>
        <v>Western Railroads</v>
      </c>
      <c r="F201" s="1" t="s">
        <v>47201</v>
      </c>
      <c r="G201" s="6">
        <f>E1L210C11</f>
        <v>35.306245388462528</v>
      </c>
    </row>
    <row r="202" spans="1:7" x14ac:dyDescent="0.3">
      <c r="A202" s="11">
        <f>CURRENT_YEAR</f>
        <v>2023</v>
      </c>
      <c r="B202" s="11">
        <f>RRICC</f>
        <v>900007</v>
      </c>
      <c r="C202" s="7">
        <f>RR_ID</f>
        <v>9</v>
      </c>
      <c r="D202" s="1" t="str">
        <f>RR_SHORT_NAME</f>
        <v>WEST</v>
      </c>
      <c r="E202" s="1" t="str">
        <f>RR_NAME</f>
        <v>Western Railroads</v>
      </c>
      <c r="F202" s="1" t="s">
        <v>47202</v>
      </c>
      <c r="G202" s="6">
        <f>E1L210C12</f>
        <v>10.05414116889464</v>
      </c>
    </row>
    <row r="203" spans="1:7" x14ac:dyDescent="0.3">
      <c r="A203" s="11">
        <f>CURRENT_YEAR</f>
        <v>2023</v>
      </c>
      <c r="B203" s="11">
        <f>RRICC</f>
        <v>900007</v>
      </c>
      <c r="C203" s="7">
        <f>RR_ID</f>
        <v>9</v>
      </c>
      <c r="D203" s="1" t="str">
        <f>RR_SHORT_NAME</f>
        <v>WEST</v>
      </c>
      <c r="E203" s="1" t="str">
        <f>RR_NAME</f>
        <v>Western Railroads</v>
      </c>
      <c r="F203" s="1" t="s">
        <v>47203</v>
      </c>
      <c r="G203" s="6">
        <f>E1L210C13</f>
        <v>0</v>
      </c>
    </row>
    <row r="204" spans="1:7" x14ac:dyDescent="0.3">
      <c r="A204" s="11">
        <f>CURRENT_YEAR</f>
        <v>2023</v>
      </c>
      <c r="B204" s="11">
        <f>RRICC</f>
        <v>900007</v>
      </c>
      <c r="C204" s="7">
        <f>RR_ID</f>
        <v>9</v>
      </c>
      <c r="D204" s="1" t="str">
        <f>RR_SHORT_NAME</f>
        <v>WEST</v>
      </c>
      <c r="E204" s="1" t="str">
        <f>RR_NAME</f>
        <v>Western Railroads</v>
      </c>
      <c r="F204" s="1" t="s">
        <v>47204</v>
      </c>
      <c r="G204" s="6">
        <f>E1L211C1</f>
        <v>2.6395964048995173E-2</v>
      </c>
    </row>
    <row r="205" spans="1:7" x14ac:dyDescent="0.3">
      <c r="A205" s="11">
        <f>CURRENT_YEAR</f>
        <v>2023</v>
      </c>
      <c r="B205" s="11">
        <f>RRICC</f>
        <v>900007</v>
      </c>
      <c r="C205" s="7">
        <f>RR_ID</f>
        <v>9</v>
      </c>
      <c r="D205" s="1" t="str">
        <f>RR_SHORT_NAME</f>
        <v>WEST</v>
      </c>
      <c r="E205" s="1" t="str">
        <f>RR_NAME</f>
        <v>Western Railroads</v>
      </c>
      <c r="F205" s="1" t="s">
        <v>47205</v>
      </c>
      <c r="G205" s="6">
        <f>E1L211C2</f>
        <v>8.8241303606742191E-3</v>
      </c>
    </row>
    <row r="206" spans="1:7" x14ac:dyDescent="0.3">
      <c r="A206" s="11">
        <f>CURRENT_YEAR</f>
        <v>2023</v>
      </c>
      <c r="B206" s="11">
        <f>RRICC</f>
        <v>900007</v>
      </c>
      <c r="C206" s="7">
        <f>RR_ID</f>
        <v>9</v>
      </c>
      <c r="D206" s="1" t="str">
        <f>RR_SHORT_NAME</f>
        <v>WEST</v>
      </c>
      <c r="E206" s="1" t="str">
        <f>RR_NAME</f>
        <v>Western Railroads</v>
      </c>
      <c r="F206" s="1" t="s">
        <v>47206</v>
      </c>
      <c r="G206" s="6">
        <f>E1L211C3</f>
        <v>1.4686244323117366E-2</v>
      </c>
    </row>
    <row r="207" spans="1:7" x14ac:dyDescent="0.3">
      <c r="A207" s="11">
        <f>CURRENT_YEAR</f>
        <v>2023</v>
      </c>
      <c r="B207" s="11">
        <f>RRICC</f>
        <v>900007</v>
      </c>
      <c r="C207" s="7">
        <f>RR_ID</f>
        <v>9</v>
      </c>
      <c r="D207" s="1" t="str">
        <f>RR_SHORT_NAME</f>
        <v>WEST</v>
      </c>
      <c r="E207" s="1" t="str">
        <f>RR_NAME</f>
        <v>Western Railroads</v>
      </c>
      <c r="F207" s="1" t="s">
        <v>47207</v>
      </c>
      <c r="G207" s="6">
        <f>E1L211C4</f>
        <v>6.8629506527387266E-2</v>
      </c>
    </row>
    <row r="208" spans="1:7" x14ac:dyDescent="0.3">
      <c r="A208" s="11">
        <f>CURRENT_YEAR</f>
        <v>2023</v>
      </c>
      <c r="B208" s="11">
        <f>RRICC</f>
        <v>900007</v>
      </c>
      <c r="C208" s="7">
        <f>RR_ID</f>
        <v>9</v>
      </c>
      <c r="D208" s="1" t="str">
        <f>RR_SHORT_NAME</f>
        <v>WEST</v>
      </c>
      <c r="E208" s="1" t="str">
        <f>RR_NAME</f>
        <v>Western Railroads</v>
      </c>
      <c r="F208" s="1" t="s">
        <v>47208</v>
      </c>
      <c r="G208" s="6">
        <f>E1L211C5</f>
        <v>2.2942738937753004E-2</v>
      </c>
    </row>
    <row r="209" spans="1:7" x14ac:dyDescent="0.3">
      <c r="A209" s="11">
        <f>CURRENT_YEAR</f>
        <v>2023</v>
      </c>
      <c r="B209" s="11">
        <f>RRICC</f>
        <v>900007</v>
      </c>
      <c r="C209" s="7">
        <f>RR_ID</f>
        <v>9</v>
      </c>
      <c r="D209" s="1" t="str">
        <f>RR_SHORT_NAME</f>
        <v>WEST</v>
      </c>
      <c r="E209" s="1" t="str">
        <f>RR_NAME</f>
        <v>Western Railroads</v>
      </c>
      <c r="F209" s="1" t="s">
        <v>47209</v>
      </c>
      <c r="G209" s="6">
        <f>E1L211C6</f>
        <v>3.8184235240105197E-2</v>
      </c>
    </row>
    <row r="210" spans="1:7" x14ac:dyDescent="0.3">
      <c r="A210" s="11">
        <f>CURRENT_YEAR</f>
        <v>2023</v>
      </c>
      <c r="B210" s="11">
        <f>RRICC</f>
        <v>900007</v>
      </c>
      <c r="C210" s="7">
        <f>RR_ID</f>
        <v>9</v>
      </c>
      <c r="D210" s="1" t="str">
        <f>RR_SHORT_NAME</f>
        <v>WEST</v>
      </c>
      <c r="E210" s="1" t="str">
        <f>RR_NAME</f>
        <v>Western Railroads</v>
      </c>
      <c r="F210" s="1" t="s">
        <v>47210</v>
      </c>
      <c r="G210" s="6">
        <f>E1L211C7</f>
        <v>2.9599306793088456</v>
      </c>
    </row>
    <row r="211" spans="1:7" x14ac:dyDescent="0.3">
      <c r="A211" s="11">
        <f>CURRENT_YEAR</f>
        <v>2023</v>
      </c>
      <c r="B211" s="11">
        <f>RRICC</f>
        <v>900007</v>
      </c>
      <c r="C211" s="7">
        <f>RR_ID</f>
        <v>9</v>
      </c>
      <c r="D211" s="1" t="str">
        <f>RR_SHORT_NAME</f>
        <v>WEST</v>
      </c>
      <c r="E211" s="1" t="str">
        <f>RR_NAME</f>
        <v>Western Railroads</v>
      </c>
      <c r="F211" s="1" t="s">
        <v>47211</v>
      </c>
      <c r="G211" s="6">
        <f>E1L211C8</f>
        <v>8.6954064801365085</v>
      </c>
    </row>
    <row r="212" spans="1:7" x14ac:dyDescent="0.3">
      <c r="A212" s="11">
        <f>CURRENT_YEAR</f>
        <v>2023</v>
      </c>
      <c r="B212" s="11">
        <f>RRICC</f>
        <v>900007</v>
      </c>
      <c r="C212" s="7">
        <f>RR_ID</f>
        <v>9</v>
      </c>
      <c r="D212" s="1" t="str">
        <f>RR_SHORT_NAME</f>
        <v>WEST</v>
      </c>
      <c r="E212" s="1" t="str">
        <f>RR_NAME</f>
        <v>Western Railroads</v>
      </c>
      <c r="F212" s="1" t="s">
        <v>47212</v>
      </c>
      <c r="G212" s="6">
        <f>E1L211C9</f>
        <v>2.4133551872575985</v>
      </c>
    </row>
    <row r="213" spans="1:7" x14ac:dyDescent="0.3">
      <c r="A213" s="11">
        <f>CURRENT_YEAR</f>
        <v>2023</v>
      </c>
      <c r="B213" s="11">
        <f>RRICC</f>
        <v>900007</v>
      </c>
      <c r="C213" s="7">
        <f>RR_ID</f>
        <v>9</v>
      </c>
      <c r="D213" s="1" t="str">
        <f>RR_SHORT_NAME</f>
        <v>WEST</v>
      </c>
      <c r="E213" s="1" t="str">
        <f>RR_NAME</f>
        <v>Western Railroads</v>
      </c>
      <c r="F213" s="1" t="s">
        <v>47213</v>
      </c>
      <c r="G213" s="6">
        <f>E1L211C10</f>
        <v>2.9599306793088465</v>
      </c>
    </row>
    <row r="214" spans="1:7" x14ac:dyDescent="0.3">
      <c r="A214" s="11">
        <f>CURRENT_YEAR</f>
        <v>2023</v>
      </c>
      <c r="B214" s="11">
        <f>RRICC</f>
        <v>900007</v>
      </c>
      <c r="C214" s="7">
        <f>RR_ID</f>
        <v>9</v>
      </c>
      <c r="D214" s="1" t="str">
        <f>RR_SHORT_NAME</f>
        <v>WEST</v>
      </c>
      <c r="E214" s="1" t="str">
        <f>RR_NAME</f>
        <v>Western Railroads</v>
      </c>
      <c r="F214" s="1" t="s">
        <v>47214</v>
      </c>
      <c r="G214" s="6">
        <f>E1L211C11</f>
        <v>8.6954064801365103</v>
      </c>
    </row>
    <row r="215" spans="1:7" x14ac:dyDescent="0.3">
      <c r="A215" s="11">
        <f>CURRENT_YEAR</f>
        <v>2023</v>
      </c>
      <c r="B215" s="11">
        <f>RRICC</f>
        <v>900007</v>
      </c>
      <c r="C215" s="7">
        <f>RR_ID</f>
        <v>9</v>
      </c>
      <c r="D215" s="1" t="str">
        <f>RR_SHORT_NAME</f>
        <v>WEST</v>
      </c>
      <c r="E215" s="1" t="str">
        <f>RR_NAME</f>
        <v>Western Railroads</v>
      </c>
      <c r="F215" s="1" t="s">
        <v>47215</v>
      </c>
      <c r="G215" s="6">
        <f>E1L211C12</f>
        <v>2.4133551872575989</v>
      </c>
    </row>
    <row r="216" spans="1:7" x14ac:dyDescent="0.3">
      <c r="A216" s="11">
        <f>CURRENT_YEAR</f>
        <v>2023</v>
      </c>
      <c r="B216" s="11">
        <f>RRICC</f>
        <v>900007</v>
      </c>
      <c r="C216" s="7">
        <f>RR_ID</f>
        <v>9</v>
      </c>
      <c r="D216" s="1" t="str">
        <f>RR_SHORT_NAME</f>
        <v>WEST</v>
      </c>
      <c r="E216" s="1" t="str">
        <f>RR_NAME</f>
        <v>Western Railroads</v>
      </c>
      <c r="F216" s="1" t="s">
        <v>47216</v>
      </c>
      <c r="G216" s="6">
        <f>E1L211C13</f>
        <v>0.17814797988652706</v>
      </c>
    </row>
    <row r="217" spans="1:7" x14ac:dyDescent="0.3">
      <c r="A217" s="11">
        <f>CURRENT_YEAR</f>
        <v>2023</v>
      </c>
      <c r="B217" s="11">
        <f>RRICC</f>
        <v>900007</v>
      </c>
      <c r="C217" s="7">
        <f>RR_ID</f>
        <v>9</v>
      </c>
      <c r="D217" s="1" t="str">
        <f>RR_SHORT_NAME</f>
        <v>WEST</v>
      </c>
      <c r="E217" s="1" t="str">
        <f>RR_NAME</f>
        <v>Western Railroads</v>
      </c>
      <c r="F217" s="1" t="s">
        <v>47217</v>
      </c>
      <c r="G217" s="6">
        <f>E1L212C1</f>
        <v>3.66738147241569E-2</v>
      </c>
    </row>
    <row r="218" spans="1:7" x14ac:dyDescent="0.3">
      <c r="A218" s="11">
        <f>CURRENT_YEAR</f>
        <v>2023</v>
      </c>
      <c r="B218" s="11">
        <f>RRICC</f>
        <v>900007</v>
      </c>
      <c r="C218" s="7">
        <f>RR_ID</f>
        <v>9</v>
      </c>
      <c r="D218" s="1" t="str">
        <f>RR_SHORT_NAME</f>
        <v>WEST</v>
      </c>
      <c r="E218" s="1" t="str">
        <f>RR_NAME</f>
        <v>Western Railroads</v>
      </c>
      <c r="F218" s="1" t="s">
        <v>47218</v>
      </c>
      <c r="G218" s="6">
        <f>E1L212C2</f>
        <v>0.1078201501499072</v>
      </c>
    </row>
    <row r="219" spans="1:7" x14ac:dyDescent="0.3">
      <c r="A219" s="11">
        <f>CURRENT_YEAR</f>
        <v>2023</v>
      </c>
      <c r="B219" s="11">
        <f>RRICC</f>
        <v>900007</v>
      </c>
      <c r="C219" s="7">
        <f>RR_ID</f>
        <v>9</v>
      </c>
      <c r="D219" s="1" t="str">
        <f>RR_SHORT_NAME</f>
        <v>WEST</v>
      </c>
      <c r="E219" s="1" t="str">
        <f>RR_NAME</f>
        <v>Western Railroads</v>
      </c>
      <c r="F219" s="1" t="s">
        <v>47219</v>
      </c>
      <c r="G219" s="6">
        <f>E1L212C3</f>
        <v>0.16116504952425947</v>
      </c>
    </row>
    <row r="220" spans="1:7" x14ac:dyDescent="0.3">
      <c r="A220" s="11">
        <f>CURRENT_YEAR</f>
        <v>2023</v>
      </c>
      <c r="B220" s="11">
        <f>RRICC</f>
        <v>900007</v>
      </c>
      <c r="C220" s="7">
        <f>RR_ID</f>
        <v>9</v>
      </c>
      <c r="D220" s="1" t="str">
        <f>RR_SHORT_NAME</f>
        <v>WEST</v>
      </c>
      <c r="E220" s="1" t="str">
        <f>RR_NAME</f>
        <v>Western Railroads</v>
      </c>
      <c r="F220" s="1" t="s">
        <v>47220</v>
      </c>
      <c r="G220" s="6">
        <f>E1L212C4</f>
        <v>9.5351918282807938E-2</v>
      </c>
    </row>
    <row r="221" spans="1:7" x14ac:dyDescent="0.3">
      <c r="A221" s="11">
        <f>CURRENT_YEAR</f>
        <v>2023</v>
      </c>
      <c r="B221" s="11">
        <f>RRICC</f>
        <v>900007</v>
      </c>
      <c r="C221" s="7">
        <f>RR_ID</f>
        <v>9</v>
      </c>
      <c r="D221" s="1" t="str">
        <f>RR_SHORT_NAME</f>
        <v>WEST</v>
      </c>
      <c r="E221" s="1" t="str">
        <f>RR_NAME</f>
        <v>Western Railroads</v>
      </c>
      <c r="F221" s="1" t="s">
        <v>47221</v>
      </c>
      <c r="G221" s="6">
        <f>E1L212C5</f>
        <v>0.28033239038975866</v>
      </c>
    </row>
    <row r="222" spans="1:7" x14ac:dyDescent="0.3">
      <c r="A222" s="11">
        <f>CURRENT_YEAR</f>
        <v>2023</v>
      </c>
      <c r="B222" s="11">
        <f>RRICC</f>
        <v>900007</v>
      </c>
      <c r="C222" s="7">
        <f>RR_ID</f>
        <v>9</v>
      </c>
      <c r="D222" s="1" t="str">
        <f>RR_SHORT_NAME</f>
        <v>WEST</v>
      </c>
      <c r="E222" s="1" t="str">
        <f>RR_NAME</f>
        <v>Western Railroads</v>
      </c>
      <c r="F222" s="1" t="s">
        <v>47222</v>
      </c>
      <c r="G222" s="6">
        <f>E1L212C6</f>
        <v>0.41902912876307485</v>
      </c>
    </row>
    <row r="223" spans="1:7" x14ac:dyDescent="0.3">
      <c r="A223" s="11">
        <f>CURRENT_YEAR</f>
        <v>2023</v>
      </c>
      <c r="B223" s="11">
        <f>RRICC</f>
        <v>900007</v>
      </c>
      <c r="C223" s="7">
        <f>RR_ID</f>
        <v>9</v>
      </c>
      <c r="D223" s="1" t="str">
        <f>RR_SHORT_NAME</f>
        <v>WEST</v>
      </c>
      <c r="E223" s="1" t="str">
        <f>RR_NAME</f>
        <v>Western Railroads</v>
      </c>
      <c r="F223" s="1" t="s">
        <v>47223</v>
      </c>
      <c r="G223" s="6">
        <f>E1L212C7</f>
        <v>2.2133072594683987</v>
      </c>
    </row>
    <row r="224" spans="1:7" x14ac:dyDescent="0.3">
      <c r="A224" s="11">
        <f>CURRENT_YEAR</f>
        <v>2023</v>
      </c>
      <c r="B224" s="11">
        <f>RRICC</f>
        <v>900007</v>
      </c>
      <c r="C224" s="7">
        <f>RR_ID</f>
        <v>9</v>
      </c>
      <c r="D224" s="1" t="str">
        <f>RR_SHORT_NAME</f>
        <v>WEST</v>
      </c>
      <c r="E224" s="1" t="str">
        <f>RR_NAME</f>
        <v>Western Railroads</v>
      </c>
      <c r="F224" s="1" t="s">
        <v>47224</v>
      </c>
      <c r="G224" s="6">
        <f>E1L212C8</f>
        <v>16.064171666760732</v>
      </c>
    </row>
    <row r="225" spans="1:7" x14ac:dyDescent="0.3">
      <c r="A225" s="11">
        <f>CURRENT_YEAR</f>
        <v>2023</v>
      </c>
      <c r="B225" s="11">
        <f>RRICC</f>
        <v>900007</v>
      </c>
      <c r="C225" s="7">
        <f>RR_ID</f>
        <v>9</v>
      </c>
      <c r="D225" s="1" t="str">
        <f>RR_SHORT_NAME</f>
        <v>WEST</v>
      </c>
      <c r="E225" s="1" t="str">
        <f>RR_NAME</f>
        <v>Western Railroads</v>
      </c>
      <c r="F225" s="1" t="s">
        <v>47225</v>
      </c>
      <c r="G225" s="6">
        <f>E1L212C9</f>
        <v>14.469365890454132</v>
      </c>
    </row>
    <row r="226" spans="1:7" x14ac:dyDescent="0.3">
      <c r="A226" s="11">
        <f>CURRENT_YEAR</f>
        <v>2023</v>
      </c>
      <c r="B226" s="11">
        <f>RRICC</f>
        <v>900007</v>
      </c>
      <c r="C226" s="7">
        <f>RR_ID</f>
        <v>9</v>
      </c>
      <c r="D226" s="1" t="str">
        <f>RR_SHORT_NAME</f>
        <v>WEST</v>
      </c>
      <c r="E226" s="1" t="str">
        <f>RR_NAME</f>
        <v>Western Railroads</v>
      </c>
      <c r="F226" s="1" t="s">
        <v>47226</v>
      </c>
      <c r="G226" s="6">
        <f>E1L212C10</f>
        <v>2.2133072594683987</v>
      </c>
    </row>
    <row r="227" spans="1:7" x14ac:dyDescent="0.3">
      <c r="A227" s="11">
        <f>CURRENT_YEAR</f>
        <v>2023</v>
      </c>
      <c r="B227" s="11">
        <f>RRICC</f>
        <v>900007</v>
      </c>
      <c r="C227" s="7">
        <f>RR_ID</f>
        <v>9</v>
      </c>
      <c r="D227" s="1" t="str">
        <f>RR_SHORT_NAME</f>
        <v>WEST</v>
      </c>
      <c r="E227" s="1" t="str">
        <f>RR_NAME</f>
        <v>Western Railroads</v>
      </c>
      <c r="F227" s="1" t="s">
        <v>47227</v>
      </c>
      <c r="G227" s="6">
        <f>E1L212C11</f>
        <v>16.064171666760732</v>
      </c>
    </row>
    <row r="228" spans="1:7" x14ac:dyDescent="0.3">
      <c r="A228" s="11">
        <f>CURRENT_YEAR</f>
        <v>2023</v>
      </c>
      <c r="B228" s="11">
        <f>RRICC</f>
        <v>900007</v>
      </c>
      <c r="C228" s="7">
        <f>RR_ID</f>
        <v>9</v>
      </c>
      <c r="D228" s="1" t="str">
        <f>RR_SHORT_NAME</f>
        <v>WEST</v>
      </c>
      <c r="E228" s="1" t="str">
        <f>RR_NAME</f>
        <v>Western Railroads</v>
      </c>
      <c r="F228" s="1" t="s">
        <v>47228</v>
      </c>
      <c r="G228" s="6">
        <f>E1L212C12</f>
        <v>14.46936589045413</v>
      </c>
    </row>
    <row r="229" spans="1:7" x14ac:dyDescent="0.3">
      <c r="A229" s="11">
        <f>CURRENT_YEAR</f>
        <v>2023</v>
      </c>
      <c r="B229" s="11">
        <f>RRICC</f>
        <v>900007</v>
      </c>
      <c r="C229" s="7">
        <f>RR_ID</f>
        <v>9</v>
      </c>
      <c r="D229" s="1" t="str">
        <f>RR_SHORT_NAME</f>
        <v>WEST</v>
      </c>
      <c r="E229" s="1" t="str">
        <f>RR_NAME</f>
        <v>Western Railroads</v>
      </c>
      <c r="F229" s="1" t="s">
        <v>47229</v>
      </c>
      <c r="G229" s="6">
        <f>E1L212C13</f>
        <v>0.21720013608245778</v>
      </c>
    </row>
    <row r="230" spans="1:7" x14ac:dyDescent="0.3">
      <c r="A230" s="11">
        <f>CURRENT_YEAR</f>
        <v>2023</v>
      </c>
      <c r="B230" s="11">
        <f>RRICC</f>
        <v>900007</v>
      </c>
      <c r="C230" s="7">
        <f>RR_ID</f>
        <v>9</v>
      </c>
      <c r="D230" s="1" t="str">
        <f>RR_SHORT_NAME</f>
        <v>WEST</v>
      </c>
      <c r="E230" s="1" t="str">
        <f>RR_NAME</f>
        <v>Western Railroads</v>
      </c>
      <c r="F230" s="1" t="s">
        <v>47230</v>
      </c>
      <c r="G230" s="6">
        <f>E1L213C1</f>
        <v>0.49106994608491478</v>
      </c>
    </row>
    <row r="231" spans="1:7" x14ac:dyDescent="0.3">
      <c r="A231" s="11">
        <f>CURRENT_YEAR</f>
        <v>2023</v>
      </c>
      <c r="B231" s="11">
        <f>RRICC</f>
        <v>900007</v>
      </c>
      <c r="C231" s="7">
        <f>RR_ID</f>
        <v>9</v>
      </c>
      <c r="D231" s="1" t="str">
        <f>RR_SHORT_NAME</f>
        <v>WEST</v>
      </c>
      <c r="E231" s="1" t="str">
        <f>RR_NAME</f>
        <v>Western Railroads</v>
      </c>
      <c r="F231" s="1" t="s">
        <v>47231</v>
      </c>
      <c r="G231" s="6">
        <f>E1L213C2</f>
        <v>7.3048427921382081E-2</v>
      </c>
    </row>
    <row r="232" spans="1:7" x14ac:dyDescent="0.3">
      <c r="A232" s="11">
        <f>CURRENT_YEAR</f>
        <v>2023</v>
      </c>
      <c r="B232" s="11">
        <f>RRICC</f>
        <v>900007</v>
      </c>
      <c r="C232" s="7">
        <f>RR_ID</f>
        <v>9</v>
      </c>
      <c r="D232" s="1" t="str">
        <f>RR_SHORT_NAME</f>
        <v>WEST</v>
      </c>
      <c r="E232" s="1" t="str">
        <f>RR_NAME</f>
        <v>Western Railroads</v>
      </c>
      <c r="F232" s="1" t="s">
        <v>47232</v>
      </c>
      <c r="G232" s="6">
        <f>E1L213C3</f>
        <v>3.3955059059351859E-2</v>
      </c>
    </row>
    <row r="233" spans="1:7" x14ac:dyDescent="0.3">
      <c r="A233" s="11">
        <f>CURRENT_YEAR</f>
        <v>2023</v>
      </c>
      <c r="B233" s="11">
        <f>RRICC</f>
        <v>900007</v>
      </c>
      <c r="C233" s="7">
        <f>RR_ID</f>
        <v>9</v>
      </c>
      <c r="D233" s="1" t="str">
        <f>RR_SHORT_NAME</f>
        <v>WEST</v>
      </c>
      <c r="E233" s="1" t="str">
        <f>RR_NAME</f>
        <v>Western Railroads</v>
      </c>
      <c r="F233" s="1" t="s">
        <v>47233</v>
      </c>
      <c r="G233" s="6">
        <f>E1L213C4</f>
        <v>1.2767818598207763</v>
      </c>
    </row>
    <row r="234" spans="1:7" x14ac:dyDescent="0.3">
      <c r="A234" s="11">
        <f>CURRENT_YEAR</f>
        <v>2023</v>
      </c>
      <c r="B234" s="11">
        <f>RRICC</f>
        <v>900007</v>
      </c>
      <c r="C234" s="7">
        <f>RR_ID</f>
        <v>9</v>
      </c>
      <c r="D234" s="1" t="str">
        <f>RR_SHORT_NAME</f>
        <v>WEST</v>
      </c>
      <c r="E234" s="1" t="str">
        <f>RR_NAME</f>
        <v>Western Railroads</v>
      </c>
      <c r="F234" s="1" t="s">
        <v>47234</v>
      </c>
      <c r="G234" s="6">
        <f>E1L213C5</f>
        <v>0.18992591259559391</v>
      </c>
    </row>
    <row r="235" spans="1:7" x14ac:dyDescent="0.3">
      <c r="A235" s="11">
        <f>CURRENT_YEAR</f>
        <v>2023</v>
      </c>
      <c r="B235" s="11">
        <f>RRICC</f>
        <v>900007</v>
      </c>
      <c r="C235" s="7">
        <f>RR_ID</f>
        <v>9</v>
      </c>
      <c r="D235" s="1" t="str">
        <f>RR_SHORT_NAME</f>
        <v>WEST</v>
      </c>
      <c r="E235" s="1" t="str">
        <f>RR_NAME</f>
        <v>Western Railroads</v>
      </c>
      <c r="F235" s="1" t="s">
        <v>47235</v>
      </c>
      <c r="G235" s="6">
        <f>E1L213C6</f>
        <v>8.8283153554314944E-2</v>
      </c>
    </row>
    <row r="236" spans="1:7" x14ac:dyDescent="0.3">
      <c r="A236" s="11">
        <f>CURRENT_YEAR</f>
        <v>2023</v>
      </c>
      <c r="B236" s="11">
        <f>RRICC</f>
        <v>900007</v>
      </c>
      <c r="C236" s="7">
        <f>RR_ID</f>
        <v>9</v>
      </c>
      <c r="D236" s="1" t="str">
        <f>RR_SHORT_NAME</f>
        <v>WEST</v>
      </c>
      <c r="E236" s="1" t="str">
        <f>RR_NAME</f>
        <v>Western Railroads</v>
      </c>
      <c r="F236" s="1" t="s">
        <v>47236</v>
      </c>
      <c r="G236" s="6">
        <f>E1L213C7</f>
        <v>55.12617621516231</v>
      </c>
    </row>
    <row r="237" spans="1:7" x14ac:dyDescent="0.3">
      <c r="A237" s="11">
        <f>CURRENT_YEAR</f>
        <v>2023</v>
      </c>
      <c r="B237" s="11">
        <f>RRICC</f>
        <v>900007</v>
      </c>
      <c r="C237" s="7">
        <f>RR_ID</f>
        <v>9</v>
      </c>
      <c r="D237" s="1" t="str">
        <f>RR_SHORT_NAME</f>
        <v>WEST</v>
      </c>
      <c r="E237" s="1" t="str">
        <f>RR_NAME</f>
        <v>Western Railroads</v>
      </c>
      <c r="F237" s="1" t="s">
        <v>47237</v>
      </c>
      <c r="G237" s="6">
        <f>E1L213C8</f>
        <v>20.968769900780874</v>
      </c>
    </row>
    <row r="238" spans="1:7" x14ac:dyDescent="0.3">
      <c r="A238" s="11">
        <f>CURRENT_YEAR</f>
        <v>2023</v>
      </c>
      <c r="B238" s="11">
        <f>RRICC</f>
        <v>900007</v>
      </c>
      <c r="C238" s="7">
        <f>RR_ID</f>
        <v>9</v>
      </c>
      <c r="D238" s="1" t="str">
        <f>RR_SHORT_NAME</f>
        <v>WEST</v>
      </c>
      <c r="E238" s="1" t="str">
        <f>RR_NAME</f>
        <v>Western Railroads</v>
      </c>
      <c r="F238" s="1" t="s">
        <v>47238</v>
      </c>
      <c r="G238" s="6">
        <f>E1L213C9</f>
        <v>4.8847357062654924</v>
      </c>
    </row>
    <row r="239" spans="1:7" x14ac:dyDescent="0.3">
      <c r="A239" s="11">
        <f>CURRENT_YEAR</f>
        <v>2023</v>
      </c>
      <c r="B239" s="11">
        <f>RRICC</f>
        <v>900007</v>
      </c>
      <c r="C239" s="7">
        <f>RR_ID</f>
        <v>9</v>
      </c>
      <c r="D239" s="1" t="str">
        <f>RR_SHORT_NAME</f>
        <v>WEST</v>
      </c>
      <c r="E239" s="1" t="str">
        <f>RR_NAME</f>
        <v>Western Railroads</v>
      </c>
      <c r="F239" s="1" t="s">
        <v>47239</v>
      </c>
      <c r="G239" s="6">
        <f>E1L213C10</f>
        <v>55.126176215162296</v>
      </c>
    </row>
    <row r="240" spans="1:7" x14ac:dyDescent="0.3">
      <c r="A240" s="11">
        <f>CURRENT_YEAR</f>
        <v>2023</v>
      </c>
      <c r="B240" s="11">
        <f>RRICC</f>
        <v>900007</v>
      </c>
      <c r="C240" s="7">
        <f>RR_ID</f>
        <v>9</v>
      </c>
      <c r="D240" s="1" t="str">
        <f>RR_SHORT_NAME</f>
        <v>WEST</v>
      </c>
      <c r="E240" s="1" t="str">
        <f>RR_NAME</f>
        <v>Western Railroads</v>
      </c>
      <c r="F240" s="1" t="s">
        <v>47240</v>
      </c>
      <c r="G240" s="6">
        <f>E1L213C11</f>
        <v>20.968769900780874</v>
      </c>
    </row>
    <row r="241" spans="1:7" x14ac:dyDescent="0.3">
      <c r="A241" s="11">
        <f>CURRENT_YEAR</f>
        <v>2023</v>
      </c>
      <c r="B241" s="11">
        <f>RRICC</f>
        <v>900007</v>
      </c>
      <c r="C241" s="7">
        <f>RR_ID</f>
        <v>9</v>
      </c>
      <c r="D241" s="1" t="str">
        <f>RR_SHORT_NAME</f>
        <v>WEST</v>
      </c>
      <c r="E241" s="1" t="str">
        <f>RR_NAME</f>
        <v>Western Railroads</v>
      </c>
      <c r="F241" s="1" t="s">
        <v>47241</v>
      </c>
      <c r="G241" s="6">
        <f>E1L213C12</f>
        <v>4.8847357062654915</v>
      </c>
    </row>
    <row r="242" spans="1:7" x14ac:dyDescent="0.3">
      <c r="A242" s="11">
        <f>CURRENT_YEAR</f>
        <v>2023</v>
      </c>
      <c r="B242" s="11">
        <f>RRICC</f>
        <v>900007</v>
      </c>
      <c r="C242" s="7">
        <f>RR_ID</f>
        <v>9</v>
      </c>
      <c r="D242" s="1" t="str">
        <f>RR_SHORT_NAME</f>
        <v>WEST</v>
      </c>
      <c r="E242" s="1" t="str">
        <f>RR_NAME</f>
        <v>Western Railroads</v>
      </c>
      <c r="F242" s="1" t="s">
        <v>47242</v>
      </c>
      <c r="G242" s="6">
        <f>E1L213C13</f>
        <v>0.30198231867423497</v>
      </c>
    </row>
    <row r="243" spans="1:7" x14ac:dyDescent="0.3">
      <c r="A243" s="11">
        <f>CURRENT_YEAR</f>
        <v>2023</v>
      </c>
      <c r="B243" s="11">
        <f>RRICC</f>
        <v>900007</v>
      </c>
      <c r="C243" s="7">
        <f>RR_ID</f>
        <v>9</v>
      </c>
      <c r="D243" s="1" t="str">
        <f>RR_SHORT_NAME</f>
        <v>WEST</v>
      </c>
      <c r="E243" s="1" t="str">
        <f>RR_NAME</f>
        <v>Western Railroads</v>
      </c>
      <c r="F243" s="1" t="s">
        <v>47243</v>
      </c>
      <c r="G243" s="6">
        <f>E1L214C1</f>
        <v>4.6704314787825767E-2</v>
      </c>
    </row>
    <row r="244" spans="1:7" x14ac:dyDescent="0.3">
      <c r="A244" s="11">
        <f>CURRENT_YEAR</f>
        <v>2023</v>
      </c>
      <c r="B244" s="11">
        <f>RRICC</f>
        <v>900007</v>
      </c>
      <c r="C244" s="7">
        <f>RR_ID</f>
        <v>9</v>
      </c>
      <c r="D244" s="1" t="str">
        <f>RR_SHORT_NAME</f>
        <v>WEST</v>
      </c>
      <c r="E244" s="1" t="str">
        <f>RR_NAME</f>
        <v>Western Railroads</v>
      </c>
      <c r="F244" s="1" t="s">
        <v>47244</v>
      </c>
      <c r="G244" s="6">
        <f>E1L214C2</f>
        <v>3.2903343723577352E-2</v>
      </c>
    </row>
    <row r="245" spans="1:7" x14ac:dyDescent="0.3">
      <c r="A245" s="11">
        <f>CURRENT_YEAR</f>
        <v>2023</v>
      </c>
      <c r="B245" s="11">
        <f>RRICC</f>
        <v>900007</v>
      </c>
      <c r="C245" s="7">
        <f>RR_ID</f>
        <v>9</v>
      </c>
      <c r="D245" s="1" t="str">
        <f>RR_SHORT_NAME</f>
        <v>WEST</v>
      </c>
      <c r="E245" s="1" t="str">
        <f>RR_NAME</f>
        <v>Western Railroads</v>
      </c>
      <c r="F245" s="1" t="s">
        <v>47245</v>
      </c>
      <c r="G245" s="6">
        <f>E1L214C3</f>
        <v>1.0342188187811591E-2</v>
      </c>
    </row>
    <row r="246" spans="1:7" x14ac:dyDescent="0.3">
      <c r="A246" s="11">
        <f>CURRENT_YEAR</f>
        <v>2023</v>
      </c>
      <c r="B246" s="11">
        <f>RRICC</f>
        <v>900007</v>
      </c>
      <c r="C246" s="7">
        <f>RR_ID</f>
        <v>9</v>
      </c>
      <c r="D246" s="1" t="str">
        <f>RR_SHORT_NAME</f>
        <v>WEST</v>
      </c>
      <c r="E246" s="1" t="str">
        <f>RR_NAME</f>
        <v>Western Railroads</v>
      </c>
      <c r="F246" s="1" t="s">
        <v>47246</v>
      </c>
      <c r="G246" s="6">
        <f>E1L214C4</f>
        <v>0.12143121844834706</v>
      </c>
    </row>
    <row r="247" spans="1:7" x14ac:dyDescent="0.3">
      <c r="A247" s="11">
        <f>CURRENT_YEAR</f>
        <v>2023</v>
      </c>
      <c r="B247" s="11">
        <f>RRICC</f>
        <v>900007</v>
      </c>
      <c r="C247" s="7">
        <f>RR_ID</f>
        <v>9</v>
      </c>
      <c r="D247" s="1" t="str">
        <f>RR_SHORT_NAME</f>
        <v>WEST</v>
      </c>
      <c r="E247" s="1" t="str">
        <f>RR_NAME</f>
        <v>Western Railroads</v>
      </c>
      <c r="F247" s="1" t="s">
        <v>47247</v>
      </c>
      <c r="G247" s="6">
        <f>E1L214C5</f>
        <v>8.5548693681301163E-2</v>
      </c>
    </row>
    <row r="248" spans="1:7" x14ac:dyDescent="0.3">
      <c r="A248" s="11">
        <f>CURRENT_YEAR</f>
        <v>2023</v>
      </c>
      <c r="B248" s="11">
        <f>RRICC</f>
        <v>900007</v>
      </c>
      <c r="C248" s="7">
        <f>RR_ID</f>
        <v>9</v>
      </c>
      <c r="D248" s="1" t="str">
        <f>RR_SHORT_NAME</f>
        <v>WEST</v>
      </c>
      <c r="E248" s="1" t="str">
        <f>RR_NAME</f>
        <v>Western Railroads</v>
      </c>
      <c r="F248" s="1" t="s">
        <v>47248</v>
      </c>
      <c r="G248" s="6">
        <f>E1L214C6</f>
        <v>2.6889689288310117E-2</v>
      </c>
    </row>
    <row r="249" spans="1:7" x14ac:dyDescent="0.3">
      <c r="A249" s="11">
        <f>CURRENT_YEAR</f>
        <v>2023</v>
      </c>
      <c r="B249" s="11">
        <f>RRICC</f>
        <v>900007</v>
      </c>
      <c r="C249" s="7">
        <f>RR_ID</f>
        <v>9</v>
      </c>
      <c r="D249" s="1" t="str">
        <f>RR_SHORT_NAME</f>
        <v>WEST</v>
      </c>
      <c r="E249" s="1" t="str">
        <f>RR_NAME</f>
        <v>Western Railroads</v>
      </c>
      <c r="F249" s="1" t="s">
        <v>47249</v>
      </c>
      <c r="G249" s="6">
        <f>E1L214C7</f>
        <v>5.0588077062503141</v>
      </c>
    </row>
    <row r="250" spans="1:7" x14ac:dyDescent="0.3">
      <c r="A250" s="11">
        <f>CURRENT_YEAR</f>
        <v>2023</v>
      </c>
      <c r="B250" s="11">
        <f>RRICC</f>
        <v>900007</v>
      </c>
      <c r="C250" s="7">
        <f>RR_ID</f>
        <v>9</v>
      </c>
      <c r="D250" s="1" t="str">
        <f>RR_SHORT_NAME</f>
        <v>WEST</v>
      </c>
      <c r="E250" s="1" t="str">
        <f>RR_NAME</f>
        <v>Western Railroads</v>
      </c>
      <c r="F250" s="1" t="s">
        <v>47250</v>
      </c>
      <c r="G250" s="6">
        <f>E1L214C8</f>
        <v>15.920554659199579</v>
      </c>
    </row>
    <row r="251" spans="1:7" x14ac:dyDescent="0.3">
      <c r="A251" s="11">
        <f>CURRENT_YEAR</f>
        <v>2023</v>
      </c>
      <c r="B251" s="11">
        <f>RRICC</f>
        <v>900007</v>
      </c>
      <c r="C251" s="7">
        <f>RR_ID</f>
        <v>9</v>
      </c>
      <c r="D251" s="1" t="str">
        <f>RR_SHORT_NAME</f>
        <v>WEST</v>
      </c>
      <c r="E251" s="1" t="str">
        <f>RR_NAME</f>
        <v>Western Railroads</v>
      </c>
      <c r="F251" s="1" t="s">
        <v>47251</v>
      </c>
      <c r="G251" s="6">
        <f>E1L214C9</f>
        <v>1.6350110928117907</v>
      </c>
    </row>
    <row r="252" spans="1:7" x14ac:dyDescent="0.3">
      <c r="A252" s="11">
        <f>CURRENT_YEAR</f>
        <v>2023</v>
      </c>
      <c r="B252" s="11">
        <f>RRICC</f>
        <v>900007</v>
      </c>
      <c r="C252" s="7">
        <f>RR_ID</f>
        <v>9</v>
      </c>
      <c r="D252" s="1" t="str">
        <f>RR_SHORT_NAME</f>
        <v>WEST</v>
      </c>
      <c r="E252" s="1" t="str">
        <f>RR_NAME</f>
        <v>Western Railroads</v>
      </c>
      <c r="F252" s="1" t="s">
        <v>47252</v>
      </c>
      <c r="G252" s="6">
        <f>E1L214C10</f>
        <v>5.0588077062503141</v>
      </c>
    </row>
    <row r="253" spans="1:7" x14ac:dyDescent="0.3">
      <c r="A253" s="11">
        <f>CURRENT_YEAR</f>
        <v>2023</v>
      </c>
      <c r="B253" s="11">
        <f>RRICC</f>
        <v>900007</v>
      </c>
      <c r="C253" s="7">
        <f>RR_ID</f>
        <v>9</v>
      </c>
      <c r="D253" s="1" t="str">
        <f>RR_SHORT_NAME</f>
        <v>WEST</v>
      </c>
      <c r="E253" s="1" t="str">
        <f>RR_NAME</f>
        <v>Western Railroads</v>
      </c>
      <c r="F253" s="1" t="s">
        <v>47253</v>
      </c>
      <c r="G253" s="6">
        <f>E1L214C11</f>
        <v>15.920554659199576</v>
      </c>
    </row>
    <row r="254" spans="1:7" x14ac:dyDescent="0.3">
      <c r="A254" s="11">
        <f>CURRENT_YEAR</f>
        <v>2023</v>
      </c>
      <c r="B254" s="11">
        <f>RRICC</f>
        <v>900007</v>
      </c>
      <c r="C254" s="7">
        <f>RR_ID</f>
        <v>9</v>
      </c>
      <c r="D254" s="1" t="str">
        <f>RR_SHORT_NAME</f>
        <v>WEST</v>
      </c>
      <c r="E254" s="1" t="str">
        <f>RR_NAME</f>
        <v>Western Railroads</v>
      </c>
      <c r="F254" s="1" t="s">
        <v>47254</v>
      </c>
      <c r="G254" s="6">
        <f>E1L214C12</f>
        <v>1.6350110928117905</v>
      </c>
    </row>
    <row r="255" spans="1:7" x14ac:dyDescent="0.3">
      <c r="A255" s="11">
        <f>CURRENT_YEAR</f>
        <v>2023</v>
      </c>
      <c r="B255" s="11">
        <f>RRICC</f>
        <v>900007</v>
      </c>
      <c r="C255" s="7">
        <f>RR_ID</f>
        <v>9</v>
      </c>
      <c r="D255" s="1" t="str">
        <f>RR_SHORT_NAME</f>
        <v>WEST</v>
      </c>
      <c r="E255" s="1" t="str">
        <f>RR_NAME</f>
        <v>Western Railroads</v>
      </c>
      <c r="F255" s="1" t="s">
        <v>47255</v>
      </c>
      <c r="G255" s="6">
        <f>E1L214C13</f>
        <v>0.30137796875856149</v>
      </c>
    </row>
    <row r="256" spans="1:7" x14ac:dyDescent="0.3">
      <c r="A256" s="11">
        <f>CURRENT_YEAR</f>
        <v>2023</v>
      </c>
      <c r="B256" s="11">
        <f>RRICC</f>
        <v>900007</v>
      </c>
      <c r="C256" s="7">
        <f>RR_ID</f>
        <v>9</v>
      </c>
      <c r="D256" s="1" t="str">
        <f>RR_SHORT_NAME</f>
        <v>WEST</v>
      </c>
      <c r="E256" s="1" t="str">
        <f>RR_NAME</f>
        <v>Western Railroads</v>
      </c>
      <c r="F256" s="1" t="s">
        <v>47256</v>
      </c>
      <c r="G256" s="6" t="str">
        <f>E1L215C1</f>
        <v>n/a</v>
      </c>
    </row>
    <row r="257" spans="1:7" x14ac:dyDescent="0.3">
      <c r="A257" s="11">
        <f>CURRENT_YEAR</f>
        <v>2023</v>
      </c>
      <c r="B257" s="11">
        <f>RRICC</f>
        <v>900007</v>
      </c>
      <c r="C257" s="7">
        <f>RR_ID</f>
        <v>9</v>
      </c>
      <c r="D257" s="1" t="str">
        <f>RR_SHORT_NAME</f>
        <v>WEST</v>
      </c>
      <c r="E257" s="1" t="str">
        <f>RR_NAME</f>
        <v>Western Railroads</v>
      </c>
      <c r="F257" s="1" t="s">
        <v>47257</v>
      </c>
      <c r="G257" s="6" t="str">
        <f>E1L215C2</f>
        <v>n/a</v>
      </c>
    </row>
    <row r="258" spans="1:7" x14ac:dyDescent="0.3">
      <c r="A258" s="11">
        <f>CURRENT_YEAR</f>
        <v>2023</v>
      </c>
      <c r="B258" s="11">
        <f>RRICC</f>
        <v>900007</v>
      </c>
      <c r="C258" s="7">
        <f>RR_ID</f>
        <v>9</v>
      </c>
      <c r="D258" s="1" t="str">
        <f>RR_SHORT_NAME</f>
        <v>WEST</v>
      </c>
      <c r="E258" s="1" t="str">
        <f>RR_NAME</f>
        <v>Western Railroads</v>
      </c>
      <c r="F258" s="1" t="s">
        <v>47258</v>
      </c>
      <c r="G258" s="6" t="str">
        <f>E1L215C3</f>
        <v>n/a</v>
      </c>
    </row>
    <row r="259" spans="1:7" x14ac:dyDescent="0.3">
      <c r="A259" s="11">
        <f>CURRENT_YEAR</f>
        <v>2023</v>
      </c>
      <c r="B259" s="11">
        <f>RRICC</f>
        <v>900007</v>
      </c>
      <c r="C259" s="7">
        <f>RR_ID</f>
        <v>9</v>
      </c>
      <c r="D259" s="1" t="str">
        <f>RR_SHORT_NAME</f>
        <v>WEST</v>
      </c>
      <c r="E259" s="1" t="str">
        <f>RR_NAME</f>
        <v>Western Railroads</v>
      </c>
      <c r="F259" s="1" t="s">
        <v>47259</v>
      </c>
      <c r="G259" s="6" t="str">
        <f>E1L215C4</f>
        <v>n/a</v>
      </c>
    </row>
    <row r="260" spans="1:7" x14ac:dyDescent="0.3">
      <c r="A260" s="11">
        <f>CURRENT_YEAR</f>
        <v>2023</v>
      </c>
      <c r="B260" s="11">
        <f>RRICC</f>
        <v>900007</v>
      </c>
      <c r="C260" s="7">
        <f>RR_ID</f>
        <v>9</v>
      </c>
      <c r="D260" s="1" t="str">
        <f>RR_SHORT_NAME</f>
        <v>WEST</v>
      </c>
      <c r="E260" s="1" t="str">
        <f>RR_NAME</f>
        <v>Western Railroads</v>
      </c>
      <c r="F260" s="1" t="s">
        <v>47260</v>
      </c>
      <c r="G260" s="6" t="str">
        <f>E1L215C5</f>
        <v>n/a</v>
      </c>
    </row>
    <row r="261" spans="1:7" x14ac:dyDescent="0.3">
      <c r="A261" s="11">
        <f>CURRENT_YEAR</f>
        <v>2023</v>
      </c>
      <c r="B261" s="11">
        <f>RRICC</f>
        <v>900007</v>
      </c>
      <c r="C261" s="7">
        <f>RR_ID</f>
        <v>9</v>
      </c>
      <c r="D261" s="1" t="str">
        <f>RR_SHORT_NAME</f>
        <v>WEST</v>
      </c>
      <c r="E261" s="1" t="str">
        <f>RR_NAME</f>
        <v>Western Railroads</v>
      </c>
      <c r="F261" s="1" t="s">
        <v>47261</v>
      </c>
      <c r="G261" s="6" t="str">
        <f>E1L215C6</f>
        <v>n/a</v>
      </c>
    </row>
    <row r="262" spans="1:7" x14ac:dyDescent="0.3">
      <c r="A262" s="11">
        <f>CURRENT_YEAR</f>
        <v>2023</v>
      </c>
      <c r="B262" s="11">
        <f>RRICC</f>
        <v>900007</v>
      </c>
      <c r="C262" s="7">
        <f>RR_ID</f>
        <v>9</v>
      </c>
      <c r="D262" s="1" t="str">
        <f>RR_SHORT_NAME</f>
        <v>WEST</v>
      </c>
      <c r="E262" s="1" t="str">
        <f>RR_NAME</f>
        <v>Western Railroads</v>
      </c>
      <c r="F262" s="1" t="s">
        <v>47262</v>
      </c>
      <c r="G262" s="6" t="str">
        <f>E1L215C7</f>
        <v>n/a</v>
      </c>
    </row>
    <row r="263" spans="1:7" x14ac:dyDescent="0.3">
      <c r="A263" s="11">
        <f>CURRENT_YEAR</f>
        <v>2023</v>
      </c>
      <c r="B263" s="11">
        <f>RRICC</f>
        <v>900007</v>
      </c>
      <c r="C263" s="7">
        <f>RR_ID</f>
        <v>9</v>
      </c>
      <c r="D263" s="1" t="str">
        <f>RR_SHORT_NAME</f>
        <v>WEST</v>
      </c>
      <c r="E263" s="1" t="str">
        <f>RR_NAME</f>
        <v>Western Railroads</v>
      </c>
      <c r="F263" s="1" t="s">
        <v>47263</v>
      </c>
      <c r="G263" s="6" t="str">
        <f>E1L215C8</f>
        <v>n/a</v>
      </c>
    </row>
    <row r="264" spans="1:7" x14ac:dyDescent="0.3">
      <c r="A264" s="11">
        <f>CURRENT_YEAR</f>
        <v>2023</v>
      </c>
      <c r="B264" s="11">
        <f>RRICC</f>
        <v>900007</v>
      </c>
      <c r="C264" s="7">
        <f>RR_ID</f>
        <v>9</v>
      </c>
      <c r="D264" s="1" t="str">
        <f>RR_SHORT_NAME</f>
        <v>WEST</v>
      </c>
      <c r="E264" s="1" t="str">
        <f>RR_NAME</f>
        <v>Western Railroads</v>
      </c>
      <c r="F264" s="1" t="s">
        <v>47264</v>
      </c>
      <c r="G264" s="6" t="str">
        <f>E1L215C9</f>
        <v>n/a</v>
      </c>
    </row>
    <row r="265" spans="1:7" x14ac:dyDescent="0.3">
      <c r="A265" s="11">
        <f>CURRENT_YEAR</f>
        <v>2023</v>
      </c>
      <c r="B265" s="11">
        <f>RRICC</f>
        <v>900007</v>
      </c>
      <c r="C265" s="7">
        <f>RR_ID</f>
        <v>9</v>
      </c>
      <c r="D265" s="1" t="str">
        <f>RR_SHORT_NAME</f>
        <v>WEST</v>
      </c>
      <c r="E265" s="1" t="str">
        <f>RR_NAME</f>
        <v>Western Railroads</v>
      </c>
      <c r="F265" s="1" t="s">
        <v>47265</v>
      </c>
      <c r="G265" s="6" t="str">
        <f>E1L215C10</f>
        <v>n/a</v>
      </c>
    </row>
    <row r="266" spans="1:7" x14ac:dyDescent="0.3">
      <c r="A266" s="11">
        <f>CURRENT_YEAR</f>
        <v>2023</v>
      </c>
      <c r="B266" s="11">
        <f>RRICC</f>
        <v>900007</v>
      </c>
      <c r="C266" s="7">
        <f>RR_ID</f>
        <v>9</v>
      </c>
      <c r="D266" s="1" t="str">
        <f>RR_SHORT_NAME</f>
        <v>WEST</v>
      </c>
      <c r="E266" s="1" t="str">
        <f>RR_NAME</f>
        <v>Western Railroads</v>
      </c>
      <c r="F266" s="1" t="s">
        <v>47266</v>
      </c>
      <c r="G266" s="6" t="str">
        <f>E1L215C11</f>
        <v>n/a</v>
      </c>
    </row>
    <row r="267" spans="1:7" x14ac:dyDescent="0.3">
      <c r="A267" s="11">
        <f>CURRENT_YEAR</f>
        <v>2023</v>
      </c>
      <c r="B267" s="11">
        <f>RRICC</f>
        <v>900007</v>
      </c>
      <c r="C267" s="7">
        <f>RR_ID</f>
        <v>9</v>
      </c>
      <c r="D267" s="1" t="str">
        <f>RR_SHORT_NAME</f>
        <v>WEST</v>
      </c>
      <c r="E267" s="1" t="str">
        <f>RR_NAME</f>
        <v>Western Railroads</v>
      </c>
      <c r="F267" s="1" t="s">
        <v>47267</v>
      </c>
      <c r="G267" s="6" t="str">
        <f>E1L215C12</f>
        <v>n/a</v>
      </c>
    </row>
    <row r="268" spans="1:7" x14ac:dyDescent="0.3">
      <c r="A268" s="11">
        <f>CURRENT_YEAR</f>
        <v>2023</v>
      </c>
      <c r="B268" s="11">
        <f>RRICC</f>
        <v>900007</v>
      </c>
      <c r="C268" s="7">
        <f>RR_ID</f>
        <v>9</v>
      </c>
      <c r="D268" s="1" t="str">
        <f>RR_SHORT_NAME</f>
        <v>WEST</v>
      </c>
      <c r="E268" s="1" t="str">
        <f>RR_NAME</f>
        <v>Western Railroads</v>
      </c>
      <c r="F268" s="1" t="s">
        <v>47268</v>
      </c>
      <c r="G268" s="6">
        <f>E1L215C13</f>
        <v>8.2284098050566172E-4</v>
      </c>
    </row>
    <row r="269" spans="1:7" x14ac:dyDescent="0.3">
      <c r="A269" s="11">
        <f>CURRENT_YEAR</f>
        <v>2023</v>
      </c>
      <c r="B269" s="11">
        <f>RRICC</f>
        <v>900007</v>
      </c>
      <c r="C269" s="7">
        <f>RR_ID</f>
        <v>9</v>
      </c>
      <c r="D269" s="1" t="str">
        <f>RR_SHORT_NAME</f>
        <v>WEST</v>
      </c>
      <c r="E269" s="1" t="str">
        <f>RR_NAME</f>
        <v>Western Railroads</v>
      </c>
      <c r="F269" s="1" t="s">
        <v>47269</v>
      </c>
      <c r="G269" s="6" t="str">
        <f>E1L216C1</f>
        <v>n/a</v>
      </c>
    </row>
    <row r="270" spans="1:7" x14ac:dyDescent="0.3">
      <c r="A270" s="11">
        <f>CURRENT_YEAR</f>
        <v>2023</v>
      </c>
      <c r="B270" s="11">
        <f>RRICC</f>
        <v>900007</v>
      </c>
      <c r="C270" s="7">
        <f>RR_ID</f>
        <v>9</v>
      </c>
      <c r="D270" s="1" t="str">
        <f>RR_SHORT_NAME</f>
        <v>WEST</v>
      </c>
      <c r="E270" s="1" t="str">
        <f>RR_NAME</f>
        <v>Western Railroads</v>
      </c>
      <c r="F270" s="1" t="s">
        <v>47270</v>
      </c>
      <c r="G270" s="6" t="str">
        <f>E1L216C2</f>
        <v>n/a</v>
      </c>
    </row>
    <row r="271" spans="1:7" x14ac:dyDescent="0.3">
      <c r="A271" s="11">
        <f>CURRENT_YEAR</f>
        <v>2023</v>
      </c>
      <c r="B271" s="11">
        <f>RRICC</f>
        <v>900007</v>
      </c>
      <c r="C271" s="7">
        <f>RR_ID</f>
        <v>9</v>
      </c>
      <c r="D271" s="1" t="str">
        <f>RR_SHORT_NAME</f>
        <v>WEST</v>
      </c>
      <c r="E271" s="1" t="str">
        <f>RR_NAME</f>
        <v>Western Railroads</v>
      </c>
      <c r="F271" s="1" t="s">
        <v>47271</v>
      </c>
      <c r="G271" s="6" t="str">
        <f>E1L216C3</f>
        <v>n/a</v>
      </c>
    </row>
    <row r="272" spans="1:7" x14ac:dyDescent="0.3">
      <c r="A272" s="11">
        <f>CURRENT_YEAR</f>
        <v>2023</v>
      </c>
      <c r="B272" s="11">
        <f>RRICC</f>
        <v>900007</v>
      </c>
      <c r="C272" s="7">
        <f>RR_ID</f>
        <v>9</v>
      </c>
      <c r="D272" s="1" t="str">
        <f>RR_SHORT_NAME</f>
        <v>WEST</v>
      </c>
      <c r="E272" s="1" t="str">
        <f>RR_NAME</f>
        <v>Western Railroads</v>
      </c>
      <c r="F272" s="1" t="s">
        <v>47272</v>
      </c>
      <c r="G272" s="6" t="str">
        <f>E1L216C4</f>
        <v>n/a</v>
      </c>
    </row>
    <row r="273" spans="1:7" x14ac:dyDescent="0.3">
      <c r="A273" s="11">
        <f>CURRENT_YEAR</f>
        <v>2023</v>
      </c>
      <c r="B273" s="11">
        <f>RRICC</f>
        <v>900007</v>
      </c>
      <c r="C273" s="7">
        <f>RR_ID</f>
        <v>9</v>
      </c>
      <c r="D273" s="1" t="str">
        <f>RR_SHORT_NAME</f>
        <v>WEST</v>
      </c>
      <c r="E273" s="1" t="str">
        <f>RR_NAME</f>
        <v>Western Railroads</v>
      </c>
      <c r="F273" s="1" t="s">
        <v>47273</v>
      </c>
      <c r="G273" s="6" t="str">
        <f>E1L216C5</f>
        <v>n/a</v>
      </c>
    </row>
    <row r="274" spans="1:7" x14ac:dyDescent="0.3">
      <c r="A274" s="11">
        <f>CURRENT_YEAR</f>
        <v>2023</v>
      </c>
      <c r="B274" s="11">
        <f>RRICC</f>
        <v>900007</v>
      </c>
      <c r="C274" s="7">
        <f>RR_ID</f>
        <v>9</v>
      </c>
      <c r="D274" s="1" t="str">
        <f>RR_SHORT_NAME</f>
        <v>WEST</v>
      </c>
      <c r="E274" s="1" t="str">
        <f>RR_NAME</f>
        <v>Western Railroads</v>
      </c>
      <c r="F274" s="1" t="s">
        <v>47274</v>
      </c>
      <c r="G274" s="6" t="str">
        <f>E1L216C6</f>
        <v>n/a</v>
      </c>
    </row>
    <row r="275" spans="1:7" x14ac:dyDescent="0.3">
      <c r="A275" s="11">
        <f>CURRENT_YEAR</f>
        <v>2023</v>
      </c>
      <c r="B275" s="11">
        <f>RRICC</f>
        <v>900007</v>
      </c>
      <c r="C275" s="7">
        <f>RR_ID</f>
        <v>9</v>
      </c>
      <c r="D275" s="1" t="str">
        <f>RR_SHORT_NAME</f>
        <v>WEST</v>
      </c>
      <c r="E275" s="1" t="str">
        <f>RR_NAME</f>
        <v>Western Railroads</v>
      </c>
      <c r="F275" s="1" t="s">
        <v>47275</v>
      </c>
      <c r="G275" s="6" t="str">
        <f>E1L216C7</f>
        <v>n/a</v>
      </c>
    </row>
    <row r="276" spans="1:7" x14ac:dyDescent="0.3">
      <c r="A276" s="11">
        <f>CURRENT_YEAR</f>
        <v>2023</v>
      </c>
      <c r="B276" s="11">
        <f>RRICC</f>
        <v>900007</v>
      </c>
      <c r="C276" s="7">
        <f>RR_ID</f>
        <v>9</v>
      </c>
      <c r="D276" s="1" t="str">
        <f>RR_SHORT_NAME</f>
        <v>WEST</v>
      </c>
      <c r="E276" s="1" t="str">
        <f>RR_NAME</f>
        <v>Western Railroads</v>
      </c>
      <c r="F276" s="1" t="s">
        <v>47276</v>
      </c>
      <c r="G276" s="6" t="str">
        <f>E1L216C8</f>
        <v>n/a</v>
      </c>
    </row>
    <row r="277" spans="1:7" x14ac:dyDescent="0.3">
      <c r="A277" s="11">
        <f>CURRENT_YEAR</f>
        <v>2023</v>
      </c>
      <c r="B277" s="11">
        <f>RRICC</f>
        <v>900007</v>
      </c>
      <c r="C277" s="7">
        <f>RR_ID</f>
        <v>9</v>
      </c>
      <c r="D277" s="1" t="str">
        <f>RR_SHORT_NAME</f>
        <v>WEST</v>
      </c>
      <c r="E277" s="1" t="str">
        <f>RR_NAME</f>
        <v>Western Railroads</v>
      </c>
      <c r="F277" s="1" t="s">
        <v>47277</v>
      </c>
      <c r="G277" s="6" t="str">
        <f>E1L216C9</f>
        <v>n/a</v>
      </c>
    </row>
    <row r="278" spans="1:7" x14ac:dyDescent="0.3">
      <c r="A278" s="11">
        <f>CURRENT_YEAR</f>
        <v>2023</v>
      </c>
      <c r="B278" s="11">
        <f>RRICC</f>
        <v>900007</v>
      </c>
      <c r="C278" s="7">
        <f>RR_ID</f>
        <v>9</v>
      </c>
      <c r="D278" s="1" t="str">
        <f>RR_SHORT_NAME</f>
        <v>WEST</v>
      </c>
      <c r="E278" s="1" t="str">
        <f>RR_NAME</f>
        <v>Western Railroads</v>
      </c>
      <c r="F278" s="1" t="s">
        <v>47278</v>
      </c>
      <c r="G278" s="6" t="str">
        <f>E1L216C10</f>
        <v>n/a</v>
      </c>
    </row>
    <row r="279" spans="1:7" x14ac:dyDescent="0.3">
      <c r="A279" s="11">
        <f>CURRENT_YEAR</f>
        <v>2023</v>
      </c>
      <c r="B279" s="11">
        <f>RRICC</f>
        <v>900007</v>
      </c>
      <c r="C279" s="7">
        <f>RR_ID</f>
        <v>9</v>
      </c>
      <c r="D279" s="1" t="str">
        <f>RR_SHORT_NAME</f>
        <v>WEST</v>
      </c>
      <c r="E279" s="1" t="str">
        <f>RR_NAME</f>
        <v>Western Railroads</v>
      </c>
      <c r="F279" s="1" t="s">
        <v>47279</v>
      </c>
      <c r="G279" s="6" t="str">
        <f>E1L216C11</f>
        <v>n/a</v>
      </c>
    </row>
    <row r="280" spans="1:7" x14ac:dyDescent="0.3">
      <c r="A280" s="11">
        <f>CURRENT_YEAR</f>
        <v>2023</v>
      </c>
      <c r="B280" s="11">
        <f>RRICC</f>
        <v>900007</v>
      </c>
      <c r="C280" s="7">
        <f>RR_ID</f>
        <v>9</v>
      </c>
      <c r="D280" s="1" t="str">
        <f>RR_SHORT_NAME</f>
        <v>WEST</v>
      </c>
      <c r="E280" s="1" t="str">
        <f>RR_NAME</f>
        <v>Western Railroads</v>
      </c>
      <c r="F280" s="1" t="s">
        <v>47280</v>
      </c>
      <c r="G280" s="6" t="str">
        <f>E1L216C12</f>
        <v>n/a</v>
      </c>
    </row>
    <row r="281" spans="1:7" x14ac:dyDescent="0.3">
      <c r="A281" s="11">
        <f>CURRENT_YEAR</f>
        <v>2023</v>
      </c>
      <c r="B281" s="11">
        <f>RRICC</f>
        <v>900007</v>
      </c>
      <c r="C281" s="7">
        <f>RR_ID</f>
        <v>9</v>
      </c>
      <c r="D281" s="1" t="str">
        <f>RR_SHORT_NAME</f>
        <v>WEST</v>
      </c>
      <c r="E281" s="1" t="str">
        <f>RR_NAME</f>
        <v>Western Railroads</v>
      </c>
      <c r="F281" s="1" t="s">
        <v>47281</v>
      </c>
      <c r="G281" s="6">
        <f>E1L216C13</f>
        <v>0</v>
      </c>
    </row>
    <row r="282" spans="1:7" x14ac:dyDescent="0.3">
      <c r="A282" s="11">
        <f>CURRENT_YEAR</f>
        <v>2023</v>
      </c>
      <c r="B282" s="11">
        <f>RRICC</f>
        <v>900007</v>
      </c>
      <c r="C282" s="7">
        <f>RR_ID</f>
        <v>9</v>
      </c>
      <c r="D282" s="1" t="str">
        <f>RR_SHORT_NAME</f>
        <v>WEST</v>
      </c>
      <c r="E282" s="1" t="str">
        <f>RR_NAME</f>
        <v>Western Railroads</v>
      </c>
      <c r="F282" s="1" t="s">
        <v>47282</v>
      </c>
      <c r="G282" s="6">
        <f>E1L217C1</f>
        <v>3.4731016688016596</v>
      </c>
    </row>
    <row r="283" spans="1:7" x14ac:dyDescent="0.3">
      <c r="A283" s="11">
        <f>CURRENT_YEAR</f>
        <v>2023</v>
      </c>
      <c r="B283" s="11">
        <f>RRICC</f>
        <v>900007</v>
      </c>
      <c r="C283" s="7">
        <f>RR_ID</f>
        <v>9</v>
      </c>
      <c r="D283" s="1" t="str">
        <f>RR_SHORT_NAME</f>
        <v>WEST</v>
      </c>
      <c r="E283" s="1" t="str">
        <f>RR_NAME</f>
        <v>Western Railroads</v>
      </c>
      <c r="F283" s="1" t="s">
        <v>47283</v>
      </c>
      <c r="G283" s="6">
        <f>E1L217C2</f>
        <v>0.31292848854529259</v>
      </c>
    </row>
    <row r="284" spans="1:7" x14ac:dyDescent="0.3">
      <c r="A284" s="11">
        <f>CURRENT_YEAR</f>
        <v>2023</v>
      </c>
      <c r="B284" s="11">
        <f>RRICC</f>
        <v>900007</v>
      </c>
      <c r="C284" s="7">
        <f>RR_ID</f>
        <v>9</v>
      </c>
      <c r="D284" s="1" t="str">
        <f>RR_SHORT_NAME</f>
        <v>WEST</v>
      </c>
      <c r="E284" s="1" t="str">
        <f>RR_NAME</f>
        <v>Western Railroads</v>
      </c>
      <c r="F284" s="1" t="s">
        <v>47284</v>
      </c>
      <c r="G284" s="6">
        <f>E1L217C3</f>
        <v>0.11893641179082136</v>
      </c>
    </row>
    <row r="285" spans="1:7" x14ac:dyDescent="0.3">
      <c r="A285" s="11">
        <f>CURRENT_YEAR</f>
        <v>2023</v>
      </c>
      <c r="B285" s="11">
        <f>RRICC</f>
        <v>900007</v>
      </c>
      <c r="C285" s="7">
        <f>RR_ID</f>
        <v>9</v>
      </c>
      <c r="D285" s="1" t="str">
        <f>RR_SHORT_NAME</f>
        <v>WEST</v>
      </c>
      <c r="E285" s="1" t="str">
        <f>RR_NAME</f>
        <v>Western Railroads</v>
      </c>
      <c r="F285" s="1" t="s">
        <v>47285</v>
      </c>
      <c r="G285" s="6">
        <f>E1L217C4</f>
        <v>9.0300643388843138</v>
      </c>
    </row>
    <row r="286" spans="1:7" x14ac:dyDescent="0.3">
      <c r="A286" s="11">
        <f>CURRENT_YEAR</f>
        <v>2023</v>
      </c>
      <c r="B286" s="11">
        <f>RRICC</f>
        <v>900007</v>
      </c>
      <c r="C286" s="7">
        <f>RR_ID</f>
        <v>9</v>
      </c>
      <c r="D286" s="1" t="str">
        <f>RR_SHORT_NAME</f>
        <v>WEST</v>
      </c>
      <c r="E286" s="1" t="str">
        <f>RR_NAME</f>
        <v>Western Railroads</v>
      </c>
      <c r="F286" s="1" t="s">
        <v>47286</v>
      </c>
      <c r="G286" s="6">
        <f>E1L217C5</f>
        <v>0.81361407021776067</v>
      </c>
    </row>
    <row r="287" spans="1:7" x14ac:dyDescent="0.3">
      <c r="A287" s="11">
        <f>CURRENT_YEAR</f>
        <v>2023</v>
      </c>
      <c r="B287" s="11">
        <f>RRICC</f>
        <v>900007</v>
      </c>
      <c r="C287" s="7">
        <f>RR_ID</f>
        <v>9</v>
      </c>
      <c r="D287" s="1" t="str">
        <f>RR_SHORT_NAME</f>
        <v>WEST</v>
      </c>
      <c r="E287" s="1" t="str">
        <f>RR_NAME</f>
        <v>Western Railroads</v>
      </c>
      <c r="F287" s="1" t="s">
        <v>47287</v>
      </c>
      <c r="G287" s="6">
        <f>E1L217C6</f>
        <v>0.30923467065613547</v>
      </c>
    </row>
    <row r="288" spans="1:7" x14ac:dyDescent="0.3">
      <c r="A288" s="11">
        <f>CURRENT_YEAR</f>
        <v>2023</v>
      </c>
      <c r="B288" s="11">
        <f>RRICC</f>
        <v>900007</v>
      </c>
      <c r="C288" s="7">
        <f>RR_ID</f>
        <v>9</v>
      </c>
      <c r="D288" s="1" t="str">
        <f>RR_SHORT_NAME</f>
        <v>WEST</v>
      </c>
      <c r="E288" s="1" t="str">
        <f>RR_NAME</f>
        <v>Western Railroads</v>
      </c>
      <c r="F288" s="1" t="s">
        <v>47288</v>
      </c>
      <c r="G288" s="6">
        <f>E1L217C7</f>
        <v>31.251766144989357</v>
      </c>
    </row>
    <row r="289" spans="1:7" x14ac:dyDescent="0.3">
      <c r="A289" s="11">
        <f>CURRENT_YEAR</f>
        <v>2023</v>
      </c>
      <c r="B289" s="11">
        <f>RRICC</f>
        <v>900007</v>
      </c>
      <c r="C289" s="7">
        <f>RR_ID</f>
        <v>9</v>
      </c>
      <c r="D289" s="1" t="str">
        <f>RR_SHORT_NAME</f>
        <v>WEST</v>
      </c>
      <c r="E289" s="1" t="str">
        <f>RR_NAME</f>
        <v>Western Railroads</v>
      </c>
      <c r="F289" s="1" t="s">
        <v>47289</v>
      </c>
      <c r="G289" s="6">
        <f>E1L217C8</f>
        <v>4.2364947066203662</v>
      </c>
    </row>
    <row r="290" spans="1:7" x14ac:dyDescent="0.3">
      <c r="A290" s="11">
        <f>CURRENT_YEAR</f>
        <v>2023</v>
      </c>
      <c r="B290" s="11">
        <f>RRICC</f>
        <v>900007</v>
      </c>
      <c r="C290" s="7">
        <f>RR_ID</f>
        <v>9</v>
      </c>
      <c r="D290" s="1" t="str">
        <f>RR_SHORT_NAME</f>
        <v>WEST</v>
      </c>
      <c r="E290" s="1" t="str">
        <f>RR_NAME</f>
        <v>Western Railroads</v>
      </c>
      <c r="F290" s="1" t="s">
        <v>47290</v>
      </c>
      <c r="G290" s="6">
        <f>E1L217C9</f>
        <v>1.2456657731002152</v>
      </c>
    </row>
    <row r="291" spans="1:7" x14ac:dyDescent="0.3">
      <c r="A291" s="11">
        <f>CURRENT_YEAR</f>
        <v>2023</v>
      </c>
      <c r="B291" s="11">
        <f>RRICC</f>
        <v>900007</v>
      </c>
      <c r="C291" s="7">
        <f>RR_ID</f>
        <v>9</v>
      </c>
      <c r="D291" s="1" t="str">
        <f>RR_SHORT_NAME</f>
        <v>WEST</v>
      </c>
      <c r="E291" s="1" t="str">
        <f>RR_NAME</f>
        <v>Western Railroads</v>
      </c>
      <c r="F291" s="1" t="s">
        <v>47291</v>
      </c>
      <c r="G291" s="6">
        <f>E1L217C10</f>
        <v>31.251766144989354</v>
      </c>
    </row>
    <row r="292" spans="1:7" x14ac:dyDescent="0.3">
      <c r="A292" s="11">
        <f>CURRENT_YEAR</f>
        <v>2023</v>
      </c>
      <c r="B292" s="11">
        <f>RRICC</f>
        <v>900007</v>
      </c>
      <c r="C292" s="7">
        <f>RR_ID</f>
        <v>9</v>
      </c>
      <c r="D292" s="1" t="str">
        <f>RR_SHORT_NAME</f>
        <v>WEST</v>
      </c>
      <c r="E292" s="1" t="str">
        <f>RR_NAME</f>
        <v>Western Railroads</v>
      </c>
      <c r="F292" s="1" t="s">
        <v>47292</v>
      </c>
      <c r="G292" s="6">
        <f>E1L217C11</f>
        <v>4.2364947066203653</v>
      </c>
    </row>
    <row r="293" spans="1:7" x14ac:dyDescent="0.3">
      <c r="A293" s="11">
        <f>CURRENT_YEAR</f>
        <v>2023</v>
      </c>
      <c r="B293" s="11">
        <f>RRICC</f>
        <v>900007</v>
      </c>
      <c r="C293" s="7">
        <f>RR_ID</f>
        <v>9</v>
      </c>
      <c r="D293" s="1" t="str">
        <f>RR_SHORT_NAME</f>
        <v>WEST</v>
      </c>
      <c r="E293" s="1" t="str">
        <f>RR_NAME</f>
        <v>Western Railroads</v>
      </c>
      <c r="F293" s="1" t="s">
        <v>47293</v>
      </c>
      <c r="G293" s="6">
        <f>E1L217C12</f>
        <v>1.245665773100215</v>
      </c>
    </row>
    <row r="294" spans="1:7" x14ac:dyDescent="0.3">
      <c r="A294" s="11">
        <f>CURRENT_YEAR</f>
        <v>2023</v>
      </c>
      <c r="B294" s="11">
        <f>RRICC</f>
        <v>900007</v>
      </c>
      <c r="C294" s="7">
        <f>RR_ID</f>
        <v>9</v>
      </c>
      <c r="D294" s="1" t="str">
        <f>RR_SHORT_NAME</f>
        <v>WEST</v>
      </c>
      <c r="E294" s="1" t="str">
        <f>RR_NAME</f>
        <v>Western Railroads</v>
      </c>
      <c r="F294" s="1" t="s">
        <v>47294</v>
      </c>
      <c r="G294" s="6">
        <f>E1L217C13</f>
        <v>1.592627027839607E-3</v>
      </c>
    </row>
    <row r="295" spans="1:7" x14ac:dyDescent="0.3">
      <c r="A295" s="11">
        <f>CURRENT_YEAR</f>
        <v>2023</v>
      </c>
      <c r="B295" s="11">
        <f>RRICC</f>
        <v>900007</v>
      </c>
      <c r="C295" s="7">
        <f>RR_ID</f>
        <v>9</v>
      </c>
      <c r="D295" s="1" t="str">
        <f>RR_SHORT_NAME</f>
        <v>WEST</v>
      </c>
      <c r="E295" s="1" t="str">
        <f>RR_NAME</f>
        <v>Western Railroads</v>
      </c>
      <c r="F295" s="1" t="s">
        <v>47295</v>
      </c>
      <c r="G295" s="6">
        <f>E1L218C1</f>
        <v>1.2986452071965685E-3</v>
      </c>
    </row>
    <row r="296" spans="1:7" x14ac:dyDescent="0.3">
      <c r="A296" s="11">
        <f>CURRENT_YEAR</f>
        <v>2023</v>
      </c>
      <c r="B296" s="11">
        <f>RRICC</f>
        <v>900007</v>
      </c>
      <c r="C296" s="7">
        <f>RR_ID</f>
        <v>9</v>
      </c>
      <c r="D296" s="1" t="str">
        <f>RR_SHORT_NAME</f>
        <v>WEST</v>
      </c>
      <c r="E296" s="1" t="str">
        <f>RR_NAME</f>
        <v>Western Railroads</v>
      </c>
      <c r="F296" s="1" t="s">
        <v>47296</v>
      </c>
      <c r="G296" s="6">
        <f>E1L218C2</f>
        <v>9.0913720891204169E-2</v>
      </c>
    </row>
    <row r="297" spans="1:7" x14ac:dyDescent="0.3">
      <c r="A297" s="11">
        <f>CURRENT_YEAR</f>
        <v>2023</v>
      </c>
      <c r="B297" s="11">
        <f>RRICC</f>
        <v>900007</v>
      </c>
      <c r="C297" s="7">
        <f>RR_ID</f>
        <v>9</v>
      </c>
      <c r="D297" s="1" t="str">
        <f>RR_SHORT_NAME</f>
        <v>WEST</v>
      </c>
      <c r="E297" s="1" t="str">
        <f>RR_NAME</f>
        <v>Western Railroads</v>
      </c>
      <c r="F297" s="1" t="s">
        <v>47297</v>
      </c>
      <c r="G297" s="6">
        <f>E1L218C3</f>
        <v>0.14190175277375369</v>
      </c>
    </row>
    <row r="298" spans="1:7" x14ac:dyDescent="0.3">
      <c r="A298" s="11">
        <f>CURRENT_YEAR</f>
        <v>2023</v>
      </c>
      <c r="B298" s="11">
        <f>RRICC</f>
        <v>900007</v>
      </c>
      <c r="C298" s="7">
        <f>RR_ID</f>
        <v>9</v>
      </c>
      <c r="D298" s="1" t="str">
        <f>RR_SHORT_NAME</f>
        <v>WEST</v>
      </c>
      <c r="E298" s="1" t="str">
        <f>RR_NAME</f>
        <v>Western Railroads</v>
      </c>
      <c r="F298" s="1" t="s">
        <v>47298</v>
      </c>
      <c r="G298" s="6">
        <f>E1L218C4</f>
        <v>3.3764775387110785E-3</v>
      </c>
    </row>
    <row r="299" spans="1:7" x14ac:dyDescent="0.3">
      <c r="A299" s="11">
        <f>CURRENT_YEAR</f>
        <v>2023</v>
      </c>
      <c r="B299" s="11">
        <f>RRICC</f>
        <v>900007</v>
      </c>
      <c r="C299" s="7">
        <f>RR_ID</f>
        <v>9</v>
      </c>
      <c r="D299" s="1" t="str">
        <f>RR_SHORT_NAME</f>
        <v>WEST</v>
      </c>
      <c r="E299" s="1" t="str">
        <f>RR_NAME</f>
        <v>Western Railroads</v>
      </c>
      <c r="F299" s="1" t="s">
        <v>47299</v>
      </c>
      <c r="G299" s="6">
        <f>E1L218C5</f>
        <v>0.23637567431713072</v>
      </c>
    </row>
    <row r="300" spans="1:7" x14ac:dyDescent="0.3">
      <c r="A300" s="11">
        <f>CURRENT_YEAR</f>
        <v>2023</v>
      </c>
      <c r="B300" s="11">
        <f>RRICC</f>
        <v>900007</v>
      </c>
      <c r="C300" s="7">
        <f>RR_ID</f>
        <v>9</v>
      </c>
      <c r="D300" s="1" t="str">
        <f>RR_SHORT_NAME</f>
        <v>WEST</v>
      </c>
      <c r="E300" s="1" t="str">
        <f>RR_NAME</f>
        <v>Western Railroads</v>
      </c>
      <c r="F300" s="1" t="s">
        <v>47300</v>
      </c>
      <c r="G300" s="6">
        <f>E1L218C6</f>
        <v>0.36894455721175984</v>
      </c>
    </row>
    <row r="301" spans="1:7" x14ac:dyDescent="0.3">
      <c r="A301" s="11">
        <f>CURRENT_YEAR</f>
        <v>2023</v>
      </c>
      <c r="B301" s="11">
        <f>RRICC</f>
        <v>900007</v>
      </c>
      <c r="C301" s="7">
        <f>RR_ID</f>
        <v>9</v>
      </c>
      <c r="D301" s="1" t="str">
        <f>RR_SHORT_NAME</f>
        <v>WEST</v>
      </c>
      <c r="E301" s="1" t="str">
        <f>RR_NAME</f>
        <v>Western Railroads</v>
      </c>
      <c r="F301" s="1" t="s">
        <v>47301</v>
      </c>
      <c r="G301" s="6">
        <f>E1L218C7</f>
        <v>7.8374744655857032E-2</v>
      </c>
    </row>
    <row r="302" spans="1:7" x14ac:dyDescent="0.3">
      <c r="A302" s="11">
        <f>CURRENT_YEAR</f>
        <v>2023</v>
      </c>
      <c r="B302" s="11">
        <f>RRICC</f>
        <v>900007</v>
      </c>
      <c r="C302" s="7">
        <f>RR_ID</f>
        <v>9</v>
      </c>
      <c r="D302" s="1" t="str">
        <f>RR_SHORT_NAME</f>
        <v>WEST</v>
      </c>
      <c r="E302" s="1" t="str">
        <f>RR_NAME</f>
        <v>Western Railroads</v>
      </c>
      <c r="F302" s="1" t="s">
        <v>47302</v>
      </c>
      <c r="G302" s="6">
        <f>E1L218C8</f>
        <v>8.1807235226941248</v>
      </c>
    </row>
    <row r="303" spans="1:7" x14ac:dyDescent="0.3">
      <c r="A303" s="11">
        <f>CURRENT_YEAR</f>
        <v>2023</v>
      </c>
      <c r="B303" s="11">
        <f>RRICC</f>
        <v>900007</v>
      </c>
      <c r="C303" s="7">
        <f>RR_ID</f>
        <v>9</v>
      </c>
      <c r="D303" s="1" t="str">
        <f>RR_SHORT_NAME</f>
        <v>WEST</v>
      </c>
      <c r="E303" s="1" t="str">
        <f>RR_NAME</f>
        <v>Western Railroads</v>
      </c>
      <c r="F303" s="1" t="s">
        <v>47303</v>
      </c>
      <c r="G303" s="6">
        <f>E1L218C9</f>
        <v>12.753082103570087</v>
      </c>
    </row>
    <row r="304" spans="1:7" x14ac:dyDescent="0.3">
      <c r="A304" s="11">
        <f>CURRENT_YEAR</f>
        <v>2023</v>
      </c>
      <c r="B304" s="11">
        <f>RRICC</f>
        <v>900007</v>
      </c>
      <c r="C304" s="7">
        <f>RR_ID</f>
        <v>9</v>
      </c>
      <c r="D304" s="1" t="str">
        <f>RR_SHORT_NAME</f>
        <v>WEST</v>
      </c>
      <c r="E304" s="1" t="str">
        <f>RR_NAME</f>
        <v>Western Railroads</v>
      </c>
      <c r="F304" s="1" t="s">
        <v>47304</v>
      </c>
      <c r="G304" s="6">
        <f>E1L218C10</f>
        <v>7.8374744655857032E-2</v>
      </c>
    </row>
    <row r="305" spans="1:7" x14ac:dyDescent="0.3">
      <c r="A305" s="11">
        <f>CURRENT_YEAR</f>
        <v>2023</v>
      </c>
      <c r="B305" s="11">
        <f>RRICC</f>
        <v>900007</v>
      </c>
      <c r="C305" s="7">
        <f>RR_ID</f>
        <v>9</v>
      </c>
      <c r="D305" s="1" t="str">
        <f>RR_SHORT_NAME</f>
        <v>WEST</v>
      </c>
      <c r="E305" s="1" t="str">
        <f>RR_NAME</f>
        <v>Western Railroads</v>
      </c>
      <c r="F305" s="1" t="s">
        <v>47305</v>
      </c>
      <c r="G305" s="6">
        <f>E1L218C11</f>
        <v>8.1807235226941248</v>
      </c>
    </row>
    <row r="306" spans="1:7" x14ac:dyDescent="0.3">
      <c r="A306" s="11">
        <f>CURRENT_YEAR</f>
        <v>2023</v>
      </c>
      <c r="B306" s="11">
        <f>RRICC</f>
        <v>900007</v>
      </c>
      <c r="C306" s="7">
        <f>RR_ID</f>
        <v>9</v>
      </c>
      <c r="D306" s="1" t="str">
        <f>RR_SHORT_NAME</f>
        <v>WEST</v>
      </c>
      <c r="E306" s="1" t="str">
        <f>RR_NAME</f>
        <v>Western Railroads</v>
      </c>
      <c r="F306" s="1" t="s">
        <v>47306</v>
      </c>
      <c r="G306" s="6">
        <f>E1L218C12</f>
        <v>12.753082103570085</v>
      </c>
    </row>
    <row r="307" spans="1:7" x14ac:dyDescent="0.3">
      <c r="A307" s="11">
        <f>CURRENT_YEAR</f>
        <v>2023</v>
      </c>
      <c r="B307" s="11">
        <f>RRICC</f>
        <v>900007</v>
      </c>
      <c r="C307" s="7">
        <f>RR_ID</f>
        <v>9</v>
      </c>
      <c r="D307" s="1" t="str">
        <f>RR_SHORT_NAME</f>
        <v>WEST</v>
      </c>
      <c r="E307" s="1" t="str">
        <f>RR_NAME</f>
        <v>Western Railroads</v>
      </c>
      <c r="F307" s="1" t="s">
        <v>47307</v>
      </c>
      <c r="G307" s="6">
        <f>E1L218C13</f>
        <v>6.0117311996202134E-2</v>
      </c>
    </row>
    <row r="308" spans="1:7" x14ac:dyDescent="0.3">
      <c r="A308" s="11">
        <f>CURRENT_YEAR</f>
        <v>2023</v>
      </c>
      <c r="B308" s="11">
        <f>RRICC</f>
        <v>900007</v>
      </c>
      <c r="C308" s="7">
        <f>RR_ID</f>
        <v>9</v>
      </c>
      <c r="D308" s="1" t="str">
        <f>RR_SHORT_NAME</f>
        <v>WEST</v>
      </c>
      <c r="E308" s="1" t="str">
        <f>RR_NAME</f>
        <v>Western Railroads</v>
      </c>
      <c r="F308" s="1" t="s">
        <v>47308</v>
      </c>
      <c r="G308" s="6">
        <f>E1L219C1</f>
        <v>0</v>
      </c>
    </row>
    <row r="309" spans="1:7" x14ac:dyDescent="0.3">
      <c r="A309" s="11">
        <f>CURRENT_YEAR</f>
        <v>2023</v>
      </c>
      <c r="B309" s="11">
        <f>RRICC</f>
        <v>900007</v>
      </c>
      <c r="C309" s="7">
        <f>RR_ID</f>
        <v>9</v>
      </c>
      <c r="D309" s="1" t="str">
        <f>RR_SHORT_NAME</f>
        <v>WEST</v>
      </c>
      <c r="E309" s="1" t="str">
        <f>RR_NAME</f>
        <v>Western Railroads</v>
      </c>
      <c r="F309" s="1" t="s">
        <v>47309</v>
      </c>
      <c r="G309" s="6">
        <f>E1L219C2</f>
        <v>9.3802286504477772E-4</v>
      </c>
    </row>
    <row r="310" spans="1:7" x14ac:dyDescent="0.3">
      <c r="A310" s="11">
        <f>CURRENT_YEAR</f>
        <v>2023</v>
      </c>
      <c r="B310" s="11">
        <f>RRICC</f>
        <v>900007</v>
      </c>
      <c r="C310" s="7">
        <f>RR_ID</f>
        <v>9</v>
      </c>
      <c r="D310" s="1" t="str">
        <f>RR_SHORT_NAME</f>
        <v>WEST</v>
      </c>
      <c r="E310" s="1" t="str">
        <f>RR_NAME</f>
        <v>Western Railroads</v>
      </c>
      <c r="F310" s="1" t="s">
        <v>47310</v>
      </c>
      <c r="G310" s="6">
        <f>E1L219C3</f>
        <v>9.491888872941082E-4</v>
      </c>
    </row>
    <row r="311" spans="1:7" x14ac:dyDescent="0.3">
      <c r="A311" s="11">
        <f>CURRENT_YEAR</f>
        <v>2023</v>
      </c>
      <c r="B311" s="11">
        <f>RRICC</f>
        <v>900007</v>
      </c>
      <c r="C311" s="7">
        <f>RR_ID</f>
        <v>9</v>
      </c>
      <c r="D311" s="1" t="str">
        <f>RR_SHORT_NAME</f>
        <v>WEST</v>
      </c>
      <c r="E311" s="1" t="str">
        <f>RR_NAME</f>
        <v>Western Railroads</v>
      </c>
      <c r="F311" s="1" t="s">
        <v>47311</v>
      </c>
      <c r="G311" s="6">
        <f>E1L219C4</f>
        <v>0</v>
      </c>
    </row>
    <row r="312" spans="1:7" x14ac:dyDescent="0.3">
      <c r="A312" s="11">
        <f>CURRENT_YEAR</f>
        <v>2023</v>
      </c>
      <c r="B312" s="11">
        <f>RRICC</f>
        <v>900007</v>
      </c>
      <c r="C312" s="7">
        <f>RR_ID</f>
        <v>9</v>
      </c>
      <c r="D312" s="1" t="str">
        <f>RR_SHORT_NAME</f>
        <v>WEST</v>
      </c>
      <c r="E312" s="1" t="str">
        <f>RR_NAME</f>
        <v>Western Railroads</v>
      </c>
      <c r="F312" s="1" t="s">
        <v>47312</v>
      </c>
      <c r="G312" s="6">
        <f>E1L219C5</f>
        <v>2.4388594491164175E-3</v>
      </c>
    </row>
    <row r="313" spans="1:7" x14ac:dyDescent="0.3">
      <c r="A313" s="11">
        <f>CURRENT_YEAR</f>
        <v>2023</v>
      </c>
      <c r="B313" s="11">
        <f>RRICC</f>
        <v>900007</v>
      </c>
      <c r="C313" s="7">
        <f>RR_ID</f>
        <v>9</v>
      </c>
      <c r="D313" s="1" t="str">
        <f>RR_SHORT_NAME</f>
        <v>WEST</v>
      </c>
      <c r="E313" s="1" t="str">
        <f>RR_NAME</f>
        <v>Western Railroads</v>
      </c>
      <c r="F313" s="1" t="s">
        <v>47313</v>
      </c>
      <c r="G313" s="6">
        <f>E1L219C6</f>
        <v>2.467891106964683E-3</v>
      </c>
    </row>
    <row r="314" spans="1:7" x14ac:dyDescent="0.3">
      <c r="A314" s="11">
        <f>CURRENT_YEAR</f>
        <v>2023</v>
      </c>
      <c r="B314" s="11">
        <f>RRICC</f>
        <v>900007</v>
      </c>
      <c r="C314" s="7">
        <f>RR_ID</f>
        <v>9</v>
      </c>
      <c r="D314" s="1" t="str">
        <f>RR_SHORT_NAME</f>
        <v>WEST</v>
      </c>
      <c r="E314" s="1" t="str">
        <f>RR_NAME</f>
        <v>Western Railroads</v>
      </c>
      <c r="F314" s="1" t="s">
        <v>47314</v>
      </c>
      <c r="G314" s="6">
        <f>E1L219C7</f>
        <v>0</v>
      </c>
    </row>
    <row r="315" spans="1:7" x14ac:dyDescent="0.3">
      <c r="A315" s="11">
        <f>CURRENT_YEAR</f>
        <v>2023</v>
      </c>
      <c r="B315" s="11">
        <f>RRICC</f>
        <v>900007</v>
      </c>
      <c r="C315" s="7">
        <f>RR_ID</f>
        <v>9</v>
      </c>
      <c r="D315" s="1" t="str">
        <f>RR_SHORT_NAME</f>
        <v>WEST</v>
      </c>
      <c r="E315" s="1" t="str">
        <f>RR_NAME</f>
        <v>Western Railroads</v>
      </c>
      <c r="F315" s="1" t="s">
        <v>47315</v>
      </c>
      <c r="G315" s="6">
        <f>E1L219C8</f>
        <v>0.15355874574765022</v>
      </c>
    </row>
    <row r="316" spans="1:7" x14ac:dyDescent="0.3">
      <c r="A316" s="11">
        <f>CURRENT_YEAR</f>
        <v>2023</v>
      </c>
      <c r="B316" s="11">
        <f>RRICC</f>
        <v>900007</v>
      </c>
      <c r="C316" s="7">
        <f>RR_ID</f>
        <v>9</v>
      </c>
      <c r="D316" s="1" t="str">
        <f>RR_SHORT_NAME</f>
        <v>WEST</v>
      </c>
      <c r="E316" s="1" t="str">
        <f>RR_NAME</f>
        <v>Western Railroads</v>
      </c>
      <c r="F316" s="1" t="s">
        <v>47316</v>
      </c>
      <c r="G316" s="6">
        <f>E1L219C9</f>
        <v>0.15451267841098082</v>
      </c>
    </row>
    <row r="317" spans="1:7" x14ac:dyDescent="0.3">
      <c r="A317" s="11">
        <f>CURRENT_YEAR</f>
        <v>2023</v>
      </c>
      <c r="B317" s="11">
        <f>RRICC</f>
        <v>900007</v>
      </c>
      <c r="C317" s="7">
        <f>RR_ID</f>
        <v>9</v>
      </c>
      <c r="D317" s="1" t="str">
        <f>RR_SHORT_NAME</f>
        <v>WEST</v>
      </c>
      <c r="E317" s="1" t="str">
        <f>RR_NAME</f>
        <v>Western Railroads</v>
      </c>
      <c r="F317" s="1" t="s">
        <v>47317</v>
      </c>
      <c r="G317" s="6">
        <f>E1L219C10</f>
        <v>0</v>
      </c>
    </row>
    <row r="318" spans="1:7" x14ac:dyDescent="0.3">
      <c r="A318" s="11">
        <f>CURRENT_YEAR</f>
        <v>2023</v>
      </c>
      <c r="B318" s="11">
        <f>RRICC</f>
        <v>900007</v>
      </c>
      <c r="C318" s="7">
        <f>RR_ID</f>
        <v>9</v>
      </c>
      <c r="D318" s="1" t="str">
        <f>RR_SHORT_NAME</f>
        <v>WEST</v>
      </c>
      <c r="E318" s="1" t="str">
        <f>RR_NAME</f>
        <v>Western Railroads</v>
      </c>
      <c r="F318" s="1" t="s">
        <v>47318</v>
      </c>
      <c r="G318" s="6">
        <f>E1L219C11</f>
        <v>0.15355874574765027</v>
      </c>
    </row>
    <row r="319" spans="1:7" x14ac:dyDescent="0.3">
      <c r="A319" s="11">
        <f>CURRENT_YEAR</f>
        <v>2023</v>
      </c>
      <c r="B319" s="11">
        <f>RRICC</f>
        <v>900007</v>
      </c>
      <c r="C319" s="7">
        <f>RR_ID</f>
        <v>9</v>
      </c>
      <c r="D319" s="1" t="str">
        <f>RR_SHORT_NAME</f>
        <v>WEST</v>
      </c>
      <c r="E319" s="1" t="str">
        <f>RR_NAME</f>
        <v>Western Railroads</v>
      </c>
      <c r="F319" s="1" t="s">
        <v>47319</v>
      </c>
      <c r="G319" s="6">
        <f>E1L219C12</f>
        <v>0.15451267841098082</v>
      </c>
    </row>
    <row r="320" spans="1:7" x14ac:dyDescent="0.3">
      <c r="A320" s="11">
        <f>CURRENT_YEAR</f>
        <v>2023</v>
      </c>
      <c r="B320" s="11">
        <f>RRICC</f>
        <v>900007</v>
      </c>
      <c r="C320" s="7">
        <f>RR_ID</f>
        <v>9</v>
      </c>
      <c r="D320" s="1" t="str">
        <f>RR_SHORT_NAME</f>
        <v>WEST</v>
      </c>
      <c r="E320" s="1" t="str">
        <f>RR_NAME</f>
        <v>Western Railroads</v>
      </c>
      <c r="F320" s="1" t="s">
        <v>47320</v>
      </c>
      <c r="G320" s="6" t="str">
        <f>E1L219C13</f>
        <v>n/a</v>
      </c>
    </row>
    <row r="321" spans="1:7" x14ac:dyDescent="0.3">
      <c r="A321" s="11">
        <f>CURRENT_YEAR</f>
        <v>2023</v>
      </c>
      <c r="B321" s="11">
        <f>RRICC</f>
        <v>900007</v>
      </c>
      <c r="C321" s="7">
        <f>RR_ID</f>
        <v>9</v>
      </c>
      <c r="D321" s="1" t="str">
        <f>RR_SHORT_NAME</f>
        <v>WEST</v>
      </c>
      <c r="E321" s="1" t="str">
        <f>RR_NAME</f>
        <v>Western Railroads</v>
      </c>
      <c r="F321" s="1" t="s">
        <v>47321</v>
      </c>
      <c r="G321" s="6">
        <f>E1L220C1</f>
        <v>4.6705143921135554E-2</v>
      </c>
    </row>
    <row r="322" spans="1:7" x14ac:dyDescent="0.3">
      <c r="A322" s="11">
        <f>CURRENT_YEAR</f>
        <v>2023</v>
      </c>
      <c r="B322" s="11">
        <f>RRICC</f>
        <v>900007</v>
      </c>
      <c r="C322" s="7">
        <f>RR_ID</f>
        <v>9</v>
      </c>
      <c r="D322" s="1" t="str">
        <f>RR_SHORT_NAME</f>
        <v>WEST</v>
      </c>
      <c r="E322" s="1" t="str">
        <f>RR_NAME</f>
        <v>Western Railroads</v>
      </c>
      <c r="F322" s="1" t="s">
        <v>47322</v>
      </c>
      <c r="G322" s="6">
        <f>E1L220C2</f>
        <v>1.6099597838063993E-2</v>
      </c>
    </row>
    <row r="323" spans="1:7" x14ac:dyDescent="0.3">
      <c r="A323" s="11">
        <f>CURRENT_YEAR</f>
        <v>2023</v>
      </c>
      <c r="B323" s="11">
        <f>RRICC</f>
        <v>900007</v>
      </c>
      <c r="C323" s="7">
        <f>RR_ID</f>
        <v>9</v>
      </c>
      <c r="D323" s="1" t="str">
        <f>RR_SHORT_NAME</f>
        <v>WEST</v>
      </c>
      <c r="E323" s="1" t="str">
        <f>RR_NAME</f>
        <v>Western Railroads</v>
      </c>
      <c r="F323" s="1" t="s">
        <v>47323</v>
      </c>
      <c r="G323" s="6">
        <f>E1L220C3</f>
        <v>2.9075845793906444E-2</v>
      </c>
    </row>
    <row r="324" spans="1:7" x14ac:dyDescent="0.3">
      <c r="A324" s="11">
        <f>CURRENT_YEAR</f>
        <v>2023</v>
      </c>
      <c r="B324" s="11">
        <f>RRICC</f>
        <v>900007</v>
      </c>
      <c r="C324" s="7">
        <f>RR_ID</f>
        <v>9</v>
      </c>
      <c r="D324" s="1" t="str">
        <f>RR_SHORT_NAME</f>
        <v>WEST</v>
      </c>
      <c r="E324" s="1" t="str">
        <f>RR_NAME</f>
        <v>Western Railroads</v>
      </c>
      <c r="F324" s="1" t="s">
        <v>47324</v>
      </c>
      <c r="G324" s="6">
        <f>E1L220C4</f>
        <v>0.26208738149181343</v>
      </c>
    </row>
    <row r="325" spans="1:7" x14ac:dyDescent="0.3">
      <c r="A325" s="11">
        <f>CURRENT_YEAR</f>
        <v>2023</v>
      </c>
      <c r="B325" s="11">
        <f>RRICC</f>
        <v>900007</v>
      </c>
      <c r="C325" s="7">
        <f>RR_ID</f>
        <v>9</v>
      </c>
      <c r="D325" s="1" t="str">
        <f>RR_SHORT_NAME</f>
        <v>WEST</v>
      </c>
      <c r="E325" s="1" t="str">
        <f>RR_NAME</f>
        <v>Western Railroads</v>
      </c>
      <c r="F325" s="1" t="s">
        <v>47325</v>
      </c>
      <c r="G325" s="6">
        <f>E1L220C5</f>
        <v>6.6636901310489535E-2</v>
      </c>
    </row>
    <row r="326" spans="1:7" x14ac:dyDescent="0.3">
      <c r="A326" s="11">
        <f>CURRENT_YEAR</f>
        <v>2023</v>
      </c>
      <c r="B326" s="11">
        <f>RRICC</f>
        <v>900007</v>
      </c>
      <c r="C326" s="7">
        <f>RR_ID</f>
        <v>9</v>
      </c>
      <c r="D326" s="1" t="str">
        <f>RR_SHORT_NAME</f>
        <v>WEST</v>
      </c>
      <c r="E326" s="1" t="str">
        <f>RR_NAME</f>
        <v>Western Railroads</v>
      </c>
      <c r="F326" s="1" t="s">
        <v>47326</v>
      </c>
      <c r="G326" s="6">
        <f>E1L220C6</f>
        <v>9.1365394378860126E-2</v>
      </c>
    </row>
    <row r="327" spans="1:7" x14ac:dyDescent="0.3">
      <c r="A327" s="11">
        <f>CURRENT_YEAR</f>
        <v>2023</v>
      </c>
      <c r="B327" s="11">
        <f>RRICC</f>
        <v>900007</v>
      </c>
      <c r="C327" s="7">
        <f>RR_ID</f>
        <v>9</v>
      </c>
      <c r="D327" s="1" t="str">
        <f>RR_SHORT_NAME</f>
        <v>WEST</v>
      </c>
      <c r="E327" s="1" t="str">
        <f>RR_NAME</f>
        <v>Western Railroads</v>
      </c>
      <c r="F327" s="1" t="s">
        <v>47327</v>
      </c>
      <c r="G327" s="6">
        <f>E1L220C7</f>
        <v>5.3660409151811788</v>
      </c>
    </row>
    <row r="328" spans="1:7" x14ac:dyDescent="0.3">
      <c r="A328" s="11">
        <f>CURRENT_YEAR</f>
        <v>2023</v>
      </c>
      <c r="B328" s="11">
        <f>RRICC</f>
        <v>900007</v>
      </c>
      <c r="C328" s="7">
        <f>RR_ID</f>
        <v>9</v>
      </c>
      <c r="D328" s="1" t="str">
        <f>RR_SHORT_NAME</f>
        <v>WEST</v>
      </c>
      <c r="E328" s="1" t="str">
        <f>RR_NAME</f>
        <v>Western Railroads</v>
      </c>
      <c r="F328" s="1" t="s">
        <v>47328</v>
      </c>
      <c r="G328" s="6">
        <f>E1L220C8</f>
        <v>10.329582369992586</v>
      </c>
    </row>
    <row r="329" spans="1:7" x14ac:dyDescent="0.3">
      <c r="A329" s="11">
        <f>CURRENT_YEAR</f>
        <v>2023</v>
      </c>
      <c r="B329" s="11">
        <f>RRICC</f>
        <v>900007</v>
      </c>
      <c r="C329" s="7">
        <f>RR_ID</f>
        <v>9</v>
      </c>
      <c r="D329" s="1" t="str">
        <f>RR_SHORT_NAME</f>
        <v>WEST</v>
      </c>
      <c r="E329" s="1" t="str">
        <f>RR_NAME</f>
        <v>Western Railroads</v>
      </c>
      <c r="F329" s="1" t="s">
        <v>47329</v>
      </c>
      <c r="G329" s="6">
        <f>E1L220C9</f>
        <v>4.7388504050793978</v>
      </c>
    </row>
    <row r="330" spans="1:7" x14ac:dyDescent="0.3">
      <c r="A330" s="11">
        <f>CURRENT_YEAR</f>
        <v>2023</v>
      </c>
      <c r="B330" s="11">
        <f>RRICC</f>
        <v>900007</v>
      </c>
      <c r="C330" s="7">
        <f>RR_ID</f>
        <v>9</v>
      </c>
      <c r="D330" s="1" t="str">
        <f>RR_SHORT_NAME</f>
        <v>WEST</v>
      </c>
      <c r="E330" s="1" t="str">
        <f>RR_NAME</f>
        <v>Western Railroads</v>
      </c>
      <c r="F330" s="1" t="s">
        <v>47330</v>
      </c>
      <c r="G330" s="6">
        <f>E1L220C10</f>
        <v>5.3437188085121221</v>
      </c>
    </row>
    <row r="331" spans="1:7" x14ac:dyDescent="0.3">
      <c r="A331" s="11">
        <f>CURRENT_YEAR</f>
        <v>2023</v>
      </c>
      <c r="B331" s="11">
        <f>RRICC</f>
        <v>900007</v>
      </c>
      <c r="C331" s="7">
        <f>RR_ID</f>
        <v>9</v>
      </c>
      <c r="D331" s="1" t="str">
        <f>RR_SHORT_NAME</f>
        <v>WEST</v>
      </c>
      <c r="E331" s="1" t="str">
        <f>RR_NAME</f>
        <v>Western Railroads</v>
      </c>
      <c r="F331" s="1" t="s">
        <v>47331</v>
      </c>
      <c r="G331" s="6">
        <f>E1L220C11</f>
        <v>10.235451911162574</v>
      </c>
    </row>
    <row r="332" spans="1:7" x14ac:dyDescent="0.3">
      <c r="A332" s="11">
        <f>CURRENT_YEAR</f>
        <v>2023</v>
      </c>
      <c r="B332" s="11">
        <f>RRICC</f>
        <v>900007</v>
      </c>
      <c r="C332" s="7">
        <f>RR_ID</f>
        <v>9</v>
      </c>
      <c r="D332" s="1" t="str">
        <f>RR_SHORT_NAME</f>
        <v>WEST</v>
      </c>
      <c r="E332" s="1" t="str">
        <f>RR_NAME</f>
        <v>Western Railroads</v>
      </c>
      <c r="F332" s="1" t="s">
        <v>47332</v>
      </c>
      <c r="G332" s="6">
        <f>E1L220C12</f>
        <v>4.7390172707096205</v>
      </c>
    </row>
    <row r="333" spans="1:7" x14ac:dyDescent="0.3">
      <c r="A333" s="11">
        <f>CURRENT_YEAR</f>
        <v>2023</v>
      </c>
      <c r="B333" s="11">
        <f>RRICC</f>
        <v>900007</v>
      </c>
      <c r="C333" s="7">
        <f>RR_ID</f>
        <v>9</v>
      </c>
      <c r="D333" s="1" t="str">
        <f>RR_SHORT_NAME</f>
        <v>WEST</v>
      </c>
      <c r="E333" s="1" t="str">
        <f>RR_NAME</f>
        <v>Western Railroads</v>
      </c>
      <c r="F333" s="1" t="s">
        <v>47333</v>
      </c>
      <c r="G333" s="6">
        <f>E1L220C13</f>
        <v>6.183667394148798E-2</v>
      </c>
    </row>
    <row r="334" spans="1:7" x14ac:dyDescent="0.3">
      <c r="A334" s="11">
        <f>CURRENT_YEAR</f>
        <v>2023</v>
      </c>
      <c r="B334" s="11">
        <f>RRICC</f>
        <v>900007</v>
      </c>
      <c r="C334" s="7">
        <f>RR_ID</f>
        <v>9</v>
      </c>
      <c r="D334" s="1" t="str">
        <f>RR_SHORT_NAME</f>
        <v>WEST</v>
      </c>
      <c r="E334" s="1" t="str">
        <f>RR_NAME</f>
        <v>Western Railroads</v>
      </c>
      <c r="F334" s="1" t="s">
        <v>47334</v>
      </c>
      <c r="G334" s="6">
        <f>E1L221C1</f>
        <v>3.66738147241569E-2</v>
      </c>
    </row>
    <row r="335" spans="1:7" x14ac:dyDescent="0.3">
      <c r="A335" s="11">
        <f>CURRENT_YEAR</f>
        <v>2023</v>
      </c>
      <c r="B335" s="11">
        <f>RRICC</f>
        <v>900007</v>
      </c>
      <c r="C335" s="7">
        <f>RR_ID</f>
        <v>9</v>
      </c>
      <c r="D335" s="1" t="str">
        <f>RR_SHORT_NAME</f>
        <v>WEST</v>
      </c>
      <c r="E335" s="1" t="str">
        <f>RR_NAME</f>
        <v>Western Railroads</v>
      </c>
      <c r="F335" s="1" t="s">
        <v>47335</v>
      </c>
      <c r="G335" s="6">
        <f>E1L221C2</f>
        <v>0.1078201501499072</v>
      </c>
    </row>
    <row r="336" spans="1:7" x14ac:dyDescent="0.3">
      <c r="A336" s="11">
        <f>CURRENT_YEAR</f>
        <v>2023</v>
      </c>
      <c r="B336" s="11">
        <f>RRICC</f>
        <v>900007</v>
      </c>
      <c r="C336" s="7">
        <f>RR_ID</f>
        <v>9</v>
      </c>
      <c r="D336" s="1" t="str">
        <f>RR_SHORT_NAME</f>
        <v>WEST</v>
      </c>
      <c r="E336" s="1" t="str">
        <f>RR_NAME</f>
        <v>Western Railroads</v>
      </c>
      <c r="F336" s="1" t="s">
        <v>47336</v>
      </c>
      <c r="G336" s="6">
        <f>E1L221C3</f>
        <v>0.16116504952425947</v>
      </c>
    </row>
    <row r="337" spans="1:7" x14ac:dyDescent="0.3">
      <c r="A337" s="11">
        <f>CURRENT_YEAR</f>
        <v>2023</v>
      </c>
      <c r="B337" s="11">
        <f>RRICC</f>
        <v>900007</v>
      </c>
      <c r="C337" s="7">
        <f>RR_ID</f>
        <v>9</v>
      </c>
      <c r="D337" s="1" t="str">
        <f>RR_SHORT_NAME</f>
        <v>WEST</v>
      </c>
      <c r="E337" s="1" t="str">
        <f>RR_NAME</f>
        <v>Western Railroads</v>
      </c>
      <c r="F337" s="1" t="s">
        <v>47337</v>
      </c>
      <c r="G337" s="6">
        <f>E1L221C4</f>
        <v>9.5351918282807938E-2</v>
      </c>
    </row>
    <row r="338" spans="1:7" x14ac:dyDescent="0.3">
      <c r="A338" s="11">
        <f>CURRENT_YEAR</f>
        <v>2023</v>
      </c>
      <c r="B338" s="11">
        <f>RRICC</f>
        <v>900007</v>
      </c>
      <c r="C338" s="7">
        <f>RR_ID</f>
        <v>9</v>
      </c>
      <c r="D338" s="1" t="str">
        <f>RR_SHORT_NAME</f>
        <v>WEST</v>
      </c>
      <c r="E338" s="1" t="str">
        <f>RR_NAME</f>
        <v>Western Railroads</v>
      </c>
      <c r="F338" s="1" t="s">
        <v>47338</v>
      </c>
      <c r="G338" s="6">
        <f>E1L221C5</f>
        <v>0.28033239038975866</v>
      </c>
    </row>
    <row r="339" spans="1:7" x14ac:dyDescent="0.3">
      <c r="A339" s="11">
        <f>CURRENT_YEAR</f>
        <v>2023</v>
      </c>
      <c r="B339" s="11">
        <f>RRICC</f>
        <v>900007</v>
      </c>
      <c r="C339" s="7">
        <f>RR_ID</f>
        <v>9</v>
      </c>
      <c r="D339" s="1" t="str">
        <f>RR_SHORT_NAME</f>
        <v>WEST</v>
      </c>
      <c r="E339" s="1" t="str">
        <f>RR_NAME</f>
        <v>Western Railroads</v>
      </c>
      <c r="F339" s="1" t="s">
        <v>47339</v>
      </c>
      <c r="G339" s="6">
        <f>E1L221C6</f>
        <v>0.41902912876307485</v>
      </c>
    </row>
    <row r="340" spans="1:7" x14ac:dyDescent="0.3">
      <c r="A340" s="11">
        <f>CURRENT_YEAR</f>
        <v>2023</v>
      </c>
      <c r="B340" s="11">
        <f>RRICC</f>
        <v>900007</v>
      </c>
      <c r="C340" s="7">
        <f>RR_ID</f>
        <v>9</v>
      </c>
      <c r="D340" s="1" t="str">
        <f>RR_SHORT_NAME</f>
        <v>WEST</v>
      </c>
      <c r="E340" s="1" t="str">
        <f>RR_NAME</f>
        <v>Western Railroads</v>
      </c>
      <c r="F340" s="1" t="s">
        <v>47340</v>
      </c>
      <c r="G340" s="6">
        <f>E1L221C7</f>
        <v>2.2133072594683987</v>
      </c>
    </row>
    <row r="341" spans="1:7" x14ac:dyDescent="0.3">
      <c r="A341" s="11">
        <f>CURRENT_YEAR</f>
        <v>2023</v>
      </c>
      <c r="B341" s="11">
        <f>RRICC</f>
        <v>900007</v>
      </c>
      <c r="C341" s="7">
        <f>RR_ID</f>
        <v>9</v>
      </c>
      <c r="D341" s="1" t="str">
        <f>RR_SHORT_NAME</f>
        <v>WEST</v>
      </c>
      <c r="E341" s="1" t="str">
        <f>RR_NAME</f>
        <v>Western Railroads</v>
      </c>
      <c r="F341" s="1" t="s">
        <v>47341</v>
      </c>
      <c r="G341" s="6">
        <f>E1L221C8</f>
        <v>16.064171666760732</v>
      </c>
    </row>
    <row r="342" spans="1:7" x14ac:dyDescent="0.3">
      <c r="A342" s="11">
        <f>CURRENT_YEAR</f>
        <v>2023</v>
      </c>
      <c r="B342" s="11">
        <f>RRICC</f>
        <v>900007</v>
      </c>
      <c r="C342" s="7">
        <f>RR_ID</f>
        <v>9</v>
      </c>
      <c r="D342" s="1" t="str">
        <f>RR_SHORT_NAME</f>
        <v>WEST</v>
      </c>
      <c r="E342" s="1" t="str">
        <f>RR_NAME</f>
        <v>Western Railroads</v>
      </c>
      <c r="F342" s="1" t="s">
        <v>47342</v>
      </c>
      <c r="G342" s="6">
        <f>E1L221C9</f>
        <v>14.469365890454132</v>
      </c>
    </row>
    <row r="343" spans="1:7" x14ac:dyDescent="0.3">
      <c r="A343" s="11">
        <f>CURRENT_YEAR</f>
        <v>2023</v>
      </c>
      <c r="B343" s="11">
        <f>RRICC</f>
        <v>900007</v>
      </c>
      <c r="C343" s="7">
        <f>RR_ID</f>
        <v>9</v>
      </c>
      <c r="D343" s="1" t="str">
        <f>RR_SHORT_NAME</f>
        <v>WEST</v>
      </c>
      <c r="E343" s="1" t="str">
        <f>RR_NAME</f>
        <v>Western Railroads</v>
      </c>
      <c r="F343" s="1" t="s">
        <v>47343</v>
      </c>
      <c r="G343" s="6">
        <f>E1L221C10</f>
        <v>2.2133072594683987</v>
      </c>
    </row>
    <row r="344" spans="1:7" x14ac:dyDescent="0.3">
      <c r="A344" s="11">
        <f>CURRENT_YEAR</f>
        <v>2023</v>
      </c>
      <c r="B344" s="11">
        <f>RRICC</f>
        <v>900007</v>
      </c>
      <c r="C344" s="7">
        <f>RR_ID</f>
        <v>9</v>
      </c>
      <c r="D344" s="1" t="str">
        <f>RR_SHORT_NAME</f>
        <v>WEST</v>
      </c>
      <c r="E344" s="1" t="str">
        <f>RR_NAME</f>
        <v>Western Railroads</v>
      </c>
      <c r="F344" s="1" t="s">
        <v>47344</v>
      </c>
      <c r="G344" s="6">
        <f>E1L221C11</f>
        <v>16.064171666760732</v>
      </c>
    </row>
    <row r="345" spans="1:7" x14ac:dyDescent="0.3">
      <c r="A345" s="11">
        <f>CURRENT_YEAR</f>
        <v>2023</v>
      </c>
      <c r="B345" s="11">
        <f>RRICC</f>
        <v>900007</v>
      </c>
      <c r="C345" s="7">
        <f>RR_ID</f>
        <v>9</v>
      </c>
      <c r="D345" s="1" t="str">
        <f>RR_SHORT_NAME</f>
        <v>WEST</v>
      </c>
      <c r="E345" s="1" t="str">
        <f>RR_NAME</f>
        <v>Western Railroads</v>
      </c>
      <c r="F345" s="1" t="s">
        <v>47345</v>
      </c>
      <c r="G345" s="6">
        <f>E1L221C12</f>
        <v>14.46936589045413</v>
      </c>
    </row>
    <row r="346" spans="1:7" x14ac:dyDescent="0.3">
      <c r="A346" s="11">
        <f>CURRENT_YEAR</f>
        <v>2023</v>
      </c>
      <c r="B346" s="11">
        <f>RRICC</f>
        <v>900007</v>
      </c>
      <c r="C346" s="7">
        <f>RR_ID</f>
        <v>9</v>
      </c>
      <c r="D346" s="1" t="str">
        <f>RR_SHORT_NAME</f>
        <v>WEST</v>
      </c>
      <c r="E346" s="1" t="str">
        <f>RR_NAME</f>
        <v>Western Railroads</v>
      </c>
      <c r="F346" s="1" t="s">
        <v>47346</v>
      </c>
      <c r="G346" s="6">
        <f>E1L221C13</f>
        <v>0.21720013608245778</v>
      </c>
    </row>
    <row r="347" spans="1:7" x14ac:dyDescent="0.3">
      <c r="A347" s="11">
        <f>CURRENT_YEAR</f>
        <v>2023</v>
      </c>
      <c r="B347" s="11">
        <f>RRICC</f>
        <v>900007</v>
      </c>
      <c r="C347" s="7">
        <f>RR_ID</f>
        <v>9</v>
      </c>
      <c r="D347" s="1" t="str">
        <f>RR_SHORT_NAME</f>
        <v>WEST</v>
      </c>
      <c r="E347" s="1" t="str">
        <f>RR_NAME</f>
        <v>Western Railroads</v>
      </c>
      <c r="F347" s="1" t="s">
        <v>47347</v>
      </c>
      <c r="G347" s="6">
        <f>E1L301C1</f>
        <v>4.6833808600800317E-2</v>
      </c>
    </row>
    <row r="348" spans="1:7" x14ac:dyDescent="0.3">
      <c r="A348" s="11">
        <f>CURRENT_YEAR</f>
        <v>2023</v>
      </c>
      <c r="B348" s="11">
        <f>RRICC</f>
        <v>900007</v>
      </c>
      <c r="C348" s="7">
        <f>RR_ID</f>
        <v>9</v>
      </c>
      <c r="D348" s="1" t="str">
        <f>RR_SHORT_NAME</f>
        <v>WEST</v>
      </c>
      <c r="E348" s="1" t="str">
        <f>RR_NAME</f>
        <v>Western Railroads</v>
      </c>
      <c r="F348" s="1" t="s">
        <v>47348</v>
      </c>
      <c r="G348" s="6">
        <f>E1L302C1</f>
        <v>3.4813543392431243E-2</v>
      </c>
    </row>
    <row r="349" spans="1:7" x14ac:dyDescent="0.3">
      <c r="A349" s="11">
        <f>CURRENT_YEAR</f>
        <v>2023</v>
      </c>
      <c r="B349" s="11">
        <f>RRICC</f>
        <v>900007</v>
      </c>
      <c r="C349" s="7">
        <f>RR_ID</f>
        <v>9</v>
      </c>
      <c r="D349" s="1" t="str">
        <f>RR_SHORT_NAME</f>
        <v>WEST</v>
      </c>
      <c r="E349" s="1" t="str">
        <f>RR_NAME</f>
        <v>Western Railroads</v>
      </c>
      <c r="F349" s="1" t="s">
        <v>47349</v>
      </c>
      <c r="G349" s="6">
        <f>E1L303C1</f>
        <v>4.134441756669279</v>
      </c>
    </row>
    <row r="350" spans="1:7" x14ac:dyDescent="0.3">
      <c r="A350" s="11">
        <f>CURRENT_YEAR</f>
        <v>2023</v>
      </c>
      <c r="B350" s="11">
        <f>RRICC</f>
        <v>900007</v>
      </c>
      <c r="C350" s="7">
        <f>RR_ID</f>
        <v>9</v>
      </c>
      <c r="D350" s="1" t="str">
        <f>RR_SHORT_NAME</f>
        <v>WEST</v>
      </c>
      <c r="E350" s="1" t="str">
        <f>RR_NAME</f>
        <v>Western Railroads</v>
      </c>
      <c r="F350" s="1" t="s">
        <v>47350</v>
      </c>
      <c r="G350" s="6">
        <f>E1L304C1</f>
        <v>1.8481817762824353E-2</v>
      </c>
    </row>
    <row r="351" spans="1:7" x14ac:dyDescent="0.3">
      <c r="A351" s="11">
        <f>CURRENT_YEAR</f>
        <v>2023</v>
      </c>
      <c r="B351" s="11">
        <f>RRICC</f>
        <v>900007</v>
      </c>
      <c r="C351" s="7">
        <f>RR_ID</f>
        <v>9</v>
      </c>
      <c r="D351" s="1" t="str">
        <f>RR_SHORT_NAME</f>
        <v>WEST</v>
      </c>
      <c r="E351" s="1" t="str">
        <f>RR_NAME</f>
        <v>Western Railroads</v>
      </c>
      <c r="F351" s="1" t="s">
        <v>47351</v>
      </c>
      <c r="G351" s="6">
        <f>E1L305C1</f>
        <v>0.23572550665767245</v>
      </c>
    </row>
    <row r="352" spans="1:7" x14ac:dyDescent="0.3">
      <c r="A352" s="11">
        <f>CURRENT_YEAR</f>
        <v>2023</v>
      </c>
      <c r="B352" s="11">
        <f>RRICC</f>
        <v>900007</v>
      </c>
      <c r="C352" s="7">
        <f>RR_ID</f>
        <v>9</v>
      </c>
      <c r="D352" s="1" t="str">
        <f>RR_SHORT_NAME</f>
        <v>WEST</v>
      </c>
      <c r="E352" s="1" t="str">
        <f>RR_NAME</f>
        <v>Western Railroads</v>
      </c>
      <c r="F352" s="1" t="s">
        <v>47352</v>
      </c>
      <c r="G352" s="6">
        <f>E1L306C1</f>
        <v>5.7492184735381216E-2</v>
      </c>
    </row>
    <row r="353" spans="1:7" x14ac:dyDescent="0.3">
      <c r="A353" s="11">
        <f>CURRENT_YEAR</f>
        <v>2023</v>
      </c>
      <c r="B353" s="11">
        <f>RRICC</f>
        <v>900007</v>
      </c>
      <c r="C353" s="7">
        <f>RR_ID</f>
        <v>9</v>
      </c>
      <c r="D353" s="1" t="str">
        <f>RR_SHORT_NAME</f>
        <v>WEST</v>
      </c>
      <c r="E353" s="1" t="str">
        <f>RR_NAME</f>
        <v>Western Railroads</v>
      </c>
      <c r="F353" s="1" t="s">
        <v>47353</v>
      </c>
      <c r="G353" s="6">
        <f>E1L307C1</f>
        <v>1.6959908458101327E-2</v>
      </c>
    </row>
    <row r="354" spans="1:7" x14ac:dyDescent="0.3">
      <c r="A354" s="11">
        <f>CURRENT_YEAR</f>
        <v>2023</v>
      </c>
      <c r="B354" s="11">
        <f>RRICC</f>
        <v>900007</v>
      </c>
      <c r="C354" s="7">
        <f>RR_ID</f>
        <v>9</v>
      </c>
      <c r="D354" s="1" t="str">
        <f>RR_SHORT_NAME</f>
        <v>WEST</v>
      </c>
      <c r="E354" s="1" t="str">
        <f>RR_NAME</f>
        <v>Western Railroads</v>
      </c>
      <c r="F354" s="1" t="s">
        <v>47354</v>
      </c>
      <c r="G354" s="6">
        <f>E1L308C1</f>
        <v>4.9898346500732611E-3</v>
      </c>
    </row>
    <row r="355" spans="1:7" x14ac:dyDescent="0.3">
      <c r="A355" s="11">
        <f>CURRENT_YEAR</f>
        <v>2023</v>
      </c>
      <c r="B355" s="11">
        <f>RRICC</f>
        <v>900007</v>
      </c>
      <c r="C355" s="7">
        <f>RR_ID</f>
        <v>9</v>
      </c>
      <c r="D355" s="1" t="str">
        <f>RR_SHORT_NAME</f>
        <v>WEST</v>
      </c>
      <c r="E355" s="1" t="str">
        <f>RR_NAME</f>
        <v>Western Railroads</v>
      </c>
      <c r="F355" s="1" t="s">
        <v>47355</v>
      </c>
      <c r="G355" s="6">
        <f>E1L309C1</f>
        <v>1.2554451630830742E-3</v>
      </c>
    </row>
    <row r="356" spans="1:7" x14ac:dyDescent="0.3">
      <c r="A356" s="11">
        <f>CURRENT_YEAR</f>
        <v>2023</v>
      </c>
      <c r="B356" s="11">
        <f>RRICC</f>
        <v>900007</v>
      </c>
      <c r="C356" s="7">
        <f>RR_ID</f>
        <v>9</v>
      </c>
      <c r="D356" s="1" t="str">
        <f>RR_SHORT_NAME</f>
        <v>WEST</v>
      </c>
      <c r="E356" s="1" t="str">
        <f>RR_NAME</f>
        <v>Western Railroads</v>
      </c>
      <c r="F356" s="1" t="s">
        <v>47356</v>
      </c>
      <c r="G356" s="6">
        <f>E1L310C1</f>
        <v>0.21912862343760781</v>
      </c>
    </row>
    <row r="357" spans="1:7" x14ac:dyDescent="0.3">
      <c r="A357" s="11">
        <f>CURRENT_YEAR</f>
        <v>2023</v>
      </c>
      <c r="B357" s="11">
        <f>RRICC</f>
        <v>900007</v>
      </c>
      <c r="C357" s="7">
        <f>RR_ID</f>
        <v>9</v>
      </c>
      <c r="D357" s="1" t="str">
        <f>RR_SHORT_NAME</f>
        <v>WEST</v>
      </c>
      <c r="E357" s="1" t="str">
        <f>RR_NAME</f>
        <v>Western Railroads</v>
      </c>
      <c r="F357" s="1" t="s">
        <v>47357</v>
      </c>
      <c r="G357" s="6">
        <f>E1L311C1</f>
        <v>0</v>
      </c>
    </row>
    <row r="358" spans="1:7" x14ac:dyDescent="0.3">
      <c r="A358" s="11">
        <f>CURRENT_YEAR</f>
        <v>2023</v>
      </c>
      <c r="B358" s="11">
        <f>RRICC</f>
        <v>900007</v>
      </c>
      <c r="C358" s="7">
        <f>RR_ID</f>
        <v>9</v>
      </c>
      <c r="D358" s="1" t="str">
        <f>RR_SHORT_NAME</f>
        <v>WEST</v>
      </c>
      <c r="E358" s="1" t="str">
        <f>RR_NAME</f>
        <v>Western Railroads</v>
      </c>
      <c r="F358" s="1" t="s">
        <v>47358</v>
      </c>
      <c r="G358" s="6">
        <f>E1L312C1</f>
        <v>1.5167360341501457</v>
      </c>
    </row>
    <row r="359" spans="1:7" x14ac:dyDescent="0.3">
      <c r="A359" s="11">
        <f>CURRENT_YEAR</f>
        <v>2023</v>
      </c>
      <c r="B359" s="11">
        <f>RRICC</f>
        <v>900007</v>
      </c>
      <c r="C359" s="7">
        <f>RR_ID</f>
        <v>9</v>
      </c>
      <c r="D359" s="1" t="str">
        <f>RR_SHORT_NAME</f>
        <v>WEST</v>
      </c>
      <c r="E359" s="1" t="str">
        <f>RR_NAME</f>
        <v>Western Railroads</v>
      </c>
      <c r="F359" s="1" t="s">
        <v>47359</v>
      </c>
      <c r="G359" s="6">
        <f>E1L313C1</f>
        <v>0.81429225374267966</v>
      </c>
    </row>
    <row r="360" spans="1:7" x14ac:dyDescent="0.3">
      <c r="A360" s="11">
        <f>CURRENT_YEAR</f>
        <v>2023</v>
      </c>
      <c r="B360" s="11">
        <f>RRICC</f>
        <v>900007</v>
      </c>
      <c r="C360" s="7">
        <f>RR_ID</f>
        <v>9</v>
      </c>
      <c r="D360" s="1" t="str">
        <f>RR_SHORT_NAME</f>
        <v>WEST</v>
      </c>
      <c r="E360" s="1" t="str">
        <f>RR_NAME</f>
        <v>Western Railroads</v>
      </c>
      <c r="F360" s="1" t="s">
        <v>47360</v>
      </c>
      <c r="G360" s="6">
        <f>E1L314C1</f>
        <v>4.1603550635962862E-2</v>
      </c>
    </row>
    <row r="361" spans="1:7" x14ac:dyDescent="0.3">
      <c r="A361" s="11">
        <f>CURRENT_YEAR</f>
        <v>2023</v>
      </c>
      <c r="B361" s="11">
        <f>RRICC</f>
        <v>900007</v>
      </c>
      <c r="C361" s="7">
        <f>RR_ID</f>
        <v>9</v>
      </c>
      <c r="D361" s="1" t="str">
        <f>RR_SHORT_NAME</f>
        <v>WEST</v>
      </c>
      <c r="E361" s="1" t="str">
        <f>RR_NAME</f>
        <v>Western Railroads</v>
      </c>
      <c r="F361" s="1" t="s">
        <v>47361</v>
      </c>
      <c r="G361" s="6">
        <f>E1L315C1</f>
        <v>3.4856606679514866E-2</v>
      </c>
    </row>
    <row r="362" spans="1:7" x14ac:dyDescent="0.3">
      <c r="A362" s="11">
        <f>CURRENT_YEAR</f>
        <v>2023</v>
      </c>
      <c r="B362" s="11">
        <f>RRICC</f>
        <v>900007</v>
      </c>
      <c r="C362" s="7">
        <f>RR_ID</f>
        <v>9</v>
      </c>
      <c r="D362" s="1" t="str">
        <f>RR_SHORT_NAME</f>
        <v>WEST</v>
      </c>
      <c r="E362" s="1" t="str">
        <f>RR_NAME</f>
        <v>Western Railroads</v>
      </c>
      <c r="F362" s="1" t="s">
        <v>47362</v>
      </c>
      <c r="G362" s="6">
        <f>E1L316C1</f>
        <v>1.6345097736428556E-2</v>
      </c>
    </row>
    <row r="363" spans="1:7" x14ac:dyDescent="0.3">
      <c r="A363" s="11">
        <f>CURRENT_YEAR</f>
        <v>2023</v>
      </c>
      <c r="B363" s="11">
        <f>RRICC</f>
        <v>900007</v>
      </c>
      <c r="C363" s="7">
        <f>RR_ID</f>
        <v>9</v>
      </c>
      <c r="D363" s="1" t="str">
        <f>RR_SHORT_NAME</f>
        <v>WEST</v>
      </c>
      <c r="E363" s="1" t="str">
        <f>RR_NAME</f>
        <v>Western Railroads</v>
      </c>
      <c r="F363" s="1" t="s">
        <v>47363</v>
      </c>
      <c r="G363" s="6">
        <f>E1L317C1</f>
        <v>4.2309232006640198E-2</v>
      </c>
    </row>
    <row r="364" spans="1:7" x14ac:dyDescent="0.3">
      <c r="A364" s="11">
        <f>CURRENT_YEAR</f>
        <v>2023</v>
      </c>
      <c r="B364" s="11">
        <f>RRICC</f>
        <v>900007</v>
      </c>
      <c r="C364" s="7">
        <f>RR_ID</f>
        <v>9</v>
      </c>
      <c r="D364" s="1" t="str">
        <f>RR_SHORT_NAME</f>
        <v>WEST</v>
      </c>
      <c r="E364" s="1" t="str">
        <f>RR_NAME</f>
        <v>Western Railroads</v>
      </c>
      <c r="F364" s="1" t="s">
        <v>47364</v>
      </c>
      <c r="G364" s="6">
        <f>E1L318C1</f>
        <v>0.31045947573402666</v>
      </c>
    </row>
    <row r="365" spans="1:7" x14ac:dyDescent="0.3">
      <c r="A365" s="11">
        <f>CURRENT_YEAR</f>
        <v>2023</v>
      </c>
      <c r="B365" s="11">
        <f>RRICC</f>
        <v>900007</v>
      </c>
      <c r="C365" s="7">
        <f>RR_ID</f>
        <v>9</v>
      </c>
      <c r="D365" s="1" t="str">
        <f>RR_SHORT_NAME</f>
        <v>WEST</v>
      </c>
      <c r="E365" s="1" t="str">
        <f>RR_NAME</f>
        <v>Western Railroads</v>
      </c>
      <c r="F365" s="1" t="s">
        <v>47365</v>
      </c>
      <c r="G365" s="6">
        <f>E1L319C1</f>
        <v>2.4418036789842095E-2</v>
      </c>
    </row>
    <row r="366" spans="1:7" x14ac:dyDescent="0.3">
      <c r="A366" s="11">
        <f>CURRENT_YEAR</f>
        <v>2023</v>
      </c>
      <c r="B366" s="11">
        <f>RRICC</f>
        <v>900007</v>
      </c>
      <c r="C366" s="7">
        <f>RR_ID</f>
        <v>9</v>
      </c>
      <c r="D366" s="1" t="str">
        <f>RR_SHORT_NAME</f>
        <v>WEST</v>
      </c>
      <c r="E366" s="1" t="str">
        <f>RR_NAME</f>
        <v>Western Railroads</v>
      </c>
      <c r="F366" s="1" t="s">
        <v>47366</v>
      </c>
      <c r="G366" s="6">
        <f>E1L320C1</f>
        <v>1.5105923240566204E-2</v>
      </c>
    </row>
    <row r="367" spans="1:7" x14ac:dyDescent="0.3">
      <c r="A367" s="11">
        <f>CURRENT_YEAR</f>
        <v>2023</v>
      </c>
      <c r="B367" s="11">
        <f>RRICC</f>
        <v>900007</v>
      </c>
      <c r="C367" s="7">
        <f>RR_ID</f>
        <v>9</v>
      </c>
      <c r="D367" s="1" t="str">
        <f>RR_SHORT_NAME</f>
        <v>WEST</v>
      </c>
      <c r="E367" s="1" t="str">
        <f>RR_NAME</f>
        <v>Western Railroads</v>
      </c>
      <c r="F367" s="1" t="s">
        <v>47367</v>
      </c>
      <c r="G367" s="6">
        <f>E1L321C1</f>
        <v>5.6785165252335533E-2</v>
      </c>
    </row>
    <row r="368" spans="1:7" x14ac:dyDescent="0.3">
      <c r="A368" s="11">
        <f>CURRENT_YEAR</f>
        <v>2023</v>
      </c>
      <c r="B368" s="11">
        <f>RRICC</f>
        <v>900007</v>
      </c>
      <c r="C368" s="7">
        <f>RR_ID</f>
        <v>9</v>
      </c>
      <c r="D368" s="1" t="str">
        <f>RR_SHORT_NAME</f>
        <v>WEST</v>
      </c>
      <c r="E368" s="1" t="str">
        <f>RR_NAME</f>
        <v>Western Railroads</v>
      </c>
      <c r="F368" s="1" t="s">
        <v>47368</v>
      </c>
      <c r="G368" s="6">
        <f>E1L322C1</f>
        <v>4.9174439483259977</v>
      </c>
    </row>
    <row r="369" spans="1:7" x14ac:dyDescent="0.3">
      <c r="A369" s="11">
        <f>CURRENT_YEAR</f>
        <v>2023</v>
      </c>
      <c r="B369" s="11">
        <f>RRICC</f>
        <v>900007</v>
      </c>
      <c r="C369" s="7">
        <f>RR_ID</f>
        <v>9</v>
      </c>
      <c r="D369" s="1" t="str">
        <f>RR_SHORT_NAME</f>
        <v>WEST</v>
      </c>
      <c r="E369" s="1" t="str">
        <f>RR_NAME</f>
        <v>Western Railroads</v>
      </c>
      <c r="F369" s="1" t="s">
        <v>47369</v>
      </c>
      <c r="G369" s="6">
        <f>E1L323C1</f>
        <v>0.48472477357644245</v>
      </c>
    </row>
    <row r="370" spans="1:7" x14ac:dyDescent="0.3">
      <c r="A370" s="11">
        <f>CURRENT_YEAR</f>
        <v>2023</v>
      </c>
      <c r="B370" s="11">
        <f>RRICC</f>
        <v>900007</v>
      </c>
      <c r="C370" s="7">
        <f>RR_ID</f>
        <v>9</v>
      </c>
      <c r="D370" s="1" t="str">
        <f>RR_SHORT_NAME</f>
        <v>WEST</v>
      </c>
      <c r="E370" s="1" t="str">
        <f>RR_NAME</f>
        <v>Western Railroads</v>
      </c>
      <c r="F370" s="1" t="s">
        <v>47370</v>
      </c>
      <c r="G370" s="6">
        <f>E1L324C1</f>
        <v>0.20495329855068811</v>
      </c>
    </row>
    <row r="371" spans="1:7" x14ac:dyDescent="0.3">
      <c r="A371" s="11">
        <f>CURRENT_YEAR</f>
        <v>2023</v>
      </c>
      <c r="B371" s="11">
        <f>RRICC</f>
        <v>900007</v>
      </c>
      <c r="C371" s="7">
        <f>RR_ID</f>
        <v>9</v>
      </c>
      <c r="D371" s="1" t="str">
        <f>RR_SHORT_NAME</f>
        <v>WEST</v>
      </c>
      <c r="E371" s="1" t="str">
        <f>RR_NAME</f>
        <v>Western Railroads</v>
      </c>
      <c r="F371" s="1" t="s">
        <v>47371</v>
      </c>
      <c r="G371" s="6">
        <f>E1L325C1</f>
        <v>4.788477742912306E-2</v>
      </c>
    </row>
    <row r="372" spans="1:7" x14ac:dyDescent="0.3">
      <c r="A372" s="11">
        <f>CURRENT_YEAR</f>
        <v>2023</v>
      </c>
      <c r="B372" s="11">
        <f>RRICC</f>
        <v>900007</v>
      </c>
      <c r="C372" s="7">
        <f>RR_ID</f>
        <v>9</v>
      </c>
      <c r="D372" s="1" t="str">
        <f>RR_SHORT_NAME</f>
        <v>WEST</v>
      </c>
      <c r="E372" s="1" t="str">
        <f>RR_NAME</f>
        <v>Western Railroads</v>
      </c>
      <c r="F372" s="1" t="s">
        <v>47372</v>
      </c>
      <c r="G372" s="6">
        <f>E1L326C1</f>
        <v>0.44359730496841693</v>
      </c>
    </row>
    <row r="373" spans="1:7" x14ac:dyDescent="0.3">
      <c r="A373" s="11">
        <f>CURRENT_YEAR</f>
        <v>2023</v>
      </c>
      <c r="B373" s="11">
        <f>RRICC</f>
        <v>900007</v>
      </c>
      <c r="C373" s="7">
        <f>RR_ID</f>
        <v>9</v>
      </c>
      <c r="D373" s="1" t="str">
        <f>RR_SHORT_NAME</f>
        <v>WEST</v>
      </c>
      <c r="E373" s="1" t="str">
        <f>RR_NAME</f>
        <v>Western Railroads</v>
      </c>
      <c r="F373" s="1" t="s">
        <v>47373</v>
      </c>
      <c r="G373" s="6">
        <f>E1L327C1</f>
        <v>0</v>
      </c>
    </row>
    <row r="374" spans="1:7" x14ac:dyDescent="0.3">
      <c r="A374" s="11">
        <f>CURRENT_YEAR</f>
        <v>2023</v>
      </c>
      <c r="B374" s="11">
        <f>RRICC</f>
        <v>900007</v>
      </c>
      <c r="C374" s="7">
        <f>RR_ID</f>
        <v>9</v>
      </c>
      <c r="D374" s="1" t="str">
        <f>RR_SHORT_NAME</f>
        <v>WEST</v>
      </c>
      <c r="E374" s="1" t="str">
        <f>RR_NAME</f>
        <v>Western Railroads</v>
      </c>
      <c r="F374" s="1" t="s">
        <v>47374</v>
      </c>
      <c r="G374" s="6">
        <f>E1L328C1</f>
        <v>9.4324071976422993E-2</v>
      </c>
    </row>
    <row r="375" spans="1:7" x14ac:dyDescent="0.3">
      <c r="A375" s="11">
        <f>CURRENT_YEAR</f>
        <v>2023</v>
      </c>
      <c r="B375" s="11">
        <f>RRICC</f>
        <v>900007</v>
      </c>
      <c r="C375" s="7">
        <f>RR_ID</f>
        <v>9</v>
      </c>
      <c r="D375" s="1" t="str">
        <f>RR_SHORT_NAME</f>
        <v>WEST</v>
      </c>
      <c r="E375" s="1" t="str">
        <f>RR_NAME</f>
        <v>Western Railroads</v>
      </c>
      <c r="F375" s="1" t="s">
        <v>47375</v>
      </c>
      <c r="G375" s="6">
        <f>E1L329C1</f>
        <v>8.0575573328412683E-2</v>
      </c>
    </row>
    <row r="376" spans="1:7" x14ac:dyDescent="0.3">
      <c r="A376" s="11">
        <f>CURRENT_YEAR</f>
        <v>2023</v>
      </c>
      <c r="B376" s="11">
        <f>RRICC</f>
        <v>900007</v>
      </c>
      <c r="C376" s="7">
        <f>RR_ID</f>
        <v>9</v>
      </c>
      <c r="D376" s="1" t="str">
        <f>RR_SHORT_NAME</f>
        <v>WEST</v>
      </c>
      <c r="E376" s="1" t="str">
        <f>RR_NAME</f>
        <v>Western Railroads</v>
      </c>
      <c r="F376" s="1" t="s">
        <v>47376</v>
      </c>
      <c r="G376" s="6">
        <f>E1L330C1</f>
        <v>0.18612544008268422</v>
      </c>
    </row>
    <row r="377" spans="1:7" x14ac:dyDescent="0.3">
      <c r="A377" s="11">
        <f>CURRENT_YEAR</f>
        <v>2023</v>
      </c>
      <c r="B377" s="11">
        <f>RRICC</f>
        <v>900007</v>
      </c>
      <c r="C377" s="7">
        <f>RR_ID</f>
        <v>9</v>
      </c>
      <c r="D377" s="1" t="str">
        <f>RR_SHORT_NAME</f>
        <v>WEST</v>
      </c>
      <c r="E377" s="1" t="str">
        <f>RR_NAME</f>
        <v>Western Railroads</v>
      </c>
      <c r="F377" s="1" t="s">
        <v>47377</v>
      </c>
      <c r="G377" s="6">
        <f>E1L331C1</f>
        <v>8.9288436366862012E-2</v>
      </c>
    </row>
    <row r="378" spans="1:7" x14ac:dyDescent="0.3">
      <c r="A378" s="11">
        <f>CURRENT_YEAR</f>
        <v>2023</v>
      </c>
      <c r="B378" s="11">
        <f>RRICC</f>
        <v>900007</v>
      </c>
      <c r="C378" s="7">
        <f>RR_ID</f>
        <v>9</v>
      </c>
      <c r="D378" s="1" t="str">
        <f>RR_SHORT_NAME</f>
        <v>WEST</v>
      </c>
      <c r="E378" s="1" t="str">
        <f>RR_NAME</f>
        <v>Western Railroads</v>
      </c>
      <c r="F378" s="1" t="s">
        <v>47378</v>
      </c>
      <c r="G378" s="6">
        <f>E1L332C1</f>
        <v>2.9093645535538717</v>
      </c>
    </row>
    <row r="379" spans="1:7" x14ac:dyDescent="0.3">
      <c r="A379" s="11">
        <f>CURRENT_YEAR</f>
        <v>2023</v>
      </c>
      <c r="B379" s="11">
        <f>RRICC</f>
        <v>900007</v>
      </c>
      <c r="C379" s="7">
        <f>RR_ID</f>
        <v>9</v>
      </c>
      <c r="D379" s="1" t="str">
        <f>RR_SHORT_NAME</f>
        <v>WEST</v>
      </c>
      <c r="E379" s="1" t="str">
        <f>RR_NAME</f>
        <v>Western Railroads</v>
      </c>
      <c r="F379" s="1" t="s">
        <v>47379</v>
      </c>
      <c r="G379" s="6">
        <f>E1L333C1</f>
        <v>9.9826566893516808E-2</v>
      </c>
    </row>
    <row r="380" spans="1:7" x14ac:dyDescent="0.3">
      <c r="A380" s="11">
        <f>CURRENT_YEAR</f>
        <v>2023</v>
      </c>
      <c r="B380" s="11">
        <f>RRICC</f>
        <v>900007</v>
      </c>
      <c r="C380" s="7">
        <f>RR_ID</f>
        <v>9</v>
      </c>
      <c r="D380" s="1" t="str">
        <f>RR_SHORT_NAME</f>
        <v>WEST</v>
      </c>
      <c r="E380" s="1" t="str">
        <f>RR_NAME</f>
        <v>Western Railroads</v>
      </c>
      <c r="F380" s="1" t="s">
        <v>47380</v>
      </c>
      <c r="G380" s="6">
        <f>E1L334C1</f>
        <v>0.88580619747899159</v>
      </c>
    </row>
    <row r="381" spans="1:7" x14ac:dyDescent="0.3">
      <c r="A381" s="11">
        <f>CURRENT_YEAR</f>
        <v>2023</v>
      </c>
      <c r="B381" s="11">
        <f>RRICC</f>
        <v>900007</v>
      </c>
      <c r="C381" s="7">
        <f>RR_ID</f>
        <v>9</v>
      </c>
      <c r="D381" s="1" t="str">
        <f>RR_SHORT_NAME</f>
        <v>WEST</v>
      </c>
      <c r="E381" s="1" t="str">
        <f>RR_NAME</f>
        <v>Western Railroads</v>
      </c>
      <c r="F381" s="1" t="s">
        <v>47381</v>
      </c>
      <c r="G381" s="6">
        <f>E1L335C1</f>
        <v>0.17343970654955135</v>
      </c>
    </row>
    <row r="382" spans="1:7" x14ac:dyDescent="0.3">
      <c r="A382" s="11">
        <f>CURRENT_YEAR</f>
        <v>2023</v>
      </c>
      <c r="B382" s="11">
        <f>RRICC</f>
        <v>900007</v>
      </c>
      <c r="C382" s="7">
        <f>RR_ID</f>
        <v>9</v>
      </c>
      <c r="D382" s="1" t="str">
        <f>RR_SHORT_NAME</f>
        <v>WEST</v>
      </c>
      <c r="E382" s="1" t="str">
        <f>RR_NAME</f>
        <v>Western Railroads</v>
      </c>
      <c r="F382" s="1" t="s">
        <v>47382</v>
      </c>
      <c r="G382" s="6">
        <f>E1L336C1</f>
        <v>6.8497029139870033E-2</v>
      </c>
    </row>
    <row r="383" spans="1:7" x14ac:dyDescent="0.3">
      <c r="A383" s="11">
        <f>CURRENT_YEAR</f>
        <v>2023</v>
      </c>
      <c r="B383" s="11">
        <f>RRICC</f>
        <v>900007</v>
      </c>
      <c r="C383" s="7">
        <f>RR_ID</f>
        <v>9</v>
      </c>
      <c r="D383" s="1" t="str">
        <f>RR_SHORT_NAME</f>
        <v>WEST</v>
      </c>
      <c r="E383" s="1" t="str">
        <f>RR_NAME</f>
        <v>Western Railroads</v>
      </c>
      <c r="F383" s="1" t="s">
        <v>47383</v>
      </c>
      <c r="G383" s="6">
        <f>E1L337C1</f>
        <v>8.3073148787187023E-2</v>
      </c>
    </row>
    <row r="384" spans="1:7" x14ac:dyDescent="0.3">
      <c r="A384" s="11">
        <f>CURRENT_YEAR</f>
        <v>2023</v>
      </c>
      <c r="B384" s="11">
        <f>RRICC</f>
        <v>900007</v>
      </c>
      <c r="C384" s="7">
        <f>RR_ID</f>
        <v>9</v>
      </c>
      <c r="D384" s="1" t="str">
        <f>RR_SHORT_NAME</f>
        <v>WEST</v>
      </c>
      <c r="E384" s="1" t="str">
        <f>RR_NAME</f>
        <v>Western Railroads</v>
      </c>
      <c r="F384" s="1" t="s">
        <v>47384</v>
      </c>
      <c r="G384" s="6">
        <f>E1L338C1</f>
        <v>0.1254582527390421</v>
      </c>
    </row>
    <row r="385" spans="1:7" x14ac:dyDescent="0.3">
      <c r="A385" s="11">
        <f>CURRENT_YEAR</f>
        <v>2023</v>
      </c>
      <c r="B385" s="11">
        <f>RRICC</f>
        <v>900007</v>
      </c>
      <c r="C385" s="7">
        <f>RR_ID</f>
        <v>9</v>
      </c>
      <c r="D385" s="1" t="str">
        <f>RR_SHORT_NAME</f>
        <v>WEST</v>
      </c>
      <c r="E385" s="1" t="str">
        <f>RR_NAME</f>
        <v>Western Railroads</v>
      </c>
      <c r="F385" s="1" t="s">
        <v>47385</v>
      </c>
      <c r="G385" s="6">
        <f>E1L339C1</f>
        <v>0.14917740028940021</v>
      </c>
    </row>
    <row r="386" spans="1:7" x14ac:dyDescent="0.3">
      <c r="A386" s="11">
        <f>CURRENT_YEAR</f>
        <v>2023</v>
      </c>
      <c r="B386" s="11">
        <f>RRICC</f>
        <v>900007</v>
      </c>
      <c r="C386" s="7">
        <f>RR_ID</f>
        <v>9</v>
      </c>
      <c r="D386" s="1" t="str">
        <f>RR_SHORT_NAME</f>
        <v>WEST</v>
      </c>
      <c r="E386" s="1" t="str">
        <f>RR_NAME</f>
        <v>Western Railroads</v>
      </c>
      <c r="F386" s="1" t="s">
        <v>47386</v>
      </c>
      <c r="G386" s="6">
        <f>E1L340C1</f>
        <v>4.6911592660110461E-2</v>
      </c>
    </row>
    <row r="387" spans="1:7" x14ac:dyDescent="0.3">
      <c r="A387" s="11">
        <f>CURRENT_YEAR</f>
        <v>2023</v>
      </c>
      <c r="B387" s="11">
        <f>RRICC</f>
        <v>900007</v>
      </c>
      <c r="C387" s="7">
        <f>RR_ID</f>
        <v>9</v>
      </c>
      <c r="D387" s="1" t="str">
        <f>RR_SHORT_NAME</f>
        <v>WEST</v>
      </c>
      <c r="E387" s="1" t="str">
        <f>RR_NAME</f>
        <v>Western Railroads</v>
      </c>
      <c r="F387" s="1" t="s">
        <v>47387</v>
      </c>
      <c r="G387" s="6">
        <f>E1L341C1</f>
        <v>7.2019197757608412E-3</v>
      </c>
    </row>
    <row r="388" spans="1:7" x14ac:dyDescent="0.3">
      <c r="A388" s="11">
        <f>CURRENT_YEAR</f>
        <v>2023</v>
      </c>
      <c r="B388" s="11">
        <f>RRICC</f>
        <v>900007</v>
      </c>
      <c r="C388" s="7">
        <f>RR_ID</f>
        <v>9</v>
      </c>
      <c r="D388" s="1" t="str">
        <f>RR_SHORT_NAME</f>
        <v>WEST</v>
      </c>
      <c r="E388" s="1" t="str">
        <f>RR_NAME</f>
        <v>Western Railroads</v>
      </c>
      <c r="F388" s="1" t="s">
        <v>47388</v>
      </c>
      <c r="G388" s="6">
        <f>E1L342C1</f>
        <v>2.2145484903650987E-2</v>
      </c>
    </row>
    <row r="389" spans="1:7" x14ac:dyDescent="0.3">
      <c r="A389" s="11">
        <f>CURRENT_YEAR</f>
        <v>2023</v>
      </c>
      <c r="B389" s="11">
        <f>RRICC</f>
        <v>900007</v>
      </c>
      <c r="C389" s="7">
        <f>RR_ID</f>
        <v>9</v>
      </c>
      <c r="D389" s="1" t="str">
        <f>RR_SHORT_NAME</f>
        <v>WEST</v>
      </c>
      <c r="E389" s="1" t="str">
        <f>RR_NAME</f>
        <v>Western Railroads</v>
      </c>
      <c r="F389" s="1" t="s">
        <v>47389</v>
      </c>
      <c r="G389" s="6">
        <f>E1L343C1</f>
        <v>5.4057813547326333E-2</v>
      </c>
    </row>
    <row r="390" spans="1:7" x14ac:dyDescent="0.3">
      <c r="A390" s="11">
        <f>CURRENT_YEAR</f>
        <v>2023</v>
      </c>
      <c r="B390" s="11">
        <f>RRICC</f>
        <v>900007</v>
      </c>
      <c r="C390" s="7">
        <f>RR_ID</f>
        <v>9</v>
      </c>
      <c r="D390" s="1" t="str">
        <f>RR_SHORT_NAME</f>
        <v>WEST</v>
      </c>
      <c r="E390" s="1" t="str">
        <f>RR_NAME</f>
        <v>Western Railroads</v>
      </c>
      <c r="F390" s="1" t="s">
        <v>47390</v>
      </c>
      <c r="G390" s="6">
        <f>E1L344C1</f>
        <v>6.5951255256722241E-2</v>
      </c>
    </row>
    <row r="391" spans="1:7" x14ac:dyDescent="0.3">
      <c r="A391" s="11">
        <f>CURRENT_YEAR</f>
        <v>2023</v>
      </c>
      <c r="B391" s="11">
        <f>RRICC</f>
        <v>900007</v>
      </c>
      <c r="C391" s="7">
        <f>RR_ID</f>
        <v>9</v>
      </c>
      <c r="D391" s="1" t="str">
        <f>RR_SHORT_NAME</f>
        <v>WEST</v>
      </c>
      <c r="E391" s="1" t="str">
        <f>RR_NAME</f>
        <v>Western Railroads</v>
      </c>
      <c r="F391" s="1" t="s">
        <v>47391</v>
      </c>
      <c r="G391" s="6">
        <f>E1L345C1</f>
        <v>0.23642940130955453</v>
      </c>
    </row>
    <row r="392" spans="1:7" x14ac:dyDescent="0.3">
      <c r="A392" s="11">
        <f>CURRENT_YEAR</f>
        <v>2023</v>
      </c>
      <c r="B392" s="11">
        <f>RRICC</f>
        <v>900007</v>
      </c>
      <c r="C392" s="7">
        <f>RR_ID</f>
        <v>9</v>
      </c>
      <c r="D392" s="1" t="str">
        <f>RR_SHORT_NAME</f>
        <v>WEST</v>
      </c>
      <c r="E392" s="1" t="str">
        <f>RR_NAME</f>
        <v>Western Railroads</v>
      </c>
      <c r="F392" s="1" t="s">
        <v>47392</v>
      </c>
      <c r="G392" s="6">
        <f>E1L346C1</f>
        <v>1.1657973519183077E-2</v>
      </c>
    </row>
    <row r="393" spans="1:7" x14ac:dyDescent="0.3">
      <c r="A393" s="11">
        <f>CURRENT_YEAR</f>
        <v>2023</v>
      </c>
      <c r="B393" s="11">
        <f>RRICC</f>
        <v>900007</v>
      </c>
      <c r="C393" s="7">
        <f>RR_ID</f>
        <v>9</v>
      </c>
      <c r="D393" s="1" t="str">
        <f>RR_SHORT_NAME</f>
        <v>WEST</v>
      </c>
      <c r="E393" s="1" t="str">
        <f>RR_NAME</f>
        <v>Western Railroads</v>
      </c>
      <c r="F393" s="1" t="s">
        <v>47393</v>
      </c>
      <c r="G393" s="6">
        <f>E1L347C1</f>
        <v>0.44579454111719125</v>
      </c>
    </row>
    <row r="394" spans="1:7" x14ac:dyDescent="0.3">
      <c r="A394" s="11">
        <f>CURRENT_YEAR</f>
        <v>2023</v>
      </c>
      <c r="B394" s="11">
        <f>RRICC</f>
        <v>900007</v>
      </c>
      <c r="C394" s="7">
        <f>RR_ID</f>
        <v>9</v>
      </c>
      <c r="D394" s="1" t="str">
        <f>RR_SHORT_NAME</f>
        <v>WEST</v>
      </c>
      <c r="E394" s="1" t="str">
        <f>RR_NAME</f>
        <v>Western Railroads</v>
      </c>
      <c r="F394" s="1" t="s">
        <v>47394</v>
      </c>
      <c r="G394" s="6">
        <f>E1L348C1</f>
        <v>0.89351978372651331</v>
      </c>
    </row>
    <row r="395" spans="1:7" x14ac:dyDescent="0.3">
      <c r="A395" s="11">
        <f>CURRENT_YEAR</f>
        <v>2023</v>
      </c>
      <c r="B395" s="11">
        <f>RRICC</f>
        <v>900007</v>
      </c>
      <c r="C395" s="7">
        <f>RR_ID</f>
        <v>9</v>
      </c>
      <c r="D395" s="1" t="str">
        <f>RR_SHORT_NAME</f>
        <v>WEST</v>
      </c>
      <c r="E395" s="1" t="str">
        <f>RR_NAME</f>
        <v>Western Railroads</v>
      </c>
      <c r="F395" s="1" t="s">
        <v>47395</v>
      </c>
      <c r="G395" s="6">
        <f>E1L349C1</f>
        <v>0.18841303394706196</v>
      </c>
    </row>
    <row r="396" spans="1:7" x14ac:dyDescent="0.3">
      <c r="A396" s="11">
        <f>CURRENT_YEAR</f>
        <v>2023</v>
      </c>
      <c r="B396" s="11">
        <f>RRICC</f>
        <v>900007</v>
      </c>
      <c r="C396" s="7">
        <f>RR_ID</f>
        <v>9</v>
      </c>
      <c r="D396" s="1" t="str">
        <f>RR_SHORT_NAME</f>
        <v>WEST</v>
      </c>
      <c r="E396" s="1" t="str">
        <f>RR_NAME</f>
        <v>Western Railroads</v>
      </c>
      <c r="F396" s="1" t="s">
        <v>47396</v>
      </c>
      <c r="G396" s="6">
        <f>E1L350C1</f>
        <v>1.0843137923904003E-2</v>
      </c>
    </row>
    <row r="397" spans="1:7" x14ac:dyDescent="0.3">
      <c r="A397" s="11">
        <f>CURRENT_YEAR</f>
        <v>2023</v>
      </c>
      <c r="B397" s="11">
        <f>RRICC</f>
        <v>900007</v>
      </c>
      <c r="C397" s="7">
        <f>RR_ID</f>
        <v>9</v>
      </c>
      <c r="D397" s="1" t="str">
        <f>RR_SHORT_NAME</f>
        <v>WEST</v>
      </c>
      <c r="E397" s="1" t="str">
        <f>RR_NAME</f>
        <v>Western Railroads</v>
      </c>
      <c r="F397" s="1" t="s">
        <v>47397</v>
      </c>
      <c r="G397" s="6">
        <f>E1L351C1</f>
        <v>0</v>
      </c>
    </row>
    <row r="398" spans="1:7" x14ac:dyDescent="0.3">
      <c r="A398" s="11">
        <f>CURRENT_YEAR</f>
        <v>2023</v>
      </c>
      <c r="B398" s="11">
        <f>RRICC</f>
        <v>900007</v>
      </c>
      <c r="C398" s="7">
        <f>RR_ID</f>
        <v>9</v>
      </c>
      <c r="D398" s="1" t="str">
        <f>RR_SHORT_NAME</f>
        <v>WEST</v>
      </c>
      <c r="E398" s="1" t="str">
        <f>RR_NAME</f>
        <v>Western Railroads</v>
      </c>
      <c r="F398" s="1" t="s">
        <v>47398</v>
      </c>
      <c r="G398" s="6">
        <f>E1L352C1</f>
        <v>1.6313856737297083E-2</v>
      </c>
    </row>
    <row r="399" spans="1:7" x14ac:dyDescent="0.3">
      <c r="A399" s="11">
        <f>CURRENT_YEAR</f>
        <v>2023</v>
      </c>
      <c r="B399" s="11">
        <f>RRICC</f>
        <v>900007</v>
      </c>
      <c r="C399" s="7">
        <f>RR_ID</f>
        <v>9</v>
      </c>
      <c r="D399" s="1" t="str">
        <f>RR_SHORT_NAME</f>
        <v>WEST</v>
      </c>
      <c r="E399" s="1" t="str">
        <f>RR_NAME</f>
        <v>Western Railroads</v>
      </c>
      <c r="F399" s="1" t="s">
        <v>47399</v>
      </c>
      <c r="G399" s="6">
        <f>E1L353C1</f>
        <v>8.7900640094312216E-3</v>
      </c>
    </row>
    <row r="400" spans="1:7" x14ac:dyDescent="0.3">
      <c r="A400" s="11">
        <f>CURRENT_YEAR</f>
        <v>2023</v>
      </c>
      <c r="B400" s="11">
        <f>RRICC</f>
        <v>900007</v>
      </c>
      <c r="C400" s="7">
        <f>RR_ID</f>
        <v>9</v>
      </c>
      <c r="D400" s="1" t="str">
        <f>RR_SHORT_NAME</f>
        <v>WEST</v>
      </c>
      <c r="E400" s="1" t="str">
        <f>RR_NAME</f>
        <v>Western Railroads</v>
      </c>
      <c r="F400" s="1" t="s">
        <v>47400</v>
      </c>
      <c r="G400" s="6">
        <f>E1L354C1</f>
        <v>0.15799183645449955</v>
      </c>
    </row>
    <row r="401" spans="1:7" x14ac:dyDescent="0.3">
      <c r="A401" s="11">
        <f>CURRENT_YEAR</f>
        <v>2023</v>
      </c>
      <c r="B401" s="11">
        <f>RRICC</f>
        <v>900007</v>
      </c>
      <c r="C401" s="7">
        <f>RR_ID</f>
        <v>9</v>
      </c>
      <c r="D401" s="1" t="str">
        <f>RR_SHORT_NAME</f>
        <v>WEST</v>
      </c>
      <c r="E401" s="1" t="str">
        <f>RR_NAME</f>
        <v>Western Railroads</v>
      </c>
      <c r="F401" s="1" t="s">
        <v>47401</v>
      </c>
      <c r="G401" s="6">
        <f>E1L355C1</f>
        <v>0.11147047873473304</v>
      </c>
    </row>
    <row r="402" spans="1:7" x14ac:dyDescent="0.3">
      <c r="A402" s="11">
        <f>CURRENT_YEAR</f>
        <v>2023</v>
      </c>
      <c r="B402" s="11">
        <f>RRICC</f>
        <v>900007</v>
      </c>
      <c r="C402" s="7">
        <f>RR_ID</f>
        <v>9</v>
      </c>
      <c r="D402" s="1" t="str">
        <f>RR_SHORT_NAME</f>
        <v>WEST</v>
      </c>
      <c r="E402" s="1" t="str">
        <f>RR_NAME</f>
        <v>Western Railroads</v>
      </c>
      <c r="F402" s="1" t="s">
        <v>47402</v>
      </c>
      <c r="G402" s="6">
        <f>E1L356C1</f>
        <v>0.70204008479237612</v>
      </c>
    </row>
    <row r="403" spans="1:7" x14ac:dyDescent="0.3">
      <c r="A403" s="11">
        <f>CURRENT_YEAR</f>
        <v>2023</v>
      </c>
      <c r="B403" s="11">
        <f>RRICC</f>
        <v>900007</v>
      </c>
      <c r="C403" s="7">
        <f>RR_ID</f>
        <v>9</v>
      </c>
      <c r="D403" s="1" t="str">
        <f>RR_SHORT_NAME</f>
        <v>WEST</v>
      </c>
      <c r="E403" s="1" t="str">
        <f>RR_NAME</f>
        <v>Western Railroads</v>
      </c>
      <c r="F403" s="1" t="s">
        <v>47403</v>
      </c>
      <c r="G403" s="6">
        <f>E1L357C1</f>
        <v>0.63211439256920732</v>
      </c>
    </row>
    <row r="404" spans="1:7" x14ac:dyDescent="0.3">
      <c r="A404" s="11">
        <f>CURRENT_YEAR</f>
        <v>2023</v>
      </c>
      <c r="B404" s="11">
        <f>RRICC</f>
        <v>900007</v>
      </c>
      <c r="C404" s="7">
        <f>RR_ID</f>
        <v>9</v>
      </c>
      <c r="D404" s="1" t="str">
        <f>RR_SHORT_NAME</f>
        <v>WEST</v>
      </c>
      <c r="E404" s="1" t="str">
        <f>RR_NAME</f>
        <v>Western Railroads</v>
      </c>
      <c r="F404" s="1" t="s">
        <v>47404</v>
      </c>
      <c r="G404" s="6">
        <f>E1L358C1</f>
        <v>0.19220581803278186</v>
      </c>
    </row>
    <row r="405" spans="1:7" x14ac:dyDescent="0.3">
      <c r="A405" s="11">
        <f>CURRENT_YEAR</f>
        <v>2023</v>
      </c>
      <c r="B405" s="11">
        <f>RRICC</f>
        <v>900007</v>
      </c>
      <c r="C405" s="7">
        <f>RR_ID</f>
        <v>9</v>
      </c>
      <c r="D405" s="1" t="str">
        <f>RR_SHORT_NAME</f>
        <v>WEST</v>
      </c>
      <c r="E405" s="1" t="str">
        <f>RR_NAME</f>
        <v>Western Railroads</v>
      </c>
      <c r="F405" s="1" t="s">
        <v>47405</v>
      </c>
      <c r="G405" s="6">
        <f>E1L359C1</f>
        <v>0.17199250516226069</v>
      </c>
    </row>
    <row r="406" spans="1:7" x14ac:dyDescent="0.3">
      <c r="A406" s="11">
        <f>CURRENT_YEAR</f>
        <v>2023</v>
      </c>
      <c r="B406" s="11">
        <f>RRICC</f>
        <v>900007</v>
      </c>
      <c r="C406" s="7">
        <f>RR_ID</f>
        <v>9</v>
      </c>
      <c r="D406" s="1" t="str">
        <f>RR_SHORT_NAME</f>
        <v>WEST</v>
      </c>
      <c r="E406" s="1" t="str">
        <f>RR_NAME</f>
        <v>Western Railroads</v>
      </c>
      <c r="F406" s="1" t="s">
        <v>47406</v>
      </c>
      <c r="G406" s="6">
        <f>E1L360C1</f>
        <v>0.1985874967303165</v>
      </c>
    </row>
    <row r="407" spans="1:7" x14ac:dyDescent="0.3">
      <c r="A407" s="11">
        <f>CURRENT_YEAR</f>
        <v>2023</v>
      </c>
      <c r="B407" s="11">
        <f>RRICC</f>
        <v>900007</v>
      </c>
      <c r="C407" s="7">
        <f>RR_ID</f>
        <v>9</v>
      </c>
      <c r="D407" s="1" t="str">
        <f>RR_SHORT_NAME</f>
        <v>WEST</v>
      </c>
      <c r="E407" s="1" t="str">
        <f>RR_NAME</f>
        <v>Western Railroads</v>
      </c>
      <c r="F407" s="1" t="s">
        <v>47407</v>
      </c>
      <c r="G407" s="6">
        <f>E1L361C1</f>
        <v>0.2271756733891436</v>
      </c>
    </row>
    <row r="408" spans="1:7" x14ac:dyDescent="0.3">
      <c r="A408" s="11">
        <f>CURRENT_YEAR</f>
        <v>2023</v>
      </c>
      <c r="B408" s="11">
        <f>RRICC</f>
        <v>900007</v>
      </c>
      <c r="C408" s="7">
        <f>RR_ID</f>
        <v>9</v>
      </c>
      <c r="D408" s="1" t="str">
        <f>RR_SHORT_NAME</f>
        <v>WEST</v>
      </c>
      <c r="E408" s="1" t="str">
        <f>RR_NAME</f>
        <v>Western Railroads</v>
      </c>
      <c r="F408" s="1" t="s">
        <v>47408</v>
      </c>
      <c r="G408" s="6">
        <f>E1L362C1</f>
        <v>4.7960581542558865E-3</v>
      </c>
    </row>
    <row r="409" spans="1:7" x14ac:dyDescent="0.3">
      <c r="A409" s="11">
        <f>CURRENT_YEAR</f>
        <v>2023</v>
      </c>
      <c r="B409" s="11">
        <f>RRICC</f>
        <v>900007</v>
      </c>
      <c r="C409" s="7">
        <f>RR_ID</f>
        <v>9</v>
      </c>
      <c r="D409" s="1" t="str">
        <f>RR_SHORT_NAME</f>
        <v>WEST</v>
      </c>
      <c r="E409" s="1" t="str">
        <f>RR_NAME</f>
        <v>Western Railroads</v>
      </c>
      <c r="F409" s="1" t="s">
        <v>47409</v>
      </c>
      <c r="G409" s="6">
        <f>E1L363C1</f>
        <v>0.19127128112091674</v>
      </c>
    </row>
    <row r="410" spans="1:7" x14ac:dyDescent="0.3">
      <c r="A410" s="11">
        <f>CURRENT_YEAR</f>
        <v>2023</v>
      </c>
      <c r="B410" s="11">
        <f>RRICC</f>
        <v>900007</v>
      </c>
      <c r="C410" s="7">
        <f>RR_ID</f>
        <v>9</v>
      </c>
      <c r="D410" s="1" t="str">
        <f>RR_SHORT_NAME</f>
        <v>WEST</v>
      </c>
      <c r="E410" s="1" t="str">
        <f>RR_NAME</f>
        <v>Western Railroads</v>
      </c>
      <c r="F410" s="1" t="s">
        <v>47410</v>
      </c>
      <c r="G410" s="6">
        <f>E1L364C1</f>
        <v>6.1789312074613509E-2</v>
      </c>
    </row>
    <row r="411" spans="1:7" x14ac:dyDescent="0.3">
      <c r="A411" s="11">
        <f>CURRENT_YEAR</f>
        <v>2023</v>
      </c>
      <c r="B411" s="11">
        <f>RRICC</f>
        <v>900007</v>
      </c>
      <c r="C411" s="7">
        <f>RR_ID</f>
        <v>9</v>
      </c>
      <c r="D411" s="1" t="str">
        <f>RR_SHORT_NAME</f>
        <v>WEST</v>
      </c>
      <c r="E411" s="1" t="str">
        <f>RR_NAME</f>
        <v>Western Railroads</v>
      </c>
      <c r="F411" s="1" t="s">
        <v>47411</v>
      </c>
      <c r="G411" s="6">
        <f>E1L365C1</f>
        <v>0.38719172475607022</v>
      </c>
    </row>
    <row r="412" spans="1:7" x14ac:dyDescent="0.3">
      <c r="A412" s="11">
        <f>CURRENT_YEAR</f>
        <v>2023</v>
      </c>
      <c r="B412" s="11">
        <f>RRICC</f>
        <v>900007</v>
      </c>
      <c r="C412" s="7">
        <f>RR_ID</f>
        <v>9</v>
      </c>
      <c r="D412" s="1" t="str">
        <f>RR_SHORT_NAME</f>
        <v>WEST</v>
      </c>
      <c r="E412" s="1" t="str">
        <f>RR_NAME</f>
        <v>Western Railroads</v>
      </c>
      <c r="F412" s="1" t="s">
        <v>47412</v>
      </c>
      <c r="G412" s="6">
        <f>E1L366C1</f>
        <v>0.57176833312997766</v>
      </c>
    </row>
    <row r="413" spans="1:7" x14ac:dyDescent="0.3">
      <c r="A413" s="11">
        <f>CURRENT_YEAR</f>
        <v>2023</v>
      </c>
      <c r="B413" s="11">
        <f>RRICC</f>
        <v>900007</v>
      </c>
      <c r="C413" s="7">
        <f>RR_ID</f>
        <v>9</v>
      </c>
      <c r="D413" s="1" t="str">
        <f>RR_SHORT_NAME</f>
        <v>WEST</v>
      </c>
      <c r="E413" s="1" t="str">
        <f>RR_NAME</f>
        <v>Western Railroads</v>
      </c>
      <c r="F413" s="1" t="s">
        <v>47413</v>
      </c>
      <c r="G413" s="6">
        <f>E1L367C1</f>
        <v>7.5408163265306125E-2</v>
      </c>
    </row>
    <row r="414" spans="1:7" x14ac:dyDescent="0.3">
      <c r="A414" s="11">
        <f>CURRENT_YEAR</f>
        <v>2023</v>
      </c>
      <c r="B414" s="11">
        <f>RRICC</f>
        <v>900007</v>
      </c>
      <c r="C414" s="7">
        <f>RR_ID</f>
        <v>9</v>
      </c>
      <c r="D414" s="1" t="str">
        <f>RR_SHORT_NAME</f>
        <v>WEST</v>
      </c>
      <c r="E414" s="1" t="str">
        <f>RR_NAME</f>
        <v>Western Railroads</v>
      </c>
      <c r="F414" s="1" t="s">
        <v>47414</v>
      </c>
      <c r="G414" s="6">
        <f>E1L368C1</f>
        <v>0.5512791088315222</v>
      </c>
    </row>
    <row r="415" spans="1:7" x14ac:dyDescent="0.3">
      <c r="A415" s="11">
        <f>CURRENT_YEAR</f>
        <v>2023</v>
      </c>
      <c r="B415" s="11">
        <f>RRICC</f>
        <v>900007</v>
      </c>
      <c r="C415" s="7">
        <f>RR_ID</f>
        <v>9</v>
      </c>
      <c r="D415" s="1" t="str">
        <f>RR_SHORT_NAME</f>
        <v>WEST</v>
      </c>
      <c r="E415" s="1" t="str">
        <f>RR_NAME</f>
        <v>Western Railroads</v>
      </c>
      <c r="F415" s="1" t="s">
        <v>47415</v>
      </c>
      <c r="G415" s="6">
        <f>E1L369C1</f>
        <v>5.7598175204981201</v>
      </c>
    </row>
    <row r="416" spans="1:7" x14ac:dyDescent="0.3">
      <c r="A416" s="11">
        <f>CURRENT_YEAR</f>
        <v>2023</v>
      </c>
      <c r="B416" s="11">
        <f>RRICC</f>
        <v>900007</v>
      </c>
      <c r="C416" s="7">
        <f>RR_ID</f>
        <v>9</v>
      </c>
      <c r="D416" s="1" t="str">
        <f>RR_SHORT_NAME</f>
        <v>WEST</v>
      </c>
      <c r="E416" s="1" t="str">
        <f>RR_NAME</f>
        <v>Western Railroads</v>
      </c>
      <c r="F416" s="1" t="s">
        <v>47416</v>
      </c>
      <c r="G416" s="6">
        <f>E1L370C1</f>
        <v>0.52060793237971392</v>
      </c>
    </row>
    <row r="417" spans="1:7" x14ac:dyDescent="0.3">
      <c r="A417" s="11">
        <f>CURRENT_YEAR</f>
        <v>2023</v>
      </c>
      <c r="B417" s="11">
        <f>RRICC</f>
        <v>900007</v>
      </c>
      <c r="C417" s="7">
        <f>RR_ID</f>
        <v>9</v>
      </c>
      <c r="D417" s="1" t="str">
        <f>RR_SHORT_NAME</f>
        <v>WEST</v>
      </c>
      <c r="E417" s="1" t="str">
        <f>RR_NAME</f>
        <v>Western Railroads</v>
      </c>
      <c r="F417" s="1" t="s">
        <v>47417</v>
      </c>
      <c r="G417" s="6">
        <f>E1L371C1</f>
        <v>5.4078050867487129</v>
      </c>
    </row>
    <row r="418" spans="1:7" x14ac:dyDescent="0.3">
      <c r="A418" s="11">
        <f>CURRENT_YEAR</f>
        <v>2023</v>
      </c>
      <c r="B418" s="11">
        <f>RRICC</f>
        <v>900007</v>
      </c>
      <c r="C418" s="7">
        <f>RR_ID</f>
        <v>9</v>
      </c>
      <c r="D418" s="1" t="str">
        <f>RR_SHORT_NAME</f>
        <v>WEST</v>
      </c>
      <c r="E418" s="1" t="str">
        <f>RR_NAME</f>
        <v>Western Railroads</v>
      </c>
      <c r="F418" s="1" t="s">
        <v>47418</v>
      </c>
      <c r="G418" s="6">
        <f>E1L372C1</f>
        <v>6.9730195571057871</v>
      </c>
    </row>
    <row r="419" spans="1:7" x14ac:dyDescent="0.3">
      <c r="A419" s="11">
        <f>CURRENT_YEAR</f>
        <v>2023</v>
      </c>
      <c r="B419" s="11">
        <f>RRICC</f>
        <v>900007</v>
      </c>
      <c r="C419" s="7">
        <f>RR_ID</f>
        <v>9</v>
      </c>
      <c r="D419" s="1" t="str">
        <f>RR_SHORT_NAME</f>
        <v>WEST</v>
      </c>
      <c r="E419" s="1" t="str">
        <f>RR_NAME</f>
        <v>Western Railroads</v>
      </c>
      <c r="F419" s="1" t="s">
        <v>47419</v>
      </c>
      <c r="G419" s="6">
        <f>E1L373C1</f>
        <v>4.6894735693494463</v>
      </c>
    </row>
    <row r="420" spans="1:7" x14ac:dyDescent="0.3">
      <c r="A420" s="11">
        <f>CURRENT_YEAR</f>
        <v>2023</v>
      </c>
      <c r="B420" s="11">
        <f>RRICC</f>
        <v>900007</v>
      </c>
      <c r="C420" s="7">
        <f>RR_ID</f>
        <v>9</v>
      </c>
      <c r="D420" s="1" t="str">
        <f>RR_SHORT_NAME</f>
        <v>WEST</v>
      </c>
      <c r="E420" s="1" t="str">
        <f>RR_NAME</f>
        <v>Western Railroads</v>
      </c>
      <c r="F420" s="1" t="s">
        <v>47420</v>
      </c>
      <c r="G420" s="6">
        <f>E1L374C1</f>
        <v>0.61490885831822539</v>
      </c>
    </row>
    <row r="421" spans="1:7" x14ac:dyDescent="0.3">
      <c r="A421" s="11">
        <f>CURRENT_YEAR</f>
        <v>2023</v>
      </c>
      <c r="B421" s="11">
        <f>RRICC</f>
        <v>900007</v>
      </c>
      <c r="C421" s="7">
        <f>RR_ID</f>
        <v>9</v>
      </c>
      <c r="D421" s="1" t="str">
        <f>RR_SHORT_NAME</f>
        <v>WEST</v>
      </c>
      <c r="E421" s="1" t="str">
        <f>RR_NAME</f>
        <v>Western Railroads</v>
      </c>
      <c r="F421" s="1" t="s">
        <v>47421</v>
      </c>
      <c r="G421" s="6">
        <f>E1L375C1</f>
        <v>8.1229373304274333</v>
      </c>
    </row>
    <row r="422" spans="1:7" x14ac:dyDescent="0.3">
      <c r="A422" s="11">
        <f>CURRENT_YEAR</f>
        <v>2023</v>
      </c>
      <c r="B422" s="11">
        <f>RRICC</f>
        <v>900007</v>
      </c>
      <c r="C422" s="7">
        <f>RR_ID</f>
        <v>9</v>
      </c>
      <c r="D422" s="1" t="str">
        <f>RR_SHORT_NAME</f>
        <v>WEST</v>
      </c>
      <c r="E422" s="1" t="str">
        <f>RR_NAME</f>
        <v>Western Railroads</v>
      </c>
      <c r="F422" s="1" t="s">
        <v>47422</v>
      </c>
      <c r="G422" s="6">
        <f>E1L376C1</f>
        <v>0.35281549207345786</v>
      </c>
    </row>
    <row r="423" spans="1:7" x14ac:dyDescent="0.3">
      <c r="A423" s="11">
        <f>CURRENT_YEAR</f>
        <v>2023</v>
      </c>
      <c r="B423" s="11">
        <f>RRICC</f>
        <v>900007</v>
      </c>
      <c r="C423" s="7">
        <f>RR_ID</f>
        <v>9</v>
      </c>
      <c r="D423" s="1" t="str">
        <f>RR_SHORT_NAME</f>
        <v>WEST</v>
      </c>
      <c r="E423" s="1" t="str">
        <f>RR_NAME</f>
        <v>Western Railroads</v>
      </c>
      <c r="F423" s="1" t="s">
        <v>47423</v>
      </c>
      <c r="G423" s="6">
        <f>E1L377C1</f>
        <v>0</v>
      </c>
    </row>
    <row r="424" spans="1:7" x14ac:dyDescent="0.3">
      <c r="A424" s="11">
        <f>CURRENT_YEAR</f>
        <v>2023</v>
      </c>
      <c r="B424" s="11">
        <f>RRICC</f>
        <v>900007</v>
      </c>
      <c r="C424" s="7">
        <f>RR_ID</f>
        <v>9</v>
      </c>
      <c r="D424" s="1" t="str">
        <f>RR_SHORT_NAME</f>
        <v>WEST</v>
      </c>
      <c r="E424" s="1" t="str">
        <f>RR_NAME</f>
        <v>Western Railroads</v>
      </c>
      <c r="F424" s="1" t="s">
        <v>47424</v>
      </c>
      <c r="G424" s="6">
        <f>E1L378C1</f>
        <v>0.18523057963717462</v>
      </c>
    </row>
    <row r="425" spans="1:7" x14ac:dyDescent="0.3">
      <c r="A425" s="11">
        <f>CURRENT_YEAR</f>
        <v>2023</v>
      </c>
      <c r="B425" s="11">
        <f>RRICC</f>
        <v>900007</v>
      </c>
      <c r="C425" s="7">
        <f>RR_ID</f>
        <v>9</v>
      </c>
      <c r="D425" s="1" t="str">
        <f>RR_SHORT_NAME</f>
        <v>WEST</v>
      </c>
      <c r="E425" s="1" t="str">
        <f>RR_NAME</f>
        <v>Western Railroads</v>
      </c>
      <c r="F425" s="1" t="s">
        <v>47425</v>
      </c>
      <c r="G425" s="6">
        <f>E1L379C1</f>
        <v>0.15922554577478809</v>
      </c>
    </row>
    <row r="426" spans="1:7" x14ac:dyDescent="0.3">
      <c r="A426" s="11">
        <f>CURRENT_YEAR</f>
        <v>2023</v>
      </c>
      <c r="B426" s="11">
        <f>RRICC</f>
        <v>900007</v>
      </c>
      <c r="C426" s="7">
        <f>RR_ID</f>
        <v>9</v>
      </c>
      <c r="D426" s="1" t="str">
        <f>RR_SHORT_NAME</f>
        <v>WEST</v>
      </c>
      <c r="E426" s="1" t="str">
        <f>RR_NAME</f>
        <v>Western Railroads</v>
      </c>
      <c r="F426" s="1" t="s">
        <v>47426</v>
      </c>
      <c r="G426" s="6">
        <f>E1L380C1</f>
        <v>6.849168389174638</v>
      </c>
    </row>
    <row r="427" spans="1:7" x14ac:dyDescent="0.3">
      <c r="A427" s="11">
        <f>CURRENT_YEAR</f>
        <v>2023</v>
      </c>
      <c r="B427" s="11">
        <f>RRICC</f>
        <v>900007</v>
      </c>
      <c r="C427" s="7">
        <f>RR_ID</f>
        <v>9</v>
      </c>
      <c r="D427" s="1" t="str">
        <f>RR_SHORT_NAME</f>
        <v>WEST</v>
      </c>
      <c r="E427" s="1" t="str">
        <f>RR_NAME</f>
        <v>Western Railroads</v>
      </c>
      <c r="F427" s="1" t="s">
        <v>47427</v>
      </c>
      <c r="G427" s="6">
        <f>E1L381C1</f>
        <v>5.0363030351803291E-2</v>
      </c>
    </row>
    <row r="428" spans="1:7" x14ac:dyDescent="0.3">
      <c r="A428" s="11">
        <f>CURRENT_YEAR</f>
        <v>2023</v>
      </c>
      <c r="B428" s="11">
        <f>RRICC</f>
        <v>900007</v>
      </c>
      <c r="C428" s="7">
        <f>RR_ID</f>
        <v>9</v>
      </c>
      <c r="D428" s="1" t="str">
        <f>RR_SHORT_NAME</f>
        <v>WEST</v>
      </c>
      <c r="E428" s="1" t="str">
        <f>RR_NAME</f>
        <v>Western Railroads</v>
      </c>
      <c r="F428" s="1" t="s">
        <v>47428</v>
      </c>
      <c r="G428" s="6">
        <f>E1L382C1</f>
        <v>2.1280232573689695</v>
      </c>
    </row>
    <row r="429" spans="1:7" x14ac:dyDescent="0.3">
      <c r="A429" s="11">
        <f>CURRENT_YEAR</f>
        <v>2023</v>
      </c>
      <c r="B429" s="11">
        <f>RRICC</f>
        <v>900007</v>
      </c>
      <c r="C429" s="7">
        <f>RR_ID</f>
        <v>9</v>
      </c>
      <c r="D429" s="1" t="str">
        <f>RR_SHORT_NAME</f>
        <v>WEST</v>
      </c>
      <c r="E429" s="1" t="str">
        <f>RR_NAME</f>
        <v>Western Railroads</v>
      </c>
      <c r="F429" s="1" t="s">
        <v>47429</v>
      </c>
      <c r="G429" s="6">
        <f>E2L101C1</f>
        <v>33</v>
      </c>
    </row>
    <row r="430" spans="1:7" x14ac:dyDescent="0.3">
      <c r="A430" s="11">
        <f>CURRENT_YEAR</f>
        <v>2023</v>
      </c>
      <c r="B430" s="11">
        <f>RRICC</f>
        <v>900007</v>
      </c>
      <c r="C430" s="7">
        <f>RR_ID</f>
        <v>9</v>
      </c>
      <c r="D430" s="1" t="str">
        <f>RR_SHORT_NAME</f>
        <v>WEST</v>
      </c>
      <c r="E430" s="1" t="str">
        <f>RR_NAME</f>
        <v>Western Railroads</v>
      </c>
      <c r="F430" s="1" t="s">
        <v>47430</v>
      </c>
      <c r="G430" s="6">
        <f>E2L101C2</f>
        <v>0</v>
      </c>
    </row>
    <row r="431" spans="1:7" x14ac:dyDescent="0.3">
      <c r="A431" s="11">
        <f>CURRENT_YEAR</f>
        <v>2023</v>
      </c>
      <c r="B431" s="11">
        <f>RRICC</f>
        <v>900007</v>
      </c>
      <c r="C431" s="7">
        <f>RR_ID</f>
        <v>9</v>
      </c>
      <c r="D431" s="1" t="str">
        <f>RR_SHORT_NAME</f>
        <v>WEST</v>
      </c>
      <c r="E431" s="1" t="str">
        <f>RR_NAME</f>
        <v>Western Railroads</v>
      </c>
      <c r="F431" s="1" t="s">
        <v>47431</v>
      </c>
      <c r="G431" s="6">
        <f>E2L101C3</f>
        <v>0</v>
      </c>
    </row>
    <row r="432" spans="1:7" x14ac:dyDescent="0.3">
      <c r="A432" s="11">
        <f>CURRENT_YEAR</f>
        <v>2023</v>
      </c>
      <c r="B432" s="11">
        <f>RRICC</f>
        <v>900007</v>
      </c>
      <c r="C432" s="7">
        <f>RR_ID</f>
        <v>9</v>
      </c>
      <c r="D432" s="1" t="str">
        <f>RR_SHORT_NAME</f>
        <v>WEST</v>
      </c>
      <c r="E432" s="1" t="str">
        <f>RR_NAME</f>
        <v>Western Railroads</v>
      </c>
      <c r="F432" s="1" t="s">
        <v>47432</v>
      </c>
      <c r="G432" s="6">
        <f>E2L101C4</f>
        <v>0</v>
      </c>
    </row>
    <row r="433" spans="1:7" x14ac:dyDescent="0.3">
      <c r="A433" s="11">
        <f>CURRENT_YEAR</f>
        <v>2023</v>
      </c>
      <c r="B433" s="11">
        <f>RRICC</f>
        <v>900007</v>
      </c>
      <c r="C433" s="7">
        <f>RR_ID</f>
        <v>9</v>
      </c>
      <c r="D433" s="1" t="str">
        <f>RR_SHORT_NAME</f>
        <v>WEST</v>
      </c>
      <c r="E433" s="1" t="str">
        <f>RR_NAME</f>
        <v>Western Railroads</v>
      </c>
      <c r="F433" s="1" t="s">
        <v>47433</v>
      </c>
      <c r="G433" s="6">
        <f>E2L101C5</f>
        <v>1.1399999999999999</v>
      </c>
    </row>
    <row r="434" spans="1:7" x14ac:dyDescent="0.3">
      <c r="A434" s="11">
        <f>CURRENT_YEAR</f>
        <v>2023</v>
      </c>
      <c r="B434" s="11">
        <f>RRICC</f>
        <v>900007</v>
      </c>
      <c r="C434" s="7">
        <f>RR_ID</f>
        <v>9</v>
      </c>
      <c r="D434" s="1" t="str">
        <f>RR_SHORT_NAME</f>
        <v>WEST</v>
      </c>
      <c r="E434" s="1" t="str">
        <f>RR_NAME</f>
        <v>Western Railroads</v>
      </c>
      <c r="F434" s="1" t="s">
        <v>47434</v>
      </c>
      <c r="G434" s="6">
        <f>E2L101C6</f>
        <v>1.1930000000000001</v>
      </c>
    </row>
    <row r="435" spans="1:7" x14ac:dyDescent="0.3">
      <c r="A435" s="11">
        <f>CURRENT_YEAR</f>
        <v>2023</v>
      </c>
      <c r="B435" s="11">
        <f>RRICC</f>
        <v>900007</v>
      </c>
      <c r="C435" s="7">
        <f>RR_ID</f>
        <v>9</v>
      </c>
      <c r="D435" s="1" t="str">
        <f>RR_SHORT_NAME</f>
        <v>WEST</v>
      </c>
      <c r="E435" s="1" t="str">
        <f>RR_NAME</f>
        <v>Western Railroads</v>
      </c>
      <c r="F435" s="1" t="s">
        <v>47435</v>
      </c>
      <c r="G435" s="6">
        <f>E2L101C7</f>
        <v>1.1819999999999999</v>
      </c>
    </row>
    <row r="436" spans="1:7" x14ac:dyDescent="0.3">
      <c r="A436" s="11">
        <f>CURRENT_YEAR</f>
        <v>2023</v>
      </c>
      <c r="B436" s="11">
        <f>RRICC</f>
        <v>900007</v>
      </c>
      <c r="C436" s="7">
        <f>RR_ID</f>
        <v>9</v>
      </c>
      <c r="D436" s="1" t="str">
        <f>RR_SHORT_NAME</f>
        <v>WEST</v>
      </c>
      <c r="E436" s="1" t="str">
        <f>RR_NAME</f>
        <v>Western Railroads</v>
      </c>
      <c r="F436" s="1" t="s">
        <v>47436</v>
      </c>
      <c r="G436" s="6">
        <f>E2L101C8</f>
        <v>1.8</v>
      </c>
    </row>
    <row r="437" spans="1:7" x14ac:dyDescent="0.3">
      <c r="A437" s="11">
        <f>CURRENT_YEAR</f>
        <v>2023</v>
      </c>
      <c r="B437" s="11">
        <f>RRICC</f>
        <v>900007</v>
      </c>
      <c r="C437" s="7">
        <f>RR_ID</f>
        <v>9</v>
      </c>
      <c r="D437" s="1" t="str">
        <f>RR_SHORT_NAME</f>
        <v>WEST</v>
      </c>
      <c r="E437" s="1" t="str">
        <f>RR_NAME</f>
        <v>Western Railroads</v>
      </c>
      <c r="F437" s="1" t="s">
        <v>47437</v>
      </c>
      <c r="G437" s="6">
        <f>E2L101C9</f>
        <v>1</v>
      </c>
    </row>
    <row r="438" spans="1:7" x14ac:dyDescent="0.3">
      <c r="A438" s="11">
        <f>CURRENT_YEAR</f>
        <v>2023</v>
      </c>
      <c r="B438" s="11">
        <f>RRICC</f>
        <v>900007</v>
      </c>
      <c r="C438" s="7">
        <f>RR_ID</f>
        <v>9</v>
      </c>
      <c r="D438" s="1" t="str">
        <f>RR_SHORT_NAME</f>
        <v>WEST</v>
      </c>
      <c r="E438" s="1" t="str">
        <f>RR_NAME</f>
        <v>Western Railroads</v>
      </c>
      <c r="F438" s="1" t="s">
        <v>47438</v>
      </c>
      <c r="G438" s="6">
        <f>E2L101C10</f>
        <v>0.5</v>
      </c>
    </row>
    <row r="439" spans="1:7" x14ac:dyDescent="0.3">
      <c r="A439" s="11">
        <f>CURRENT_YEAR</f>
        <v>2023</v>
      </c>
      <c r="B439" s="11">
        <f>RRICC</f>
        <v>900007</v>
      </c>
      <c r="C439" s="7">
        <f>RR_ID</f>
        <v>9</v>
      </c>
      <c r="D439" s="1" t="str">
        <f>RR_SHORT_NAME</f>
        <v>WEST</v>
      </c>
      <c r="E439" s="1" t="str">
        <f>RR_NAME</f>
        <v>Western Railroads</v>
      </c>
      <c r="F439" s="1" t="s">
        <v>47439</v>
      </c>
      <c r="G439" s="6">
        <f>E2L101C11</f>
        <v>2</v>
      </c>
    </row>
    <row r="440" spans="1:7" x14ac:dyDescent="0.3">
      <c r="A440" s="11">
        <f>CURRENT_YEAR</f>
        <v>2023</v>
      </c>
      <c r="B440" s="11">
        <f>RRICC</f>
        <v>900007</v>
      </c>
      <c r="C440" s="7">
        <f>RR_ID</f>
        <v>9</v>
      </c>
      <c r="D440" s="1" t="str">
        <f>RR_SHORT_NAME</f>
        <v>WEST</v>
      </c>
      <c r="E440" s="1" t="str">
        <f>RR_NAME</f>
        <v>Western Railroads</v>
      </c>
      <c r="F440" s="1" t="s">
        <v>47440</v>
      </c>
      <c r="G440" s="6">
        <f>E2L101C12</f>
        <v>1.5</v>
      </c>
    </row>
    <row r="441" spans="1:7" x14ac:dyDescent="0.3">
      <c r="A441" s="11">
        <f>CURRENT_YEAR</f>
        <v>2023</v>
      </c>
      <c r="B441" s="11">
        <f>RRICC</f>
        <v>900007</v>
      </c>
      <c r="C441" s="7">
        <f>RR_ID</f>
        <v>9</v>
      </c>
      <c r="D441" s="1" t="str">
        <f>RR_SHORT_NAME</f>
        <v>WEST</v>
      </c>
      <c r="E441" s="1" t="str">
        <f>RR_NAME</f>
        <v>Western Railroads</v>
      </c>
      <c r="F441" s="1" t="s">
        <v>47441</v>
      </c>
      <c r="G441" s="6">
        <f>E2L101C13</f>
        <v>0.5</v>
      </c>
    </row>
    <row r="442" spans="1:7" x14ac:dyDescent="0.3">
      <c r="A442" s="11">
        <f>CURRENT_YEAR</f>
        <v>2023</v>
      </c>
      <c r="B442" s="11">
        <f>RRICC</f>
        <v>900007</v>
      </c>
      <c r="C442" s="7">
        <f>RR_ID</f>
        <v>9</v>
      </c>
      <c r="D442" s="1" t="str">
        <f>RR_SHORT_NAME</f>
        <v>WEST</v>
      </c>
      <c r="E442" s="1" t="str">
        <f>RR_NAME</f>
        <v>Western Railroads</v>
      </c>
      <c r="F442" s="1" t="s">
        <v>47442</v>
      </c>
      <c r="G442" s="6">
        <f>E2L101C14</f>
        <v>2</v>
      </c>
    </row>
    <row r="443" spans="1:7" x14ac:dyDescent="0.3">
      <c r="A443" s="11">
        <f>CURRENT_YEAR</f>
        <v>2023</v>
      </c>
      <c r="B443" s="11">
        <f>RRICC</f>
        <v>900007</v>
      </c>
      <c r="C443" s="7">
        <f>RR_ID</f>
        <v>9</v>
      </c>
      <c r="D443" s="1" t="str">
        <f>RR_SHORT_NAME</f>
        <v>WEST</v>
      </c>
      <c r="E443" s="1" t="str">
        <f>RR_NAME</f>
        <v>Western Railroads</v>
      </c>
      <c r="F443" s="1" t="s">
        <v>47443</v>
      </c>
      <c r="G443" s="6">
        <f>E2L101C15</f>
        <v>4</v>
      </c>
    </row>
    <row r="444" spans="1:7" x14ac:dyDescent="0.3">
      <c r="A444" s="11">
        <f>CURRENT_YEAR</f>
        <v>2023</v>
      </c>
      <c r="B444" s="11">
        <f>RRICC</f>
        <v>900007</v>
      </c>
      <c r="C444" s="7">
        <f>RR_ID</f>
        <v>9</v>
      </c>
      <c r="D444" s="1" t="str">
        <f>RR_SHORT_NAME</f>
        <v>WEST</v>
      </c>
      <c r="E444" s="1" t="str">
        <f>RR_NAME</f>
        <v>Western Railroads</v>
      </c>
      <c r="F444" s="1" t="s">
        <v>47444</v>
      </c>
      <c r="G444" s="6">
        <f>E2L101C16</f>
        <v>2</v>
      </c>
    </row>
    <row r="445" spans="1:7" x14ac:dyDescent="0.3">
      <c r="A445" s="11">
        <f>CURRENT_YEAR</f>
        <v>2023</v>
      </c>
      <c r="B445" s="11">
        <f>RRICC</f>
        <v>900007</v>
      </c>
      <c r="C445" s="7">
        <f>RR_ID</f>
        <v>9</v>
      </c>
      <c r="D445" s="1" t="str">
        <f>RR_SHORT_NAME</f>
        <v>WEST</v>
      </c>
      <c r="E445" s="1" t="str">
        <f>RR_NAME</f>
        <v>Western Railroads</v>
      </c>
      <c r="F445" s="1" t="s">
        <v>47445</v>
      </c>
      <c r="G445" s="6">
        <f>E2L101C17</f>
        <v>4</v>
      </c>
    </row>
    <row r="446" spans="1:7" x14ac:dyDescent="0.3">
      <c r="A446" s="11">
        <f>CURRENT_YEAR</f>
        <v>2023</v>
      </c>
      <c r="B446" s="11">
        <f>RRICC</f>
        <v>900007</v>
      </c>
      <c r="C446" s="7">
        <f>RR_ID</f>
        <v>9</v>
      </c>
      <c r="D446" s="1" t="str">
        <f>RR_SHORT_NAME</f>
        <v>WEST</v>
      </c>
      <c r="E446" s="1" t="str">
        <f>RR_NAME</f>
        <v>Western Railroads</v>
      </c>
      <c r="F446" s="1" t="s">
        <v>47446</v>
      </c>
      <c r="G446" s="6">
        <f>E2L101C18</f>
        <v>2.75</v>
      </c>
    </row>
    <row r="447" spans="1:7" x14ac:dyDescent="0.3">
      <c r="A447" s="11">
        <f>CURRENT_YEAR</f>
        <v>2023</v>
      </c>
      <c r="B447" s="11">
        <f>RRICC</f>
        <v>900007</v>
      </c>
      <c r="C447" s="7">
        <f>RR_ID</f>
        <v>9</v>
      </c>
      <c r="D447" s="1" t="str">
        <f>RR_SHORT_NAME</f>
        <v>WEST</v>
      </c>
      <c r="E447" s="1" t="str">
        <f>RR_NAME</f>
        <v>Western Railroads</v>
      </c>
      <c r="F447" s="1" t="s">
        <v>47447</v>
      </c>
      <c r="G447" s="6">
        <f>E2L101C19</f>
        <v>6</v>
      </c>
    </row>
    <row r="448" spans="1:7" x14ac:dyDescent="0.3">
      <c r="A448" s="11">
        <f>CURRENT_YEAR</f>
        <v>2023</v>
      </c>
      <c r="B448" s="11">
        <f>RRICC</f>
        <v>900007</v>
      </c>
      <c r="C448" s="7">
        <f>RR_ID</f>
        <v>9</v>
      </c>
      <c r="D448" s="1" t="str">
        <f>RR_SHORT_NAME</f>
        <v>WEST</v>
      </c>
      <c r="E448" s="1" t="str">
        <f>RR_NAME</f>
        <v>Western Railroads</v>
      </c>
      <c r="F448" s="1" t="s">
        <v>47448</v>
      </c>
      <c r="G448" s="6">
        <f>E2L101C20</f>
        <v>5.25</v>
      </c>
    </row>
    <row r="449" spans="1:7" x14ac:dyDescent="0.3">
      <c r="A449" s="11">
        <f>CURRENT_YEAR</f>
        <v>2023</v>
      </c>
      <c r="B449" s="11">
        <f>RRICC</f>
        <v>900007</v>
      </c>
      <c r="C449" s="7">
        <f>RR_ID</f>
        <v>9</v>
      </c>
      <c r="D449" s="1" t="str">
        <f>RR_SHORT_NAME</f>
        <v>WEST</v>
      </c>
      <c r="E449" s="1" t="str">
        <f>RR_NAME</f>
        <v>Western Railroads</v>
      </c>
      <c r="F449" s="1" t="s">
        <v>47449</v>
      </c>
      <c r="G449" s="6">
        <f>E2L101C21</f>
        <v>1</v>
      </c>
    </row>
    <row r="450" spans="1:7" x14ac:dyDescent="0.3">
      <c r="A450" s="11">
        <f>CURRENT_YEAR</f>
        <v>2023</v>
      </c>
      <c r="B450" s="11">
        <f>RRICC</f>
        <v>900007</v>
      </c>
      <c r="C450" s="7">
        <f>RR_ID</f>
        <v>9</v>
      </c>
      <c r="D450" s="1" t="str">
        <f>RR_SHORT_NAME</f>
        <v>WEST</v>
      </c>
      <c r="E450" s="1" t="str">
        <f>RR_NAME</f>
        <v>Western Railroads</v>
      </c>
      <c r="F450" s="1" t="s">
        <v>47450</v>
      </c>
      <c r="G450" s="6">
        <f>E2L101C22</f>
        <v>0</v>
      </c>
    </row>
    <row r="451" spans="1:7" x14ac:dyDescent="0.3">
      <c r="A451" s="11">
        <f>CURRENT_YEAR</f>
        <v>2023</v>
      </c>
      <c r="B451" s="11">
        <f>RRICC</f>
        <v>900007</v>
      </c>
      <c r="C451" s="7">
        <f>RR_ID</f>
        <v>9</v>
      </c>
      <c r="D451" s="1" t="str">
        <f>RR_SHORT_NAME</f>
        <v>WEST</v>
      </c>
      <c r="E451" s="1" t="str">
        <f>RR_NAME</f>
        <v>Western Railroads</v>
      </c>
      <c r="F451" s="1" t="s">
        <v>47451</v>
      </c>
      <c r="G451" s="6">
        <f>E2L101C23</f>
        <v>200</v>
      </c>
    </row>
    <row r="452" spans="1:7" x14ac:dyDescent="0.3">
      <c r="A452" s="11">
        <f>CURRENT_YEAR</f>
        <v>2023</v>
      </c>
      <c r="B452" s="11">
        <f>RRICC</f>
        <v>900007</v>
      </c>
      <c r="C452" s="7">
        <f>RR_ID</f>
        <v>9</v>
      </c>
      <c r="D452" s="1" t="str">
        <f>RR_SHORT_NAME</f>
        <v>WEST</v>
      </c>
      <c r="E452" s="1" t="str">
        <f>RR_NAME</f>
        <v>Western Railroads</v>
      </c>
      <c r="F452" s="1" t="s">
        <v>47452</v>
      </c>
      <c r="G452" s="6">
        <f>E2L101C24</f>
        <v>0</v>
      </c>
    </row>
    <row r="453" spans="1:7" x14ac:dyDescent="0.3">
      <c r="A453" s="11">
        <f>CURRENT_YEAR</f>
        <v>2023</v>
      </c>
      <c r="B453" s="11">
        <f>RRICC</f>
        <v>900007</v>
      </c>
      <c r="C453" s="7">
        <f>RR_ID</f>
        <v>9</v>
      </c>
      <c r="D453" s="1" t="str">
        <f>RR_SHORT_NAME</f>
        <v>WEST</v>
      </c>
      <c r="E453" s="1" t="str">
        <f>RR_NAME</f>
        <v>Western Railroads</v>
      </c>
      <c r="F453" s="1" t="s">
        <v>47453</v>
      </c>
      <c r="G453" s="6">
        <f>E2L101C25</f>
        <v>4.3788003609390209</v>
      </c>
    </row>
    <row r="454" spans="1:7" x14ac:dyDescent="0.3">
      <c r="A454" s="11">
        <f>CURRENT_YEAR</f>
        <v>2023</v>
      </c>
      <c r="B454" s="11">
        <f>RRICC</f>
        <v>900007</v>
      </c>
      <c r="C454" s="7">
        <f>RR_ID</f>
        <v>9</v>
      </c>
      <c r="D454" s="1" t="str">
        <f>RR_SHORT_NAME</f>
        <v>WEST</v>
      </c>
      <c r="E454" s="1" t="str">
        <f>RR_NAME</f>
        <v>Western Railroads</v>
      </c>
      <c r="F454" s="1" t="s">
        <v>47454</v>
      </c>
      <c r="G454" s="6">
        <f>E2L101C26</f>
        <v>0</v>
      </c>
    </row>
    <row r="455" spans="1:7" x14ac:dyDescent="0.3">
      <c r="A455" s="11">
        <f>CURRENT_YEAR</f>
        <v>2023</v>
      </c>
      <c r="B455" s="11">
        <f>RRICC</f>
        <v>900007</v>
      </c>
      <c r="C455" s="7">
        <f>RR_ID</f>
        <v>9</v>
      </c>
      <c r="D455" s="1" t="str">
        <f>RR_SHORT_NAME</f>
        <v>WEST</v>
      </c>
      <c r="E455" s="1" t="str">
        <f>RR_NAME</f>
        <v>Western Railroads</v>
      </c>
      <c r="F455" s="1" t="s">
        <v>47455</v>
      </c>
      <c r="G455" s="6">
        <f>E2L101C27</f>
        <v>6.5682005414085305</v>
      </c>
    </row>
    <row r="456" spans="1:7" x14ac:dyDescent="0.3">
      <c r="A456" s="11">
        <f>CURRENT_YEAR</f>
        <v>2023</v>
      </c>
      <c r="B456" s="11">
        <f>RRICC</f>
        <v>900007</v>
      </c>
      <c r="C456" s="7">
        <f>RR_ID</f>
        <v>9</v>
      </c>
      <c r="D456" s="1" t="str">
        <f>RR_SHORT_NAME</f>
        <v>WEST</v>
      </c>
      <c r="E456" s="1" t="str">
        <f>RR_NAME</f>
        <v>Western Railroads</v>
      </c>
      <c r="F456" s="1" t="s">
        <v>47456</v>
      </c>
      <c r="G456" s="6">
        <f>E2L101C28</f>
        <v>5.2545604331268247</v>
      </c>
    </row>
    <row r="457" spans="1:7" x14ac:dyDescent="0.3">
      <c r="A457" s="11">
        <f>CURRENT_YEAR</f>
        <v>2023</v>
      </c>
      <c r="B457" s="11">
        <f>RRICC</f>
        <v>900007</v>
      </c>
      <c r="C457" s="7">
        <f>RR_ID</f>
        <v>9</v>
      </c>
      <c r="D457" s="1" t="str">
        <f>RR_SHORT_NAME</f>
        <v>WEST</v>
      </c>
      <c r="E457" s="1" t="str">
        <f>RR_NAME</f>
        <v>Western Railroads</v>
      </c>
      <c r="F457" s="1" t="s">
        <v>47457</v>
      </c>
      <c r="G457" s="6">
        <f>E2L101C29</f>
        <v>0</v>
      </c>
    </row>
    <row r="458" spans="1:7" x14ac:dyDescent="0.3">
      <c r="A458" s="11">
        <f>CURRENT_YEAR</f>
        <v>2023</v>
      </c>
      <c r="B458" s="11">
        <f>RRICC</f>
        <v>900007</v>
      </c>
      <c r="C458" s="7">
        <f>RR_ID</f>
        <v>9</v>
      </c>
      <c r="D458" s="1" t="str">
        <f>RR_SHORT_NAME</f>
        <v>WEST</v>
      </c>
      <c r="E458" s="1" t="str">
        <f>RR_NAME</f>
        <v>Western Railroads</v>
      </c>
      <c r="F458" s="1" t="s">
        <v>47458</v>
      </c>
      <c r="G458" s="6">
        <f>E2L102C1</f>
        <v>35</v>
      </c>
    </row>
    <row r="459" spans="1:7" x14ac:dyDescent="0.3">
      <c r="A459" s="11">
        <f>CURRENT_YEAR</f>
        <v>2023</v>
      </c>
      <c r="B459" s="11">
        <f>RRICC</f>
        <v>900007</v>
      </c>
      <c r="C459" s="7">
        <f>RR_ID</f>
        <v>9</v>
      </c>
      <c r="D459" s="1" t="str">
        <f>RR_SHORT_NAME</f>
        <v>WEST</v>
      </c>
      <c r="E459" s="1" t="str">
        <f>RR_NAME</f>
        <v>Western Railroads</v>
      </c>
      <c r="F459" s="1" t="s">
        <v>47459</v>
      </c>
      <c r="G459" s="6">
        <f>E2L102C2</f>
        <v>1.7999492198319638</v>
      </c>
    </row>
    <row r="460" spans="1:7" x14ac:dyDescent="0.3">
      <c r="A460" s="11">
        <f>CURRENT_YEAR</f>
        <v>2023</v>
      </c>
      <c r="B460" s="11">
        <f>RRICC</f>
        <v>900007</v>
      </c>
      <c r="C460" s="7">
        <f>RR_ID</f>
        <v>9</v>
      </c>
      <c r="D460" s="1" t="str">
        <f>RR_SHORT_NAME</f>
        <v>WEST</v>
      </c>
      <c r="E460" s="1" t="str">
        <f>RR_NAME</f>
        <v>Western Railroads</v>
      </c>
      <c r="F460" s="1" t="s">
        <v>47460</v>
      </c>
      <c r="G460" s="6">
        <f>E2L102C3</f>
        <v>1.8014416359710403</v>
      </c>
    </row>
    <row r="461" spans="1:7" x14ac:dyDescent="0.3">
      <c r="A461" s="11">
        <f>CURRENT_YEAR</f>
        <v>2023</v>
      </c>
      <c r="B461" s="11">
        <f>RRICC</f>
        <v>900007</v>
      </c>
      <c r="C461" s="7">
        <f>RR_ID</f>
        <v>9</v>
      </c>
      <c r="D461" s="1" t="str">
        <f>RR_SHORT_NAME</f>
        <v>WEST</v>
      </c>
      <c r="E461" s="1" t="str">
        <f>RR_NAME</f>
        <v>Western Railroads</v>
      </c>
      <c r="F461" s="1" t="s">
        <v>47461</v>
      </c>
      <c r="G461" s="6">
        <f>E2L102C4</f>
        <v>1.8005774165953805</v>
      </c>
    </row>
    <row r="462" spans="1:7" x14ac:dyDescent="0.3">
      <c r="A462" s="11">
        <f>CURRENT_YEAR</f>
        <v>2023</v>
      </c>
      <c r="B462" s="11">
        <f>RRICC</f>
        <v>900007</v>
      </c>
      <c r="C462" s="7">
        <f>RR_ID</f>
        <v>9</v>
      </c>
      <c r="D462" s="1" t="str">
        <f>RR_SHORT_NAME</f>
        <v>WEST</v>
      </c>
      <c r="E462" s="1" t="str">
        <f>RR_NAME</f>
        <v>Western Railroads</v>
      </c>
      <c r="F462" s="1" t="s">
        <v>47462</v>
      </c>
      <c r="G462" s="6">
        <f>E2L102C5</f>
        <v>1.1220000000000001</v>
      </c>
    </row>
    <row r="463" spans="1:7" x14ac:dyDescent="0.3">
      <c r="A463" s="11">
        <f>CURRENT_YEAR</f>
        <v>2023</v>
      </c>
      <c r="B463" s="11">
        <f>RRICC</f>
        <v>900007</v>
      </c>
      <c r="C463" s="7">
        <f>RR_ID</f>
        <v>9</v>
      </c>
      <c r="D463" s="1" t="str">
        <f>RR_SHORT_NAME</f>
        <v>WEST</v>
      </c>
      <c r="E463" s="1" t="str">
        <f>RR_NAME</f>
        <v>Western Railroads</v>
      </c>
      <c r="F463" s="1" t="s">
        <v>47463</v>
      </c>
      <c r="G463" s="6">
        <f>E2L102C6</f>
        <v>1.1870000000000001</v>
      </c>
    </row>
    <row r="464" spans="1:7" x14ac:dyDescent="0.3">
      <c r="A464" s="11">
        <f>CURRENT_YEAR</f>
        <v>2023</v>
      </c>
      <c r="B464" s="11">
        <f>RRICC</f>
        <v>900007</v>
      </c>
      <c r="C464" s="7">
        <f>RR_ID</f>
        <v>9</v>
      </c>
      <c r="D464" s="1" t="str">
        <f>RR_SHORT_NAME</f>
        <v>WEST</v>
      </c>
      <c r="E464" s="1" t="str">
        <f>RR_NAME</f>
        <v>Western Railroads</v>
      </c>
      <c r="F464" s="1" t="s">
        <v>47464</v>
      </c>
      <c r="G464" s="6">
        <f>E2L102C7</f>
        <v>1.1759999999999999</v>
      </c>
    </row>
    <row r="465" spans="1:7" x14ac:dyDescent="0.3">
      <c r="A465" s="11">
        <f>CURRENT_YEAR</f>
        <v>2023</v>
      </c>
      <c r="B465" s="11">
        <f>RRICC</f>
        <v>900007</v>
      </c>
      <c r="C465" s="7">
        <f>RR_ID</f>
        <v>9</v>
      </c>
      <c r="D465" s="1" t="str">
        <f>RR_SHORT_NAME</f>
        <v>WEST</v>
      </c>
      <c r="E465" s="1" t="str">
        <f>RR_NAME</f>
        <v>Western Railroads</v>
      </c>
      <c r="F465" s="1" t="s">
        <v>47465</v>
      </c>
      <c r="G465" s="6">
        <f>E2L102C8</f>
        <v>1.8</v>
      </c>
    </row>
    <row r="466" spans="1:7" x14ac:dyDescent="0.3">
      <c r="A466" s="11">
        <f>CURRENT_YEAR</f>
        <v>2023</v>
      </c>
      <c r="B466" s="11">
        <f>RRICC</f>
        <v>900007</v>
      </c>
      <c r="C466" s="7">
        <f>RR_ID</f>
        <v>9</v>
      </c>
      <c r="D466" s="1" t="str">
        <f>RR_SHORT_NAME</f>
        <v>WEST</v>
      </c>
      <c r="E466" s="1" t="str">
        <f>RR_NAME</f>
        <v>Western Railroads</v>
      </c>
      <c r="F466" s="1" t="s">
        <v>47466</v>
      </c>
      <c r="G466" s="6">
        <f>E2L102C9</f>
        <v>1</v>
      </c>
    </row>
    <row r="467" spans="1:7" x14ac:dyDescent="0.3">
      <c r="A467" s="11">
        <f>CURRENT_YEAR</f>
        <v>2023</v>
      </c>
      <c r="B467" s="11">
        <f>RRICC</f>
        <v>900007</v>
      </c>
      <c r="C467" s="7">
        <f>RR_ID</f>
        <v>9</v>
      </c>
      <c r="D467" s="1" t="str">
        <f>RR_SHORT_NAME</f>
        <v>WEST</v>
      </c>
      <c r="E467" s="1" t="str">
        <f>RR_NAME</f>
        <v>Western Railroads</v>
      </c>
      <c r="F467" s="1" t="s">
        <v>47467</v>
      </c>
      <c r="G467" s="6">
        <f>E2L102C10</f>
        <v>0.5</v>
      </c>
    </row>
    <row r="468" spans="1:7" x14ac:dyDescent="0.3">
      <c r="A468" s="11">
        <f>CURRENT_YEAR</f>
        <v>2023</v>
      </c>
      <c r="B468" s="11">
        <f>RRICC</f>
        <v>900007</v>
      </c>
      <c r="C468" s="7">
        <f>RR_ID</f>
        <v>9</v>
      </c>
      <c r="D468" s="1" t="str">
        <f>RR_SHORT_NAME</f>
        <v>WEST</v>
      </c>
      <c r="E468" s="1" t="str">
        <f>RR_NAME</f>
        <v>Western Railroads</v>
      </c>
      <c r="F468" s="1" t="s">
        <v>47468</v>
      </c>
      <c r="G468" s="6">
        <f>E2L102C11</f>
        <v>2</v>
      </c>
    </row>
    <row r="469" spans="1:7" x14ac:dyDescent="0.3">
      <c r="A469" s="11">
        <f>CURRENT_YEAR</f>
        <v>2023</v>
      </c>
      <c r="B469" s="11">
        <f>RRICC</f>
        <v>900007</v>
      </c>
      <c r="C469" s="7">
        <f>RR_ID</f>
        <v>9</v>
      </c>
      <c r="D469" s="1" t="str">
        <f>RR_SHORT_NAME</f>
        <v>WEST</v>
      </c>
      <c r="E469" s="1" t="str">
        <f>RR_NAME</f>
        <v>Western Railroads</v>
      </c>
      <c r="F469" s="1" t="s">
        <v>47469</v>
      </c>
      <c r="G469" s="6">
        <f>E2L102C12</f>
        <v>1.5</v>
      </c>
    </row>
    <row r="470" spans="1:7" x14ac:dyDescent="0.3">
      <c r="A470" s="11">
        <f>CURRENT_YEAR</f>
        <v>2023</v>
      </c>
      <c r="B470" s="11">
        <f>RRICC</f>
        <v>900007</v>
      </c>
      <c r="C470" s="7">
        <f>RR_ID</f>
        <v>9</v>
      </c>
      <c r="D470" s="1" t="str">
        <f>RR_SHORT_NAME</f>
        <v>WEST</v>
      </c>
      <c r="E470" s="1" t="str">
        <f>RR_NAME</f>
        <v>Western Railroads</v>
      </c>
      <c r="F470" s="1" t="s">
        <v>47470</v>
      </c>
      <c r="G470" s="6">
        <f>E2L102C13</f>
        <v>0.5</v>
      </c>
    </row>
    <row r="471" spans="1:7" x14ac:dyDescent="0.3">
      <c r="A471" s="11">
        <f>CURRENT_YEAR</f>
        <v>2023</v>
      </c>
      <c r="B471" s="11">
        <f>RRICC</f>
        <v>900007</v>
      </c>
      <c r="C471" s="7">
        <f>RR_ID</f>
        <v>9</v>
      </c>
      <c r="D471" s="1" t="str">
        <f>RR_SHORT_NAME</f>
        <v>WEST</v>
      </c>
      <c r="E471" s="1" t="str">
        <f>RR_NAME</f>
        <v>Western Railroads</v>
      </c>
      <c r="F471" s="1" t="s">
        <v>47471</v>
      </c>
      <c r="G471" s="6">
        <f>E2L102C14</f>
        <v>2</v>
      </c>
    </row>
    <row r="472" spans="1:7" x14ac:dyDescent="0.3">
      <c r="A472" s="11">
        <f>CURRENT_YEAR</f>
        <v>2023</v>
      </c>
      <c r="B472" s="11">
        <f>RRICC</f>
        <v>900007</v>
      </c>
      <c r="C472" s="7">
        <f>RR_ID</f>
        <v>9</v>
      </c>
      <c r="D472" s="1" t="str">
        <f>RR_SHORT_NAME</f>
        <v>WEST</v>
      </c>
      <c r="E472" s="1" t="str">
        <f>RR_NAME</f>
        <v>Western Railroads</v>
      </c>
      <c r="F472" s="1" t="s">
        <v>47472</v>
      </c>
      <c r="G472" s="6">
        <f>E2L102C15</f>
        <v>4</v>
      </c>
    </row>
    <row r="473" spans="1:7" x14ac:dyDescent="0.3">
      <c r="A473" s="11">
        <f>CURRENT_YEAR</f>
        <v>2023</v>
      </c>
      <c r="B473" s="11">
        <f>RRICC</f>
        <v>900007</v>
      </c>
      <c r="C473" s="7">
        <f>RR_ID</f>
        <v>9</v>
      </c>
      <c r="D473" s="1" t="str">
        <f>RR_SHORT_NAME</f>
        <v>WEST</v>
      </c>
      <c r="E473" s="1" t="str">
        <f>RR_NAME</f>
        <v>Western Railroads</v>
      </c>
      <c r="F473" s="1" t="s">
        <v>47473</v>
      </c>
      <c r="G473" s="6">
        <f>E2L102C16</f>
        <v>2</v>
      </c>
    </row>
    <row r="474" spans="1:7" x14ac:dyDescent="0.3">
      <c r="A474" s="11">
        <f>CURRENT_YEAR</f>
        <v>2023</v>
      </c>
      <c r="B474" s="11">
        <f>RRICC</f>
        <v>900007</v>
      </c>
      <c r="C474" s="7">
        <f>RR_ID</f>
        <v>9</v>
      </c>
      <c r="D474" s="1" t="str">
        <f>RR_SHORT_NAME</f>
        <v>WEST</v>
      </c>
      <c r="E474" s="1" t="str">
        <f>RR_NAME</f>
        <v>Western Railroads</v>
      </c>
      <c r="F474" s="1" t="s">
        <v>47474</v>
      </c>
      <c r="G474" s="6">
        <f>E2L102C17</f>
        <v>4</v>
      </c>
    </row>
    <row r="475" spans="1:7" x14ac:dyDescent="0.3">
      <c r="A475" s="11">
        <f>CURRENT_YEAR</f>
        <v>2023</v>
      </c>
      <c r="B475" s="11">
        <f>RRICC</f>
        <v>900007</v>
      </c>
      <c r="C475" s="7">
        <f>RR_ID</f>
        <v>9</v>
      </c>
      <c r="D475" s="1" t="str">
        <f>RR_SHORT_NAME</f>
        <v>WEST</v>
      </c>
      <c r="E475" s="1" t="str">
        <f>RR_NAME</f>
        <v>Western Railroads</v>
      </c>
      <c r="F475" s="1" t="s">
        <v>47475</v>
      </c>
      <c r="G475" s="6">
        <f>E2L102C18</f>
        <v>2.75</v>
      </c>
    </row>
    <row r="476" spans="1:7" x14ac:dyDescent="0.3">
      <c r="A476" s="11">
        <f>CURRENT_YEAR</f>
        <v>2023</v>
      </c>
      <c r="B476" s="11">
        <f>RRICC</f>
        <v>900007</v>
      </c>
      <c r="C476" s="7">
        <f>RR_ID</f>
        <v>9</v>
      </c>
      <c r="D476" s="1" t="str">
        <f>RR_SHORT_NAME</f>
        <v>WEST</v>
      </c>
      <c r="E476" s="1" t="str">
        <f>RR_NAME</f>
        <v>Western Railroads</v>
      </c>
      <c r="F476" s="1" t="s">
        <v>47476</v>
      </c>
      <c r="G476" s="6">
        <f>E2L102C19</f>
        <v>6</v>
      </c>
    </row>
    <row r="477" spans="1:7" x14ac:dyDescent="0.3">
      <c r="A477" s="11">
        <f>CURRENT_YEAR</f>
        <v>2023</v>
      </c>
      <c r="B477" s="11">
        <f>RRICC</f>
        <v>900007</v>
      </c>
      <c r="C477" s="7">
        <f>RR_ID</f>
        <v>9</v>
      </c>
      <c r="D477" s="1" t="str">
        <f>RR_SHORT_NAME</f>
        <v>WEST</v>
      </c>
      <c r="E477" s="1" t="str">
        <f>RR_NAME</f>
        <v>Western Railroads</v>
      </c>
      <c r="F477" s="1" t="s">
        <v>47477</v>
      </c>
      <c r="G477" s="6">
        <f>E2L102C20</f>
        <v>5.25</v>
      </c>
    </row>
    <row r="478" spans="1:7" x14ac:dyDescent="0.3">
      <c r="A478" s="11">
        <f>CURRENT_YEAR</f>
        <v>2023</v>
      </c>
      <c r="B478" s="11">
        <f>RRICC</f>
        <v>900007</v>
      </c>
      <c r="C478" s="7">
        <f>RR_ID</f>
        <v>9</v>
      </c>
      <c r="D478" s="1" t="str">
        <f>RR_SHORT_NAME</f>
        <v>WEST</v>
      </c>
      <c r="E478" s="1" t="str">
        <f>RR_NAME</f>
        <v>Western Railroads</v>
      </c>
      <c r="F478" s="1" t="s">
        <v>47478</v>
      </c>
      <c r="G478" s="6">
        <f>E2L102C21</f>
        <v>1</v>
      </c>
    </row>
    <row r="479" spans="1:7" x14ac:dyDescent="0.3">
      <c r="A479" s="11">
        <f>CURRENT_YEAR</f>
        <v>2023</v>
      </c>
      <c r="B479" s="11">
        <f>RRICC</f>
        <v>900007</v>
      </c>
      <c r="C479" s="7">
        <f>RR_ID</f>
        <v>9</v>
      </c>
      <c r="D479" s="1" t="str">
        <f>RR_SHORT_NAME</f>
        <v>WEST</v>
      </c>
      <c r="E479" s="1" t="str">
        <f>RR_NAME</f>
        <v>Western Railroads</v>
      </c>
      <c r="F479" s="1" t="s">
        <v>47479</v>
      </c>
      <c r="G479" s="6">
        <f>E2L102C22</f>
        <v>480.27023226456708</v>
      </c>
    </row>
    <row r="480" spans="1:7" x14ac:dyDescent="0.3">
      <c r="A480" s="11">
        <f>CURRENT_YEAR</f>
        <v>2023</v>
      </c>
      <c r="B480" s="11">
        <f>RRICC</f>
        <v>900007</v>
      </c>
      <c r="C480" s="7">
        <f>RR_ID</f>
        <v>9</v>
      </c>
      <c r="D480" s="1" t="str">
        <f>RR_SHORT_NAME</f>
        <v>WEST</v>
      </c>
      <c r="E480" s="1" t="str">
        <f>RR_NAME</f>
        <v>Western Railroads</v>
      </c>
      <c r="F480" s="1" t="s">
        <v>47480</v>
      </c>
      <c r="G480" s="6">
        <f>E2L102C23</f>
        <v>200</v>
      </c>
    </row>
    <row r="481" spans="1:7" x14ac:dyDescent="0.3">
      <c r="A481" s="11">
        <f>CURRENT_YEAR</f>
        <v>2023</v>
      </c>
      <c r="B481" s="11">
        <f>RRICC</f>
        <v>900007</v>
      </c>
      <c r="C481" s="7">
        <f>RR_ID</f>
        <v>9</v>
      </c>
      <c r="D481" s="1" t="str">
        <f>RR_SHORT_NAME</f>
        <v>WEST</v>
      </c>
      <c r="E481" s="1" t="str">
        <f>RR_NAME</f>
        <v>Western Railroads</v>
      </c>
      <c r="F481" s="1" t="s">
        <v>47481</v>
      </c>
      <c r="G481" s="6">
        <f>E2L102C24</f>
        <v>740.34731765861932</v>
      </c>
    </row>
    <row r="482" spans="1:7" x14ac:dyDescent="0.3">
      <c r="A482" s="11">
        <f>CURRENT_YEAR</f>
        <v>2023</v>
      </c>
      <c r="B482" s="11">
        <f>RRICC</f>
        <v>900007</v>
      </c>
      <c r="C482" s="7">
        <f>RR_ID</f>
        <v>9</v>
      </c>
      <c r="D482" s="1" t="str">
        <f>RR_SHORT_NAME</f>
        <v>WEST</v>
      </c>
      <c r="E482" s="1" t="str">
        <f>RR_NAME</f>
        <v>Western Railroads</v>
      </c>
      <c r="F482" s="1" t="s">
        <v>47482</v>
      </c>
      <c r="G482" s="6">
        <f>E2L102C25</f>
        <v>4.3788003609390209</v>
      </c>
    </row>
    <row r="483" spans="1:7" x14ac:dyDescent="0.3">
      <c r="A483" s="11">
        <f>CURRENT_YEAR</f>
        <v>2023</v>
      </c>
      <c r="B483" s="11">
        <f>RRICC</f>
        <v>900007</v>
      </c>
      <c r="C483" s="7">
        <f>RR_ID</f>
        <v>9</v>
      </c>
      <c r="D483" s="1" t="str">
        <f>RR_SHORT_NAME</f>
        <v>WEST</v>
      </c>
      <c r="E483" s="1" t="str">
        <f>RR_NAME</f>
        <v>Western Railroads</v>
      </c>
      <c r="F483" s="1" t="s">
        <v>47483</v>
      </c>
      <c r="G483" s="6">
        <f>E2L102C26</f>
        <v>2.4083401985164614</v>
      </c>
    </row>
    <row r="484" spans="1:7" x14ac:dyDescent="0.3">
      <c r="A484" s="11">
        <f>CURRENT_YEAR</f>
        <v>2023</v>
      </c>
      <c r="B484" s="11">
        <f>RRICC</f>
        <v>900007</v>
      </c>
      <c r="C484" s="7">
        <f>RR_ID</f>
        <v>9</v>
      </c>
      <c r="D484" s="1" t="str">
        <f>RR_SHORT_NAME</f>
        <v>WEST</v>
      </c>
      <c r="E484" s="1" t="str">
        <f>RR_NAME</f>
        <v>Western Railroads</v>
      </c>
      <c r="F484" s="1" t="s">
        <v>47484</v>
      </c>
      <c r="G484" s="6">
        <f>E2L102C27</f>
        <v>6.5682005414085296</v>
      </c>
    </row>
    <row r="485" spans="1:7" x14ac:dyDescent="0.3">
      <c r="A485" s="11">
        <f>CURRENT_YEAR</f>
        <v>2023</v>
      </c>
      <c r="B485" s="11">
        <f>RRICC</f>
        <v>900007</v>
      </c>
      <c r="C485" s="7">
        <f>RR_ID</f>
        <v>9</v>
      </c>
      <c r="D485" s="1" t="str">
        <f>RR_SHORT_NAME</f>
        <v>WEST</v>
      </c>
      <c r="E485" s="1" t="str">
        <f>RR_NAME</f>
        <v>Western Railroads</v>
      </c>
      <c r="F485" s="1" t="s">
        <v>47485</v>
      </c>
      <c r="G485" s="6">
        <f>E2L102C28</f>
        <v>5.2545604331268247</v>
      </c>
    </row>
    <row r="486" spans="1:7" x14ac:dyDescent="0.3">
      <c r="A486" s="11">
        <f>CURRENT_YEAR</f>
        <v>2023</v>
      </c>
      <c r="B486" s="11">
        <f>RRICC</f>
        <v>900007</v>
      </c>
      <c r="C486" s="7">
        <f>RR_ID</f>
        <v>9</v>
      </c>
      <c r="D486" s="1" t="str">
        <f>RR_SHORT_NAME</f>
        <v>WEST</v>
      </c>
      <c r="E486" s="1" t="str">
        <f>RR_NAME</f>
        <v>Western Railroads</v>
      </c>
      <c r="F486" s="1" t="s">
        <v>47486</v>
      </c>
      <c r="G486" s="6">
        <f>E2L102C29</f>
        <v>1.0947000902347552</v>
      </c>
    </row>
    <row r="487" spans="1:7" x14ac:dyDescent="0.3">
      <c r="A487" s="11">
        <f>CURRENT_YEAR</f>
        <v>2023</v>
      </c>
      <c r="B487" s="11">
        <f>RRICC</f>
        <v>900007</v>
      </c>
      <c r="C487" s="7">
        <f>RR_ID</f>
        <v>9</v>
      </c>
      <c r="D487" s="1" t="str">
        <f>RR_SHORT_NAME</f>
        <v>WEST</v>
      </c>
      <c r="E487" s="1" t="str">
        <f>RR_NAME</f>
        <v>Western Railroads</v>
      </c>
      <c r="F487" s="1" t="s">
        <v>47487</v>
      </c>
      <c r="G487" s="6">
        <f>E2L103C1</f>
        <v>37.700000000000003</v>
      </c>
    </row>
    <row r="488" spans="1:7" x14ac:dyDescent="0.3">
      <c r="A488" s="11">
        <f>CURRENT_YEAR</f>
        <v>2023</v>
      </c>
      <c r="B488" s="11">
        <f>RRICC</f>
        <v>900007</v>
      </c>
      <c r="C488" s="7">
        <f>RR_ID</f>
        <v>9</v>
      </c>
      <c r="D488" s="1" t="str">
        <f>RR_SHORT_NAME</f>
        <v>WEST</v>
      </c>
      <c r="E488" s="1" t="str">
        <f>RR_NAME</f>
        <v>Western Railroads</v>
      </c>
      <c r="F488" s="1" t="s">
        <v>47488</v>
      </c>
      <c r="G488" s="6">
        <f>E2L103C2</f>
        <v>1.8371309286187594</v>
      </c>
    </row>
    <row r="489" spans="1:7" x14ac:dyDescent="0.3">
      <c r="A489" s="11">
        <f>CURRENT_YEAR</f>
        <v>2023</v>
      </c>
      <c r="B489" s="11">
        <f>RRICC</f>
        <v>900007</v>
      </c>
      <c r="C489" s="7">
        <f>RR_ID</f>
        <v>9</v>
      </c>
      <c r="D489" s="1" t="str">
        <f>RR_SHORT_NAME</f>
        <v>WEST</v>
      </c>
      <c r="E489" s="1" t="str">
        <f>RR_NAME</f>
        <v>Western Railroads</v>
      </c>
      <c r="F489" s="1" t="s">
        <v>47489</v>
      </c>
      <c r="G489" s="6">
        <f>E2L103C3</f>
        <v>1.6093623361632106</v>
      </c>
    </row>
    <row r="490" spans="1:7" x14ac:dyDescent="0.3">
      <c r="A490" s="11">
        <f>CURRENT_YEAR</f>
        <v>2023</v>
      </c>
      <c r="B490" s="11">
        <f>RRICC</f>
        <v>900007</v>
      </c>
      <c r="C490" s="7">
        <f>RR_ID</f>
        <v>9</v>
      </c>
      <c r="D490" s="1" t="str">
        <f>RR_SHORT_NAME</f>
        <v>WEST</v>
      </c>
      <c r="E490" s="1" t="str">
        <f>RR_NAME</f>
        <v>Western Railroads</v>
      </c>
      <c r="F490" s="1" t="s">
        <v>47490</v>
      </c>
      <c r="G490" s="6">
        <f>E2L103C4</f>
        <v>1.7236394193604969</v>
      </c>
    </row>
    <row r="491" spans="1:7" x14ac:dyDescent="0.3">
      <c r="A491" s="11">
        <f>CURRENT_YEAR</f>
        <v>2023</v>
      </c>
      <c r="B491" s="11">
        <f>RRICC</f>
        <v>900007</v>
      </c>
      <c r="C491" s="7">
        <f>RR_ID</f>
        <v>9</v>
      </c>
      <c r="D491" s="1" t="str">
        <f>RR_SHORT_NAME</f>
        <v>WEST</v>
      </c>
      <c r="E491" s="1" t="str">
        <f>RR_NAME</f>
        <v>Western Railroads</v>
      </c>
      <c r="F491" s="1" t="s">
        <v>47491</v>
      </c>
      <c r="G491" s="6">
        <f>E2L103C5</f>
        <v>1.1339999999999999</v>
      </c>
    </row>
    <row r="492" spans="1:7" x14ac:dyDescent="0.3">
      <c r="A492" s="11">
        <f>CURRENT_YEAR</f>
        <v>2023</v>
      </c>
      <c r="B492" s="11">
        <f>RRICC</f>
        <v>900007</v>
      </c>
      <c r="C492" s="7">
        <f>RR_ID</f>
        <v>9</v>
      </c>
      <c r="D492" s="1" t="str">
        <f>RR_SHORT_NAME</f>
        <v>WEST</v>
      </c>
      <c r="E492" s="1" t="str">
        <f>RR_NAME</f>
        <v>Western Railroads</v>
      </c>
      <c r="F492" s="1" t="s">
        <v>47492</v>
      </c>
      <c r="G492" s="6">
        <f>E2L103C6</f>
        <v>1.1839999999999999</v>
      </c>
    </row>
    <row r="493" spans="1:7" x14ac:dyDescent="0.3">
      <c r="A493" s="11">
        <f>CURRENT_YEAR</f>
        <v>2023</v>
      </c>
      <c r="B493" s="11">
        <f>RRICC</f>
        <v>900007</v>
      </c>
      <c r="C493" s="7">
        <f>RR_ID</f>
        <v>9</v>
      </c>
      <c r="D493" s="1" t="str">
        <f>RR_SHORT_NAME</f>
        <v>WEST</v>
      </c>
      <c r="E493" s="1" t="str">
        <f>RR_NAME</f>
        <v>Western Railroads</v>
      </c>
      <c r="F493" s="1" t="s">
        <v>47493</v>
      </c>
      <c r="G493" s="6">
        <f>E2L103C7</f>
        <v>1.1759999999999999</v>
      </c>
    </row>
    <row r="494" spans="1:7" x14ac:dyDescent="0.3">
      <c r="A494" s="11">
        <f>CURRENT_YEAR</f>
        <v>2023</v>
      </c>
      <c r="B494" s="11">
        <f>RRICC</f>
        <v>900007</v>
      </c>
      <c r="C494" s="7">
        <f>RR_ID</f>
        <v>9</v>
      </c>
      <c r="D494" s="1" t="str">
        <f>RR_SHORT_NAME</f>
        <v>WEST</v>
      </c>
      <c r="E494" s="1" t="str">
        <f>RR_NAME</f>
        <v>Western Railroads</v>
      </c>
      <c r="F494" s="1" t="s">
        <v>47494</v>
      </c>
      <c r="G494" s="6">
        <f>E2L103C8</f>
        <v>2</v>
      </c>
    </row>
    <row r="495" spans="1:7" x14ac:dyDescent="0.3">
      <c r="A495" s="11">
        <f>CURRENT_YEAR</f>
        <v>2023</v>
      </c>
      <c r="B495" s="11">
        <f>RRICC</f>
        <v>900007</v>
      </c>
      <c r="C495" s="7">
        <f>RR_ID</f>
        <v>9</v>
      </c>
      <c r="D495" s="1" t="str">
        <f>RR_SHORT_NAME</f>
        <v>WEST</v>
      </c>
      <c r="E495" s="1" t="str">
        <f>RR_NAME</f>
        <v>Western Railroads</v>
      </c>
      <c r="F495" s="1" t="s">
        <v>47495</v>
      </c>
      <c r="G495" s="6">
        <f>E2L103C9</f>
        <v>1</v>
      </c>
    </row>
    <row r="496" spans="1:7" x14ac:dyDescent="0.3">
      <c r="A496" s="11">
        <f>CURRENT_YEAR</f>
        <v>2023</v>
      </c>
      <c r="B496" s="11">
        <f>RRICC</f>
        <v>900007</v>
      </c>
      <c r="C496" s="7">
        <f>RR_ID</f>
        <v>9</v>
      </c>
      <c r="D496" s="1" t="str">
        <f>RR_SHORT_NAME</f>
        <v>WEST</v>
      </c>
      <c r="E496" s="1" t="str">
        <f>RR_NAME</f>
        <v>Western Railroads</v>
      </c>
      <c r="F496" s="1" t="s">
        <v>47496</v>
      </c>
      <c r="G496" s="6">
        <f>E2L103C10</f>
        <v>0.5</v>
      </c>
    </row>
    <row r="497" spans="1:7" x14ac:dyDescent="0.3">
      <c r="A497" s="11">
        <f>CURRENT_YEAR</f>
        <v>2023</v>
      </c>
      <c r="B497" s="11">
        <f>RRICC</f>
        <v>900007</v>
      </c>
      <c r="C497" s="7">
        <f>RR_ID</f>
        <v>9</v>
      </c>
      <c r="D497" s="1" t="str">
        <f>RR_SHORT_NAME</f>
        <v>WEST</v>
      </c>
      <c r="E497" s="1" t="str">
        <f>RR_NAME</f>
        <v>Western Railroads</v>
      </c>
      <c r="F497" s="1" t="s">
        <v>47497</v>
      </c>
      <c r="G497" s="6">
        <f>E2L103C11</f>
        <v>2</v>
      </c>
    </row>
    <row r="498" spans="1:7" x14ac:dyDescent="0.3">
      <c r="A498" s="11">
        <f>CURRENT_YEAR</f>
        <v>2023</v>
      </c>
      <c r="B498" s="11">
        <f>RRICC</f>
        <v>900007</v>
      </c>
      <c r="C498" s="7">
        <f>RR_ID</f>
        <v>9</v>
      </c>
      <c r="D498" s="1" t="str">
        <f>RR_SHORT_NAME</f>
        <v>WEST</v>
      </c>
      <c r="E498" s="1" t="str">
        <f>RR_NAME</f>
        <v>Western Railroads</v>
      </c>
      <c r="F498" s="1" t="s">
        <v>47498</v>
      </c>
      <c r="G498" s="6">
        <f>E2L103C12</f>
        <v>1.5</v>
      </c>
    </row>
    <row r="499" spans="1:7" x14ac:dyDescent="0.3">
      <c r="A499" s="11">
        <f>CURRENT_YEAR</f>
        <v>2023</v>
      </c>
      <c r="B499" s="11">
        <f>RRICC</f>
        <v>900007</v>
      </c>
      <c r="C499" s="7">
        <f>RR_ID</f>
        <v>9</v>
      </c>
      <c r="D499" s="1" t="str">
        <f>RR_SHORT_NAME</f>
        <v>WEST</v>
      </c>
      <c r="E499" s="1" t="str">
        <f>RR_NAME</f>
        <v>Western Railroads</v>
      </c>
      <c r="F499" s="1" t="s">
        <v>47499</v>
      </c>
      <c r="G499" s="6">
        <f>E2L103C13</f>
        <v>0.5</v>
      </c>
    </row>
    <row r="500" spans="1:7" x14ac:dyDescent="0.3">
      <c r="A500" s="11">
        <f>CURRENT_YEAR</f>
        <v>2023</v>
      </c>
      <c r="B500" s="11">
        <f>RRICC</f>
        <v>900007</v>
      </c>
      <c r="C500" s="7">
        <f>RR_ID</f>
        <v>9</v>
      </c>
      <c r="D500" s="1" t="str">
        <f>RR_SHORT_NAME</f>
        <v>WEST</v>
      </c>
      <c r="E500" s="1" t="str">
        <f>RR_NAME</f>
        <v>Western Railroads</v>
      </c>
      <c r="F500" s="1" t="s">
        <v>47500</v>
      </c>
      <c r="G500" s="6">
        <f>E2L103C14</f>
        <v>2</v>
      </c>
    </row>
    <row r="501" spans="1:7" x14ac:dyDescent="0.3">
      <c r="A501" s="11">
        <f>CURRENT_YEAR</f>
        <v>2023</v>
      </c>
      <c r="B501" s="11">
        <f>RRICC</f>
        <v>900007</v>
      </c>
      <c r="C501" s="7">
        <f>RR_ID</f>
        <v>9</v>
      </c>
      <c r="D501" s="1" t="str">
        <f>RR_SHORT_NAME</f>
        <v>WEST</v>
      </c>
      <c r="E501" s="1" t="str">
        <f>RR_NAME</f>
        <v>Western Railroads</v>
      </c>
      <c r="F501" s="1" t="s">
        <v>47501</v>
      </c>
      <c r="G501" s="6">
        <f>E2L103C15</f>
        <v>4</v>
      </c>
    </row>
    <row r="502" spans="1:7" x14ac:dyDescent="0.3">
      <c r="A502" s="11">
        <f>CURRENT_YEAR</f>
        <v>2023</v>
      </c>
      <c r="B502" s="11">
        <f>RRICC</f>
        <v>900007</v>
      </c>
      <c r="C502" s="7">
        <f>RR_ID</f>
        <v>9</v>
      </c>
      <c r="D502" s="1" t="str">
        <f>RR_SHORT_NAME</f>
        <v>WEST</v>
      </c>
      <c r="E502" s="1" t="str">
        <f>RR_NAME</f>
        <v>Western Railroads</v>
      </c>
      <c r="F502" s="1" t="s">
        <v>47502</v>
      </c>
      <c r="G502" s="6">
        <f>E2L103C16</f>
        <v>2</v>
      </c>
    </row>
    <row r="503" spans="1:7" x14ac:dyDescent="0.3">
      <c r="A503" s="11">
        <f>CURRENT_YEAR</f>
        <v>2023</v>
      </c>
      <c r="B503" s="11">
        <f>RRICC</f>
        <v>900007</v>
      </c>
      <c r="C503" s="7">
        <f>RR_ID</f>
        <v>9</v>
      </c>
      <c r="D503" s="1" t="str">
        <f>RR_SHORT_NAME</f>
        <v>WEST</v>
      </c>
      <c r="E503" s="1" t="str">
        <f>RR_NAME</f>
        <v>Western Railroads</v>
      </c>
      <c r="F503" s="1" t="s">
        <v>47503</v>
      </c>
      <c r="G503" s="6">
        <f>E2L103C17</f>
        <v>4</v>
      </c>
    </row>
    <row r="504" spans="1:7" x14ac:dyDescent="0.3">
      <c r="A504" s="11">
        <f>CURRENT_YEAR</f>
        <v>2023</v>
      </c>
      <c r="B504" s="11">
        <f>RRICC</f>
        <v>900007</v>
      </c>
      <c r="C504" s="7">
        <f>RR_ID</f>
        <v>9</v>
      </c>
      <c r="D504" s="1" t="str">
        <f>RR_SHORT_NAME</f>
        <v>WEST</v>
      </c>
      <c r="E504" s="1" t="str">
        <f>RR_NAME</f>
        <v>Western Railroads</v>
      </c>
      <c r="F504" s="1" t="s">
        <v>47504</v>
      </c>
      <c r="G504" s="6">
        <f>E2L103C18</f>
        <v>2.75</v>
      </c>
    </row>
    <row r="505" spans="1:7" x14ac:dyDescent="0.3">
      <c r="A505" s="11">
        <f>CURRENT_YEAR</f>
        <v>2023</v>
      </c>
      <c r="B505" s="11">
        <f>RRICC</f>
        <v>900007</v>
      </c>
      <c r="C505" s="7">
        <f>RR_ID</f>
        <v>9</v>
      </c>
      <c r="D505" s="1" t="str">
        <f>RR_SHORT_NAME</f>
        <v>WEST</v>
      </c>
      <c r="E505" s="1" t="str">
        <f>RR_NAME</f>
        <v>Western Railroads</v>
      </c>
      <c r="F505" s="1" t="s">
        <v>47505</v>
      </c>
      <c r="G505" s="6">
        <f>E2L103C19</f>
        <v>6</v>
      </c>
    </row>
    <row r="506" spans="1:7" x14ac:dyDescent="0.3">
      <c r="A506" s="11">
        <f>CURRENT_YEAR</f>
        <v>2023</v>
      </c>
      <c r="B506" s="11">
        <f>RRICC</f>
        <v>900007</v>
      </c>
      <c r="C506" s="7">
        <f>RR_ID</f>
        <v>9</v>
      </c>
      <c r="D506" s="1" t="str">
        <f>RR_SHORT_NAME</f>
        <v>WEST</v>
      </c>
      <c r="E506" s="1" t="str">
        <f>RR_NAME</f>
        <v>Western Railroads</v>
      </c>
      <c r="F506" s="1" t="s">
        <v>47506</v>
      </c>
      <c r="G506" s="6">
        <f>E2L103C20</f>
        <v>5.25</v>
      </c>
    </row>
    <row r="507" spans="1:7" x14ac:dyDescent="0.3">
      <c r="A507" s="11">
        <f>CURRENT_YEAR</f>
        <v>2023</v>
      </c>
      <c r="B507" s="11">
        <f>RRICC</f>
        <v>900007</v>
      </c>
      <c r="C507" s="7">
        <f>RR_ID</f>
        <v>9</v>
      </c>
      <c r="D507" s="1" t="str">
        <f>RR_SHORT_NAME</f>
        <v>WEST</v>
      </c>
      <c r="E507" s="1" t="str">
        <f>RR_NAME</f>
        <v>Western Railroads</v>
      </c>
      <c r="F507" s="1" t="s">
        <v>47507</v>
      </c>
      <c r="G507" s="6">
        <f>E2L103C21</f>
        <v>1</v>
      </c>
    </row>
    <row r="508" spans="1:7" x14ac:dyDescent="0.3">
      <c r="A508" s="11">
        <f>CURRENT_YEAR</f>
        <v>2023</v>
      </c>
      <c r="B508" s="11">
        <f>RRICC</f>
        <v>900007</v>
      </c>
      <c r="C508" s="7">
        <f>RR_ID</f>
        <v>9</v>
      </c>
      <c r="D508" s="1" t="str">
        <f>RR_SHORT_NAME</f>
        <v>WEST</v>
      </c>
      <c r="E508" s="1" t="str">
        <f>RR_NAME</f>
        <v>Western Railroads</v>
      </c>
      <c r="F508" s="1" t="s">
        <v>47508</v>
      </c>
      <c r="G508" s="6">
        <f>E2L103C22</f>
        <v>480.27023226456714</v>
      </c>
    </row>
    <row r="509" spans="1:7" x14ac:dyDescent="0.3">
      <c r="A509" s="11">
        <f>CURRENT_YEAR</f>
        <v>2023</v>
      </c>
      <c r="B509" s="11">
        <f>RRICC</f>
        <v>900007</v>
      </c>
      <c r="C509" s="7">
        <f>RR_ID</f>
        <v>9</v>
      </c>
      <c r="D509" s="1" t="str">
        <f>RR_SHORT_NAME</f>
        <v>WEST</v>
      </c>
      <c r="E509" s="1" t="str">
        <f>RR_NAME</f>
        <v>Western Railroads</v>
      </c>
      <c r="F509" s="1" t="s">
        <v>47509</v>
      </c>
      <c r="G509" s="6">
        <f>E2L103C23</f>
        <v>200</v>
      </c>
    </row>
    <row r="510" spans="1:7" x14ac:dyDescent="0.3">
      <c r="A510" s="11">
        <f>CURRENT_YEAR</f>
        <v>2023</v>
      </c>
      <c r="B510" s="11">
        <f>RRICC</f>
        <v>900007</v>
      </c>
      <c r="C510" s="7">
        <f>RR_ID</f>
        <v>9</v>
      </c>
      <c r="D510" s="1" t="str">
        <f>RR_SHORT_NAME</f>
        <v>WEST</v>
      </c>
      <c r="E510" s="1" t="str">
        <f>RR_NAME</f>
        <v>Western Railroads</v>
      </c>
      <c r="F510" s="1" t="s">
        <v>47510</v>
      </c>
      <c r="G510" s="6">
        <f>E2L103C24</f>
        <v>1090.5963881467294</v>
      </c>
    </row>
    <row r="511" spans="1:7" x14ac:dyDescent="0.3">
      <c r="A511" s="11">
        <f>CURRENT_YEAR</f>
        <v>2023</v>
      </c>
      <c r="B511" s="11">
        <f>RRICC</f>
        <v>900007</v>
      </c>
      <c r="C511" s="7">
        <f>RR_ID</f>
        <v>9</v>
      </c>
      <c r="D511" s="1" t="str">
        <f>RR_SHORT_NAME</f>
        <v>WEST</v>
      </c>
      <c r="E511" s="1" t="str">
        <f>RR_NAME</f>
        <v>Western Railroads</v>
      </c>
      <c r="F511" s="1" t="s">
        <v>47511</v>
      </c>
      <c r="G511" s="6">
        <f>E2L103C25</f>
        <v>4.3788003609390209</v>
      </c>
    </row>
    <row r="512" spans="1:7" x14ac:dyDescent="0.3">
      <c r="A512" s="11">
        <f>CURRENT_YEAR</f>
        <v>2023</v>
      </c>
      <c r="B512" s="11">
        <f>RRICC</f>
        <v>900007</v>
      </c>
      <c r="C512" s="7">
        <f>RR_ID</f>
        <v>9</v>
      </c>
      <c r="D512" s="1" t="str">
        <f>RR_SHORT_NAME</f>
        <v>WEST</v>
      </c>
      <c r="E512" s="1" t="str">
        <f>RR_NAME</f>
        <v>Western Railroads</v>
      </c>
      <c r="F512" s="1" t="s">
        <v>47512</v>
      </c>
      <c r="G512" s="6">
        <f>E2L103C26</f>
        <v>2.4083401985164614</v>
      </c>
    </row>
    <row r="513" spans="1:7" x14ac:dyDescent="0.3">
      <c r="A513" s="11">
        <f>CURRENT_YEAR</f>
        <v>2023</v>
      </c>
      <c r="B513" s="11">
        <f>RRICC</f>
        <v>900007</v>
      </c>
      <c r="C513" s="7">
        <f>RR_ID</f>
        <v>9</v>
      </c>
      <c r="D513" s="1" t="str">
        <f>RR_SHORT_NAME</f>
        <v>WEST</v>
      </c>
      <c r="E513" s="1" t="str">
        <f>RR_NAME</f>
        <v>Western Railroads</v>
      </c>
      <c r="F513" s="1" t="s">
        <v>47513</v>
      </c>
      <c r="G513" s="6">
        <f>E2L103C27</f>
        <v>6.5682005414085305</v>
      </c>
    </row>
    <row r="514" spans="1:7" x14ac:dyDescent="0.3">
      <c r="A514" s="11">
        <f>CURRENT_YEAR</f>
        <v>2023</v>
      </c>
      <c r="B514" s="11">
        <f>RRICC</f>
        <v>900007</v>
      </c>
      <c r="C514" s="7">
        <f>RR_ID</f>
        <v>9</v>
      </c>
      <c r="D514" s="1" t="str">
        <f>RR_SHORT_NAME</f>
        <v>WEST</v>
      </c>
      <c r="E514" s="1" t="str">
        <f>RR_NAME</f>
        <v>Western Railroads</v>
      </c>
      <c r="F514" s="1" t="s">
        <v>47514</v>
      </c>
      <c r="G514" s="6">
        <f>E2L103C28</f>
        <v>5.2545604331268247</v>
      </c>
    </row>
    <row r="515" spans="1:7" x14ac:dyDescent="0.3">
      <c r="A515" s="11">
        <f>CURRENT_YEAR</f>
        <v>2023</v>
      </c>
      <c r="B515" s="11">
        <f>RRICC</f>
        <v>900007</v>
      </c>
      <c r="C515" s="7">
        <f>RR_ID</f>
        <v>9</v>
      </c>
      <c r="D515" s="1" t="str">
        <f>RR_SHORT_NAME</f>
        <v>WEST</v>
      </c>
      <c r="E515" s="1" t="str">
        <f>RR_NAME</f>
        <v>Western Railroads</v>
      </c>
      <c r="F515" s="1" t="s">
        <v>47515</v>
      </c>
      <c r="G515" s="6">
        <f>E2L103C29</f>
        <v>1.0947000902347552</v>
      </c>
    </row>
    <row r="516" spans="1:7" x14ac:dyDescent="0.3">
      <c r="A516" s="11">
        <f>CURRENT_YEAR</f>
        <v>2023</v>
      </c>
      <c r="B516" s="11">
        <f>RRICC</f>
        <v>900007</v>
      </c>
      <c r="C516" s="7">
        <f>RR_ID</f>
        <v>9</v>
      </c>
      <c r="D516" s="1" t="str">
        <f>RR_SHORT_NAME</f>
        <v>WEST</v>
      </c>
      <c r="E516" s="1" t="str">
        <f>RR_NAME</f>
        <v>Western Railroads</v>
      </c>
      <c r="F516" s="1" t="s">
        <v>47516</v>
      </c>
      <c r="G516" s="6">
        <f>E2L104C1</f>
        <v>26.9</v>
      </c>
    </row>
    <row r="517" spans="1:7" x14ac:dyDescent="0.3">
      <c r="A517" s="11">
        <f>CURRENT_YEAR</f>
        <v>2023</v>
      </c>
      <c r="B517" s="11">
        <f>RRICC</f>
        <v>900007</v>
      </c>
      <c r="C517" s="7">
        <f>RR_ID</f>
        <v>9</v>
      </c>
      <c r="D517" s="1" t="str">
        <f>RR_SHORT_NAME</f>
        <v>WEST</v>
      </c>
      <c r="E517" s="1" t="str">
        <f>RR_NAME</f>
        <v>Western Railroads</v>
      </c>
      <c r="F517" s="1" t="s">
        <v>47517</v>
      </c>
      <c r="G517" s="6">
        <f>E2L104C2</f>
        <v>1.9311255957898732</v>
      </c>
    </row>
    <row r="518" spans="1:7" x14ac:dyDescent="0.3">
      <c r="A518" s="11">
        <f>CURRENT_YEAR</f>
        <v>2023</v>
      </c>
      <c r="B518" s="11">
        <f>RRICC</f>
        <v>900007</v>
      </c>
      <c r="C518" s="7">
        <f>RR_ID</f>
        <v>9</v>
      </c>
      <c r="D518" s="1" t="str">
        <f>RR_SHORT_NAME</f>
        <v>WEST</v>
      </c>
      <c r="E518" s="1" t="str">
        <f>RR_NAME</f>
        <v>Western Railroads</v>
      </c>
      <c r="F518" s="1" t="s">
        <v>47518</v>
      </c>
      <c r="G518" s="6">
        <f>E2L104C3</f>
        <v>2.0078389967877164</v>
      </c>
    </row>
    <row r="519" spans="1:7" x14ac:dyDescent="0.3">
      <c r="A519" s="11">
        <f>CURRENT_YEAR</f>
        <v>2023</v>
      </c>
      <c r="B519" s="11">
        <f>RRICC</f>
        <v>900007</v>
      </c>
      <c r="C519" s="7">
        <f>RR_ID</f>
        <v>9</v>
      </c>
      <c r="D519" s="1" t="str">
        <f>RR_SHORT_NAME</f>
        <v>WEST</v>
      </c>
      <c r="E519" s="1" t="str">
        <f>RR_NAME</f>
        <v>Western Railroads</v>
      </c>
      <c r="F519" s="1" t="s">
        <v>47519</v>
      </c>
      <c r="G519" s="6">
        <f>E2L104C4</f>
        <v>1.9940398077035435</v>
      </c>
    </row>
    <row r="520" spans="1:7" x14ac:dyDescent="0.3">
      <c r="A520" s="11">
        <f>CURRENT_YEAR</f>
        <v>2023</v>
      </c>
      <c r="B520" s="11">
        <f>RRICC</f>
        <v>900007</v>
      </c>
      <c r="C520" s="7">
        <f>RR_ID</f>
        <v>9</v>
      </c>
      <c r="D520" s="1" t="str">
        <f>RR_SHORT_NAME</f>
        <v>WEST</v>
      </c>
      <c r="E520" s="1" t="str">
        <f>RR_NAME</f>
        <v>Western Railroads</v>
      </c>
      <c r="F520" s="1" t="s">
        <v>47520</v>
      </c>
      <c r="G520" s="6">
        <f>E2L104C5</f>
        <v>1.093</v>
      </c>
    </row>
    <row r="521" spans="1:7" x14ac:dyDescent="0.3">
      <c r="A521" s="11">
        <f>CURRENT_YEAR</f>
        <v>2023</v>
      </c>
      <c r="B521" s="11">
        <f>RRICC</f>
        <v>900007</v>
      </c>
      <c r="C521" s="7">
        <f>RR_ID</f>
        <v>9</v>
      </c>
      <c r="D521" s="1" t="str">
        <f>RR_SHORT_NAME</f>
        <v>WEST</v>
      </c>
      <c r="E521" s="1" t="str">
        <f>RR_NAME</f>
        <v>Western Railroads</v>
      </c>
      <c r="F521" s="1" t="s">
        <v>47521</v>
      </c>
      <c r="G521" s="6">
        <f>E2L104C6</f>
        <v>1.151</v>
      </c>
    </row>
    <row r="522" spans="1:7" x14ac:dyDescent="0.3">
      <c r="A522" s="11">
        <f>CURRENT_YEAR</f>
        <v>2023</v>
      </c>
      <c r="B522" s="11">
        <f>RRICC</f>
        <v>900007</v>
      </c>
      <c r="C522" s="7">
        <f>RR_ID</f>
        <v>9</v>
      </c>
      <c r="D522" s="1" t="str">
        <f>RR_SHORT_NAME</f>
        <v>WEST</v>
      </c>
      <c r="E522" s="1" t="str">
        <f>RR_NAME</f>
        <v>Western Railroads</v>
      </c>
      <c r="F522" s="1" t="s">
        <v>47522</v>
      </c>
      <c r="G522" s="6">
        <f>E2L104C7</f>
        <v>1.1339999999999999</v>
      </c>
    </row>
    <row r="523" spans="1:7" x14ac:dyDescent="0.3">
      <c r="A523" s="11">
        <f>CURRENT_YEAR</f>
        <v>2023</v>
      </c>
      <c r="B523" s="11">
        <f>RRICC</f>
        <v>900007</v>
      </c>
      <c r="C523" s="7">
        <f>RR_ID</f>
        <v>9</v>
      </c>
      <c r="D523" s="1" t="str">
        <f>RR_SHORT_NAME</f>
        <v>WEST</v>
      </c>
      <c r="E523" s="1" t="str">
        <f>RR_NAME</f>
        <v>Western Railroads</v>
      </c>
      <c r="F523" s="1" t="s">
        <v>47523</v>
      </c>
      <c r="G523" s="6">
        <f>E2L104C8</f>
        <v>2</v>
      </c>
    </row>
    <row r="524" spans="1:7" x14ac:dyDescent="0.3">
      <c r="A524" s="11">
        <f>CURRENT_YEAR</f>
        <v>2023</v>
      </c>
      <c r="B524" s="11">
        <f>RRICC</f>
        <v>900007</v>
      </c>
      <c r="C524" s="7">
        <f>RR_ID</f>
        <v>9</v>
      </c>
      <c r="D524" s="1" t="str">
        <f>RR_SHORT_NAME</f>
        <v>WEST</v>
      </c>
      <c r="E524" s="1" t="str">
        <f>RR_NAME</f>
        <v>Western Railroads</v>
      </c>
      <c r="F524" s="1" t="s">
        <v>47524</v>
      </c>
      <c r="G524" s="6">
        <f>E2L104C9</f>
        <v>1</v>
      </c>
    </row>
    <row r="525" spans="1:7" x14ac:dyDescent="0.3">
      <c r="A525" s="11">
        <f>CURRENT_YEAR</f>
        <v>2023</v>
      </c>
      <c r="B525" s="11">
        <f>RRICC</f>
        <v>900007</v>
      </c>
      <c r="C525" s="7">
        <f>RR_ID</f>
        <v>9</v>
      </c>
      <c r="D525" s="1" t="str">
        <f>RR_SHORT_NAME</f>
        <v>WEST</v>
      </c>
      <c r="E525" s="1" t="str">
        <f>RR_NAME</f>
        <v>Western Railroads</v>
      </c>
      <c r="F525" s="1" t="s">
        <v>47525</v>
      </c>
      <c r="G525" s="6">
        <f>E2L104C10</f>
        <v>0.5</v>
      </c>
    </row>
    <row r="526" spans="1:7" x14ac:dyDescent="0.3">
      <c r="A526" s="11">
        <f>CURRENT_YEAR</f>
        <v>2023</v>
      </c>
      <c r="B526" s="11">
        <f>RRICC</f>
        <v>900007</v>
      </c>
      <c r="C526" s="7">
        <f>RR_ID</f>
        <v>9</v>
      </c>
      <c r="D526" s="1" t="str">
        <f>RR_SHORT_NAME</f>
        <v>WEST</v>
      </c>
      <c r="E526" s="1" t="str">
        <f>RR_NAME</f>
        <v>Western Railroads</v>
      </c>
      <c r="F526" s="1" t="s">
        <v>47526</v>
      </c>
      <c r="G526" s="6">
        <f>E2L104C11</f>
        <v>2</v>
      </c>
    </row>
    <row r="527" spans="1:7" x14ac:dyDescent="0.3">
      <c r="A527" s="11">
        <f>CURRENT_YEAR</f>
        <v>2023</v>
      </c>
      <c r="B527" s="11">
        <f>RRICC</f>
        <v>900007</v>
      </c>
      <c r="C527" s="7">
        <f>RR_ID</f>
        <v>9</v>
      </c>
      <c r="D527" s="1" t="str">
        <f>RR_SHORT_NAME</f>
        <v>WEST</v>
      </c>
      <c r="E527" s="1" t="str">
        <f>RR_NAME</f>
        <v>Western Railroads</v>
      </c>
      <c r="F527" s="1" t="s">
        <v>47527</v>
      </c>
      <c r="G527" s="6">
        <f>E2L104C12</f>
        <v>1.5</v>
      </c>
    </row>
    <row r="528" spans="1:7" x14ac:dyDescent="0.3">
      <c r="A528" s="11">
        <f>CURRENT_YEAR</f>
        <v>2023</v>
      </c>
      <c r="B528" s="11">
        <f>RRICC</f>
        <v>900007</v>
      </c>
      <c r="C528" s="7">
        <f>RR_ID</f>
        <v>9</v>
      </c>
      <c r="D528" s="1" t="str">
        <f>RR_SHORT_NAME</f>
        <v>WEST</v>
      </c>
      <c r="E528" s="1" t="str">
        <f>RR_NAME</f>
        <v>Western Railroads</v>
      </c>
      <c r="F528" s="1" t="s">
        <v>47528</v>
      </c>
      <c r="G528" s="6">
        <f>E2L104C13</f>
        <v>0.5</v>
      </c>
    </row>
    <row r="529" spans="1:7" x14ac:dyDescent="0.3">
      <c r="A529" s="11">
        <f>CURRENT_YEAR</f>
        <v>2023</v>
      </c>
      <c r="B529" s="11">
        <f>RRICC</f>
        <v>900007</v>
      </c>
      <c r="C529" s="7">
        <f>RR_ID</f>
        <v>9</v>
      </c>
      <c r="D529" s="1" t="str">
        <f>RR_SHORT_NAME</f>
        <v>WEST</v>
      </c>
      <c r="E529" s="1" t="str">
        <f>RR_NAME</f>
        <v>Western Railroads</v>
      </c>
      <c r="F529" s="1" t="s">
        <v>47529</v>
      </c>
      <c r="G529" s="6">
        <f>E2L104C14</f>
        <v>2</v>
      </c>
    </row>
    <row r="530" spans="1:7" x14ac:dyDescent="0.3">
      <c r="A530" s="11">
        <f>CURRENT_YEAR</f>
        <v>2023</v>
      </c>
      <c r="B530" s="11">
        <f>RRICC</f>
        <v>900007</v>
      </c>
      <c r="C530" s="7">
        <f>RR_ID</f>
        <v>9</v>
      </c>
      <c r="D530" s="1" t="str">
        <f>RR_SHORT_NAME</f>
        <v>WEST</v>
      </c>
      <c r="E530" s="1" t="str">
        <f>RR_NAME</f>
        <v>Western Railroads</v>
      </c>
      <c r="F530" s="1" t="s">
        <v>47530</v>
      </c>
      <c r="G530" s="6">
        <f>E2L104C15</f>
        <v>4</v>
      </c>
    </row>
    <row r="531" spans="1:7" x14ac:dyDescent="0.3">
      <c r="A531" s="11">
        <f>CURRENT_YEAR</f>
        <v>2023</v>
      </c>
      <c r="B531" s="11">
        <f>RRICC</f>
        <v>900007</v>
      </c>
      <c r="C531" s="7">
        <f>RR_ID</f>
        <v>9</v>
      </c>
      <c r="D531" s="1" t="str">
        <f>RR_SHORT_NAME</f>
        <v>WEST</v>
      </c>
      <c r="E531" s="1" t="str">
        <f>RR_NAME</f>
        <v>Western Railroads</v>
      </c>
      <c r="F531" s="1" t="s">
        <v>47531</v>
      </c>
      <c r="G531" s="6">
        <f>E2L104C16</f>
        <v>2</v>
      </c>
    </row>
    <row r="532" spans="1:7" x14ac:dyDescent="0.3">
      <c r="A532" s="11">
        <f>CURRENT_YEAR</f>
        <v>2023</v>
      </c>
      <c r="B532" s="11">
        <f>RRICC</f>
        <v>900007</v>
      </c>
      <c r="C532" s="7">
        <f>RR_ID</f>
        <v>9</v>
      </c>
      <c r="D532" s="1" t="str">
        <f>RR_SHORT_NAME</f>
        <v>WEST</v>
      </c>
      <c r="E532" s="1" t="str">
        <f>RR_NAME</f>
        <v>Western Railroads</v>
      </c>
      <c r="F532" s="1" t="s">
        <v>47532</v>
      </c>
      <c r="G532" s="6">
        <f>E2L104C17</f>
        <v>4</v>
      </c>
    </row>
    <row r="533" spans="1:7" x14ac:dyDescent="0.3">
      <c r="A533" s="11">
        <f>CURRENT_YEAR</f>
        <v>2023</v>
      </c>
      <c r="B533" s="11">
        <f>RRICC</f>
        <v>900007</v>
      </c>
      <c r="C533" s="7">
        <f>RR_ID</f>
        <v>9</v>
      </c>
      <c r="D533" s="1" t="str">
        <f>RR_SHORT_NAME</f>
        <v>WEST</v>
      </c>
      <c r="E533" s="1" t="str">
        <f>RR_NAME</f>
        <v>Western Railroads</v>
      </c>
      <c r="F533" s="1" t="s">
        <v>47533</v>
      </c>
      <c r="G533" s="6">
        <f>E2L104C18</f>
        <v>2.75</v>
      </c>
    </row>
    <row r="534" spans="1:7" x14ac:dyDescent="0.3">
      <c r="A534" s="11">
        <f>CURRENT_YEAR</f>
        <v>2023</v>
      </c>
      <c r="B534" s="11">
        <f>RRICC</f>
        <v>900007</v>
      </c>
      <c r="C534" s="7">
        <f>RR_ID</f>
        <v>9</v>
      </c>
      <c r="D534" s="1" t="str">
        <f>RR_SHORT_NAME</f>
        <v>WEST</v>
      </c>
      <c r="E534" s="1" t="str">
        <f>RR_NAME</f>
        <v>Western Railroads</v>
      </c>
      <c r="F534" s="1" t="s">
        <v>47534</v>
      </c>
      <c r="G534" s="6">
        <f>E2L104C19</f>
        <v>6</v>
      </c>
    </row>
    <row r="535" spans="1:7" x14ac:dyDescent="0.3">
      <c r="A535" s="11">
        <f>CURRENT_YEAR</f>
        <v>2023</v>
      </c>
      <c r="B535" s="11">
        <f>RRICC</f>
        <v>900007</v>
      </c>
      <c r="C535" s="7">
        <f>RR_ID</f>
        <v>9</v>
      </c>
      <c r="D535" s="1" t="str">
        <f>RR_SHORT_NAME</f>
        <v>WEST</v>
      </c>
      <c r="E535" s="1" t="str">
        <f>RR_NAME</f>
        <v>Western Railroads</v>
      </c>
      <c r="F535" s="1" t="s">
        <v>47535</v>
      </c>
      <c r="G535" s="6">
        <f>E2L104C20</f>
        <v>5.25</v>
      </c>
    </row>
    <row r="536" spans="1:7" x14ac:dyDescent="0.3">
      <c r="A536" s="11">
        <f>CURRENT_YEAR</f>
        <v>2023</v>
      </c>
      <c r="B536" s="11">
        <f>RRICC</f>
        <v>900007</v>
      </c>
      <c r="C536" s="7">
        <f>RR_ID</f>
        <v>9</v>
      </c>
      <c r="D536" s="1" t="str">
        <f>RR_SHORT_NAME</f>
        <v>WEST</v>
      </c>
      <c r="E536" s="1" t="str">
        <f>RR_NAME</f>
        <v>Western Railroads</v>
      </c>
      <c r="F536" s="1" t="s">
        <v>47536</v>
      </c>
      <c r="G536" s="6">
        <f>E2L104C21</f>
        <v>1</v>
      </c>
    </row>
    <row r="537" spans="1:7" x14ac:dyDescent="0.3">
      <c r="A537" s="11">
        <f>CURRENT_YEAR</f>
        <v>2023</v>
      </c>
      <c r="B537" s="11">
        <f>RRICC</f>
        <v>900007</v>
      </c>
      <c r="C537" s="7">
        <f>RR_ID</f>
        <v>9</v>
      </c>
      <c r="D537" s="1" t="str">
        <f>RR_SHORT_NAME</f>
        <v>WEST</v>
      </c>
      <c r="E537" s="1" t="str">
        <f>RR_NAME</f>
        <v>Western Railroads</v>
      </c>
      <c r="F537" s="1" t="s">
        <v>47537</v>
      </c>
      <c r="G537" s="6">
        <f>E2L104C22</f>
        <v>480.27023226456708</v>
      </c>
    </row>
    <row r="538" spans="1:7" x14ac:dyDescent="0.3">
      <c r="A538" s="11">
        <f>CURRENT_YEAR</f>
        <v>2023</v>
      </c>
      <c r="B538" s="11">
        <f>RRICC</f>
        <v>900007</v>
      </c>
      <c r="C538" s="7">
        <f>RR_ID</f>
        <v>9</v>
      </c>
      <c r="D538" s="1" t="str">
        <f>RR_SHORT_NAME</f>
        <v>WEST</v>
      </c>
      <c r="E538" s="1" t="str">
        <f>RR_NAME</f>
        <v>Western Railroads</v>
      </c>
      <c r="F538" s="1" t="s">
        <v>47538</v>
      </c>
      <c r="G538" s="6">
        <f>E2L104C23</f>
        <v>200</v>
      </c>
    </row>
    <row r="539" spans="1:7" x14ac:dyDescent="0.3">
      <c r="A539" s="11">
        <f>CURRENT_YEAR</f>
        <v>2023</v>
      </c>
      <c r="B539" s="11">
        <f>RRICC</f>
        <v>900007</v>
      </c>
      <c r="C539" s="7">
        <f>RR_ID</f>
        <v>9</v>
      </c>
      <c r="D539" s="1" t="str">
        <f>RR_SHORT_NAME</f>
        <v>WEST</v>
      </c>
      <c r="E539" s="1" t="str">
        <f>RR_NAME</f>
        <v>Western Railroads</v>
      </c>
      <c r="F539" s="1" t="s">
        <v>47539</v>
      </c>
      <c r="G539" s="6">
        <f>E2L104C24</f>
        <v>8687.9949751376589</v>
      </c>
    </row>
    <row r="540" spans="1:7" x14ac:dyDescent="0.3">
      <c r="A540" s="11">
        <f>CURRENT_YEAR</f>
        <v>2023</v>
      </c>
      <c r="B540" s="11">
        <f>RRICC</f>
        <v>900007</v>
      </c>
      <c r="C540" s="7">
        <f>RR_ID</f>
        <v>9</v>
      </c>
      <c r="D540" s="1" t="str">
        <f>RR_SHORT_NAME</f>
        <v>WEST</v>
      </c>
      <c r="E540" s="1" t="str">
        <f>RR_NAME</f>
        <v>Western Railroads</v>
      </c>
      <c r="F540" s="1" t="s">
        <v>47540</v>
      </c>
      <c r="G540" s="6">
        <f>E2L104C25</f>
        <v>4.3788003609390209</v>
      </c>
    </row>
    <row r="541" spans="1:7" x14ac:dyDescent="0.3">
      <c r="A541" s="11">
        <f>CURRENT_YEAR</f>
        <v>2023</v>
      </c>
      <c r="B541" s="11">
        <f>RRICC</f>
        <v>900007</v>
      </c>
      <c r="C541" s="7">
        <f>RR_ID</f>
        <v>9</v>
      </c>
      <c r="D541" s="1" t="str">
        <f>RR_SHORT_NAME</f>
        <v>WEST</v>
      </c>
      <c r="E541" s="1" t="str">
        <f>RR_NAME</f>
        <v>Western Railroads</v>
      </c>
      <c r="F541" s="1" t="s">
        <v>47541</v>
      </c>
      <c r="G541" s="6">
        <f>E2L104C26</f>
        <v>2.4083401985164614</v>
      </c>
    </row>
    <row r="542" spans="1:7" x14ac:dyDescent="0.3">
      <c r="A542" s="11">
        <f>CURRENT_YEAR</f>
        <v>2023</v>
      </c>
      <c r="B542" s="11">
        <f>RRICC</f>
        <v>900007</v>
      </c>
      <c r="C542" s="7">
        <f>RR_ID</f>
        <v>9</v>
      </c>
      <c r="D542" s="1" t="str">
        <f>RR_SHORT_NAME</f>
        <v>WEST</v>
      </c>
      <c r="E542" s="1" t="str">
        <f>RR_NAME</f>
        <v>Western Railroads</v>
      </c>
      <c r="F542" s="1" t="s">
        <v>47542</v>
      </c>
      <c r="G542" s="6">
        <f>E2L104C27</f>
        <v>6.5682005414085296</v>
      </c>
    </row>
    <row r="543" spans="1:7" x14ac:dyDescent="0.3">
      <c r="A543" s="11">
        <f>CURRENT_YEAR</f>
        <v>2023</v>
      </c>
      <c r="B543" s="11">
        <f>RRICC</f>
        <v>900007</v>
      </c>
      <c r="C543" s="7">
        <f>RR_ID</f>
        <v>9</v>
      </c>
      <c r="D543" s="1" t="str">
        <f>RR_SHORT_NAME</f>
        <v>WEST</v>
      </c>
      <c r="E543" s="1" t="str">
        <f>RR_NAME</f>
        <v>Western Railroads</v>
      </c>
      <c r="F543" s="1" t="s">
        <v>47543</v>
      </c>
      <c r="G543" s="6">
        <f>E2L104C28</f>
        <v>5.2545604331268247</v>
      </c>
    </row>
    <row r="544" spans="1:7" x14ac:dyDescent="0.3">
      <c r="A544" s="11">
        <f>CURRENT_YEAR</f>
        <v>2023</v>
      </c>
      <c r="B544" s="11">
        <f>RRICC</f>
        <v>900007</v>
      </c>
      <c r="C544" s="7">
        <f>RR_ID</f>
        <v>9</v>
      </c>
      <c r="D544" s="1" t="str">
        <f>RR_SHORT_NAME</f>
        <v>WEST</v>
      </c>
      <c r="E544" s="1" t="str">
        <f>RR_NAME</f>
        <v>Western Railroads</v>
      </c>
      <c r="F544" s="1" t="s">
        <v>47544</v>
      </c>
      <c r="G544" s="6">
        <f>E2L104C29</f>
        <v>1.094700090234755</v>
      </c>
    </row>
    <row r="545" spans="1:7" x14ac:dyDescent="0.3">
      <c r="A545" s="11">
        <f>CURRENT_YEAR</f>
        <v>2023</v>
      </c>
      <c r="B545" s="11">
        <f>RRICC</f>
        <v>900007</v>
      </c>
      <c r="C545" s="7">
        <f>RR_ID</f>
        <v>9</v>
      </c>
      <c r="D545" s="1" t="str">
        <f>RR_SHORT_NAME</f>
        <v>WEST</v>
      </c>
      <c r="E545" s="1" t="str">
        <f>RR_NAME</f>
        <v>Western Railroads</v>
      </c>
      <c r="F545" s="1" t="s">
        <v>47545</v>
      </c>
      <c r="G545" s="6">
        <f>E2L105C1</f>
        <v>32.700000000000003</v>
      </c>
    </row>
    <row r="546" spans="1:7" x14ac:dyDescent="0.3">
      <c r="A546" s="11">
        <f>CURRENT_YEAR</f>
        <v>2023</v>
      </c>
      <c r="B546" s="11">
        <f>RRICC</f>
        <v>900007</v>
      </c>
      <c r="C546" s="7">
        <f>RR_ID</f>
        <v>9</v>
      </c>
      <c r="D546" s="1" t="str">
        <f>RR_SHORT_NAME</f>
        <v>WEST</v>
      </c>
      <c r="E546" s="1" t="str">
        <f>RR_NAME</f>
        <v>Western Railroads</v>
      </c>
      <c r="F546" s="1" t="s">
        <v>47546</v>
      </c>
      <c r="G546" s="6">
        <f>E2L105C2</f>
        <v>2.0092406981860851</v>
      </c>
    </row>
    <row r="547" spans="1:7" x14ac:dyDescent="0.3">
      <c r="A547" s="11">
        <f>CURRENT_YEAR</f>
        <v>2023</v>
      </c>
      <c r="B547" s="11">
        <f>RRICC</f>
        <v>900007</v>
      </c>
      <c r="C547" s="7">
        <f>RR_ID</f>
        <v>9</v>
      </c>
      <c r="D547" s="1" t="str">
        <f>RR_SHORT_NAME</f>
        <v>WEST</v>
      </c>
      <c r="E547" s="1" t="str">
        <f>RR_NAME</f>
        <v>Western Railroads</v>
      </c>
      <c r="F547" s="1" t="s">
        <v>47547</v>
      </c>
      <c r="G547" s="6">
        <f>E2L105C3</f>
        <v>1.9924197430527335</v>
      </c>
    </row>
    <row r="548" spans="1:7" x14ac:dyDescent="0.3">
      <c r="A548" s="11">
        <f>CURRENT_YEAR</f>
        <v>2023</v>
      </c>
      <c r="B548" s="11">
        <f>RRICC</f>
        <v>900007</v>
      </c>
      <c r="C548" s="7">
        <f>RR_ID</f>
        <v>9</v>
      </c>
      <c r="D548" s="1" t="str">
        <f>RR_SHORT_NAME</f>
        <v>WEST</v>
      </c>
      <c r="E548" s="1" t="str">
        <f>RR_NAME</f>
        <v>Western Railroads</v>
      </c>
      <c r="F548" s="1" t="s">
        <v>47548</v>
      </c>
      <c r="G548" s="6">
        <f>E2L105C4</f>
        <v>2.0040453191602343</v>
      </c>
    </row>
    <row r="549" spans="1:7" x14ac:dyDescent="0.3">
      <c r="A549" s="11">
        <f>CURRENT_YEAR</f>
        <v>2023</v>
      </c>
      <c r="B549" s="11">
        <f>RRICC</f>
        <v>900007</v>
      </c>
      <c r="C549" s="7">
        <f>RR_ID</f>
        <v>9</v>
      </c>
      <c r="D549" s="1" t="str">
        <f>RR_SHORT_NAME</f>
        <v>WEST</v>
      </c>
      <c r="E549" s="1" t="str">
        <f>RR_NAME</f>
        <v>Western Railroads</v>
      </c>
      <c r="F549" s="1" t="s">
        <v>47549</v>
      </c>
      <c r="G549" s="6">
        <f>E2L105C5</f>
        <v>1.1100000000000001</v>
      </c>
    </row>
    <row r="550" spans="1:7" x14ac:dyDescent="0.3">
      <c r="A550" s="11">
        <f>CURRENT_YEAR</f>
        <v>2023</v>
      </c>
      <c r="B550" s="11">
        <f>RRICC</f>
        <v>900007</v>
      </c>
      <c r="C550" s="7">
        <f>RR_ID</f>
        <v>9</v>
      </c>
      <c r="D550" s="1" t="str">
        <f>RR_SHORT_NAME</f>
        <v>WEST</v>
      </c>
      <c r="E550" s="1" t="str">
        <f>RR_NAME</f>
        <v>Western Railroads</v>
      </c>
      <c r="F550" s="1" t="s">
        <v>47550</v>
      </c>
      <c r="G550" s="6">
        <f>E2L105C6</f>
        <v>1.1220000000000001</v>
      </c>
    </row>
    <row r="551" spans="1:7" x14ac:dyDescent="0.3">
      <c r="A551" s="11">
        <f>CURRENT_YEAR</f>
        <v>2023</v>
      </c>
      <c r="B551" s="11">
        <f>RRICC</f>
        <v>900007</v>
      </c>
      <c r="C551" s="7">
        <f>RR_ID</f>
        <v>9</v>
      </c>
      <c r="D551" s="1" t="str">
        <f>RR_SHORT_NAME</f>
        <v>WEST</v>
      </c>
      <c r="E551" s="1" t="str">
        <f>RR_NAME</f>
        <v>Western Railroads</v>
      </c>
      <c r="F551" s="1" t="s">
        <v>47551</v>
      </c>
      <c r="G551" s="6">
        <f>E2L105C7</f>
        <v>1.119</v>
      </c>
    </row>
    <row r="552" spans="1:7" x14ac:dyDescent="0.3">
      <c r="A552" s="11">
        <f>CURRENT_YEAR</f>
        <v>2023</v>
      </c>
      <c r="B552" s="11">
        <f>RRICC</f>
        <v>900007</v>
      </c>
      <c r="C552" s="7">
        <f>RR_ID</f>
        <v>9</v>
      </c>
      <c r="D552" s="1" t="str">
        <f>RR_SHORT_NAME</f>
        <v>WEST</v>
      </c>
      <c r="E552" s="1" t="str">
        <f>RR_NAME</f>
        <v>Western Railroads</v>
      </c>
      <c r="F552" s="1" t="s">
        <v>47552</v>
      </c>
      <c r="G552" s="6">
        <f>E2L105C8</f>
        <v>2</v>
      </c>
    </row>
    <row r="553" spans="1:7" x14ac:dyDescent="0.3">
      <c r="A553" s="11">
        <f>CURRENT_YEAR</f>
        <v>2023</v>
      </c>
      <c r="B553" s="11">
        <f>RRICC</f>
        <v>900007</v>
      </c>
      <c r="C553" s="7">
        <f>RR_ID</f>
        <v>9</v>
      </c>
      <c r="D553" s="1" t="str">
        <f>RR_SHORT_NAME</f>
        <v>WEST</v>
      </c>
      <c r="E553" s="1" t="str">
        <f>RR_NAME</f>
        <v>Western Railroads</v>
      </c>
      <c r="F553" s="1" t="s">
        <v>47553</v>
      </c>
      <c r="G553" s="6">
        <f>E2L105C9</f>
        <v>1</v>
      </c>
    </row>
    <row r="554" spans="1:7" x14ac:dyDescent="0.3">
      <c r="A554" s="11">
        <f>CURRENT_YEAR</f>
        <v>2023</v>
      </c>
      <c r="B554" s="11">
        <f>RRICC</f>
        <v>900007</v>
      </c>
      <c r="C554" s="7">
        <f>RR_ID</f>
        <v>9</v>
      </c>
      <c r="D554" s="1" t="str">
        <f>RR_SHORT_NAME</f>
        <v>WEST</v>
      </c>
      <c r="E554" s="1" t="str">
        <f>RR_NAME</f>
        <v>Western Railroads</v>
      </c>
      <c r="F554" s="1" t="s">
        <v>47554</v>
      </c>
      <c r="G554" s="6">
        <f>E2L105C10</f>
        <v>0.5</v>
      </c>
    </row>
    <row r="555" spans="1:7" x14ac:dyDescent="0.3">
      <c r="A555" s="11">
        <f>CURRENT_YEAR</f>
        <v>2023</v>
      </c>
      <c r="B555" s="11">
        <f>RRICC</f>
        <v>900007</v>
      </c>
      <c r="C555" s="7">
        <f>RR_ID</f>
        <v>9</v>
      </c>
      <c r="D555" s="1" t="str">
        <f>RR_SHORT_NAME</f>
        <v>WEST</v>
      </c>
      <c r="E555" s="1" t="str">
        <f>RR_NAME</f>
        <v>Western Railroads</v>
      </c>
      <c r="F555" s="1" t="s">
        <v>47555</v>
      </c>
      <c r="G555" s="6">
        <f>E2L105C11</f>
        <v>2</v>
      </c>
    </row>
    <row r="556" spans="1:7" x14ac:dyDescent="0.3">
      <c r="A556" s="11">
        <f>CURRENT_YEAR</f>
        <v>2023</v>
      </c>
      <c r="B556" s="11">
        <f>RRICC</f>
        <v>900007</v>
      </c>
      <c r="C556" s="7">
        <f>RR_ID</f>
        <v>9</v>
      </c>
      <c r="D556" s="1" t="str">
        <f>RR_SHORT_NAME</f>
        <v>WEST</v>
      </c>
      <c r="E556" s="1" t="str">
        <f>RR_NAME</f>
        <v>Western Railroads</v>
      </c>
      <c r="F556" s="1" t="s">
        <v>47556</v>
      </c>
      <c r="G556" s="6">
        <f>E2L105C12</f>
        <v>1.5</v>
      </c>
    </row>
    <row r="557" spans="1:7" x14ac:dyDescent="0.3">
      <c r="A557" s="11">
        <f>CURRENT_YEAR</f>
        <v>2023</v>
      </c>
      <c r="B557" s="11">
        <f>RRICC</f>
        <v>900007</v>
      </c>
      <c r="C557" s="7">
        <f>RR_ID</f>
        <v>9</v>
      </c>
      <c r="D557" s="1" t="str">
        <f>RR_SHORT_NAME</f>
        <v>WEST</v>
      </c>
      <c r="E557" s="1" t="str">
        <f>RR_NAME</f>
        <v>Western Railroads</v>
      </c>
      <c r="F557" s="1" t="s">
        <v>47557</v>
      </c>
      <c r="G557" s="6">
        <f>E2L105C13</f>
        <v>0.5</v>
      </c>
    </row>
    <row r="558" spans="1:7" x14ac:dyDescent="0.3">
      <c r="A558" s="11">
        <f>CURRENT_YEAR</f>
        <v>2023</v>
      </c>
      <c r="B558" s="11">
        <f>RRICC</f>
        <v>900007</v>
      </c>
      <c r="C558" s="7">
        <f>RR_ID</f>
        <v>9</v>
      </c>
      <c r="D558" s="1" t="str">
        <f>RR_SHORT_NAME</f>
        <v>WEST</v>
      </c>
      <c r="E558" s="1" t="str">
        <f>RR_NAME</f>
        <v>Western Railroads</v>
      </c>
      <c r="F558" s="1" t="s">
        <v>47558</v>
      </c>
      <c r="G558" s="6">
        <f>E2L105C14</f>
        <v>2</v>
      </c>
    </row>
    <row r="559" spans="1:7" x14ac:dyDescent="0.3">
      <c r="A559" s="11">
        <f>CURRENT_YEAR</f>
        <v>2023</v>
      </c>
      <c r="B559" s="11">
        <f>RRICC</f>
        <v>900007</v>
      </c>
      <c r="C559" s="7">
        <f>RR_ID</f>
        <v>9</v>
      </c>
      <c r="D559" s="1" t="str">
        <f>RR_SHORT_NAME</f>
        <v>WEST</v>
      </c>
      <c r="E559" s="1" t="str">
        <f>RR_NAME</f>
        <v>Western Railroads</v>
      </c>
      <c r="F559" s="1" t="s">
        <v>47559</v>
      </c>
      <c r="G559" s="6">
        <f>E2L105C15</f>
        <v>4</v>
      </c>
    </row>
    <row r="560" spans="1:7" x14ac:dyDescent="0.3">
      <c r="A560" s="11">
        <f>CURRENT_YEAR</f>
        <v>2023</v>
      </c>
      <c r="B560" s="11">
        <f>RRICC</f>
        <v>900007</v>
      </c>
      <c r="C560" s="7">
        <f>RR_ID</f>
        <v>9</v>
      </c>
      <c r="D560" s="1" t="str">
        <f>RR_SHORT_NAME</f>
        <v>WEST</v>
      </c>
      <c r="E560" s="1" t="str">
        <f>RR_NAME</f>
        <v>Western Railroads</v>
      </c>
      <c r="F560" s="1" t="s">
        <v>47560</v>
      </c>
      <c r="G560" s="6">
        <f>E2L105C16</f>
        <v>2</v>
      </c>
    </row>
    <row r="561" spans="1:7" x14ac:dyDescent="0.3">
      <c r="A561" s="11">
        <f>CURRENT_YEAR</f>
        <v>2023</v>
      </c>
      <c r="B561" s="11">
        <f>RRICC</f>
        <v>900007</v>
      </c>
      <c r="C561" s="7">
        <f>RR_ID</f>
        <v>9</v>
      </c>
      <c r="D561" s="1" t="str">
        <f>RR_SHORT_NAME</f>
        <v>WEST</v>
      </c>
      <c r="E561" s="1" t="str">
        <f>RR_NAME</f>
        <v>Western Railroads</v>
      </c>
      <c r="F561" s="1" t="s">
        <v>47561</v>
      </c>
      <c r="G561" s="6">
        <f>E2L105C17</f>
        <v>4</v>
      </c>
    </row>
    <row r="562" spans="1:7" x14ac:dyDescent="0.3">
      <c r="A562" s="11">
        <f>CURRENT_YEAR</f>
        <v>2023</v>
      </c>
      <c r="B562" s="11">
        <f>RRICC</f>
        <v>900007</v>
      </c>
      <c r="C562" s="7">
        <f>RR_ID</f>
        <v>9</v>
      </c>
      <c r="D562" s="1" t="str">
        <f>RR_SHORT_NAME</f>
        <v>WEST</v>
      </c>
      <c r="E562" s="1" t="str">
        <f>RR_NAME</f>
        <v>Western Railroads</v>
      </c>
      <c r="F562" s="1" t="s">
        <v>47562</v>
      </c>
      <c r="G562" s="6">
        <f>E2L105C18</f>
        <v>2.75</v>
      </c>
    </row>
    <row r="563" spans="1:7" x14ac:dyDescent="0.3">
      <c r="A563" s="11">
        <f>CURRENT_YEAR</f>
        <v>2023</v>
      </c>
      <c r="B563" s="11">
        <f>RRICC</f>
        <v>900007</v>
      </c>
      <c r="C563" s="7">
        <f>RR_ID</f>
        <v>9</v>
      </c>
      <c r="D563" s="1" t="str">
        <f>RR_SHORT_NAME</f>
        <v>WEST</v>
      </c>
      <c r="E563" s="1" t="str">
        <f>RR_NAME</f>
        <v>Western Railroads</v>
      </c>
      <c r="F563" s="1" t="s">
        <v>47563</v>
      </c>
      <c r="G563" s="6">
        <f>E2L105C19</f>
        <v>6</v>
      </c>
    </row>
    <row r="564" spans="1:7" x14ac:dyDescent="0.3">
      <c r="A564" s="11">
        <f>CURRENT_YEAR</f>
        <v>2023</v>
      </c>
      <c r="B564" s="11">
        <f>RRICC</f>
        <v>900007</v>
      </c>
      <c r="C564" s="7">
        <f>RR_ID</f>
        <v>9</v>
      </c>
      <c r="D564" s="1" t="str">
        <f>RR_SHORT_NAME</f>
        <v>WEST</v>
      </c>
      <c r="E564" s="1" t="str">
        <f>RR_NAME</f>
        <v>Western Railroads</v>
      </c>
      <c r="F564" s="1" t="s">
        <v>47564</v>
      </c>
      <c r="G564" s="6">
        <f>E2L105C20</f>
        <v>5.25</v>
      </c>
    </row>
    <row r="565" spans="1:7" x14ac:dyDescent="0.3">
      <c r="A565" s="11">
        <f>CURRENT_YEAR</f>
        <v>2023</v>
      </c>
      <c r="B565" s="11">
        <f>RRICC</f>
        <v>900007</v>
      </c>
      <c r="C565" s="7">
        <f>RR_ID</f>
        <v>9</v>
      </c>
      <c r="D565" s="1" t="str">
        <f>RR_SHORT_NAME</f>
        <v>WEST</v>
      </c>
      <c r="E565" s="1" t="str">
        <f>RR_NAME</f>
        <v>Western Railroads</v>
      </c>
      <c r="F565" s="1" t="s">
        <v>47565</v>
      </c>
      <c r="G565" s="6">
        <f>E2L105C21</f>
        <v>1</v>
      </c>
    </row>
    <row r="566" spans="1:7" x14ac:dyDescent="0.3">
      <c r="A566" s="11">
        <f>CURRENT_YEAR</f>
        <v>2023</v>
      </c>
      <c r="B566" s="11">
        <f>RRICC</f>
        <v>900007</v>
      </c>
      <c r="C566" s="7">
        <f>RR_ID</f>
        <v>9</v>
      </c>
      <c r="D566" s="1" t="str">
        <f>RR_SHORT_NAME</f>
        <v>WEST</v>
      </c>
      <c r="E566" s="1" t="str">
        <f>RR_NAME</f>
        <v>Western Railroads</v>
      </c>
      <c r="F566" s="1" t="s">
        <v>47566</v>
      </c>
      <c r="G566" s="6">
        <f>E2L105C22</f>
        <v>480.2702322645672</v>
      </c>
    </row>
    <row r="567" spans="1:7" x14ac:dyDescent="0.3">
      <c r="A567" s="11">
        <f>CURRENT_YEAR</f>
        <v>2023</v>
      </c>
      <c r="B567" s="11">
        <f>RRICC</f>
        <v>900007</v>
      </c>
      <c r="C567" s="7">
        <f>RR_ID</f>
        <v>9</v>
      </c>
      <c r="D567" s="1" t="str">
        <f>RR_SHORT_NAME</f>
        <v>WEST</v>
      </c>
      <c r="E567" s="1" t="str">
        <f>RR_NAME</f>
        <v>Western Railroads</v>
      </c>
      <c r="F567" s="1" t="s">
        <v>47567</v>
      </c>
      <c r="G567" s="6">
        <f>E2L105C23</f>
        <v>200</v>
      </c>
    </row>
    <row r="568" spans="1:7" x14ac:dyDescent="0.3">
      <c r="A568" s="11">
        <f>CURRENT_YEAR</f>
        <v>2023</v>
      </c>
      <c r="B568" s="11">
        <f>RRICC</f>
        <v>900007</v>
      </c>
      <c r="C568" s="7">
        <f>RR_ID</f>
        <v>9</v>
      </c>
      <c r="D568" s="1" t="str">
        <f>RR_SHORT_NAME</f>
        <v>WEST</v>
      </c>
      <c r="E568" s="1" t="str">
        <f>RR_NAME</f>
        <v>Western Railroads</v>
      </c>
      <c r="F568" s="1" t="s">
        <v>47568</v>
      </c>
      <c r="G568" s="6">
        <f>E2L105C24</f>
        <v>1049.8842823283844</v>
      </c>
    </row>
    <row r="569" spans="1:7" x14ac:dyDescent="0.3">
      <c r="A569" s="11">
        <f>CURRENT_YEAR</f>
        <v>2023</v>
      </c>
      <c r="B569" s="11">
        <f>RRICC</f>
        <v>900007</v>
      </c>
      <c r="C569" s="7">
        <f>RR_ID</f>
        <v>9</v>
      </c>
      <c r="D569" s="1" t="str">
        <f>RR_SHORT_NAME</f>
        <v>WEST</v>
      </c>
      <c r="E569" s="1" t="str">
        <f>RR_NAME</f>
        <v>Western Railroads</v>
      </c>
      <c r="F569" s="1" t="s">
        <v>47569</v>
      </c>
      <c r="G569" s="6">
        <f>E2L105C25</f>
        <v>4.3788003609390209</v>
      </c>
    </row>
    <row r="570" spans="1:7" x14ac:dyDescent="0.3">
      <c r="A570" s="11">
        <f>CURRENT_YEAR</f>
        <v>2023</v>
      </c>
      <c r="B570" s="11">
        <f>RRICC</f>
        <v>900007</v>
      </c>
      <c r="C570" s="7">
        <f>RR_ID</f>
        <v>9</v>
      </c>
      <c r="D570" s="1" t="str">
        <f>RR_SHORT_NAME</f>
        <v>WEST</v>
      </c>
      <c r="E570" s="1" t="str">
        <f>RR_NAME</f>
        <v>Western Railroads</v>
      </c>
      <c r="F570" s="1" t="s">
        <v>47570</v>
      </c>
      <c r="G570" s="6">
        <f>E2L105C26</f>
        <v>2.4083401985164614</v>
      </c>
    </row>
    <row r="571" spans="1:7" x14ac:dyDescent="0.3">
      <c r="A571" s="11">
        <f>CURRENT_YEAR</f>
        <v>2023</v>
      </c>
      <c r="B571" s="11">
        <f>RRICC</f>
        <v>900007</v>
      </c>
      <c r="C571" s="7">
        <f>RR_ID</f>
        <v>9</v>
      </c>
      <c r="D571" s="1" t="str">
        <f>RR_SHORT_NAME</f>
        <v>WEST</v>
      </c>
      <c r="E571" s="1" t="str">
        <f>RR_NAME</f>
        <v>Western Railroads</v>
      </c>
      <c r="F571" s="1" t="s">
        <v>47571</v>
      </c>
      <c r="G571" s="6">
        <f>E2L105C27</f>
        <v>6.5682005414085296</v>
      </c>
    </row>
    <row r="572" spans="1:7" x14ac:dyDescent="0.3">
      <c r="A572" s="11">
        <f>CURRENT_YEAR</f>
        <v>2023</v>
      </c>
      <c r="B572" s="11">
        <f>RRICC</f>
        <v>900007</v>
      </c>
      <c r="C572" s="7">
        <f>RR_ID</f>
        <v>9</v>
      </c>
      <c r="D572" s="1" t="str">
        <f>RR_SHORT_NAME</f>
        <v>WEST</v>
      </c>
      <c r="E572" s="1" t="str">
        <f>RR_NAME</f>
        <v>Western Railroads</v>
      </c>
      <c r="F572" s="1" t="s">
        <v>47572</v>
      </c>
      <c r="G572" s="6">
        <f>E2L105C28</f>
        <v>5.2545604331268247</v>
      </c>
    </row>
    <row r="573" spans="1:7" x14ac:dyDescent="0.3">
      <c r="A573" s="11">
        <f>CURRENT_YEAR</f>
        <v>2023</v>
      </c>
      <c r="B573" s="11">
        <f>RRICC</f>
        <v>900007</v>
      </c>
      <c r="C573" s="7">
        <f>RR_ID</f>
        <v>9</v>
      </c>
      <c r="D573" s="1" t="str">
        <f>RR_SHORT_NAME</f>
        <v>WEST</v>
      </c>
      <c r="E573" s="1" t="str">
        <f>RR_NAME</f>
        <v>Western Railroads</v>
      </c>
      <c r="F573" s="1" t="s">
        <v>47573</v>
      </c>
      <c r="G573" s="6">
        <f>E2L105C29</f>
        <v>1.094700090234755</v>
      </c>
    </row>
    <row r="574" spans="1:7" x14ac:dyDescent="0.3">
      <c r="A574" s="11">
        <f>CURRENT_YEAR</f>
        <v>2023</v>
      </c>
      <c r="B574" s="11">
        <f>RRICC</f>
        <v>900007</v>
      </c>
      <c r="C574" s="7">
        <f>RR_ID</f>
        <v>9</v>
      </c>
      <c r="D574" s="1" t="str">
        <f>RR_SHORT_NAME</f>
        <v>WEST</v>
      </c>
      <c r="E574" s="1" t="str">
        <f>RR_NAME</f>
        <v>Western Railroads</v>
      </c>
      <c r="F574" s="1" t="s">
        <v>47574</v>
      </c>
      <c r="G574" s="6">
        <f>E2L106C1</f>
        <v>30.9</v>
      </c>
    </row>
    <row r="575" spans="1:7" x14ac:dyDescent="0.3">
      <c r="A575" s="11">
        <f>CURRENT_YEAR</f>
        <v>2023</v>
      </c>
      <c r="B575" s="11">
        <f>RRICC</f>
        <v>900007</v>
      </c>
      <c r="C575" s="7">
        <f>RR_ID</f>
        <v>9</v>
      </c>
      <c r="D575" s="1" t="str">
        <f>RR_SHORT_NAME</f>
        <v>WEST</v>
      </c>
      <c r="E575" s="1" t="str">
        <f>RR_NAME</f>
        <v>Western Railroads</v>
      </c>
      <c r="F575" s="1" t="s">
        <v>47575</v>
      </c>
      <c r="G575" s="6">
        <f>E2L106C2</f>
        <v>2.0004898607683561</v>
      </c>
    </row>
    <row r="576" spans="1:7" x14ac:dyDescent="0.3">
      <c r="A576" s="11">
        <f>CURRENT_YEAR</f>
        <v>2023</v>
      </c>
      <c r="B576" s="11">
        <f>RRICC</f>
        <v>900007</v>
      </c>
      <c r="C576" s="7">
        <f>RR_ID</f>
        <v>9</v>
      </c>
      <c r="D576" s="1" t="str">
        <f>RR_SHORT_NAME</f>
        <v>WEST</v>
      </c>
      <c r="E576" s="1" t="str">
        <f>RR_NAME</f>
        <v>Western Railroads</v>
      </c>
      <c r="F576" s="1" t="s">
        <v>47576</v>
      </c>
      <c r="G576" s="6">
        <f>E2L106C3</f>
        <v>1.9868610089084759</v>
      </c>
    </row>
    <row r="577" spans="1:7" x14ac:dyDescent="0.3">
      <c r="A577" s="11">
        <f>CURRENT_YEAR</f>
        <v>2023</v>
      </c>
      <c r="B577" s="11">
        <f>RRICC</f>
        <v>900007</v>
      </c>
      <c r="C577" s="7">
        <f>RR_ID</f>
        <v>9</v>
      </c>
      <c r="D577" s="1" t="str">
        <f>RR_SHORT_NAME</f>
        <v>WEST</v>
      </c>
      <c r="E577" s="1" t="str">
        <f>RR_NAME</f>
        <v>Western Railroads</v>
      </c>
      <c r="F577" s="1" t="s">
        <v>47577</v>
      </c>
      <c r="G577" s="6">
        <f>E2L106C4</f>
        <v>1.9930682689276806</v>
      </c>
    </row>
    <row r="578" spans="1:7" x14ac:dyDescent="0.3">
      <c r="A578" s="11">
        <f>CURRENT_YEAR</f>
        <v>2023</v>
      </c>
      <c r="B578" s="11">
        <f>RRICC</f>
        <v>900007</v>
      </c>
      <c r="C578" s="7">
        <f>RR_ID</f>
        <v>9</v>
      </c>
      <c r="D578" s="1" t="str">
        <f>RR_SHORT_NAME</f>
        <v>WEST</v>
      </c>
      <c r="E578" s="1" t="str">
        <f>RR_NAME</f>
        <v>Western Railroads</v>
      </c>
      <c r="F578" s="1" t="s">
        <v>47578</v>
      </c>
      <c r="G578" s="6">
        <f>E2L106C5</f>
        <v>1.1259999999999999</v>
      </c>
    </row>
    <row r="579" spans="1:7" x14ac:dyDescent="0.3">
      <c r="A579" s="11">
        <f>CURRENT_YEAR</f>
        <v>2023</v>
      </c>
      <c r="B579" s="11">
        <f>RRICC</f>
        <v>900007</v>
      </c>
      <c r="C579" s="7">
        <f>RR_ID</f>
        <v>9</v>
      </c>
      <c r="D579" s="1" t="str">
        <f>RR_SHORT_NAME</f>
        <v>WEST</v>
      </c>
      <c r="E579" s="1" t="str">
        <f>RR_NAME</f>
        <v>Western Railroads</v>
      </c>
      <c r="F579" s="1" t="s">
        <v>47579</v>
      </c>
      <c r="G579" s="6">
        <f>E2L106C6</f>
        <v>1.1639999999999999</v>
      </c>
    </row>
    <row r="580" spans="1:7" x14ac:dyDescent="0.3">
      <c r="A580" s="11">
        <f>CURRENT_YEAR</f>
        <v>2023</v>
      </c>
      <c r="B580" s="11">
        <f>RRICC</f>
        <v>900007</v>
      </c>
      <c r="C580" s="7">
        <f>RR_ID</f>
        <v>9</v>
      </c>
      <c r="D580" s="1" t="str">
        <f>RR_SHORT_NAME</f>
        <v>WEST</v>
      </c>
      <c r="E580" s="1" t="str">
        <f>RR_NAME</f>
        <v>Western Railroads</v>
      </c>
      <c r="F580" s="1" t="s">
        <v>47580</v>
      </c>
      <c r="G580" s="6">
        <f>E2L106C7</f>
        <v>1.1479999999999999</v>
      </c>
    </row>
    <row r="581" spans="1:7" x14ac:dyDescent="0.3">
      <c r="A581" s="11">
        <f>CURRENT_YEAR</f>
        <v>2023</v>
      </c>
      <c r="B581" s="11">
        <f>RRICC</f>
        <v>900007</v>
      </c>
      <c r="C581" s="7">
        <f>RR_ID</f>
        <v>9</v>
      </c>
      <c r="D581" s="1" t="str">
        <f>RR_SHORT_NAME</f>
        <v>WEST</v>
      </c>
      <c r="E581" s="1" t="str">
        <f>RR_NAME</f>
        <v>Western Railroads</v>
      </c>
      <c r="F581" s="1" t="s">
        <v>47581</v>
      </c>
      <c r="G581" s="6">
        <f>E2L106C8</f>
        <v>2</v>
      </c>
    </row>
    <row r="582" spans="1:7" x14ac:dyDescent="0.3">
      <c r="A582" s="11">
        <f>CURRENT_YEAR</f>
        <v>2023</v>
      </c>
      <c r="B582" s="11">
        <f>RRICC</f>
        <v>900007</v>
      </c>
      <c r="C582" s="7">
        <f>RR_ID</f>
        <v>9</v>
      </c>
      <c r="D582" s="1" t="str">
        <f>RR_SHORT_NAME</f>
        <v>WEST</v>
      </c>
      <c r="E582" s="1" t="str">
        <f>RR_NAME</f>
        <v>Western Railroads</v>
      </c>
      <c r="F582" s="1" t="s">
        <v>47582</v>
      </c>
      <c r="G582" s="6">
        <f>E2L106C9</f>
        <v>1</v>
      </c>
    </row>
    <row r="583" spans="1:7" x14ac:dyDescent="0.3">
      <c r="A583" s="11">
        <f>CURRENT_YEAR</f>
        <v>2023</v>
      </c>
      <c r="B583" s="11">
        <f>RRICC</f>
        <v>900007</v>
      </c>
      <c r="C583" s="7">
        <f>RR_ID</f>
        <v>9</v>
      </c>
      <c r="D583" s="1" t="str">
        <f>RR_SHORT_NAME</f>
        <v>WEST</v>
      </c>
      <c r="E583" s="1" t="str">
        <f>RR_NAME</f>
        <v>Western Railroads</v>
      </c>
      <c r="F583" s="1" t="s">
        <v>47583</v>
      </c>
      <c r="G583" s="6">
        <f>E2L106C10</f>
        <v>0.5</v>
      </c>
    </row>
    <row r="584" spans="1:7" x14ac:dyDescent="0.3">
      <c r="A584" s="11">
        <f>CURRENT_YEAR</f>
        <v>2023</v>
      </c>
      <c r="B584" s="11">
        <f>RRICC</f>
        <v>900007</v>
      </c>
      <c r="C584" s="7">
        <f>RR_ID</f>
        <v>9</v>
      </c>
      <c r="D584" s="1" t="str">
        <f>RR_SHORT_NAME</f>
        <v>WEST</v>
      </c>
      <c r="E584" s="1" t="str">
        <f>RR_NAME</f>
        <v>Western Railroads</v>
      </c>
      <c r="F584" s="1" t="s">
        <v>47584</v>
      </c>
      <c r="G584" s="6">
        <f>E2L106C11</f>
        <v>2</v>
      </c>
    </row>
    <row r="585" spans="1:7" x14ac:dyDescent="0.3">
      <c r="A585" s="11">
        <f>CURRENT_YEAR</f>
        <v>2023</v>
      </c>
      <c r="B585" s="11">
        <f>RRICC</f>
        <v>900007</v>
      </c>
      <c r="C585" s="7">
        <f>RR_ID</f>
        <v>9</v>
      </c>
      <c r="D585" s="1" t="str">
        <f>RR_SHORT_NAME</f>
        <v>WEST</v>
      </c>
      <c r="E585" s="1" t="str">
        <f>RR_NAME</f>
        <v>Western Railroads</v>
      </c>
      <c r="F585" s="1" t="s">
        <v>47585</v>
      </c>
      <c r="G585" s="6">
        <f>E2L106C12</f>
        <v>1.5</v>
      </c>
    </row>
    <row r="586" spans="1:7" x14ac:dyDescent="0.3">
      <c r="A586" s="11">
        <f>CURRENT_YEAR</f>
        <v>2023</v>
      </c>
      <c r="B586" s="11">
        <f>RRICC</f>
        <v>900007</v>
      </c>
      <c r="C586" s="7">
        <f>RR_ID</f>
        <v>9</v>
      </c>
      <c r="D586" s="1" t="str">
        <f>RR_SHORT_NAME</f>
        <v>WEST</v>
      </c>
      <c r="E586" s="1" t="str">
        <f>RR_NAME</f>
        <v>Western Railroads</v>
      </c>
      <c r="F586" s="1" t="s">
        <v>47586</v>
      </c>
      <c r="G586" s="6">
        <f>E2L106C13</f>
        <v>0.5</v>
      </c>
    </row>
    <row r="587" spans="1:7" x14ac:dyDescent="0.3">
      <c r="A587" s="11">
        <f>CURRENT_YEAR</f>
        <v>2023</v>
      </c>
      <c r="B587" s="11">
        <f>RRICC</f>
        <v>900007</v>
      </c>
      <c r="C587" s="7">
        <f>RR_ID</f>
        <v>9</v>
      </c>
      <c r="D587" s="1" t="str">
        <f>RR_SHORT_NAME</f>
        <v>WEST</v>
      </c>
      <c r="E587" s="1" t="str">
        <f>RR_NAME</f>
        <v>Western Railroads</v>
      </c>
      <c r="F587" s="1" t="s">
        <v>47587</v>
      </c>
      <c r="G587" s="6">
        <f>E2L106C14</f>
        <v>2</v>
      </c>
    </row>
    <row r="588" spans="1:7" x14ac:dyDescent="0.3">
      <c r="A588" s="11">
        <f>CURRENT_YEAR</f>
        <v>2023</v>
      </c>
      <c r="B588" s="11">
        <f>RRICC</f>
        <v>900007</v>
      </c>
      <c r="C588" s="7">
        <f>RR_ID</f>
        <v>9</v>
      </c>
      <c r="D588" s="1" t="str">
        <f>RR_SHORT_NAME</f>
        <v>WEST</v>
      </c>
      <c r="E588" s="1" t="str">
        <f>RR_NAME</f>
        <v>Western Railroads</v>
      </c>
      <c r="F588" s="1" t="s">
        <v>47588</v>
      </c>
      <c r="G588" s="6">
        <f>E2L106C15</f>
        <v>4</v>
      </c>
    </row>
    <row r="589" spans="1:7" x14ac:dyDescent="0.3">
      <c r="A589" s="11">
        <f>CURRENT_YEAR</f>
        <v>2023</v>
      </c>
      <c r="B589" s="11">
        <f>RRICC</f>
        <v>900007</v>
      </c>
      <c r="C589" s="7">
        <f>RR_ID</f>
        <v>9</v>
      </c>
      <c r="D589" s="1" t="str">
        <f>RR_SHORT_NAME</f>
        <v>WEST</v>
      </c>
      <c r="E589" s="1" t="str">
        <f>RR_NAME</f>
        <v>Western Railroads</v>
      </c>
      <c r="F589" s="1" t="s">
        <v>47589</v>
      </c>
      <c r="G589" s="6">
        <f>E2L106C16</f>
        <v>2</v>
      </c>
    </row>
    <row r="590" spans="1:7" x14ac:dyDescent="0.3">
      <c r="A590" s="11">
        <f>CURRENT_YEAR</f>
        <v>2023</v>
      </c>
      <c r="B590" s="11">
        <f>RRICC</f>
        <v>900007</v>
      </c>
      <c r="C590" s="7">
        <f>RR_ID</f>
        <v>9</v>
      </c>
      <c r="D590" s="1" t="str">
        <f>RR_SHORT_NAME</f>
        <v>WEST</v>
      </c>
      <c r="E590" s="1" t="str">
        <f>RR_NAME</f>
        <v>Western Railroads</v>
      </c>
      <c r="F590" s="1" t="s">
        <v>47590</v>
      </c>
      <c r="G590" s="6">
        <f>E2L106C17</f>
        <v>4</v>
      </c>
    </row>
    <row r="591" spans="1:7" x14ac:dyDescent="0.3">
      <c r="A591" s="11">
        <f>CURRENT_YEAR</f>
        <v>2023</v>
      </c>
      <c r="B591" s="11">
        <f>RRICC</f>
        <v>900007</v>
      </c>
      <c r="C591" s="7">
        <f>RR_ID</f>
        <v>9</v>
      </c>
      <c r="D591" s="1" t="str">
        <f>RR_SHORT_NAME</f>
        <v>WEST</v>
      </c>
      <c r="E591" s="1" t="str">
        <f>RR_NAME</f>
        <v>Western Railroads</v>
      </c>
      <c r="F591" s="1" t="s">
        <v>47591</v>
      </c>
      <c r="G591" s="6">
        <f>E2L106C18</f>
        <v>2.75</v>
      </c>
    </row>
    <row r="592" spans="1:7" x14ac:dyDescent="0.3">
      <c r="A592" s="11">
        <f>CURRENT_YEAR</f>
        <v>2023</v>
      </c>
      <c r="B592" s="11">
        <f>RRICC</f>
        <v>900007</v>
      </c>
      <c r="C592" s="7">
        <f>RR_ID</f>
        <v>9</v>
      </c>
      <c r="D592" s="1" t="str">
        <f>RR_SHORT_NAME</f>
        <v>WEST</v>
      </c>
      <c r="E592" s="1" t="str">
        <f>RR_NAME</f>
        <v>Western Railroads</v>
      </c>
      <c r="F592" s="1" t="s">
        <v>47592</v>
      </c>
      <c r="G592" s="6">
        <f>E2L106C19</f>
        <v>6</v>
      </c>
    </row>
    <row r="593" spans="1:7" x14ac:dyDescent="0.3">
      <c r="A593" s="11">
        <f>CURRENT_YEAR</f>
        <v>2023</v>
      </c>
      <c r="B593" s="11">
        <f>RRICC</f>
        <v>900007</v>
      </c>
      <c r="C593" s="7">
        <f>RR_ID</f>
        <v>9</v>
      </c>
      <c r="D593" s="1" t="str">
        <f>RR_SHORT_NAME</f>
        <v>WEST</v>
      </c>
      <c r="E593" s="1" t="str">
        <f>RR_NAME</f>
        <v>Western Railroads</v>
      </c>
      <c r="F593" s="1" t="s">
        <v>47593</v>
      </c>
      <c r="G593" s="6">
        <f>E2L106C20</f>
        <v>5.25</v>
      </c>
    </row>
    <row r="594" spans="1:7" x14ac:dyDescent="0.3">
      <c r="A594" s="11">
        <f>CURRENT_YEAR</f>
        <v>2023</v>
      </c>
      <c r="B594" s="11">
        <f>RRICC</f>
        <v>900007</v>
      </c>
      <c r="C594" s="7">
        <f>RR_ID</f>
        <v>9</v>
      </c>
      <c r="D594" s="1" t="str">
        <f>RR_SHORT_NAME</f>
        <v>WEST</v>
      </c>
      <c r="E594" s="1" t="str">
        <f>RR_NAME</f>
        <v>Western Railroads</v>
      </c>
      <c r="F594" s="1" t="s">
        <v>47594</v>
      </c>
      <c r="G594" s="6">
        <f>E2L106C21</f>
        <v>1</v>
      </c>
    </row>
    <row r="595" spans="1:7" x14ac:dyDescent="0.3">
      <c r="A595" s="11">
        <f>CURRENT_YEAR</f>
        <v>2023</v>
      </c>
      <c r="B595" s="11">
        <f>RRICC</f>
        <v>900007</v>
      </c>
      <c r="C595" s="7">
        <f>RR_ID</f>
        <v>9</v>
      </c>
      <c r="D595" s="1" t="str">
        <f>RR_SHORT_NAME</f>
        <v>WEST</v>
      </c>
      <c r="E595" s="1" t="str">
        <f>RR_NAME</f>
        <v>Western Railroads</v>
      </c>
      <c r="F595" s="1" t="s">
        <v>47595</v>
      </c>
      <c r="G595" s="6">
        <f>E2L106C22</f>
        <v>480.27023226456714</v>
      </c>
    </row>
    <row r="596" spans="1:7" x14ac:dyDescent="0.3">
      <c r="A596" s="11">
        <f>CURRENT_YEAR</f>
        <v>2023</v>
      </c>
      <c r="B596" s="11">
        <f>RRICC</f>
        <v>900007</v>
      </c>
      <c r="C596" s="7">
        <f>RR_ID</f>
        <v>9</v>
      </c>
      <c r="D596" s="1" t="str">
        <f>RR_SHORT_NAME</f>
        <v>WEST</v>
      </c>
      <c r="E596" s="1" t="str">
        <f>RR_NAME</f>
        <v>Western Railroads</v>
      </c>
      <c r="F596" s="1" t="s">
        <v>47596</v>
      </c>
      <c r="G596" s="6">
        <f>E2L106C23</f>
        <v>200</v>
      </c>
    </row>
    <row r="597" spans="1:7" x14ac:dyDescent="0.3">
      <c r="A597" s="11">
        <f>CURRENT_YEAR</f>
        <v>2023</v>
      </c>
      <c r="B597" s="11">
        <f>RRICC</f>
        <v>900007</v>
      </c>
      <c r="C597" s="7">
        <f>RR_ID</f>
        <v>9</v>
      </c>
      <c r="D597" s="1" t="str">
        <f>RR_SHORT_NAME</f>
        <v>WEST</v>
      </c>
      <c r="E597" s="1" t="str">
        <f>RR_NAME</f>
        <v>Western Railroads</v>
      </c>
      <c r="F597" s="1" t="s">
        <v>47597</v>
      </c>
      <c r="G597" s="6">
        <f>E2L106C24</f>
        <v>1965.4363786038195</v>
      </c>
    </row>
    <row r="598" spans="1:7" x14ac:dyDescent="0.3">
      <c r="A598" s="11">
        <f>CURRENT_YEAR</f>
        <v>2023</v>
      </c>
      <c r="B598" s="11">
        <f>RRICC</f>
        <v>900007</v>
      </c>
      <c r="C598" s="7">
        <f>RR_ID</f>
        <v>9</v>
      </c>
      <c r="D598" s="1" t="str">
        <f>RR_SHORT_NAME</f>
        <v>WEST</v>
      </c>
      <c r="E598" s="1" t="str">
        <f>RR_NAME</f>
        <v>Western Railroads</v>
      </c>
      <c r="F598" s="1" t="s">
        <v>47598</v>
      </c>
      <c r="G598" s="6">
        <f>E2L106C25</f>
        <v>4.3788003609390209</v>
      </c>
    </row>
    <row r="599" spans="1:7" x14ac:dyDescent="0.3">
      <c r="A599" s="11">
        <f>CURRENT_YEAR</f>
        <v>2023</v>
      </c>
      <c r="B599" s="11">
        <f>RRICC</f>
        <v>900007</v>
      </c>
      <c r="C599" s="7">
        <f>RR_ID</f>
        <v>9</v>
      </c>
      <c r="D599" s="1" t="str">
        <f>RR_SHORT_NAME</f>
        <v>WEST</v>
      </c>
      <c r="E599" s="1" t="str">
        <f>RR_NAME</f>
        <v>Western Railroads</v>
      </c>
      <c r="F599" s="1" t="s">
        <v>47599</v>
      </c>
      <c r="G599" s="6">
        <f>E2L106C26</f>
        <v>2.4083401985164614</v>
      </c>
    </row>
    <row r="600" spans="1:7" x14ac:dyDescent="0.3">
      <c r="A600" s="11">
        <f>CURRENT_YEAR</f>
        <v>2023</v>
      </c>
      <c r="B600" s="11">
        <f>RRICC</f>
        <v>900007</v>
      </c>
      <c r="C600" s="7">
        <f>RR_ID</f>
        <v>9</v>
      </c>
      <c r="D600" s="1" t="str">
        <f>RR_SHORT_NAME</f>
        <v>WEST</v>
      </c>
      <c r="E600" s="1" t="str">
        <f>RR_NAME</f>
        <v>Western Railroads</v>
      </c>
      <c r="F600" s="1" t="s">
        <v>47600</v>
      </c>
      <c r="G600" s="6">
        <f>E2L106C27</f>
        <v>6.5682005414085305</v>
      </c>
    </row>
    <row r="601" spans="1:7" x14ac:dyDescent="0.3">
      <c r="A601" s="11">
        <f>CURRENT_YEAR</f>
        <v>2023</v>
      </c>
      <c r="B601" s="11">
        <f>RRICC</f>
        <v>900007</v>
      </c>
      <c r="C601" s="7">
        <f>RR_ID</f>
        <v>9</v>
      </c>
      <c r="D601" s="1" t="str">
        <f>RR_SHORT_NAME</f>
        <v>WEST</v>
      </c>
      <c r="E601" s="1" t="str">
        <f>RR_NAME</f>
        <v>Western Railroads</v>
      </c>
      <c r="F601" s="1" t="s">
        <v>47601</v>
      </c>
      <c r="G601" s="6">
        <f>E2L106C28</f>
        <v>5.2545604331268247</v>
      </c>
    </row>
    <row r="602" spans="1:7" x14ac:dyDescent="0.3">
      <c r="A602" s="11">
        <f>CURRENT_YEAR</f>
        <v>2023</v>
      </c>
      <c r="B602" s="11">
        <f>RRICC</f>
        <v>900007</v>
      </c>
      <c r="C602" s="7">
        <f>RR_ID</f>
        <v>9</v>
      </c>
      <c r="D602" s="1" t="str">
        <f>RR_SHORT_NAME</f>
        <v>WEST</v>
      </c>
      <c r="E602" s="1" t="str">
        <f>RR_NAME</f>
        <v>Western Railroads</v>
      </c>
      <c r="F602" s="1" t="s">
        <v>47602</v>
      </c>
      <c r="G602" s="6">
        <f>E2L106C29</f>
        <v>1.094700090234755</v>
      </c>
    </row>
    <row r="603" spans="1:7" x14ac:dyDescent="0.3">
      <c r="A603" s="11">
        <f>CURRENT_YEAR</f>
        <v>2023</v>
      </c>
      <c r="B603" s="11">
        <f>RRICC</f>
        <v>900007</v>
      </c>
      <c r="C603" s="7">
        <f>RR_ID</f>
        <v>9</v>
      </c>
      <c r="D603" s="1" t="str">
        <f>RR_SHORT_NAME</f>
        <v>WEST</v>
      </c>
      <c r="E603" s="1" t="str">
        <f>RR_NAME</f>
        <v>Western Railroads</v>
      </c>
      <c r="F603" s="1" t="s">
        <v>47603</v>
      </c>
      <c r="G603" s="6">
        <f>E2L107C1</f>
        <v>28</v>
      </c>
    </row>
    <row r="604" spans="1:7" x14ac:dyDescent="0.3">
      <c r="A604" s="11">
        <f>CURRENT_YEAR</f>
        <v>2023</v>
      </c>
      <c r="B604" s="11">
        <f>RRICC</f>
        <v>900007</v>
      </c>
      <c r="C604" s="7">
        <f>RR_ID</f>
        <v>9</v>
      </c>
      <c r="D604" s="1" t="str">
        <f>RR_SHORT_NAME</f>
        <v>WEST</v>
      </c>
      <c r="E604" s="1" t="str">
        <f>RR_NAME</f>
        <v>Western Railroads</v>
      </c>
      <c r="F604" s="1" t="s">
        <v>47604</v>
      </c>
      <c r="G604" s="6">
        <f>E2L107C2</f>
        <v>2.0939660954231134</v>
      </c>
    </row>
    <row r="605" spans="1:7" x14ac:dyDescent="0.3">
      <c r="A605" s="11">
        <f>CURRENT_YEAR</f>
        <v>2023</v>
      </c>
      <c r="B605" s="11">
        <f>RRICC</f>
        <v>900007</v>
      </c>
      <c r="C605" s="7">
        <f>RR_ID</f>
        <v>9</v>
      </c>
      <c r="D605" s="1" t="str">
        <f>RR_SHORT_NAME</f>
        <v>WEST</v>
      </c>
      <c r="E605" s="1" t="str">
        <f>RR_NAME</f>
        <v>Western Railroads</v>
      </c>
      <c r="F605" s="1" t="s">
        <v>47605</v>
      </c>
      <c r="G605" s="6">
        <f>E2L107C3</f>
        <v>2.0061461318051577</v>
      </c>
    </row>
    <row r="606" spans="1:7" x14ac:dyDescent="0.3">
      <c r="A606" s="11">
        <f>CURRENT_YEAR</f>
        <v>2023</v>
      </c>
      <c r="B606" s="11">
        <f>RRICC</f>
        <v>900007</v>
      </c>
      <c r="C606" s="7">
        <f>RR_ID</f>
        <v>9</v>
      </c>
      <c r="D606" s="1" t="str">
        <f>RR_SHORT_NAME</f>
        <v>WEST</v>
      </c>
      <c r="E606" s="1" t="str">
        <f>RR_NAME</f>
        <v>Western Railroads</v>
      </c>
      <c r="F606" s="1" t="s">
        <v>47606</v>
      </c>
      <c r="G606" s="6">
        <f>E2L107C4</f>
        <v>2.0397384973327792</v>
      </c>
    </row>
    <row r="607" spans="1:7" x14ac:dyDescent="0.3">
      <c r="A607" s="11">
        <f>CURRENT_YEAR</f>
        <v>2023</v>
      </c>
      <c r="B607" s="11">
        <f>RRICC</f>
        <v>900007</v>
      </c>
      <c r="C607" s="7">
        <f>RR_ID</f>
        <v>9</v>
      </c>
      <c r="D607" s="1" t="str">
        <f>RR_SHORT_NAME</f>
        <v>WEST</v>
      </c>
      <c r="E607" s="1" t="str">
        <f>RR_NAME</f>
        <v>Western Railroads</v>
      </c>
      <c r="F607" s="1" t="s">
        <v>47607</v>
      </c>
      <c r="G607" s="6">
        <f>E2L107C5</f>
        <v>1.0760000000000001</v>
      </c>
    </row>
    <row r="608" spans="1:7" x14ac:dyDescent="0.3">
      <c r="A608" s="11">
        <f>CURRENT_YEAR</f>
        <v>2023</v>
      </c>
      <c r="B608" s="11">
        <f>RRICC</f>
        <v>900007</v>
      </c>
      <c r="C608" s="7">
        <f>RR_ID</f>
        <v>9</v>
      </c>
      <c r="D608" s="1" t="str">
        <f>RR_SHORT_NAME</f>
        <v>WEST</v>
      </c>
      <c r="E608" s="1" t="str">
        <f>RR_NAME</f>
        <v>Western Railroads</v>
      </c>
      <c r="F608" s="1" t="s">
        <v>47608</v>
      </c>
      <c r="G608" s="6">
        <f>E2L107C6</f>
        <v>1.137</v>
      </c>
    </row>
    <row r="609" spans="1:7" x14ac:dyDescent="0.3">
      <c r="A609" s="11">
        <f>CURRENT_YEAR</f>
        <v>2023</v>
      </c>
      <c r="B609" s="11">
        <f>RRICC</f>
        <v>900007</v>
      </c>
      <c r="C609" s="7">
        <f>RR_ID</f>
        <v>9</v>
      </c>
      <c r="D609" s="1" t="str">
        <f>RR_SHORT_NAME</f>
        <v>WEST</v>
      </c>
      <c r="E609" s="1" t="str">
        <f>RR_NAME</f>
        <v>Western Railroads</v>
      </c>
      <c r="F609" s="1" t="s">
        <v>47609</v>
      </c>
      <c r="G609" s="6">
        <f>E2L107C7</f>
        <v>1.1060000000000001</v>
      </c>
    </row>
    <row r="610" spans="1:7" x14ac:dyDescent="0.3">
      <c r="A610" s="11">
        <f>CURRENT_YEAR</f>
        <v>2023</v>
      </c>
      <c r="B610" s="11">
        <f>RRICC</f>
        <v>900007</v>
      </c>
      <c r="C610" s="7">
        <f>RR_ID</f>
        <v>9</v>
      </c>
      <c r="D610" s="1" t="str">
        <f>RR_SHORT_NAME</f>
        <v>WEST</v>
      </c>
      <c r="E610" s="1" t="str">
        <f>RR_NAME</f>
        <v>Western Railroads</v>
      </c>
      <c r="F610" s="1" t="s">
        <v>47610</v>
      </c>
      <c r="G610" s="6">
        <f>E2L107C8</f>
        <v>2</v>
      </c>
    </row>
    <row r="611" spans="1:7" x14ac:dyDescent="0.3">
      <c r="A611" s="11">
        <f>CURRENT_YEAR</f>
        <v>2023</v>
      </c>
      <c r="B611" s="11">
        <f>RRICC</f>
        <v>900007</v>
      </c>
      <c r="C611" s="7">
        <f>RR_ID</f>
        <v>9</v>
      </c>
      <c r="D611" s="1" t="str">
        <f>RR_SHORT_NAME</f>
        <v>WEST</v>
      </c>
      <c r="E611" s="1" t="str">
        <f>RR_NAME</f>
        <v>Western Railroads</v>
      </c>
      <c r="F611" s="1" t="s">
        <v>47611</v>
      </c>
      <c r="G611" s="6">
        <f>E2L107C9</f>
        <v>1</v>
      </c>
    </row>
    <row r="612" spans="1:7" x14ac:dyDescent="0.3">
      <c r="A612" s="11">
        <f>CURRENT_YEAR</f>
        <v>2023</v>
      </c>
      <c r="B612" s="11">
        <f>RRICC</f>
        <v>900007</v>
      </c>
      <c r="C612" s="7">
        <f>RR_ID</f>
        <v>9</v>
      </c>
      <c r="D612" s="1" t="str">
        <f>RR_SHORT_NAME</f>
        <v>WEST</v>
      </c>
      <c r="E612" s="1" t="str">
        <f>RR_NAME</f>
        <v>Western Railroads</v>
      </c>
      <c r="F612" s="1" t="s">
        <v>47612</v>
      </c>
      <c r="G612" s="6">
        <f>E2L107C10</f>
        <v>0.5</v>
      </c>
    </row>
    <row r="613" spans="1:7" x14ac:dyDescent="0.3">
      <c r="A613" s="11">
        <f>CURRENT_YEAR</f>
        <v>2023</v>
      </c>
      <c r="B613" s="11">
        <f>RRICC</f>
        <v>900007</v>
      </c>
      <c r="C613" s="7">
        <f>RR_ID</f>
        <v>9</v>
      </c>
      <c r="D613" s="1" t="str">
        <f>RR_SHORT_NAME</f>
        <v>WEST</v>
      </c>
      <c r="E613" s="1" t="str">
        <f>RR_NAME</f>
        <v>Western Railroads</v>
      </c>
      <c r="F613" s="1" t="s">
        <v>47613</v>
      </c>
      <c r="G613" s="6">
        <f>E2L107C11</f>
        <v>2</v>
      </c>
    </row>
    <row r="614" spans="1:7" x14ac:dyDescent="0.3">
      <c r="A614" s="11">
        <f>CURRENT_YEAR</f>
        <v>2023</v>
      </c>
      <c r="B614" s="11">
        <f>RRICC</f>
        <v>900007</v>
      </c>
      <c r="C614" s="7">
        <f>RR_ID</f>
        <v>9</v>
      </c>
      <c r="D614" s="1" t="str">
        <f>RR_SHORT_NAME</f>
        <v>WEST</v>
      </c>
      <c r="E614" s="1" t="str">
        <f>RR_NAME</f>
        <v>Western Railroads</v>
      </c>
      <c r="F614" s="1" t="s">
        <v>47614</v>
      </c>
      <c r="G614" s="6">
        <f>E2L107C12</f>
        <v>1.5</v>
      </c>
    </row>
    <row r="615" spans="1:7" x14ac:dyDescent="0.3">
      <c r="A615" s="11">
        <f>CURRENT_YEAR</f>
        <v>2023</v>
      </c>
      <c r="B615" s="11">
        <f>RRICC</f>
        <v>900007</v>
      </c>
      <c r="C615" s="7">
        <f>RR_ID</f>
        <v>9</v>
      </c>
      <c r="D615" s="1" t="str">
        <f>RR_SHORT_NAME</f>
        <v>WEST</v>
      </c>
      <c r="E615" s="1" t="str">
        <f>RR_NAME</f>
        <v>Western Railroads</v>
      </c>
      <c r="F615" s="1" t="s">
        <v>47615</v>
      </c>
      <c r="G615" s="6">
        <f>E2L107C13</f>
        <v>0.5</v>
      </c>
    </row>
    <row r="616" spans="1:7" x14ac:dyDescent="0.3">
      <c r="A616" s="11">
        <f>CURRENT_YEAR</f>
        <v>2023</v>
      </c>
      <c r="B616" s="11">
        <f>RRICC</f>
        <v>900007</v>
      </c>
      <c r="C616" s="7">
        <f>RR_ID</f>
        <v>9</v>
      </c>
      <c r="D616" s="1" t="str">
        <f>RR_SHORT_NAME</f>
        <v>WEST</v>
      </c>
      <c r="E616" s="1" t="str">
        <f>RR_NAME</f>
        <v>Western Railroads</v>
      </c>
      <c r="F616" s="1" t="s">
        <v>47616</v>
      </c>
      <c r="G616" s="6">
        <f>E2L107C14</f>
        <v>2</v>
      </c>
    </row>
    <row r="617" spans="1:7" x14ac:dyDescent="0.3">
      <c r="A617" s="11">
        <f>CURRENT_YEAR</f>
        <v>2023</v>
      </c>
      <c r="B617" s="11">
        <f>RRICC</f>
        <v>900007</v>
      </c>
      <c r="C617" s="7">
        <f>RR_ID</f>
        <v>9</v>
      </c>
      <c r="D617" s="1" t="str">
        <f>RR_SHORT_NAME</f>
        <v>WEST</v>
      </c>
      <c r="E617" s="1" t="str">
        <f>RR_NAME</f>
        <v>Western Railroads</v>
      </c>
      <c r="F617" s="1" t="s">
        <v>47617</v>
      </c>
      <c r="G617" s="6">
        <f>E2L107C15</f>
        <v>4</v>
      </c>
    </row>
    <row r="618" spans="1:7" x14ac:dyDescent="0.3">
      <c r="A618" s="11">
        <f>CURRENT_YEAR</f>
        <v>2023</v>
      </c>
      <c r="B618" s="11">
        <f>RRICC</f>
        <v>900007</v>
      </c>
      <c r="C618" s="7">
        <f>RR_ID</f>
        <v>9</v>
      </c>
      <c r="D618" s="1" t="str">
        <f>RR_SHORT_NAME</f>
        <v>WEST</v>
      </c>
      <c r="E618" s="1" t="str">
        <f>RR_NAME</f>
        <v>Western Railroads</v>
      </c>
      <c r="F618" s="1" t="s">
        <v>47618</v>
      </c>
      <c r="G618" s="6">
        <f>E2L107C16</f>
        <v>2</v>
      </c>
    </row>
    <row r="619" spans="1:7" x14ac:dyDescent="0.3">
      <c r="A619" s="11">
        <f>CURRENT_YEAR</f>
        <v>2023</v>
      </c>
      <c r="B619" s="11">
        <f>RRICC</f>
        <v>900007</v>
      </c>
      <c r="C619" s="7">
        <f>RR_ID</f>
        <v>9</v>
      </c>
      <c r="D619" s="1" t="str">
        <f>RR_SHORT_NAME</f>
        <v>WEST</v>
      </c>
      <c r="E619" s="1" t="str">
        <f>RR_NAME</f>
        <v>Western Railroads</v>
      </c>
      <c r="F619" s="1" t="s">
        <v>47619</v>
      </c>
      <c r="G619" s="6">
        <f>E2L107C17</f>
        <v>4</v>
      </c>
    </row>
    <row r="620" spans="1:7" x14ac:dyDescent="0.3">
      <c r="A620" s="11">
        <f>CURRENT_YEAR</f>
        <v>2023</v>
      </c>
      <c r="B620" s="11">
        <f>RRICC</f>
        <v>900007</v>
      </c>
      <c r="C620" s="7">
        <f>RR_ID</f>
        <v>9</v>
      </c>
      <c r="D620" s="1" t="str">
        <f>RR_SHORT_NAME</f>
        <v>WEST</v>
      </c>
      <c r="E620" s="1" t="str">
        <f>RR_NAME</f>
        <v>Western Railroads</v>
      </c>
      <c r="F620" s="1" t="s">
        <v>47620</v>
      </c>
      <c r="G620" s="6">
        <f>E2L107C18</f>
        <v>2.75</v>
      </c>
    </row>
    <row r="621" spans="1:7" x14ac:dyDescent="0.3">
      <c r="A621" s="11">
        <f>CURRENT_YEAR</f>
        <v>2023</v>
      </c>
      <c r="B621" s="11">
        <f>RRICC</f>
        <v>900007</v>
      </c>
      <c r="C621" s="7">
        <f>RR_ID</f>
        <v>9</v>
      </c>
      <c r="D621" s="1" t="str">
        <f>RR_SHORT_NAME</f>
        <v>WEST</v>
      </c>
      <c r="E621" s="1" t="str">
        <f>RR_NAME</f>
        <v>Western Railroads</v>
      </c>
      <c r="F621" s="1" t="s">
        <v>47621</v>
      </c>
      <c r="G621" s="6">
        <f>E2L107C19</f>
        <v>6</v>
      </c>
    </row>
    <row r="622" spans="1:7" x14ac:dyDescent="0.3">
      <c r="A622" s="11">
        <f>CURRENT_YEAR</f>
        <v>2023</v>
      </c>
      <c r="B622" s="11">
        <f>RRICC</f>
        <v>900007</v>
      </c>
      <c r="C622" s="7">
        <f>RR_ID</f>
        <v>9</v>
      </c>
      <c r="D622" s="1" t="str">
        <f>RR_SHORT_NAME</f>
        <v>WEST</v>
      </c>
      <c r="E622" s="1" t="str">
        <f>RR_NAME</f>
        <v>Western Railroads</v>
      </c>
      <c r="F622" s="1" t="s">
        <v>47622</v>
      </c>
      <c r="G622" s="6">
        <f>E2L107C20</f>
        <v>5.25</v>
      </c>
    </row>
    <row r="623" spans="1:7" x14ac:dyDescent="0.3">
      <c r="A623" s="11">
        <f>CURRENT_YEAR</f>
        <v>2023</v>
      </c>
      <c r="B623" s="11">
        <f>RRICC</f>
        <v>900007</v>
      </c>
      <c r="C623" s="7">
        <f>RR_ID</f>
        <v>9</v>
      </c>
      <c r="D623" s="1" t="str">
        <f>RR_SHORT_NAME</f>
        <v>WEST</v>
      </c>
      <c r="E623" s="1" t="str">
        <f>RR_NAME</f>
        <v>Western Railroads</v>
      </c>
      <c r="F623" s="1" t="s">
        <v>47623</v>
      </c>
      <c r="G623" s="6">
        <f>E2L107C21</f>
        <v>1</v>
      </c>
    </row>
    <row r="624" spans="1:7" x14ac:dyDescent="0.3">
      <c r="A624" s="11">
        <f>CURRENT_YEAR</f>
        <v>2023</v>
      </c>
      <c r="B624" s="11">
        <f>RRICC</f>
        <v>900007</v>
      </c>
      <c r="C624" s="7">
        <f>RR_ID</f>
        <v>9</v>
      </c>
      <c r="D624" s="1" t="str">
        <f>RR_SHORT_NAME</f>
        <v>WEST</v>
      </c>
      <c r="E624" s="1" t="str">
        <f>RR_NAME</f>
        <v>Western Railroads</v>
      </c>
      <c r="F624" s="1" t="s">
        <v>47624</v>
      </c>
      <c r="G624" s="6">
        <f>E2L107C22</f>
        <v>480.27023226456714</v>
      </c>
    </row>
    <row r="625" spans="1:7" x14ac:dyDescent="0.3">
      <c r="A625" s="11">
        <f>CURRENT_YEAR</f>
        <v>2023</v>
      </c>
      <c r="B625" s="11">
        <f>RRICC</f>
        <v>900007</v>
      </c>
      <c r="C625" s="7">
        <f>RR_ID</f>
        <v>9</v>
      </c>
      <c r="D625" s="1" t="str">
        <f>RR_SHORT_NAME</f>
        <v>WEST</v>
      </c>
      <c r="E625" s="1" t="str">
        <f>RR_NAME</f>
        <v>Western Railroads</v>
      </c>
      <c r="F625" s="1" t="s">
        <v>47625</v>
      </c>
      <c r="G625" s="6">
        <f>E2L107C23</f>
        <v>200</v>
      </c>
    </row>
    <row r="626" spans="1:7" x14ac:dyDescent="0.3">
      <c r="A626" s="11">
        <f>CURRENT_YEAR</f>
        <v>2023</v>
      </c>
      <c r="B626" s="11">
        <f>RRICC</f>
        <v>900007</v>
      </c>
      <c r="C626" s="7">
        <f>RR_ID</f>
        <v>9</v>
      </c>
      <c r="D626" s="1" t="str">
        <f>RR_SHORT_NAME</f>
        <v>WEST</v>
      </c>
      <c r="E626" s="1" t="str">
        <f>RR_NAME</f>
        <v>Western Railroads</v>
      </c>
      <c r="F626" s="1" t="s">
        <v>47626</v>
      </c>
      <c r="G626" s="6">
        <f>E2L107C24</f>
        <v>2099.4504621771216</v>
      </c>
    </row>
    <row r="627" spans="1:7" x14ac:dyDescent="0.3">
      <c r="A627" s="11">
        <f>CURRENT_YEAR</f>
        <v>2023</v>
      </c>
      <c r="B627" s="11">
        <f>RRICC</f>
        <v>900007</v>
      </c>
      <c r="C627" s="7">
        <f>RR_ID</f>
        <v>9</v>
      </c>
      <c r="D627" s="1" t="str">
        <f>RR_SHORT_NAME</f>
        <v>WEST</v>
      </c>
      <c r="E627" s="1" t="str">
        <f>RR_NAME</f>
        <v>Western Railroads</v>
      </c>
      <c r="F627" s="1" t="s">
        <v>47627</v>
      </c>
      <c r="G627" s="6">
        <f>E2L107C25</f>
        <v>4.3788003609390209</v>
      </c>
    </row>
    <row r="628" spans="1:7" x14ac:dyDescent="0.3">
      <c r="A628" s="11">
        <f>CURRENT_YEAR</f>
        <v>2023</v>
      </c>
      <c r="B628" s="11">
        <f>RRICC</f>
        <v>900007</v>
      </c>
      <c r="C628" s="7">
        <f>RR_ID</f>
        <v>9</v>
      </c>
      <c r="D628" s="1" t="str">
        <f>RR_SHORT_NAME</f>
        <v>WEST</v>
      </c>
      <c r="E628" s="1" t="str">
        <f>RR_NAME</f>
        <v>Western Railroads</v>
      </c>
      <c r="F628" s="1" t="s">
        <v>47628</v>
      </c>
      <c r="G628" s="6">
        <f>E2L107C26</f>
        <v>2.408340198516461</v>
      </c>
    </row>
    <row r="629" spans="1:7" x14ac:dyDescent="0.3">
      <c r="A629" s="11">
        <f>CURRENT_YEAR</f>
        <v>2023</v>
      </c>
      <c r="B629" s="11">
        <f>RRICC</f>
        <v>900007</v>
      </c>
      <c r="C629" s="7">
        <f>RR_ID</f>
        <v>9</v>
      </c>
      <c r="D629" s="1" t="str">
        <f>RR_SHORT_NAME</f>
        <v>WEST</v>
      </c>
      <c r="E629" s="1" t="str">
        <f>RR_NAME</f>
        <v>Western Railroads</v>
      </c>
      <c r="F629" s="1" t="s">
        <v>47629</v>
      </c>
      <c r="G629" s="6">
        <f>E2L107C27</f>
        <v>6.5682005414085296</v>
      </c>
    </row>
    <row r="630" spans="1:7" x14ac:dyDescent="0.3">
      <c r="A630" s="11">
        <f>CURRENT_YEAR</f>
        <v>2023</v>
      </c>
      <c r="B630" s="11">
        <f>RRICC</f>
        <v>900007</v>
      </c>
      <c r="C630" s="7">
        <f>RR_ID</f>
        <v>9</v>
      </c>
      <c r="D630" s="1" t="str">
        <f>RR_SHORT_NAME</f>
        <v>WEST</v>
      </c>
      <c r="E630" s="1" t="str">
        <f>RR_NAME</f>
        <v>Western Railroads</v>
      </c>
      <c r="F630" s="1" t="s">
        <v>47630</v>
      </c>
      <c r="G630" s="6">
        <f>E2L107C28</f>
        <v>5.2545604331268247</v>
      </c>
    </row>
    <row r="631" spans="1:7" x14ac:dyDescent="0.3">
      <c r="A631" s="11">
        <f>CURRENT_YEAR</f>
        <v>2023</v>
      </c>
      <c r="B631" s="11">
        <f>RRICC</f>
        <v>900007</v>
      </c>
      <c r="C631" s="7">
        <f>RR_ID</f>
        <v>9</v>
      </c>
      <c r="D631" s="1" t="str">
        <f>RR_SHORT_NAME</f>
        <v>WEST</v>
      </c>
      <c r="E631" s="1" t="str">
        <f>RR_NAME</f>
        <v>Western Railroads</v>
      </c>
      <c r="F631" s="1" t="s">
        <v>47631</v>
      </c>
      <c r="G631" s="6">
        <f>E2L107C29</f>
        <v>1.0947000902347552</v>
      </c>
    </row>
    <row r="632" spans="1:7" x14ac:dyDescent="0.3">
      <c r="A632" s="11">
        <f>CURRENT_YEAR</f>
        <v>2023</v>
      </c>
      <c r="B632" s="11">
        <f>RRICC</f>
        <v>900007</v>
      </c>
      <c r="C632" s="7">
        <f>RR_ID</f>
        <v>9</v>
      </c>
      <c r="D632" s="1" t="str">
        <f>RR_SHORT_NAME</f>
        <v>WEST</v>
      </c>
      <c r="E632" s="1" t="str">
        <f>RR_NAME</f>
        <v>Western Railroads</v>
      </c>
      <c r="F632" s="1" t="s">
        <v>47632</v>
      </c>
      <c r="G632" s="6">
        <f>E2L108C1</f>
        <v>25.9</v>
      </c>
    </row>
    <row r="633" spans="1:7" x14ac:dyDescent="0.3">
      <c r="A633" s="11">
        <f>CURRENT_YEAR</f>
        <v>2023</v>
      </c>
      <c r="B633" s="11">
        <f>RRICC</f>
        <v>900007</v>
      </c>
      <c r="C633" s="7">
        <f>RR_ID</f>
        <v>9</v>
      </c>
      <c r="D633" s="1" t="str">
        <f>RR_SHORT_NAME</f>
        <v>WEST</v>
      </c>
      <c r="E633" s="1" t="str">
        <f>RR_NAME</f>
        <v>Western Railroads</v>
      </c>
      <c r="F633" s="1" t="s">
        <v>47633</v>
      </c>
      <c r="G633" s="6">
        <f>E2L108C2</f>
        <v>2.0204279820652511</v>
      </c>
    </row>
    <row r="634" spans="1:7" x14ac:dyDescent="0.3">
      <c r="A634" s="11">
        <f>CURRENT_YEAR</f>
        <v>2023</v>
      </c>
      <c r="B634" s="11">
        <f>RRICC</f>
        <v>900007</v>
      </c>
      <c r="C634" s="7">
        <f>RR_ID</f>
        <v>9</v>
      </c>
      <c r="D634" s="1" t="str">
        <f>RR_SHORT_NAME</f>
        <v>WEST</v>
      </c>
      <c r="E634" s="1" t="str">
        <f>RR_NAME</f>
        <v>Western Railroads</v>
      </c>
      <c r="F634" s="1" t="s">
        <v>47634</v>
      </c>
      <c r="G634" s="6">
        <f>E2L108C3</f>
        <v>2.0096049846696333</v>
      </c>
    </row>
    <row r="635" spans="1:7" x14ac:dyDescent="0.3">
      <c r="A635" s="11">
        <f>CURRENT_YEAR</f>
        <v>2023</v>
      </c>
      <c r="B635" s="11">
        <f>RRICC</f>
        <v>900007</v>
      </c>
      <c r="C635" s="7">
        <f>RR_ID</f>
        <v>9</v>
      </c>
      <c r="D635" s="1" t="str">
        <f>RR_SHORT_NAME</f>
        <v>WEST</v>
      </c>
      <c r="E635" s="1" t="str">
        <f>RR_NAME</f>
        <v>Western Railroads</v>
      </c>
      <c r="F635" s="1" t="s">
        <v>47635</v>
      </c>
      <c r="G635" s="6">
        <f>E2L108C4</f>
        <v>2.0113607415319574</v>
      </c>
    </row>
    <row r="636" spans="1:7" x14ac:dyDescent="0.3">
      <c r="A636" s="11">
        <f>CURRENT_YEAR</f>
        <v>2023</v>
      </c>
      <c r="B636" s="11">
        <f>RRICC</f>
        <v>900007</v>
      </c>
      <c r="C636" s="7">
        <f>RR_ID</f>
        <v>9</v>
      </c>
      <c r="D636" s="1" t="str">
        <f>RR_SHORT_NAME</f>
        <v>WEST</v>
      </c>
      <c r="E636" s="1" t="str">
        <f>RR_NAME</f>
        <v>Western Railroads</v>
      </c>
      <c r="F636" s="1" t="s">
        <v>47636</v>
      </c>
      <c r="G636" s="6">
        <f>E2L108C5</f>
        <v>1.202</v>
      </c>
    </row>
    <row r="637" spans="1:7" x14ac:dyDescent="0.3">
      <c r="A637" s="11">
        <f>CURRENT_YEAR</f>
        <v>2023</v>
      </c>
      <c r="B637" s="11">
        <f>RRICC</f>
        <v>900007</v>
      </c>
      <c r="C637" s="7">
        <f>RR_ID</f>
        <v>9</v>
      </c>
      <c r="D637" s="1" t="str">
        <f>RR_SHORT_NAME</f>
        <v>WEST</v>
      </c>
      <c r="E637" s="1" t="str">
        <f>RR_NAME</f>
        <v>Western Railroads</v>
      </c>
      <c r="F637" s="1" t="s">
        <v>47637</v>
      </c>
      <c r="G637" s="6">
        <f>E2L108C6</f>
        <v>1.1559999999999999</v>
      </c>
    </row>
    <row r="638" spans="1:7" x14ac:dyDescent="0.3">
      <c r="A638" s="11">
        <f>CURRENT_YEAR</f>
        <v>2023</v>
      </c>
      <c r="B638" s="11">
        <f>RRICC</f>
        <v>900007</v>
      </c>
      <c r="C638" s="7">
        <f>RR_ID</f>
        <v>9</v>
      </c>
      <c r="D638" s="1" t="str">
        <f>RR_SHORT_NAME</f>
        <v>WEST</v>
      </c>
      <c r="E638" s="1" t="str">
        <f>RR_NAME</f>
        <v>Western Railroads</v>
      </c>
      <c r="F638" s="1" t="s">
        <v>47638</v>
      </c>
      <c r="G638" s="6">
        <f>E2L108C7</f>
        <v>1.1830000000000001</v>
      </c>
    </row>
    <row r="639" spans="1:7" x14ac:dyDescent="0.3">
      <c r="A639" s="11">
        <f>CURRENT_YEAR</f>
        <v>2023</v>
      </c>
      <c r="B639" s="11">
        <f>RRICC</f>
        <v>900007</v>
      </c>
      <c r="C639" s="7">
        <f>RR_ID</f>
        <v>9</v>
      </c>
      <c r="D639" s="1" t="str">
        <f>RR_SHORT_NAME</f>
        <v>WEST</v>
      </c>
      <c r="E639" s="1" t="str">
        <f>RR_NAME</f>
        <v>Western Railroads</v>
      </c>
      <c r="F639" s="1" t="s">
        <v>47639</v>
      </c>
      <c r="G639" s="6">
        <f>E2L108C8</f>
        <v>2</v>
      </c>
    </row>
    <row r="640" spans="1:7" x14ac:dyDescent="0.3">
      <c r="A640" s="11">
        <f>CURRENT_YEAR</f>
        <v>2023</v>
      </c>
      <c r="B640" s="11">
        <f>RRICC</f>
        <v>900007</v>
      </c>
      <c r="C640" s="7">
        <f>RR_ID</f>
        <v>9</v>
      </c>
      <c r="D640" s="1" t="str">
        <f>RR_SHORT_NAME</f>
        <v>WEST</v>
      </c>
      <c r="E640" s="1" t="str">
        <f>RR_NAME</f>
        <v>Western Railroads</v>
      </c>
      <c r="F640" s="1" t="s">
        <v>47640</v>
      </c>
      <c r="G640" s="6">
        <f>E2L108C9</f>
        <v>1</v>
      </c>
    </row>
    <row r="641" spans="1:7" x14ac:dyDescent="0.3">
      <c r="A641" s="11">
        <f>CURRENT_YEAR</f>
        <v>2023</v>
      </c>
      <c r="B641" s="11">
        <f>RRICC</f>
        <v>900007</v>
      </c>
      <c r="C641" s="7">
        <f>RR_ID</f>
        <v>9</v>
      </c>
      <c r="D641" s="1" t="str">
        <f>RR_SHORT_NAME</f>
        <v>WEST</v>
      </c>
      <c r="E641" s="1" t="str">
        <f>RR_NAME</f>
        <v>Western Railroads</v>
      </c>
      <c r="F641" s="1" t="s">
        <v>47641</v>
      </c>
      <c r="G641" s="6">
        <f>E2L108C10</f>
        <v>0.5</v>
      </c>
    </row>
    <row r="642" spans="1:7" x14ac:dyDescent="0.3">
      <c r="A642" s="11">
        <f>CURRENT_YEAR</f>
        <v>2023</v>
      </c>
      <c r="B642" s="11">
        <f>RRICC</f>
        <v>900007</v>
      </c>
      <c r="C642" s="7">
        <f>RR_ID</f>
        <v>9</v>
      </c>
      <c r="D642" s="1" t="str">
        <f>RR_SHORT_NAME</f>
        <v>WEST</v>
      </c>
      <c r="E642" s="1" t="str">
        <f>RR_NAME</f>
        <v>Western Railroads</v>
      </c>
      <c r="F642" s="1" t="s">
        <v>47642</v>
      </c>
      <c r="G642" s="6">
        <f>E2L108C11</f>
        <v>2</v>
      </c>
    </row>
    <row r="643" spans="1:7" x14ac:dyDescent="0.3">
      <c r="A643" s="11">
        <f>CURRENT_YEAR</f>
        <v>2023</v>
      </c>
      <c r="B643" s="11">
        <f>RRICC</f>
        <v>900007</v>
      </c>
      <c r="C643" s="7">
        <f>RR_ID</f>
        <v>9</v>
      </c>
      <c r="D643" s="1" t="str">
        <f>RR_SHORT_NAME</f>
        <v>WEST</v>
      </c>
      <c r="E643" s="1" t="str">
        <f>RR_NAME</f>
        <v>Western Railroads</v>
      </c>
      <c r="F643" s="1" t="s">
        <v>47643</v>
      </c>
      <c r="G643" s="6">
        <f>E2L108C12</f>
        <v>1.5</v>
      </c>
    </row>
    <row r="644" spans="1:7" x14ac:dyDescent="0.3">
      <c r="A644" s="11">
        <f>CURRENT_YEAR</f>
        <v>2023</v>
      </c>
      <c r="B644" s="11">
        <f>RRICC</f>
        <v>900007</v>
      </c>
      <c r="C644" s="7">
        <f>RR_ID</f>
        <v>9</v>
      </c>
      <c r="D644" s="1" t="str">
        <f>RR_SHORT_NAME</f>
        <v>WEST</v>
      </c>
      <c r="E644" s="1" t="str">
        <f>RR_NAME</f>
        <v>Western Railroads</v>
      </c>
      <c r="F644" s="1" t="s">
        <v>47644</v>
      </c>
      <c r="G644" s="6">
        <f>E2L108C13</f>
        <v>0.5</v>
      </c>
    </row>
    <row r="645" spans="1:7" x14ac:dyDescent="0.3">
      <c r="A645" s="11">
        <f>CURRENT_YEAR</f>
        <v>2023</v>
      </c>
      <c r="B645" s="11">
        <f>RRICC</f>
        <v>900007</v>
      </c>
      <c r="C645" s="7">
        <f>RR_ID</f>
        <v>9</v>
      </c>
      <c r="D645" s="1" t="str">
        <f>RR_SHORT_NAME</f>
        <v>WEST</v>
      </c>
      <c r="E645" s="1" t="str">
        <f>RR_NAME</f>
        <v>Western Railroads</v>
      </c>
      <c r="F645" s="1" t="s">
        <v>47645</v>
      </c>
      <c r="G645" s="6">
        <f>E2L108C14</f>
        <v>2</v>
      </c>
    </row>
    <row r="646" spans="1:7" x14ac:dyDescent="0.3">
      <c r="A646" s="11">
        <f>CURRENT_YEAR</f>
        <v>2023</v>
      </c>
      <c r="B646" s="11">
        <f>RRICC</f>
        <v>900007</v>
      </c>
      <c r="C646" s="7">
        <f>RR_ID</f>
        <v>9</v>
      </c>
      <c r="D646" s="1" t="str">
        <f>RR_SHORT_NAME</f>
        <v>WEST</v>
      </c>
      <c r="E646" s="1" t="str">
        <f>RR_NAME</f>
        <v>Western Railroads</v>
      </c>
      <c r="F646" s="1" t="s">
        <v>47646</v>
      </c>
      <c r="G646" s="6">
        <f>E2L108C15</f>
        <v>4</v>
      </c>
    </row>
    <row r="647" spans="1:7" x14ac:dyDescent="0.3">
      <c r="A647" s="11">
        <f>CURRENT_YEAR</f>
        <v>2023</v>
      </c>
      <c r="B647" s="11">
        <f>RRICC</f>
        <v>900007</v>
      </c>
      <c r="C647" s="7">
        <f>RR_ID</f>
        <v>9</v>
      </c>
      <c r="D647" s="1" t="str">
        <f>RR_SHORT_NAME</f>
        <v>WEST</v>
      </c>
      <c r="E647" s="1" t="str">
        <f>RR_NAME</f>
        <v>Western Railroads</v>
      </c>
      <c r="F647" s="1" t="s">
        <v>47647</v>
      </c>
      <c r="G647" s="6">
        <f>E2L108C16</f>
        <v>2</v>
      </c>
    </row>
    <row r="648" spans="1:7" x14ac:dyDescent="0.3">
      <c r="A648" s="11">
        <f>CURRENT_YEAR</f>
        <v>2023</v>
      </c>
      <c r="B648" s="11">
        <f>RRICC</f>
        <v>900007</v>
      </c>
      <c r="C648" s="7">
        <f>RR_ID</f>
        <v>9</v>
      </c>
      <c r="D648" s="1" t="str">
        <f>RR_SHORT_NAME</f>
        <v>WEST</v>
      </c>
      <c r="E648" s="1" t="str">
        <f>RR_NAME</f>
        <v>Western Railroads</v>
      </c>
      <c r="F648" s="1" t="s">
        <v>47648</v>
      </c>
      <c r="G648" s="6">
        <f>E2L108C17</f>
        <v>4</v>
      </c>
    </row>
    <row r="649" spans="1:7" x14ac:dyDescent="0.3">
      <c r="A649" s="11">
        <f>CURRENT_YEAR</f>
        <v>2023</v>
      </c>
      <c r="B649" s="11">
        <f>RRICC</f>
        <v>900007</v>
      </c>
      <c r="C649" s="7">
        <f>RR_ID</f>
        <v>9</v>
      </c>
      <c r="D649" s="1" t="str">
        <f>RR_SHORT_NAME</f>
        <v>WEST</v>
      </c>
      <c r="E649" s="1" t="str">
        <f>RR_NAME</f>
        <v>Western Railroads</v>
      </c>
      <c r="F649" s="1" t="s">
        <v>47649</v>
      </c>
      <c r="G649" s="6">
        <f>E2L108C18</f>
        <v>2.75</v>
      </c>
    </row>
    <row r="650" spans="1:7" x14ac:dyDescent="0.3">
      <c r="A650" s="11">
        <f>CURRENT_YEAR</f>
        <v>2023</v>
      </c>
      <c r="B650" s="11">
        <f>RRICC</f>
        <v>900007</v>
      </c>
      <c r="C650" s="7">
        <f>RR_ID</f>
        <v>9</v>
      </c>
      <c r="D650" s="1" t="str">
        <f>RR_SHORT_NAME</f>
        <v>WEST</v>
      </c>
      <c r="E650" s="1" t="str">
        <f>RR_NAME</f>
        <v>Western Railroads</v>
      </c>
      <c r="F650" s="1" t="s">
        <v>47650</v>
      </c>
      <c r="G650" s="6">
        <f>E2L108C19</f>
        <v>6</v>
      </c>
    </row>
    <row r="651" spans="1:7" x14ac:dyDescent="0.3">
      <c r="A651" s="11">
        <f>CURRENT_YEAR</f>
        <v>2023</v>
      </c>
      <c r="B651" s="11">
        <f>RRICC</f>
        <v>900007</v>
      </c>
      <c r="C651" s="7">
        <f>RR_ID</f>
        <v>9</v>
      </c>
      <c r="D651" s="1" t="str">
        <f>RR_SHORT_NAME</f>
        <v>WEST</v>
      </c>
      <c r="E651" s="1" t="str">
        <f>RR_NAME</f>
        <v>Western Railroads</v>
      </c>
      <c r="F651" s="1" t="s">
        <v>47651</v>
      </c>
      <c r="G651" s="6">
        <f>E2L108C20</f>
        <v>5.25</v>
      </c>
    </row>
    <row r="652" spans="1:7" x14ac:dyDescent="0.3">
      <c r="A652" s="11">
        <f>CURRENT_YEAR</f>
        <v>2023</v>
      </c>
      <c r="B652" s="11">
        <f>RRICC</f>
        <v>900007</v>
      </c>
      <c r="C652" s="7">
        <f>RR_ID</f>
        <v>9</v>
      </c>
      <c r="D652" s="1" t="str">
        <f>RR_SHORT_NAME</f>
        <v>WEST</v>
      </c>
      <c r="E652" s="1" t="str">
        <f>RR_NAME</f>
        <v>Western Railroads</v>
      </c>
      <c r="F652" s="1" t="s">
        <v>47652</v>
      </c>
      <c r="G652" s="6">
        <f>E2L108C21</f>
        <v>1</v>
      </c>
    </row>
    <row r="653" spans="1:7" x14ac:dyDescent="0.3">
      <c r="A653" s="11">
        <f>CURRENT_YEAR</f>
        <v>2023</v>
      </c>
      <c r="B653" s="11">
        <f>RRICC</f>
        <v>900007</v>
      </c>
      <c r="C653" s="7">
        <f>RR_ID</f>
        <v>9</v>
      </c>
      <c r="D653" s="1" t="str">
        <f>RR_SHORT_NAME</f>
        <v>WEST</v>
      </c>
      <c r="E653" s="1" t="str">
        <f>RR_NAME</f>
        <v>Western Railroads</v>
      </c>
      <c r="F653" s="1" t="s">
        <v>47653</v>
      </c>
      <c r="G653" s="6">
        <f>E2L108C22</f>
        <v>480.27023226456708</v>
      </c>
    </row>
    <row r="654" spans="1:7" x14ac:dyDescent="0.3">
      <c r="A654" s="11">
        <f>CURRENT_YEAR</f>
        <v>2023</v>
      </c>
      <c r="B654" s="11">
        <f>RRICC</f>
        <v>900007</v>
      </c>
      <c r="C654" s="7">
        <f>RR_ID</f>
        <v>9</v>
      </c>
      <c r="D654" s="1" t="str">
        <f>RR_SHORT_NAME</f>
        <v>WEST</v>
      </c>
      <c r="E654" s="1" t="str">
        <f>RR_NAME</f>
        <v>Western Railroads</v>
      </c>
      <c r="F654" s="1" t="s">
        <v>47654</v>
      </c>
      <c r="G654" s="6">
        <f>E2L108C23</f>
        <v>200</v>
      </c>
    </row>
    <row r="655" spans="1:7" x14ac:dyDescent="0.3">
      <c r="A655" s="11">
        <f>CURRENT_YEAR</f>
        <v>2023</v>
      </c>
      <c r="B655" s="11">
        <f>RRICC</f>
        <v>900007</v>
      </c>
      <c r="C655" s="7">
        <f>RR_ID</f>
        <v>9</v>
      </c>
      <c r="D655" s="1" t="str">
        <f>RR_SHORT_NAME</f>
        <v>WEST</v>
      </c>
      <c r="E655" s="1" t="str">
        <f>RR_NAME</f>
        <v>Western Railroads</v>
      </c>
      <c r="F655" s="1" t="s">
        <v>47655</v>
      </c>
      <c r="G655" s="6">
        <f>E2L108C24</f>
        <v>647.29883793038368</v>
      </c>
    </row>
    <row r="656" spans="1:7" x14ac:dyDescent="0.3">
      <c r="A656" s="11">
        <f>CURRENT_YEAR</f>
        <v>2023</v>
      </c>
      <c r="B656" s="11">
        <f>RRICC</f>
        <v>900007</v>
      </c>
      <c r="C656" s="7">
        <f>RR_ID</f>
        <v>9</v>
      </c>
      <c r="D656" s="1" t="str">
        <f>RR_SHORT_NAME</f>
        <v>WEST</v>
      </c>
      <c r="E656" s="1" t="str">
        <f>RR_NAME</f>
        <v>Western Railroads</v>
      </c>
      <c r="F656" s="1" t="s">
        <v>47656</v>
      </c>
      <c r="G656" s="6">
        <f>E2L108C25</f>
        <v>4.3788003609390209</v>
      </c>
    </row>
    <row r="657" spans="1:7" x14ac:dyDescent="0.3">
      <c r="A657" s="11">
        <f>CURRENT_YEAR</f>
        <v>2023</v>
      </c>
      <c r="B657" s="11">
        <f>RRICC</f>
        <v>900007</v>
      </c>
      <c r="C657" s="7">
        <f>RR_ID</f>
        <v>9</v>
      </c>
      <c r="D657" s="1" t="str">
        <f>RR_SHORT_NAME</f>
        <v>WEST</v>
      </c>
      <c r="E657" s="1" t="str">
        <f>RR_NAME</f>
        <v>Western Railroads</v>
      </c>
      <c r="F657" s="1" t="s">
        <v>47657</v>
      </c>
      <c r="G657" s="6">
        <f>E2L108C26</f>
        <v>2.408340198516461</v>
      </c>
    </row>
    <row r="658" spans="1:7" x14ac:dyDescent="0.3">
      <c r="A658" s="11">
        <f>CURRENT_YEAR</f>
        <v>2023</v>
      </c>
      <c r="B658" s="11">
        <f>RRICC</f>
        <v>900007</v>
      </c>
      <c r="C658" s="7">
        <f>RR_ID</f>
        <v>9</v>
      </c>
      <c r="D658" s="1" t="str">
        <f>RR_SHORT_NAME</f>
        <v>WEST</v>
      </c>
      <c r="E658" s="1" t="str">
        <f>RR_NAME</f>
        <v>Western Railroads</v>
      </c>
      <c r="F658" s="1" t="s">
        <v>47658</v>
      </c>
      <c r="G658" s="6">
        <f>E2L108C27</f>
        <v>6.5682005414085305</v>
      </c>
    </row>
    <row r="659" spans="1:7" x14ac:dyDescent="0.3">
      <c r="A659" s="11">
        <f>CURRENT_YEAR</f>
        <v>2023</v>
      </c>
      <c r="B659" s="11">
        <f>RRICC</f>
        <v>900007</v>
      </c>
      <c r="C659" s="7">
        <f>RR_ID</f>
        <v>9</v>
      </c>
      <c r="D659" s="1" t="str">
        <f>RR_SHORT_NAME</f>
        <v>WEST</v>
      </c>
      <c r="E659" s="1" t="str">
        <f>RR_NAME</f>
        <v>Western Railroads</v>
      </c>
      <c r="F659" s="1" t="s">
        <v>47659</v>
      </c>
      <c r="G659" s="6">
        <f>E2L108C28</f>
        <v>5.2545604331268247</v>
      </c>
    </row>
    <row r="660" spans="1:7" x14ac:dyDescent="0.3">
      <c r="A660" s="11">
        <f>CURRENT_YEAR</f>
        <v>2023</v>
      </c>
      <c r="B660" s="11">
        <f>RRICC</f>
        <v>900007</v>
      </c>
      <c r="C660" s="7">
        <f>RR_ID</f>
        <v>9</v>
      </c>
      <c r="D660" s="1" t="str">
        <f>RR_SHORT_NAME</f>
        <v>WEST</v>
      </c>
      <c r="E660" s="1" t="str">
        <f>RR_NAME</f>
        <v>Western Railroads</v>
      </c>
      <c r="F660" s="1" t="s">
        <v>47660</v>
      </c>
      <c r="G660" s="6">
        <f>E2L108C29</f>
        <v>1.0947000902347552</v>
      </c>
    </row>
    <row r="661" spans="1:7" x14ac:dyDescent="0.3">
      <c r="A661" s="11">
        <f>CURRENT_YEAR</f>
        <v>2023</v>
      </c>
      <c r="B661" s="11">
        <f>RRICC</f>
        <v>900007</v>
      </c>
      <c r="C661" s="7">
        <f>RR_ID</f>
        <v>9</v>
      </c>
      <c r="D661" s="1" t="str">
        <f>RR_SHORT_NAME</f>
        <v>WEST</v>
      </c>
      <c r="E661" s="1" t="str">
        <f>RR_NAME</f>
        <v>Western Railroads</v>
      </c>
      <c r="F661" s="1" t="s">
        <v>47661</v>
      </c>
      <c r="G661" s="6">
        <f>E2L109C1</f>
        <v>49.5</v>
      </c>
    </row>
    <row r="662" spans="1:7" x14ac:dyDescent="0.3">
      <c r="A662" s="11">
        <f>CURRENT_YEAR</f>
        <v>2023</v>
      </c>
      <c r="B662" s="11">
        <f>RRICC</f>
        <v>900007</v>
      </c>
      <c r="C662" s="7">
        <f>RR_ID</f>
        <v>9</v>
      </c>
      <c r="D662" s="1" t="str">
        <f>RR_SHORT_NAME</f>
        <v>WEST</v>
      </c>
      <c r="E662" s="1" t="str">
        <f>RR_NAME</f>
        <v>Western Railroads</v>
      </c>
      <c r="F662" s="1" t="s">
        <v>47662</v>
      </c>
      <c r="G662" s="6">
        <f>E2L109C2</f>
        <v>2.0449654202320948</v>
      </c>
    </row>
    <row r="663" spans="1:7" x14ac:dyDescent="0.3">
      <c r="A663" s="11">
        <f>CURRENT_YEAR</f>
        <v>2023</v>
      </c>
      <c r="B663" s="11">
        <f>RRICC</f>
        <v>900007</v>
      </c>
      <c r="C663" s="7">
        <f>RR_ID</f>
        <v>9</v>
      </c>
      <c r="D663" s="1" t="str">
        <f>RR_SHORT_NAME</f>
        <v>WEST</v>
      </c>
      <c r="E663" s="1" t="str">
        <f>RR_NAME</f>
        <v>Western Railroads</v>
      </c>
      <c r="F663" s="1" t="s">
        <v>47663</v>
      </c>
      <c r="G663" s="6">
        <f>E2L109C3</f>
        <v>1.8861768471482261</v>
      </c>
    </row>
    <row r="664" spans="1:7" x14ac:dyDescent="0.3">
      <c r="A664" s="11">
        <f>CURRENT_YEAR</f>
        <v>2023</v>
      </c>
      <c r="B664" s="11">
        <f>RRICC</f>
        <v>900007</v>
      </c>
      <c r="C664" s="7">
        <f>RR_ID</f>
        <v>9</v>
      </c>
      <c r="D664" s="1" t="str">
        <f>RR_SHORT_NAME</f>
        <v>WEST</v>
      </c>
      <c r="E664" s="1" t="str">
        <f>RR_NAME</f>
        <v>Western Railroads</v>
      </c>
      <c r="F664" s="1" t="s">
        <v>47664</v>
      </c>
      <c r="G664" s="6">
        <f>E2L109C4</f>
        <v>1.9874678471017528</v>
      </c>
    </row>
    <row r="665" spans="1:7" x14ac:dyDescent="0.3">
      <c r="A665" s="11">
        <f>CURRENT_YEAR</f>
        <v>2023</v>
      </c>
      <c r="B665" s="11">
        <f>RRICC</f>
        <v>900007</v>
      </c>
      <c r="C665" s="7">
        <f>RR_ID</f>
        <v>9</v>
      </c>
      <c r="D665" s="1" t="str">
        <f>RR_SHORT_NAME</f>
        <v>WEST</v>
      </c>
      <c r="E665" s="1" t="str">
        <f>RR_NAME</f>
        <v>Western Railroads</v>
      </c>
      <c r="F665" s="1" t="s">
        <v>47665</v>
      </c>
      <c r="G665" s="6">
        <f>E2L109C5</f>
        <v>1.079</v>
      </c>
    </row>
    <row r="666" spans="1:7" x14ac:dyDescent="0.3">
      <c r="A666" s="11">
        <f>CURRENT_YEAR</f>
        <v>2023</v>
      </c>
      <c r="B666" s="11">
        <f>RRICC</f>
        <v>900007</v>
      </c>
      <c r="C666" s="7">
        <f>RR_ID</f>
        <v>9</v>
      </c>
      <c r="D666" s="1" t="str">
        <f>RR_SHORT_NAME</f>
        <v>WEST</v>
      </c>
      <c r="E666" s="1" t="str">
        <f>RR_NAME</f>
        <v>Western Railroads</v>
      </c>
      <c r="F666" s="1" t="s">
        <v>47666</v>
      </c>
      <c r="G666" s="6">
        <f>E2L109C6</f>
        <v>1.0780000000000001</v>
      </c>
    </row>
    <row r="667" spans="1:7" x14ac:dyDescent="0.3">
      <c r="A667" s="11">
        <f>CURRENT_YEAR</f>
        <v>2023</v>
      </c>
      <c r="B667" s="11">
        <f>RRICC</f>
        <v>900007</v>
      </c>
      <c r="C667" s="7">
        <f>RR_ID</f>
        <v>9</v>
      </c>
      <c r="D667" s="1" t="str">
        <f>RR_SHORT_NAME</f>
        <v>WEST</v>
      </c>
      <c r="E667" s="1" t="str">
        <f>RR_NAME</f>
        <v>Western Railroads</v>
      </c>
      <c r="F667" s="1" t="s">
        <v>47667</v>
      </c>
      <c r="G667" s="6">
        <f>E2L109C7</f>
        <v>1.0780000000000001</v>
      </c>
    </row>
    <row r="668" spans="1:7" x14ac:dyDescent="0.3">
      <c r="A668" s="11">
        <f>CURRENT_YEAR</f>
        <v>2023</v>
      </c>
      <c r="B668" s="11">
        <f>RRICC</f>
        <v>900007</v>
      </c>
      <c r="C668" s="7">
        <f>RR_ID</f>
        <v>9</v>
      </c>
      <c r="D668" s="1" t="str">
        <f>RR_SHORT_NAME</f>
        <v>WEST</v>
      </c>
      <c r="E668" s="1" t="str">
        <f>RR_NAME</f>
        <v>Western Railroads</v>
      </c>
      <c r="F668" s="1" t="s">
        <v>47668</v>
      </c>
      <c r="G668" s="6">
        <f>E2L109C8</f>
        <v>2</v>
      </c>
    </row>
    <row r="669" spans="1:7" x14ac:dyDescent="0.3">
      <c r="A669" s="11">
        <f>CURRENT_YEAR</f>
        <v>2023</v>
      </c>
      <c r="B669" s="11">
        <f>RRICC</f>
        <v>900007</v>
      </c>
      <c r="C669" s="7">
        <f>RR_ID</f>
        <v>9</v>
      </c>
      <c r="D669" s="1" t="str">
        <f>RR_SHORT_NAME</f>
        <v>WEST</v>
      </c>
      <c r="E669" s="1" t="str">
        <f>RR_NAME</f>
        <v>Western Railroads</v>
      </c>
      <c r="F669" s="1" t="s">
        <v>47669</v>
      </c>
      <c r="G669" s="6">
        <f>E2L109C9</f>
        <v>1</v>
      </c>
    </row>
    <row r="670" spans="1:7" x14ac:dyDescent="0.3">
      <c r="A670" s="11">
        <f>CURRENT_YEAR</f>
        <v>2023</v>
      </c>
      <c r="B670" s="11">
        <f>RRICC</f>
        <v>900007</v>
      </c>
      <c r="C670" s="7">
        <f>RR_ID</f>
        <v>9</v>
      </c>
      <c r="D670" s="1" t="str">
        <f>RR_SHORT_NAME</f>
        <v>WEST</v>
      </c>
      <c r="E670" s="1" t="str">
        <f>RR_NAME</f>
        <v>Western Railroads</v>
      </c>
      <c r="F670" s="1" t="s">
        <v>47670</v>
      </c>
      <c r="G670" s="6">
        <f>E2L109C10</f>
        <v>0.5</v>
      </c>
    </row>
    <row r="671" spans="1:7" x14ac:dyDescent="0.3">
      <c r="A671" s="11">
        <f>CURRENT_YEAR</f>
        <v>2023</v>
      </c>
      <c r="B671" s="11">
        <f>RRICC</f>
        <v>900007</v>
      </c>
      <c r="C671" s="7">
        <f>RR_ID</f>
        <v>9</v>
      </c>
      <c r="D671" s="1" t="str">
        <f>RR_SHORT_NAME</f>
        <v>WEST</v>
      </c>
      <c r="E671" s="1" t="str">
        <f>RR_NAME</f>
        <v>Western Railroads</v>
      </c>
      <c r="F671" s="1" t="s">
        <v>47671</v>
      </c>
      <c r="G671" s="6">
        <f>E2L109C11</f>
        <v>2</v>
      </c>
    </row>
    <row r="672" spans="1:7" x14ac:dyDescent="0.3">
      <c r="A672" s="11">
        <f>CURRENT_YEAR</f>
        <v>2023</v>
      </c>
      <c r="B672" s="11">
        <f>RRICC</f>
        <v>900007</v>
      </c>
      <c r="C672" s="7">
        <f>RR_ID</f>
        <v>9</v>
      </c>
      <c r="D672" s="1" t="str">
        <f>RR_SHORT_NAME</f>
        <v>WEST</v>
      </c>
      <c r="E672" s="1" t="str">
        <f>RR_NAME</f>
        <v>Western Railroads</v>
      </c>
      <c r="F672" s="1" t="s">
        <v>47672</v>
      </c>
      <c r="G672" s="6">
        <f>E2L109C12</f>
        <v>1.5</v>
      </c>
    </row>
    <row r="673" spans="1:7" x14ac:dyDescent="0.3">
      <c r="A673" s="11">
        <f>CURRENT_YEAR</f>
        <v>2023</v>
      </c>
      <c r="B673" s="11">
        <f>RRICC</f>
        <v>900007</v>
      </c>
      <c r="C673" s="7">
        <f>RR_ID</f>
        <v>9</v>
      </c>
      <c r="D673" s="1" t="str">
        <f>RR_SHORT_NAME</f>
        <v>WEST</v>
      </c>
      <c r="E673" s="1" t="str">
        <f>RR_NAME</f>
        <v>Western Railroads</v>
      </c>
      <c r="F673" s="1" t="s">
        <v>47673</v>
      </c>
      <c r="G673" s="6">
        <f>E2L109C13</f>
        <v>0.5</v>
      </c>
    </row>
    <row r="674" spans="1:7" x14ac:dyDescent="0.3">
      <c r="A674" s="11">
        <f>CURRENT_YEAR</f>
        <v>2023</v>
      </c>
      <c r="B674" s="11">
        <f>RRICC</f>
        <v>900007</v>
      </c>
      <c r="C674" s="7">
        <f>RR_ID</f>
        <v>9</v>
      </c>
      <c r="D674" s="1" t="str">
        <f>RR_SHORT_NAME</f>
        <v>WEST</v>
      </c>
      <c r="E674" s="1" t="str">
        <f>RR_NAME</f>
        <v>Western Railroads</v>
      </c>
      <c r="F674" s="1" t="s">
        <v>47674</v>
      </c>
      <c r="G674" s="6">
        <f>E2L109C14</f>
        <v>2</v>
      </c>
    </row>
    <row r="675" spans="1:7" x14ac:dyDescent="0.3">
      <c r="A675" s="11">
        <f>CURRENT_YEAR</f>
        <v>2023</v>
      </c>
      <c r="B675" s="11">
        <f>RRICC</f>
        <v>900007</v>
      </c>
      <c r="C675" s="7">
        <f>RR_ID</f>
        <v>9</v>
      </c>
      <c r="D675" s="1" t="str">
        <f>RR_SHORT_NAME</f>
        <v>WEST</v>
      </c>
      <c r="E675" s="1" t="str">
        <f>RR_NAME</f>
        <v>Western Railroads</v>
      </c>
      <c r="F675" s="1" t="s">
        <v>47675</v>
      </c>
      <c r="G675" s="6">
        <f>E2L109C15</f>
        <v>4</v>
      </c>
    </row>
    <row r="676" spans="1:7" x14ac:dyDescent="0.3">
      <c r="A676" s="11">
        <f>CURRENT_YEAR</f>
        <v>2023</v>
      </c>
      <c r="B676" s="11">
        <f>RRICC</f>
        <v>900007</v>
      </c>
      <c r="C676" s="7">
        <f>RR_ID</f>
        <v>9</v>
      </c>
      <c r="D676" s="1" t="str">
        <f>RR_SHORT_NAME</f>
        <v>WEST</v>
      </c>
      <c r="E676" s="1" t="str">
        <f>RR_NAME</f>
        <v>Western Railroads</v>
      </c>
      <c r="F676" s="1" t="s">
        <v>47676</v>
      </c>
      <c r="G676" s="6">
        <f>E2L109C16</f>
        <v>2</v>
      </c>
    </row>
    <row r="677" spans="1:7" x14ac:dyDescent="0.3">
      <c r="A677" s="11">
        <f>CURRENT_YEAR</f>
        <v>2023</v>
      </c>
      <c r="B677" s="11">
        <f>RRICC</f>
        <v>900007</v>
      </c>
      <c r="C677" s="7">
        <f>RR_ID</f>
        <v>9</v>
      </c>
      <c r="D677" s="1" t="str">
        <f>RR_SHORT_NAME</f>
        <v>WEST</v>
      </c>
      <c r="E677" s="1" t="str">
        <f>RR_NAME</f>
        <v>Western Railroads</v>
      </c>
      <c r="F677" s="1" t="s">
        <v>47677</v>
      </c>
      <c r="G677" s="6">
        <f>E2L109C17</f>
        <v>4</v>
      </c>
    </row>
    <row r="678" spans="1:7" x14ac:dyDescent="0.3">
      <c r="A678" s="11">
        <f>CURRENT_YEAR</f>
        <v>2023</v>
      </c>
      <c r="B678" s="11">
        <f>RRICC</f>
        <v>900007</v>
      </c>
      <c r="C678" s="7">
        <f>RR_ID</f>
        <v>9</v>
      </c>
      <c r="D678" s="1" t="str">
        <f>RR_SHORT_NAME</f>
        <v>WEST</v>
      </c>
      <c r="E678" s="1" t="str">
        <f>RR_NAME</f>
        <v>Western Railroads</v>
      </c>
      <c r="F678" s="1" t="s">
        <v>47678</v>
      </c>
      <c r="G678" s="6">
        <f>E2L109C18</f>
        <v>2.75</v>
      </c>
    </row>
    <row r="679" spans="1:7" x14ac:dyDescent="0.3">
      <c r="A679" s="11">
        <f>CURRENT_YEAR</f>
        <v>2023</v>
      </c>
      <c r="B679" s="11">
        <f>RRICC</f>
        <v>900007</v>
      </c>
      <c r="C679" s="7">
        <f>RR_ID</f>
        <v>9</v>
      </c>
      <c r="D679" s="1" t="str">
        <f>RR_SHORT_NAME</f>
        <v>WEST</v>
      </c>
      <c r="E679" s="1" t="str">
        <f>RR_NAME</f>
        <v>Western Railroads</v>
      </c>
      <c r="F679" s="1" t="s">
        <v>47679</v>
      </c>
      <c r="G679" s="6">
        <f>E2L109C19</f>
        <v>6</v>
      </c>
    </row>
    <row r="680" spans="1:7" x14ac:dyDescent="0.3">
      <c r="A680" s="11">
        <f>CURRENT_YEAR</f>
        <v>2023</v>
      </c>
      <c r="B680" s="11">
        <f>RRICC</f>
        <v>900007</v>
      </c>
      <c r="C680" s="7">
        <f>RR_ID</f>
        <v>9</v>
      </c>
      <c r="D680" s="1" t="str">
        <f>RR_SHORT_NAME</f>
        <v>WEST</v>
      </c>
      <c r="E680" s="1" t="str">
        <f>RR_NAME</f>
        <v>Western Railroads</v>
      </c>
      <c r="F680" s="1" t="s">
        <v>47680</v>
      </c>
      <c r="G680" s="6">
        <f>E2L109C20</f>
        <v>5.25</v>
      </c>
    </row>
    <row r="681" spans="1:7" x14ac:dyDescent="0.3">
      <c r="A681" s="11">
        <f>CURRENT_YEAR</f>
        <v>2023</v>
      </c>
      <c r="B681" s="11">
        <f>RRICC</f>
        <v>900007</v>
      </c>
      <c r="C681" s="7">
        <f>RR_ID</f>
        <v>9</v>
      </c>
      <c r="D681" s="1" t="str">
        <f>RR_SHORT_NAME</f>
        <v>WEST</v>
      </c>
      <c r="E681" s="1" t="str">
        <f>RR_NAME</f>
        <v>Western Railroads</v>
      </c>
      <c r="F681" s="1" t="s">
        <v>47681</v>
      </c>
      <c r="G681" s="6">
        <f>E2L109C21</f>
        <v>1</v>
      </c>
    </row>
    <row r="682" spans="1:7" x14ac:dyDescent="0.3">
      <c r="A682" s="11">
        <f>CURRENT_YEAR</f>
        <v>2023</v>
      </c>
      <c r="B682" s="11">
        <f>RRICC</f>
        <v>900007</v>
      </c>
      <c r="C682" s="7">
        <f>RR_ID</f>
        <v>9</v>
      </c>
      <c r="D682" s="1" t="str">
        <f>RR_SHORT_NAME</f>
        <v>WEST</v>
      </c>
      <c r="E682" s="1" t="str">
        <f>RR_NAME</f>
        <v>Western Railroads</v>
      </c>
      <c r="F682" s="1" t="s">
        <v>47682</v>
      </c>
      <c r="G682" s="6">
        <f>E2L109C22</f>
        <v>480.27023226456714</v>
      </c>
    </row>
    <row r="683" spans="1:7" x14ac:dyDescent="0.3">
      <c r="A683" s="11">
        <f>CURRENT_YEAR</f>
        <v>2023</v>
      </c>
      <c r="B683" s="11">
        <f>RRICC</f>
        <v>900007</v>
      </c>
      <c r="C683" s="7">
        <f>RR_ID</f>
        <v>9</v>
      </c>
      <c r="D683" s="1" t="str">
        <f>RR_SHORT_NAME</f>
        <v>WEST</v>
      </c>
      <c r="E683" s="1" t="str">
        <f>RR_NAME</f>
        <v>Western Railroads</v>
      </c>
      <c r="F683" s="1" t="s">
        <v>47683</v>
      </c>
      <c r="G683" s="6">
        <f>E2L109C23</f>
        <v>200</v>
      </c>
    </row>
    <row r="684" spans="1:7" x14ac:dyDescent="0.3">
      <c r="A684" s="11">
        <f>CURRENT_YEAR</f>
        <v>2023</v>
      </c>
      <c r="B684" s="11">
        <f>RRICC</f>
        <v>900007</v>
      </c>
      <c r="C684" s="7">
        <f>RR_ID</f>
        <v>9</v>
      </c>
      <c r="D684" s="1" t="str">
        <f>RR_SHORT_NAME</f>
        <v>WEST</v>
      </c>
      <c r="E684" s="1" t="str">
        <f>RR_NAME</f>
        <v>Western Railroads</v>
      </c>
      <c r="F684" s="1" t="s">
        <v>47684</v>
      </c>
      <c r="G684" s="6">
        <f>E2L109C24</f>
        <v>1162.3835473104909</v>
      </c>
    </row>
    <row r="685" spans="1:7" x14ac:dyDescent="0.3">
      <c r="A685" s="11">
        <f>CURRENT_YEAR</f>
        <v>2023</v>
      </c>
      <c r="B685" s="11">
        <f>RRICC</f>
        <v>900007</v>
      </c>
      <c r="C685" s="7">
        <f>RR_ID</f>
        <v>9</v>
      </c>
      <c r="D685" s="1" t="str">
        <f>RR_SHORT_NAME</f>
        <v>WEST</v>
      </c>
      <c r="E685" s="1" t="str">
        <f>RR_NAME</f>
        <v>Western Railroads</v>
      </c>
      <c r="F685" s="1" t="s">
        <v>47685</v>
      </c>
      <c r="G685" s="6">
        <f>E2L109C25</f>
        <v>4.3788003609390209</v>
      </c>
    </row>
    <row r="686" spans="1:7" x14ac:dyDescent="0.3">
      <c r="A686" s="11">
        <f>CURRENT_YEAR</f>
        <v>2023</v>
      </c>
      <c r="B686" s="11">
        <f>RRICC</f>
        <v>900007</v>
      </c>
      <c r="C686" s="7">
        <f>RR_ID</f>
        <v>9</v>
      </c>
      <c r="D686" s="1" t="str">
        <f>RR_SHORT_NAME</f>
        <v>WEST</v>
      </c>
      <c r="E686" s="1" t="str">
        <f>RR_NAME</f>
        <v>Western Railroads</v>
      </c>
      <c r="F686" s="1" t="s">
        <v>47686</v>
      </c>
      <c r="G686" s="6">
        <f>E2L109C26</f>
        <v>2.4083401985164619</v>
      </c>
    </row>
    <row r="687" spans="1:7" x14ac:dyDescent="0.3">
      <c r="A687" s="11">
        <f>CURRENT_YEAR</f>
        <v>2023</v>
      </c>
      <c r="B687" s="11">
        <f>RRICC</f>
        <v>900007</v>
      </c>
      <c r="C687" s="7">
        <f>RR_ID</f>
        <v>9</v>
      </c>
      <c r="D687" s="1" t="str">
        <f>RR_SHORT_NAME</f>
        <v>WEST</v>
      </c>
      <c r="E687" s="1" t="str">
        <f>RR_NAME</f>
        <v>Western Railroads</v>
      </c>
      <c r="F687" s="1" t="s">
        <v>47687</v>
      </c>
      <c r="G687" s="6">
        <f>E2L109C27</f>
        <v>6.5682005414085296</v>
      </c>
    </row>
    <row r="688" spans="1:7" x14ac:dyDescent="0.3">
      <c r="A688" s="11">
        <f>CURRENT_YEAR</f>
        <v>2023</v>
      </c>
      <c r="B688" s="11">
        <f>RRICC</f>
        <v>900007</v>
      </c>
      <c r="C688" s="7">
        <f>RR_ID</f>
        <v>9</v>
      </c>
      <c r="D688" s="1" t="str">
        <f>RR_SHORT_NAME</f>
        <v>WEST</v>
      </c>
      <c r="E688" s="1" t="str">
        <f>RR_NAME</f>
        <v>Western Railroads</v>
      </c>
      <c r="F688" s="1" t="s">
        <v>47688</v>
      </c>
      <c r="G688" s="6">
        <f>E2L109C28</f>
        <v>5.2545604331268256</v>
      </c>
    </row>
    <row r="689" spans="1:7" x14ac:dyDescent="0.3">
      <c r="A689" s="11">
        <f>CURRENT_YEAR</f>
        <v>2023</v>
      </c>
      <c r="B689" s="11">
        <f>RRICC</f>
        <v>900007</v>
      </c>
      <c r="C689" s="7">
        <f>RR_ID</f>
        <v>9</v>
      </c>
      <c r="D689" s="1" t="str">
        <f>RR_SHORT_NAME</f>
        <v>WEST</v>
      </c>
      <c r="E689" s="1" t="str">
        <f>RR_NAME</f>
        <v>Western Railroads</v>
      </c>
      <c r="F689" s="1" t="s">
        <v>47689</v>
      </c>
      <c r="G689" s="6">
        <f>E2L109C29</f>
        <v>1.0947000902347552</v>
      </c>
    </row>
    <row r="690" spans="1:7" x14ac:dyDescent="0.3">
      <c r="A690" s="11">
        <f>CURRENT_YEAR</f>
        <v>2023</v>
      </c>
      <c r="B690" s="11">
        <f>RRICC</f>
        <v>900007</v>
      </c>
      <c r="C690" s="7">
        <f>RR_ID</f>
        <v>9</v>
      </c>
      <c r="D690" s="1" t="str">
        <f>RR_SHORT_NAME</f>
        <v>WEST</v>
      </c>
      <c r="E690" s="1" t="str">
        <f>RR_NAME</f>
        <v>Western Railroads</v>
      </c>
      <c r="F690" s="1" t="s">
        <v>47690</v>
      </c>
      <c r="G690" s="6">
        <f>E2L110C1</f>
        <v>45.3</v>
      </c>
    </row>
    <row r="691" spans="1:7" x14ac:dyDescent="0.3">
      <c r="A691" s="11">
        <f>CURRENT_YEAR</f>
        <v>2023</v>
      </c>
      <c r="B691" s="11">
        <f>RRICC</f>
        <v>900007</v>
      </c>
      <c r="C691" s="7">
        <f>RR_ID</f>
        <v>9</v>
      </c>
      <c r="D691" s="1" t="str">
        <f>RR_SHORT_NAME</f>
        <v>WEST</v>
      </c>
      <c r="E691" s="1" t="str">
        <f>RR_NAME</f>
        <v>Western Railroads</v>
      </c>
      <c r="F691" s="1" t="s">
        <v>47691</v>
      </c>
      <c r="G691" s="6">
        <f>E2L110C2</f>
        <v>2.0800118756030579</v>
      </c>
    </row>
    <row r="692" spans="1:7" x14ac:dyDescent="0.3">
      <c r="A692" s="11">
        <f>CURRENT_YEAR</f>
        <v>2023</v>
      </c>
      <c r="B692" s="11">
        <f>RRICC</f>
        <v>900007</v>
      </c>
      <c r="C692" s="7">
        <f>RR_ID</f>
        <v>9</v>
      </c>
      <c r="D692" s="1" t="str">
        <f>RR_SHORT_NAME</f>
        <v>WEST</v>
      </c>
      <c r="E692" s="1" t="str">
        <f>RR_NAME</f>
        <v>Western Railroads</v>
      </c>
      <c r="F692" s="1" t="s">
        <v>47692</v>
      </c>
      <c r="G692" s="6">
        <f>E2L110C3</f>
        <v>2.0569105691056908</v>
      </c>
    </row>
    <row r="693" spans="1:7" x14ac:dyDescent="0.3">
      <c r="A693" s="11">
        <f>CURRENT_YEAR</f>
        <v>2023</v>
      </c>
      <c r="B693" s="11">
        <f>RRICC</f>
        <v>900007</v>
      </c>
      <c r="C693" s="7">
        <f>RR_ID</f>
        <v>9</v>
      </c>
      <c r="D693" s="1" t="str">
        <f>RR_SHORT_NAME</f>
        <v>WEST</v>
      </c>
      <c r="E693" s="1" t="str">
        <f>RR_NAME</f>
        <v>Western Railroads</v>
      </c>
      <c r="F693" s="1" t="s">
        <v>47693</v>
      </c>
      <c r="G693" s="6">
        <f>E2L110C4</f>
        <v>2.0782578875171467</v>
      </c>
    </row>
    <row r="694" spans="1:7" x14ac:dyDescent="0.3">
      <c r="A694" s="11">
        <f>CURRENT_YEAR</f>
        <v>2023</v>
      </c>
      <c r="B694" s="11">
        <f>RRICC</f>
        <v>900007</v>
      </c>
      <c r="C694" s="7">
        <f>RR_ID</f>
        <v>9</v>
      </c>
      <c r="D694" s="1" t="str">
        <f>RR_SHORT_NAME</f>
        <v>WEST</v>
      </c>
      <c r="E694" s="1" t="str">
        <f>RR_NAME</f>
        <v>Western Railroads</v>
      </c>
      <c r="F694" s="1" t="s">
        <v>47694</v>
      </c>
      <c r="G694" s="6">
        <f>E2L110C5</f>
        <v>1.1180000000000001</v>
      </c>
    </row>
    <row r="695" spans="1:7" x14ac:dyDescent="0.3">
      <c r="A695" s="11">
        <f>CURRENT_YEAR</f>
        <v>2023</v>
      </c>
      <c r="B695" s="11">
        <f>RRICC</f>
        <v>900007</v>
      </c>
      <c r="C695" s="7">
        <f>RR_ID</f>
        <v>9</v>
      </c>
      <c r="D695" s="1" t="str">
        <f>RR_SHORT_NAME</f>
        <v>WEST</v>
      </c>
      <c r="E695" s="1" t="str">
        <f>RR_NAME</f>
        <v>Western Railroads</v>
      </c>
      <c r="F695" s="1" t="s">
        <v>47695</v>
      </c>
      <c r="G695" s="6">
        <f>E2L110C6</f>
        <v>1.159</v>
      </c>
    </row>
    <row r="696" spans="1:7" x14ac:dyDescent="0.3">
      <c r="A696" s="11">
        <f>CURRENT_YEAR</f>
        <v>2023</v>
      </c>
      <c r="B696" s="11">
        <f>RRICC</f>
        <v>900007</v>
      </c>
      <c r="C696" s="7">
        <f>RR_ID</f>
        <v>9</v>
      </c>
      <c r="D696" s="1" t="str">
        <f>RR_SHORT_NAME</f>
        <v>WEST</v>
      </c>
      <c r="E696" s="1" t="str">
        <f>RR_NAME</f>
        <v>Western Railroads</v>
      </c>
      <c r="F696" s="1" t="s">
        <v>47696</v>
      </c>
      <c r="G696" s="6">
        <f>E2L110C7</f>
        <v>1.153</v>
      </c>
    </row>
    <row r="697" spans="1:7" x14ac:dyDescent="0.3">
      <c r="A697" s="11">
        <f>CURRENT_YEAR</f>
        <v>2023</v>
      </c>
      <c r="B697" s="11">
        <f>RRICC</f>
        <v>900007</v>
      </c>
      <c r="C697" s="7">
        <f>RR_ID</f>
        <v>9</v>
      </c>
      <c r="D697" s="1" t="str">
        <f>RR_SHORT_NAME</f>
        <v>WEST</v>
      </c>
      <c r="E697" s="1" t="str">
        <f>RR_NAME</f>
        <v>Western Railroads</v>
      </c>
      <c r="F697" s="1" t="s">
        <v>47697</v>
      </c>
      <c r="G697" s="6">
        <f>E2L110C8</f>
        <v>2</v>
      </c>
    </row>
    <row r="698" spans="1:7" x14ac:dyDescent="0.3">
      <c r="A698" s="11">
        <f>CURRENT_YEAR</f>
        <v>2023</v>
      </c>
      <c r="B698" s="11">
        <f>RRICC</f>
        <v>900007</v>
      </c>
      <c r="C698" s="7">
        <f>RR_ID</f>
        <v>9</v>
      </c>
      <c r="D698" s="1" t="str">
        <f>RR_SHORT_NAME</f>
        <v>WEST</v>
      </c>
      <c r="E698" s="1" t="str">
        <f>RR_NAME</f>
        <v>Western Railroads</v>
      </c>
      <c r="F698" s="1" t="s">
        <v>47698</v>
      </c>
      <c r="G698" s="6">
        <f>E2L110C9</f>
        <v>1</v>
      </c>
    </row>
    <row r="699" spans="1:7" x14ac:dyDescent="0.3">
      <c r="A699" s="11">
        <f>CURRENT_YEAR</f>
        <v>2023</v>
      </c>
      <c r="B699" s="11">
        <f>RRICC</f>
        <v>900007</v>
      </c>
      <c r="C699" s="7">
        <f>RR_ID</f>
        <v>9</v>
      </c>
      <c r="D699" s="1" t="str">
        <f>RR_SHORT_NAME</f>
        <v>WEST</v>
      </c>
      <c r="E699" s="1" t="str">
        <f>RR_NAME</f>
        <v>Western Railroads</v>
      </c>
      <c r="F699" s="1" t="s">
        <v>47699</v>
      </c>
      <c r="G699" s="6">
        <f>E2L110C10</f>
        <v>0.5</v>
      </c>
    </row>
    <row r="700" spans="1:7" x14ac:dyDescent="0.3">
      <c r="A700" s="11">
        <f>CURRENT_YEAR</f>
        <v>2023</v>
      </c>
      <c r="B700" s="11">
        <f>RRICC</f>
        <v>900007</v>
      </c>
      <c r="C700" s="7">
        <f>RR_ID</f>
        <v>9</v>
      </c>
      <c r="D700" s="1" t="str">
        <f>RR_SHORT_NAME</f>
        <v>WEST</v>
      </c>
      <c r="E700" s="1" t="str">
        <f>RR_NAME</f>
        <v>Western Railroads</v>
      </c>
      <c r="F700" s="1" t="s">
        <v>47700</v>
      </c>
      <c r="G700" s="6">
        <f>E2L110C11</f>
        <v>2</v>
      </c>
    </row>
    <row r="701" spans="1:7" x14ac:dyDescent="0.3">
      <c r="A701" s="11">
        <f>CURRENT_YEAR</f>
        <v>2023</v>
      </c>
      <c r="B701" s="11">
        <f>RRICC</f>
        <v>900007</v>
      </c>
      <c r="C701" s="7">
        <f>RR_ID</f>
        <v>9</v>
      </c>
      <c r="D701" s="1" t="str">
        <f>RR_SHORT_NAME</f>
        <v>WEST</v>
      </c>
      <c r="E701" s="1" t="str">
        <f>RR_NAME</f>
        <v>Western Railroads</v>
      </c>
      <c r="F701" s="1" t="s">
        <v>47701</v>
      </c>
      <c r="G701" s="6">
        <f>E2L110C12</f>
        <v>1.5</v>
      </c>
    </row>
    <row r="702" spans="1:7" x14ac:dyDescent="0.3">
      <c r="A702" s="11">
        <f>CURRENT_YEAR</f>
        <v>2023</v>
      </c>
      <c r="B702" s="11">
        <f>RRICC</f>
        <v>900007</v>
      </c>
      <c r="C702" s="7">
        <f>RR_ID</f>
        <v>9</v>
      </c>
      <c r="D702" s="1" t="str">
        <f>RR_SHORT_NAME</f>
        <v>WEST</v>
      </c>
      <c r="E702" s="1" t="str">
        <f>RR_NAME</f>
        <v>Western Railroads</v>
      </c>
      <c r="F702" s="1" t="s">
        <v>47702</v>
      </c>
      <c r="G702" s="6">
        <f>E2L110C13</f>
        <v>0.5</v>
      </c>
    </row>
    <row r="703" spans="1:7" x14ac:dyDescent="0.3">
      <c r="A703" s="11">
        <f>CURRENT_YEAR</f>
        <v>2023</v>
      </c>
      <c r="B703" s="11">
        <f>RRICC</f>
        <v>900007</v>
      </c>
      <c r="C703" s="7">
        <f>RR_ID</f>
        <v>9</v>
      </c>
      <c r="D703" s="1" t="str">
        <f>RR_SHORT_NAME</f>
        <v>WEST</v>
      </c>
      <c r="E703" s="1" t="str">
        <f>RR_NAME</f>
        <v>Western Railroads</v>
      </c>
      <c r="F703" s="1" t="s">
        <v>47703</v>
      </c>
      <c r="G703" s="6">
        <f>E2L110C14</f>
        <v>2</v>
      </c>
    </row>
    <row r="704" spans="1:7" x14ac:dyDescent="0.3">
      <c r="A704" s="11">
        <f>CURRENT_YEAR</f>
        <v>2023</v>
      </c>
      <c r="B704" s="11">
        <f>RRICC</f>
        <v>900007</v>
      </c>
      <c r="C704" s="7">
        <f>RR_ID</f>
        <v>9</v>
      </c>
      <c r="D704" s="1" t="str">
        <f>RR_SHORT_NAME</f>
        <v>WEST</v>
      </c>
      <c r="E704" s="1" t="str">
        <f>RR_NAME</f>
        <v>Western Railroads</v>
      </c>
      <c r="F704" s="1" t="s">
        <v>47704</v>
      </c>
      <c r="G704" s="6">
        <f>E2L110C15</f>
        <v>4</v>
      </c>
    </row>
    <row r="705" spans="1:7" x14ac:dyDescent="0.3">
      <c r="A705" s="11">
        <f>CURRENT_YEAR</f>
        <v>2023</v>
      </c>
      <c r="B705" s="11">
        <f>RRICC</f>
        <v>900007</v>
      </c>
      <c r="C705" s="7">
        <f>RR_ID</f>
        <v>9</v>
      </c>
      <c r="D705" s="1" t="str">
        <f>RR_SHORT_NAME</f>
        <v>WEST</v>
      </c>
      <c r="E705" s="1" t="str">
        <f>RR_NAME</f>
        <v>Western Railroads</v>
      </c>
      <c r="F705" s="1" t="s">
        <v>47705</v>
      </c>
      <c r="G705" s="6">
        <f>E2L110C16</f>
        <v>2</v>
      </c>
    </row>
    <row r="706" spans="1:7" x14ac:dyDescent="0.3">
      <c r="A706" s="11">
        <f>CURRENT_YEAR</f>
        <v>2023</v>
      </c>
      <c r="B706" s="11">
        <f>RRICC</f>
        <v>900007</v>
      </c>
      <c r="C706" s="7">
        <f>RR_ID</f>
        <v>9</v>
      </c>
      <c r="D706" s="1" t="str">
        <f>RR_SHORT_NAME</f>
        <v>WEST</v>
      </c>
      <c r="E706" s="1" t="str">
        <f>RR_NAME</f>
        <v>Western Railroads</v>
      </c>
      <c r="F706" s="1" t="s">
        <v>47706</v>
      </c>
      <c r="G706" s="6">
        <f>E2L110C17</f>
        <v>4</v>
      </c>
    </row>
    <row r="707" spans="1:7" x14ac:dyDescent="0.3">
      <c r="A707" s="11">
        <f>CURRENT_YEAR</f>
        <v>2023</v>
      </c>
      <c r="B707" s="11">
        <f>RRICC</f>
        <v>900007</v>
      </c>
      <c r="C707" s="7">
        <f>RR_ID</f>
        <v>9</v>
      </c>
      <c r="D707" s="1" t="str">
        <f>RR_SHORT_NAME</f>
        <v>WEST</v>
      </c>
      <c r="E707" s="1" t="str">
        <f>RR_NAME</f>
        <v>Western Railroads</v>
      </c>
      <c r="F707" s="1" t="s">
        <v>47707</v>
      </c>
      <c r="G707" s="6">
        <f>E2L110C18</f>
        <v>2.75</v>
      </c>
    </row>
    <row r="708" spans="1:7" x14ac:dyDescent="0.3">
      <c r="A708" s="11">
        <f>CURRENT_YEAR</f>
        <v>2023</v>
      </c>
      <c r="B708" s="11">
        <f>RRICC</f>
        <v>900007</v>
      </c>
      <c r="C708" s="7">
        <f>RR_ID</f>
        <v>9</v>
      </c>
      <c r="D708" s="1" t="str">
        <f>RR_SHORT_NAME</f>
        <v>WEST</v>
      </c>
      <c r="E708" s="1" t="str">
        <f>RR_NAME</f>
        <v>Western Railroads</v>
      </c>
      <c r="F708" s="1" t="s">
        <v>47708</v>
      </c>
      <c r="G708" s="6">
        <f>E2L110C19</f>
        <v>6</v>
      </c>
    </row>
    <row r="709" spans="1:7" x14ac:dyDescent="0.3">
      <c r="A709" s="11">
        <f>CURRENT_YEAR</f>
        <v>2023</v>
      </c>
      <c r="B709" s="11">
        <f>RRICC</f>
        <v>900007</v>
      </c>
      <c r="C709" s="7">
        <f>RR_ID</f>
        <v>9</v>
      </c>
      <c r="D709" s="1" t="str">
        <f>RR_SHORT_NAME</f>
        <v>WEST</v>
      </c>
      <c r="E709" s="1" t="str">
        <f>RR_NAME</f>
        <v>Western Railroads</v>
      </c>
      <c r="F709" s="1" t="s">
        <v>47709</v>
      </c>
      <c r="G709" s="6">
        <f>E2L110C20</f>
        <v>5.25</v>
      </c>
    </row>
    <row r="710" spans="1:7" x14ac:dyDescent="0.3">
      <c r="A710" s="11">
        <f>CURRENT_YEAR</f>
        <v>2023</v>
      </c>
      <c r="B710" s="11">
        <f>RRICC</f>
        <v>900007</v>
      </c>
      <c r="C710" s="7">
        <f>RR_ID</f>
        <v>9</v>
      </c>
      <c r="D710" s="1" t="str">
        <f>RR_SHORT_NAME</f>
        <v>WEST</v>
      </c>
      <c r="E710" s="1" t="str">
        <f>RR_NAME</f>
        <v>Western Railroads</v>
      </c>
      <c r="F710" s="1" t="s">
        <v>47710</v>
      </c>
      <c r="G710" s="6">
        <f>E2L110C21</f>
        <v>1</v>
      </c>
    </row>
    <row r="711" spans="1:7" x14ac:dyDescent="0.3">
      <c r="A711" s="11">
        <f>CURRENT_YEAR</f>
        <v>2023</v>
      </c>
      <c r="B711" s="11">
        <f>RRICC</f>
        <v>900007</v>
      </c>
      <c r="C711" s="7">
        <f>RR_ID</f>
        <v>9</v>
      </c>
      <c r="D711" s="1" t="str">
        <f>RR_SHORT_NAME</f>
        <v>WEST</v>
      </c>
      <c r="E711" s="1" t="str">
        <f>RR_NAME</f>
        <v>Western Railroads</v>
      </c>
      <c r="F711" s="1" t="s">
        <v>47711</v>
      </c>
      <c r="G711" s="6">
        <f>E2L110C22</f>
        <v>480.27023226456714</v>
      </c>
    </row>
    <row r="712" spans="1:7" x14ac:dyDescent="0.3">
      <c r="A712" s="11">
        <f>CURRENT_YEAR</f>
        <v>2023</v>
      </c>
      <c r="B712" s="11">
        <f>RRICC</f>
        <v>900007</v>
      </c>
      <c r="C712" s="7">
        <f>RR_ID</f>
        <v>9</v>
      </c>
      <c r="D712" s="1" t="str">
        <f>RR_SHORT_NAME</f>
        <v>WEST</v>
      </c>
      <c r="E712" s="1" t="str">
        <f>RR_NAME</f>
        <v>Western Railroads</v>
      </c>
      <c r="F712" s="1" t="s">
        <v>47712</v>
      </c>
      <c r="G712" s="6">
        <f>E2L110C23</f>
        <v>200</v>
      </c>
    </row>
    <row r="713" spans="1:7" x14ac:dyDescent="0.3">
      <c r="A713" s="11">
        <f>CURRENT_YEAR</f>
        <v>2023</v>
      </c>
      <c r="B713" s="11">
        <f>RRICC</f>
        <v>900007</v>
      </c>
      <c r="C713" s="7">
        <f>RR_ID</f>
        <v>9</v>
      </c>
      <c r="D713" s="1" t="str">
        <f>RR_SHORT_NAME</f>
        <v>WEST</v>
      </c>
      <c r="E713" s="1" t="str">
        <f>RR_NAME</f>
        <v>Western Railroads</v>
      </c>
      <c r="F713" s="1" t="s">
        <v>47713</v>
      </c>
      <c r="G713" s="6">
        <f>E2L110C24</f>
        <v>6762.6361674121399</v>
      </c>
    </row>
    <row r="714" spans="1:7" x14ac:dyDescent="0.3">
      <c r="A714" s="11">
        <f>CURRENT_YEAR</f>
        <v>2023</v>
      </c>
      <c r="B714" s="11">
        <f>RRICC</f>
        <v>900007</v>
      </c>
      <c r="C714" s="7">
        <f>RR_ID</f>
        <v>9</v>
      </c>
      <c r="D714" s="1" t="str">
        <f>RR_SHORT_NAME</f>
        <v>WEST</v>
      </c>
      <c r="E714" s="1" t="str">
        <f>RR_NAME</f>
        <v>Western Railroads</v>
      </c>
      <c r="F714" s="1" t="s">
        <v>47714</v>
      </c>
      <c r="G714" s="6">
        <f>E2L110C25</f>
        <v>4.3788003609390209</v>
      </c>
    </row>
    <row r="715" spans="1:7" x14ac:dyDescent="0.3">
      <c r="A715" s="11">
        <f>CURRENT_YEAR</f>
        <v>2023</v>
      </c>
      <c r="B715" s="11">
        <f>RRICC</f>
        <v>900007</v>
      </c>
      <c r="C715" s="7">
        <f>RR_ID</f>
        <v>9</v>
      </c>
      <c r="D715" s="1" t="str">
        <f>RR_SHORT_NAME</f>
        <v>WEST</v>
      </c>
      <c r="E715" s="1" t="str">
        <f>RR_NAME</f>
        <v>Western Railroads</v>
      </c>
      <c r="F715" s="1" t="s">
        <v>47715</v>
      </c>
      <c r="G715" s="6">
        <f>E2L110C26</f>
        <v>2.4083401985164614</v>
      </c>
    </row>
    <row r="716" spans="1:7" x14ac:dyDescent="0.3">
      <c r="A716" s="11">
        <f>CURRENT_YEAR</f>
        <v>2023</v>
      </c>
      <c r="B716" s="11">
        <f>RRICC</f>
        <v>900007</v>
      </c>
      <c r="C716" s="7">
        <f>RR_ID</f>
        <v>9</v>
      </c>
      <c r="D716" s="1" t="str">
        <f>RR_SHORT_NAME</f>
        <v>WEST</v>
      </c>
      <c r="E716" s="1" t="str">
        <f>RR_NAME</f>
        <v>Western Railroads</v>
      </c>
      <c r="F716" s="1" t="s">
        <v>47716</v>
      </c>
      <c r="G716" s="6">
        <f>E2L110C27</f>
        <v>6.5682005414085305</v>
      </c>
    </row>
    <row r="717" spans="1:7" x14ac:dyDescent="0.3">
      <c r="A717" s="11">
        <f>CURRENT_YEAR</f>
        <v>2023</v>
      </c>
      <c r="B717" s="11">
        <f>RRICC</f>
        <v>900007</v>
      </c>
      <c r="C717" s="7">
        <f>RR_ID</f>
        <v>9</v>
      </c>
      <c r="D717" s="1" t="str">
        <f>RR_SHORT_NAME</f>
        <v>WEST</v>
      </c>
      <c r="E717" s="1" t="str">
        <f>RR_NAME</f>
        <v>Western Railroads</v>
      </c>
      <c r="F717" s="1" t="s">
        <v>47717</v>
      </c>
      <c r="G717" s="6">
        <f>E2L110C28</f>
        <v>5.2545604331268247</v>
      </c>
    </row>
    <row r="718" spans="1:7" x14ac:dyDescent="0.3">
      <c r="A718" s="11">
        <f>CURRENT_YEAR</f>
        <v>2023</v>
      </c>
      <c r="B718" s="11">
        <f>RRICC</f>
        <v>900007</v>
      </c>
      <c r="C718" s="7">
        <f>RR_ID</f>
        <v>9</v>
      </c>
      <c r="D718" s="1" t="str">
        <f>RR_SHORT_NAME</f>
        <v>WEST</v>
      </c>
      <c r="E718" s="1" t="str">
        <f>RR_NAME</f>
        <v>Western Railroads</v>
      </c>
      <c r="F718" s="1" t="s">
        <v>47718</v>
      </c>
      <c r="G718" s="6">
        <f>E2L110C29</f>
        <v>1.0947000902347552</v>
      </c>
    </row>
    <row r="719" spans="1:7" x14ac:dyDescent="0.3">
      <c r="A719" s="11">
        <f>CURRENT_YEAR</f>
        <v>2023</v>
      </c>
      <c r="B719" s="11">
        <f>RRICC</f>
        <v>900007</v>
      </c>
      <c r="C719" s="7">
        <f>RR_ID</f>
        <v>9</v>
      </c>
      <c r="D719" s="1" t="str">
        <f>RR_SHORT_NAME</f>
        <v>WEST</v>
      </c>
      <c r="E719" s="1" t="str">
        <f>RR_NAME</f>
        <v>Western Railroads</v>
      </c>
      <c r="F719" s="1" t="s">
        <v>47719</v>
      </c>
      <c r="G719" s="6">
        <f>E2L111C1</f>
        <v>58.6</v>
      </c>
    </row>
    <row r="720" spans="1:7" x14ac:dyDescent="0.3">
      <c r="A720" s="11">
        <f>CURRENT_YEAR</f>
        <v>2023</v>
      </c>
      <c r="B720" s="11">
        <f>RRICC</f>
        <v>900007</v>
      </c>
      <c r="C720" s="7">
        <f>RR_ID</f>
        <v>9</v>
      </c>
      <c r="D720" s="1" t="str">
        <f>RR_SHORT_NAME</f>
        <v>WEST</v>
      </c>
      <c r="E720" s="1" t="str">
        <f>RR_NAME</f>
        <v>Western Railroads</v>
      </c>
      <c r="F720" s="1" t="s">
        <v>47720</v>
      </c>
      <c r="G720" s="6">
        <f>E2L111C2</f>
        <v>1.1051114445312529</v>
      </c>
    </row>
    <row r="721" spans="1:7" x14ac:dyDescent="0.3">
      <c r="A721" s="11">
        <f>CURRENT_YEAR</f>
        <v>2023</v>
      </c>
      <c r="B721" s="11">
        <f>RRICC</f>
        <v>900007</v>
      </c>
      <c r="C721" s="7">
        <f>RR_ID</f>
        <v>9</v>
      </c>
      <c r="D721" s="1" t="str">
        <f>RR_SHORT_NAME</f>
        <v>WEST</v>
      </c>
      <c r="E721" s="1" t="str">
        <f>RR_NAME</f>
        <v>Western Railroads</v>
      </c>
      <c r="F721" s="1" t="s">
        <v>47721</v>
      </c>
      <c r="G721" s="6">
        <f>E2L111C3</f>
        <v>1.0804207325627297</v>
      </c>
    </row>
    <row r="722" spans="1:7" x14ac:dyDescent="0.3">
      <c r="A722" s="11">
        <f>CURRENT_YEAR</f>
        <v>2023</v>
      </c>
      <c r="B722" s="11">
        <f>RRICC</f>
        <v>900007</v>
      </c>
      <c r="C722" s="7">
        <f>RR_ID</f>
        <v>9</v>
      </c>
      <c r="D722" s="1" t="str">
        <f>RR_SHORT_NAME</f>
        <v>WEST</v>
      </c>
      <c r="E722" s="1" t="str">
        <f>RR_NAME</f>
        <v>Western Railroads</v>
      </c>
      <c r="F722" s="1" t="s">
        <v>47722</v>
      </c>
      <c r="G722" s="6">
        <f>E2L111C4</f>
        <v>1.0872505600051787</v>
      </c>
    </row>
    <row r="723" spans="1:7" x14ac:dyDescent="0.3">
      <c r="A723" s="11">
        <f>CURRENT_YEAR</f>
        <v>2023</v>
      </c>
      <c r="B723" s="11">
        <f>RRICC</f>
        <v>900007</v>
      </c>
      <c r="C723" s="7">
        <f>RR_ID</f>
        <v>9</v>
      </c>
      <c r="D723" s="1" t="str">
        <f>RR_SHORT_NAME</f>
        <v>WEST</v>
      </c>
      <c r="E723" s="1" t="str">
        <f>RR_NAME</f>
        <v>Western Railroads</v>
      </c>
      <c r="F723" s="1" t="s">
        <v>47723</v>
      </c>
      <c r="G723" s="6">
        <f>E2L111C5</f>
        <v>1.069</v>
      </c>
    </row>
    <row r="724" spans="1:7" x14ac:dyDescent="0.3">
      <c r="A724" s="11">
        <f>CURRENT_YEAR</f>
        <v>2023</v>
      </c>
      <c r="B724" s="11">
        <f>RRICC</f>
        <v>900007</v>
      </c>
      <c r="C724" s="7">
        <f>RR_ID</f>
        <v>9</v>
      </c>
      <c r="D724" s="1" t="str">
        <f>RR_SHORT_NAME</f>
        <v>WEST</v>
      </c>
      <c r="E724" s="1" t="str">
        <f>RR_NAME</f>
        <v>Western Railroads</v>
      </c>
      <c r="F724" s="1" t="s">
        <v>47724</v>
      </c>
      <c r="G724" s="6">
        <f>E2L111C6</f>
        <v>1.107</v>
      </c>
    </row>
    <row r="725" spans="1:7" x14ac:dyDescent="0.3">
      <c r="A725" s="11">
        <f>CURRENT_YEAR</f>
        <v>2023</v>
      </c>
      <c r="B725" s="11">
        <f>RRICC</f>
        <v>900007</v>
      </c>
      <c r="C725" s="7">
        <f>RR_ID</f>
        <v>9</v>
      </c>
      <c r="D725" s="1" t="str">
        <f>RR_SHORT_NAME</f>
        <v>WEST</v>
      </c>
      <c r="E725" s="1" t="str">
        <f>RR_NAME</f>
        <v>Western Railroads</v>
      </c>
      <c r="F725" s="1" t="s">
        <v>47725</v>
      </c>
      <c r="G725" s="6">
        <f>E2L111C7</f>
        <v>1.085</v>
      </c>
    </row>
    <row r="726" spans="1:7" x14ac:dyDescent="0.3">
      <c r="A726" s="11">
        <f>CURRENT_YEAR</f>
        <v>2023</v>
      </c>
      <c r="B726" s="11">
        <f>RRICC</f>
        <v>900007</v>
      </c>
      <c r="C726" s="7">
        <f>RR_ID</f>
        <v>9</v>
      </c>
      <c r="D726" s="1" t="str">
        <f>RR_SHORT_NAME</f>
        <v>WEST</v>
      </c>
      <c r="E726" s="1" t="str">
        <f>RR_NAME</f>
        <v>Western Railroads</v>
      </c>
      <c r="F726" s="1" t="s">
        <v>47726</v>
      </c>
      <c r="G726" s="6">
        <f>E2L111C8</f>
        <v>1</v>
      </c>
    </row>
    <row r="727" spans="1:7" x14ac:dyDescent="0.3">
      <c r="A727" s="11">
        <f>CURRENT_YEAR</f>
        <v>2023</v>
      </c>
      <c r="B727" s="11">
        <f>RRICC</f>
        <v>900007</v>
      </c>
      <c r="C727" s="7">
        <f>RR_ID</f>
        <v>9</v>
      </c>
      <c r="D727" s="1" t="str">
        <f>RR_SHORT_NAME</f>
        <v>WEST</v>
      </c>
      <c r="E727" s="1" t="str">
        <f>RR_NAME</f>
        <v>Western Railroads</v>
      </c>
      <c r="F727" s="1" t="s">
        <v>47727</v>
      </c>
      <c r="G727" s="6">
        <f>E2L111C9</f>
        <v>1</v>
      </c>
    </row>
    <row r="728" spans="1:7" x14ac:dyDescent="0.3">
      <c r="A728" s="11">
        <f>CURRENT_YEAR</f>
        <v>2023</v>
      </c>
      <c r="B728" s="11">
        <f>RRICC</f>
        <v>900007</v>
      </c>
      <c r="C728" s="7">
        <f>RR_ID</f>
        <v>9</v>
      </c>
      <c r="D728" s="1" t="str">
        <f>RR_SHORT_NAME</f>
        <v>WEST</v>
      </c>
      <c r="E728" s="1" t="str">
        <f>RR_NAME</f>
        <v>Western Railroads</v>
      </c>
      <c r="F728" s="1" t="s">
        <v>47728</v>
      </c>
      <c r="G728" s="6">
        <f>E2L111C10</f>
        <v>0.5</v>
      </c>
    </row>
    <row r="729" spans="1:7" x14ac:dyDescent="0.3">
      <c r="A729" s="11">
        <f>CURRENT_YEAR</f>
        <v>2023</v>
      </c>
      <c r="B729" s="11">
        <f>RRICC</f>
        <v>900007</v>
      </c>
      <c r="C729" s="7">
        <f>RR_ID</f>
        <v>9</v>
      </c>
      <c r="D729" s="1" t="str">
        <f>RR_SHORT_NAME</f>
        <v>WEST</v>
      </c>
      <c r="E729" s="1" t="str">
        <f>RR_NAME</f>
        <v>Western Railroads</v>
      </c>
      <c r="F729" s="1" t="s">
        <v>47729</v>
      </c>
      <c r="G729" s="6">
        <f>E2L111C11</f>
        <v>2</v>
      </c>
    </row>
    <row r="730" spans="1:7" x14ac:dyDescent="0.3">
      <c r="A730" s="11">
        <f>CURRENT_YEAR</f>
        <v>2023</v>
      </c>
      <c r="B730" s="11">
        <f>RRICC</f>
        <v>900007</v>
      </c>
      <c r="C730" s="7">
        <f>RR_ID</f>
        <v>9</v>
      </c>
      <c r="D730" s="1" t="str">
        <f>RR_SHORT_NAME</f>
        <v>WEST</v>
      </c>
      <c r="E730" s="1" t="str">
        <f>RR_NAME</f>
        <v>Western Railroads</v>
      </c>
      <c r="F730" s="1" t="s">
        <v>47730</v>
      </c>
      <c r="G730" s="6">
        <f>E2L111C12</f>
        <v>1.5</v>
      </c>
    </row>
    <row r="731" spans="1:7" x14ac:dyDescent="0.3">
      <c r="A731" s="11">
        <f>CURRENT_YEAR</f>
        <v>2023</v>
      </c>
      <c r="B731" s="11">
        <f>RRICC</f>
        <v>900007</v>
      </c>
      <c r="C731" s="7">
        <f>RR_ID</f>
        <v>9</v>
      </c>
      <c r="D731" s="1" t="str">
        <f>RR_SHORT_NAME</f>
        <v>WEST</v>
      </c>
      <c r="E731" s="1" t="str">
        <f>RR_NAME</f>
        <v>Western Railroads</v>
      </c>
      <c r="F731" s="1" t="s">
        <v>47731</v>
      </c>
      <c r="G731" s="6">
        <f>E2L111C13</f>
        <v>0.5</v>
      </c>
    </row>
    <row r="732" spans="1:7" x14ac:dyDescent="0.3">
      <c r="A732" s="11">
        <f>CURRENT_YEAR</f>
        <v>2023</v>
      </c>
      <c r="B732" s="11">
        <f>RRICC</f>
        <v>900007</v>
      </c>
      <c r="C732" s="7">
        <f>RR_ID</f>
        <v>9</v>
      </c>
      <c r="D732" s="1" t="str">
        <f>RR_SHORT_NAME</f>
        <v>WEST</v>
      </c>
      <c r="E732" s="1" t="str">
        <f>RR_NAME</f>
        <v>Western Railroads</v>
      </c>
      <c r="F732" s="1" t="s">
        <v>47732</v>
      </c>
      <c r="G732" s="6">
        <f>E2L111C14</f>
        <v>2</v>
      </c>
    </row>
    <row r="733" spans="1:7" x14ac:dyDescent="0.3">
      <c r="A733" s="11">
        <f>CURRENT_YEAR</f>
        <v>2023</v>
      </c>
      <c r="B733" s="11">
        <f>RRICC</f>
        <v>900007</v>
      </c>
      <c r="C733" s="7">
        <f>RR_ID</f>
        <v>9</v>
      </c>
      <c r="D733" s="1" t="str">
        <f>RR_SHORT_NAME</f>
        <v>WEST</v>
      </c>
      <c r="E733" s="1" t="str">
        <f>RR_NAME</f>
        <v>Western Railroads</v>
      </c>
      <c r="F733" s="1" t="s">
        <v>47733</v>
      </c>
      <c r="G733" s="6">
        <f>E2L111C15</f>
        <v>4</v>
      </c>
    </row>
    <row r="734" spans="1:7" x14ac:dyDescent="0.3">
      <c r="A734" s="11">
        <f>CURRENT_YEAR</f>
        <v>2023</v>
      </c>
      <c r="B734" s="11">
        <f>RRICC</f>
        <v>900007</v>
      </c>
      <c r="C734" s="7">
        <f>RR_ID</f>
        <v>9</v>
      </c>
      <c r="D734" s="1" t="str">
        <f>RR_SHORT_NAME</f>
        <v>WEST</v>
      </c>
      <c r="E734" s="1" t="str">
        <f>RR_NAME</f>
        <v>Western Railroads</v>
      </c>
      <c r="F734" s="1" t="s">
        <v>47734</v>
      </c>
      <c r="G734" s="6">
        <f>E2L111C16</f>
        <v>2</v>
      </c>
    </row>
    <row r="735" spans="1:7" x14ac:dyDescent="0.3">
      <c r="A735" s="11">
        <f>CURRENT_YEAR</f>
        <v>2023</v>
      </c>
      <c r="B735" s="11">
        <f>RRICC</f>
        <v>900007</v>
      </c>
      <c r="C735" s="7">
        <f>RR_ID</f>
        <v>9</v>
      </c>
      <c r="D735" s="1" t="str">
        <f>RR_SHORT_NAME</f>
        <v>WEST</v>
      </c>
      <c r="E735" s="1" t="str">
        <f>RR_NAME</f>
        <v>Western Railroads</v>
      </c>
      <c r="F735" s="1" t="s">
        <v>47735</v>
      </c>
      <c r="G735" s="6">
        <f>E2L111C17</f>
        <v>4</v>
      </c>
    </row>
    <row r="736" spans="1:7" x14ac:dyDescent="0.3">
      <c r="A736" s="11">
        <f>CURRENT_YEAR</f>
        <v>2023</v>
      </c>
      <c r="B736" s="11">
        <f>RRICC</f>
        <v>900007</v>
      </c>
      <c r="C736" s="7">
        <f>RR_ID</f>
        <v>9</v>
      </c>
      <c r="D736" s="1" t="str">
        <f>RR_SHORT_NAME</f>
        <v>WEST</v>
      </c>
      <c r="E736" s="1" t="str">
        <f>RR_NAME</f>
        <v>Western Railroads</v>
      </c>
      <c r="F736" s="1" t="s">
        <v>47736</v>
      </c>
      <c r="G736" s="6">
        <f>E2L111C18</f>
        <v>2.75</v>
      </c>
    </row>
    <row r="737" spans="1:7" x14ac:dyDescent="0.3">
      <c r="A737" s="11">
        <f>CURRENT_YEAR</f>
        <v>2023</v>
      </c>
      <c r="B737" s="11">
        <f>RRICC</f>
        <v>900007</v>
      </c>
      <c r="C737" s="7">
        <f>RR_ID</f>
        <v>9</v>
      </c>
      <c r="D737" s="1" t="str">
        <f>RR_SHORT_NAME</f>
        <v>WEST</v>
      </c>
      <c r="E737" s="1" t="str">
        <f>RR_NAME</f>
        <v>Western Railroads</v>
      </c>
      <c r="F737" s="1" t="s">
        <v>47737</v>
      </c>
      <c r="G737" s="6">
        <f>E2L111C19</f>
        <v>6</v>
      </c>
    </row>
    <row r="738" spans="1:7" x14ac:dyDescent="0.3">
      <c r="A738" s="11">
        <f>CURRENT_YEAR</f>
        <v>2023</v>
      </c>
      <c r="B738" s="11">
        <f>RRICC</f>
        <v>900007</v>
      </c>
      <c r="C738" s="7">
        <f>RR_ID</f>
        <v>9</v>
      </c>
      <c r="D738" s="1" t="str">
        <f>RR_SHORT_NAME</f>
        <v>WEST</v>
      </c>
      <c r="E738" s="1" t="str">
        <f>RR_NAME</f>
        <v>Western Railroads</v>
      </c>
      <c r="F738" s="1" t="s">
        <v>47738</v>
      </c>
      <c r="G738" s="6">
        <f>E2L111C20</f>
        <v>5.25</v>
      </c>
    </row>
    <row r="739" spans="1:7" x14ac:dyDescent="0.3">
      <c r="A739" s="11">
        <f>CURRENT_YEAR</f>
        <v>2023</v>
      </c>
      <c r="B739" s="11">
        <f>RRICC</f>
        <v>900007</v>
      </c>
      <c r="C739" s="7">
        <f>RR_ID</f>
        <v>9</v>
      </c>
      <c r="D739" s="1" t="str">
        <f>RR_SHORT_NAME</f>
        <v>WEST</v>
      </c>
      <c r="E739" s="1" t="str">
        <f>RR_NAME</f>
        <v>Western Railroads</v>
      </c>
      <c r="F739" s="1" t="s">
        <v>47739</v>
      </c>
      <c r="G739" s="6">
        <f>E2L111C21</f>
        <v>1</v>
      </c>
    </row>
    <row r="740" spans="1:7" x14ac:dyDescent="0.3">
      <c r="A740" s="11">
        <f>CURRENT_YEAR</f>
        <v>2023</v>
      </c>
      <c r="B740" s="11">
        <f>RRICC</f>
        <v>900007</v>
      </c>
      <c r="C740" s="7">
        <f>RR_ID</f>
        <v>9</v>
      </c>
      <c r="D740" s="1" t="str">
        <f>RR_SHORT_NAME</f>
        <v>WEST</v>
      </c>
      <c r="E740" s="1" t="str">
        <f>RR_NAME</f>
        <v>Western Railroads</v>
      </c>
      <c r="F740" s="1" t="s">
        <v>47740</v>
      </c>
      <c r="G740" s="6">
        <f>E2L111C22</f>
        <v>480.27023226456714</v>
      </c>
    </row>
    <row r="741" spans="1:7" x14ac:dyDescent="0.3">
      <c r="A741" s="11">
        <f>CURRENT_YEAR</f>
        <v>2023</v>
      </c>
      <c r="B741" s="11">
        <f>RRICC</f>
        <v>900007</v>
      </c>
      <c r="C741" s="7">
        <f>RR_ID</f>
        <v>9</v>
      </c>
      <c r="D741" s="1" t="str">
        <f>RR_SHORT_NAME</f>
        <v>WEST</v>
      </c>
      <c r="E741" s="1" t="str">
        <f>RR_NAME</f>
        <v>Western Railroads</v>
      </c>
      <c r="F741" s="1" t="s">
        <v>47741</v>
      </c>
      <c r="G741" s="6">
        <f>E2L111C23</f>
        <v>200</v>
      </c>
    </row>
    <row r="742" spans="1:7" x14ac:dyDescent="0.3">
      <c r="A742" s="11">
        <f>CURRENT_YEAR</f>
        <v>2023</v>
      </c>
      <c r="B742" s="11">
        <f>RRICC</f>
        <v>900007</v>
      </c>
      <c r="C742" s="7">
        <f>RR_ID</f>
        <v>9</v>
      </c>
      <c r="D742" s="1" t="str">
        <f>RR_SHORT_NAME</f>
        <v>WEST</v>
      </c>
      <c r="E742" s="1" t="str">
        <f>RR_NAME</f>
        <v>Western Railroads</v>
      </c>
      <c r="F742" s="1" t="s">
        <v>47742</v>
      </c>
      <c r="G742" s="6">
        <f>E2L111C24</f>
        <v>3470.2637746839609</v>
      </c>
    </row>
    <row r="743" spans="1:7" x14ac:dyDescent="0.3">
      <c r="A743" s="11">
        <f>CURRENT_YEAR</f>
        <v>2023</v>
      </c>
      <c r="B743" s="11">
        <f>RRICC</f>
        <v>900007</v>
      </c>
      <c r="C743" s="7">
        <f>RR_ID</f>
        <v>9</v>
      </c>
      <c r="D743" s="1" t="str">
        <f>RR_SHORT_NAME</f>
        <v>WEST</v>
      </c>
      <c r="E743" s="1" t="str">
        <f>RR_NAME</f>
        <v>Western Railroads</v>
      </c>
      <c r="F743" s="1" t="s">
        <v>47743</v>
      </c>
      <c r="G743" s="6">
        <f>E2L111C25</f>
        <v>4.3788003609390209</v>
      </c>
    </row>
    <row r="744" spans="1:7" x14ac:dyDescent="0.3">
      <c r="A744" s="11">
        <f>CURRENT_YEAR</f>
        <v>2023</v>
      </c>
      <c r="B744" s="11">
        <f>RRICC</f>
        <v>900007</v>
      </c>
      <c r="C744" s="7">
        <f>RR_ID</f>
        <v>9</v>
      </c>
      <c r="D744" s="1" t="str">
        <f>RR_SHORT_NAME</f>
        <v>WEST</v>
      </c>
      <c r="E744" s="1" t="str">
        <f>RR_NAME</f>
        <v>Western Railroads</v>
      </c>
      <c r="F744" s="1" t="s">
        <v>47744</v>
      </c>
      <c r="G744" s="6">
        <f>E2L111C26</f>
        <v>2.4083401985164614</v>
      </c>
    </row>
    <row r="745" spans="1:7" x14ac:dyDescent="0.3">
      <c r="A745" s="11">
        <f>CURRENT_YEAR</f>
        <v>2023</v>
      </c>
      <c r="B745" s="11">
        <f>RRICC</f>
        <v>900007</v>
      </c>
      <c r="C745" s="7">
        <f>RR_ID</f>
        <v>9</v>
      </c>
      <c r="D745" s="1" t="str">
        <f>RR_SHORT_NAME</f>
        <v>WEST</v>
      </c>
      <c r="E745" s="1" t="str">
        <f>RR_NAME</f>
        <v>Western Railroads</v>
      </c>
      <c r="F745" s="1" t="s">
        <v>47745</v>
      </c>
      <c r="G745" s="6">
        <f>E2L111C27</f>
        <v>6.5682005414085305</v>
      </c>
    </row>
    <row r="746" spans="1:7" x14ac:dyDescent="0.3">
      <c r="A746" s="11">
        <f>CURRENT_YEAR</f>
        <v>2023</v>
      </c>
      <c r="B746" s="11">
        <f>RRICC</f>
        <v>900007</v>
      </c>
      <c r="C746" s="7">
        <f>RR_ID</f>
        <v>9</v>
      </c>
      <c r="D746" s="1" t="str">
        <f>RR_SHORT_NAME</f>
        <v>WEST</v>
      </c>
      <c r="E746" s="1" t="str">
        <f>RR_NAME</f>
        <v>Western Railroads</v>
      </c>
      <c r="F746" s="1" t="s">
        <v>47746</v>
      </c>
      <c r="G746" s="6">
        <f>E2L111C28</f>
        <v>5.2545604331268256</v>
      </c>
    </row>
    <row r="747" spans="1:7" x14ac:dyDescent="0.3">
      <c r="A747" s="11">
        <f>CURRENT_YEAR</f>
        <v>2023</v>
      </c>
      <c r="B747" s="11">
        <f>RRICC</f>
        <v>900007</v>
      </c>
      <c r="C747" s="7">
        <f>RR_ID</f>
        <v>9</v>
      </c>
      <c r="D747" s="1" t="str">
        <f>RR_SHORT_NAME</f>
        <v>WEST</v>
      </c>
      <c r="E747" s="1" t="str">
        <f>RR_NAME</f>
        <v>Western Railroads</v>
      </c>
      <c r="F747" s="1" t="s">
        <v>47747</v>
      </c>
      <c r="G747" s="6">
        <f>E2L111C29</f>
        <v>1.0947000902347552</v>
      </c>
    </row>
    <row r="748" spans="1:7" x14ac:dyDescent="0.3">
      <c r="A748" s="11">
        <f>CURRENT_YEAR</f>
        <v>2023</v>
      </c>
      <c r="B748" s="11">
        <f>RRICC</f>
        <v>900007</v>
      </c>
      <c r="C748" s="7">
        <f>RR_ID</f>
        <v>9</v>
      </c>
      <c r="D748" s="1" t="str">
        <f>RR_SHORT_NAME</f>
        <v>WEST</v>
      </c>
      <c r="E748" s="1" t="str">
        <f>RR_NAME</f>
        <v>Western Railroads</v>
      </c>
      <c r="F748" s="1" t="s">
        <v>47748</v>
      </c>
      <c r="G748" s="6">
        <f>E2L112C1</f>
        <v>52.9</v>
      </c>
    </row>
    <row r="749" spans="1:7" x14ac:dyDescent="0.3">
      <c r="A749" s="11">
        <f>CURRENT_YEAR</f>
        <v>2023</v>
      </c>
      <c r="B749" s="11">
        <f>RRICC</f>
        <v>900007</v>
      </c>
      <c r="C749" s="7">
        <f>RR_ID</f>
        <v>9</v>
      </c>
      <c r="D749" s="1" t="str">
        <f>RR_SHORT_NAME</f>
        <v>WEST</v>
      </c>
      <c r="E749" s="1" t="str">
        <f>RR_NAME</f>
        <v>Western Railroads</v>
      </c>
      <c r="F749" s="1" t="s">
        <v>47749</v>
      </c>
      <c r="G749" s="6">
        <f>E2L112C2</f>
        <v>1.2896239915126693</v>
      </c>
    </row>
    <row r="750" spans="1:7" x14ac:dyDescent="0.3">
      <c r="A750" s="11">
        <f>CURRENT_YEAR</f>
        <v>2023</v>
      </c>
      <c r="B750" s="11">
        <f>RRICC</f>
        <v>900007</v>
      </c>
      <c r="C750" s="7">
        <f>RR_ID</f>
        <v>9</v>
      </c>
      <c r="D750" s="1" t="str">
        <f>RR_SHORT_NAME</f>
        <v>WEST</v>
      </c>
      <c r="E750" s="1" t="str">
        <f>RR_NAME</f>
        <v>Western Railroads</v>
      </c>
      <c r="F750" s="1" t="s">
        <v>47750</v>
      </c>
      <c r="G750" s="6">
        <f>E2L112C3</f>
        <v>1.250102318007642</v>
      </c>
    </row>
    <row r="751" spans="1:7" x14ac:dyDescent="0.3">
      <c r="A751" s="11">
        <f>CURRENT_YEAR</f>
        <v>2023</v>
      </c>
      <c r="B751" s="11">
        <f>RRICC</f>
        <v>900007</v>
      </c>
      <c r="C751" s="7">
        <f>RR_ID</f>
        <v>9</v>
      </c>
      <c r="D751" s="1" t="str">
        <f>RR_SHORT_NAME</f>
        <v>WEST</v>
      </c>
      <c r="E751" s="1" t="str">
        <f>RR_NAME</f>
        <v>Western Railroads</v>
      </c>
      <c r="F751" s="1" t="s">
        <v>47751</v>
      </c>
      <c r="G751" s="6">
        <f>E2L112C4</f>
        <v>1.2560439917098254</v>
      </c>
    </row>
    <row r="752" spans="1:7" x14ac:dyDescent="0.3">
      <c r="A752" s="11">
        <f>CURRENT_YEAR</f>
        <v>2023</v>
      </c>
      <c r="B752" s="11">
        <f>RRICC</f>
        <v>900007</v>
      </c>
      <c r="C752" s="7">
        <f>RR_ID</f>
        <v>9</v>
      </c>
      <c r="D752" s="1" t="str">
        <f>RR_SHORT_NAME</f>
        <v>WEST</v>
      </c>
      <c r="E752" s="1" t="str">
        <f>RR_NAME</f>
        <v>Western Railroads</v>
      </c>
      <c r="F752" s="1" t="s">
        <v>47752</v>
      </c>
      <c r="G752" s="6">
        <f>E2L112C5</f>
        <v>1.0609999999999999</v>
      </c>
    </row>
    <row r="753" spans="1:7" x14ac:dyDescent="0.3">
      <c r="A753" s="11">
        <f>CURRENT_YEAR</f>
        <v>2023</v>
      </c>
      <c r="B753" s="11">
        <f>RRICC</f>
        <v>900007</v>
      </c>
      <c r="C753" s="7">
        <f>RR_ID</f>
        <v>9</v>
      </c>
      <c r="D753" s="1" t="str">
        <f>RR_SHORT_NAME</f>
        <v>WEST</v>
      </c>
      <c r="E753" s="1" t="str">
        <f>RR_NAME</f>
        <v>Western Railroads</v>
      </c>
      <c r="F753" s="1" t="s">
        <v>47753</v>
      </c>
      <c r="G753" s="6">
        <f>E2L112C6</f>
        <v>1.1659999999999999</v>
      </c>
    </row>
    <row r="754" spans="1:7" x14ac:dyDescent="0.3">
      <c r="A754" s="11">
        <f>CURRENT_YEAR</f>
        <v>2023</v>
      </c>
      <c r="B754" s="11">
        <f>RRICC</f>
        <v>900007</v>
      </c>
      <c r="C754" s="7">
        <f>RR_ID</f>
        <v>9</v>
      </c>
      <c r="D754" s="1" t="str">
        <f>RR_SHORT_NAME</f>
        <v>WEST</v>
      </c>
      <c r="E754" s="1" t="str">
        <f>RR_NAME</f>
        <v>Western Railroads</v>
      </c>
      <c r="F754" s="1" t="s">
        <v>47754</v>
      </c>
      <c r="G754" s="6">
        <f>E2L112C7</f>
        <v>1.1519999999999999</v>
      </c>
    </row>
    <row r="755" spans="1:7" x14ac:dyDescent="0.3">
      <c r="A755" s="11">
        <f>CURRENT_YEAR</f>
        <v>2023</v>
      </c>
      <c r="B755" s="11">
        <f>RRICC</f>
        <v>900007</v>
      </c>
      <c r="C755" s="7">
        <f>RR_ID</f>
        <v>9</v>
      </c>
      <c r="D755" s="1" t="str">
        <f>RR_SHORT_NAME</f>
        <v>WEST</v>
      </c>
      <c r="E755" s="1" t="str">
        <f>RR_NAME</f>
        <v>Western Railroads</v>
      </c>
      <c r="F755" s="1" t="s">
        <v>47755</v>
      </c>
      <c r="G755" s="6">
        <f>E2L112C8</f>
        <v>2</v>
      </c>
    </row>
    <row r="756" spans="1:7" x14ac:dyDescent="0.3">
      <c r="A756" s="11">
        <f>CURRENT_YEAR</f>
        <v>2023</v>
      </c>
      <c r="B756" s="11">
        <f>RRICC</f>
        <v>900007</v>
      </c>
      <c r="C756" s="7">
        <f>RR_ID</f>
        <v>9</v>
      </c>
      <c r="D756" s="1" t="str">
        <f>RR_SHORT_NAME</f>
        <v>WEST</v>
      </c>
      <c r="E756" s="1" t="str">
        <f>RR_NAME</f>
        <v>Western Railroads</v>
      </c>
      <c r="F756" s="1" t="s">
        <v>47756</v>
      </c>
      <c r="G756" s="6">
        <f>E2L112C9</f>
        <v>1</v>
      </c>
    </row>
    <row r="757" spans="1:7" x14ac:dyDescent="0.3">
      <c r="A757" s="11">
        <f>CURRENT_YEAR</f>
        <v>2023</v>
      </c>
      <c r="B757" s="11">
        <f>RRICC</f>
        <v>900007</v>
      </c>
      <c r="C757" s="7">
        <f>RR_ID</f>
        <v>9</v>
      </c>
      <c r="D757" s="1" t="str">
        <f>RR_SHORT_NAME</f>
        <v>WEST</v>
      </c>
      <c r="E757" s="1" t="str">
        <f>RR_NAME</f>
        <v>Western Railroads</v>
      </c>
      <c r="F757" s="1" t="s">
        <v>47757</v>
      </c>
      <c r="G757" s="6">
        <f>E2L112C10</f>
        <v>0.5</v>
      </c>
    </row>
    <row r="758" spans="1:7" x14ac:dyDescent="0.3">
      <c r="A758" s="11">
        <f>CURRENT_YEAR</f>
        <v>2023</v>
      </c>
      <c r="B758" s="11">
        <f>RRICC</f>
        <v>900007</v>
      </c>
      <c r="C758" s="7">
        <f>RR_ID</f>
        <v>9</v>
      </c>
      <c r="D758" s="1" t="str">
        <f>RR_SHORT_NAME</f>
        <v>WEST</v>
      </c>
      <c r="E758" s="1" t="str">
        <f>RR_NAME</f>
        <v>Western Railroads</v>
      </c>
      <c r="F758" s="1" t="s">
        <v>47758</v>
      </c>
      <c r="G758" s="6">
        <f>E2L112C11</f>
        <v>2</v>
      </c>
    </row>
    <row r="759" spans="1:7" x14ac:dyDescent="0.3">
      <c r="A759" s="11">
        <f>CURRENT_YEAR</f>
        <v>2023</v>
      </c>
      <c r="B759" s="11">
        <f>RRICC</f>
        <v>900007</v>
      </c>
      <c r="C759" s="7">
        <f>RR_ID</f>
        <v>9</v>
      </c>
      <c r="D759" s="1" t="str">
        <f>RR_SHORT_NAME</f>
        <v>WEST</v>
      </c>
      <c r="E759" s="1" t="str">
        <f>RR_NAME</f>
        <v>Western Railroads</v>
      </c>
      <c r="F759" s="1" t="s">
        <v>47759</v>
      </c>
      <c r="G759" s="6">
        <f>E2L112C12</f>
        <v>1.5</v>
      </c>
    </row>
    <row r="760" spans="1:7" x14ac:dyDescent="0.3">
      <c r="A760" s="11">
        <f>CURRENT_YEAR</f>
        <v>2023</v>
      </c>
      <c r="B760" s="11">
        <f>RRICC</f>
        <v>900007</v>
      </c>
      <c r="C760" s="7">
        <f>RR_ID</f>
        <v>9</v>
      </c>
      <c r="D760" s="1" t="str">
        <f>RR_SHORT_NAME</f>
        <v>WEST</v>
      </c>
      <c r="E760" s="1" t="str">
        <f>RR_NAME</f>
        <v>Western Railroads</v>
      </c>
      <c r="F760" s="1" t="s">
        <v>47760</v>
      </c>
      <c r="G760" s="6">
        <f>E2L112C13</f>
        <v>0.5</v>
      </c>
    </row>
    <row r="761" spans="1:7" x14ac:dyDescent="0.3">
      <c r="A761" s="11">
        <f>CURRENT_YEAR</f>
        <v>2023</v>
      </c>
      <c r="B761" s="11">
        <f>RRICC</f>
        <v>900007</v>
      </c>
      <c r="C761" s="7">
        <f>RR_ID</f>
        <v>9</v>
      </c>
      <c r="D761" s="1" t="str">
        <f>RR_SHORT_NAME</f>
        <v>WEST</v>
      </c>
      <c r="E761" s="1" t="str">
        <f>RR_NAME</f>
        <v>Western Railroads</v>
      </c>
      <c r="F761" s="1" t="s">
        <v>47761</v>
      </c>
      <c r="G761" s="6">
        <f>E2L112C14</f>
        <v>2</v>
      </c>
    </row>
    <row r="762" spans="1:7" x14ac:dyDescent="0.3">
      <c r="A762" s="11">
        <f>CURRENT_YEAR</f>
        <v>2023</v>
      </c>
      <c r="B762" s="11">
        <f>RRICC</f>
        <v>900007</v>
      </c>
      <c r="C762" s="7">
        <f>RR_ID</f>
        <v>9</v>
      </c>
      <c r="D762" s="1" t="str">
        <f>RR_SHORT_NAME</f>
        <v>WEST</v>
      </c>
      <c r="E762" s="1" t="str">
        <f>RR_NAME</f>
        <v>Western Railroads</v>
      </c>
      <c r="F762" s="1" t="s">
        <v>47762</v>
      </c>
      <c r="G762" s="6">
        <f>E2L112C15</f>
        <v>4</v>
      </c>
    </row>
    <row r="763" spans="1:7" x14ac:dyDescent="0.3">
      <c r="A763" s="11">
        <f>CURRENT_YEAR</f>
        <v>2023</v>
      </c>
      <c r="B763" s="11">
        <f>RRICC</f>
        <v>900007</v>
      </c>
      <c r="C763" s="7">
        <f>RR_ID</f>
        <v>9</v>
      </c>
      <c r="D763" s="1" t="str">
        <f>RR_SHORT_NAME</f>
        <v>WEST</v>
      </c>
      <c r="E763" s="1" t="str">
        <f>RR_NAME</f>
        <v>Western Railroads</v>
      </c>
      <c r="F763" s="1" t="s">
        <v>47763</v>
      </c>
      <c r="G763" s="6">
        <f>E2L112C16</f>
        <v>2</v>
      </c>
    </row>
    <row r="764" spans="1:7" x14ac:dyDescent="0.3">
      <c r="A764" s="11">
        <f>CURRENT_YEAR</f>
        <v>2023</v>
      </c>
      <c r="B764" s="11">
        <f>RRICC</f>
        <v>900007</v>
      </c>
      <c r="C764" s="7">
        <f>RR_ID</f>
        <v>9</v>
      </c>
      <c r="D764" s="1" t="str">
        <f>RR_SHORT_NAME</f>
        <v>WEST</v>
      </c>
      <c r="E764" s="1" t="str">
        <f>RR_NAME</f>
        <v>Western Railroads</v>
      </c>
      <c r="F764" s="1" t="s">
        <v>47764</v>
      </c>
      <c r="G764" s="6">
        <f>E2L112C17</f>
        <v>4</v>
      </c>
    </row>
    <row r="765" spans="1:7" x14ac:dyDescent="0.3">
      <c r="A765" s="11">
        <f>CURRENT_YEAR</f>
        <v>2023</v>
      </c>
      <c r="B765" s="11">
        <f>RRICC</f>
        <v>900007</v>
      </c>
      <c r="C765" s="7">
        <f>RR_ID</f>
        <v>9</v>
      </c>
      <c r="D765" s="1" t="str">
        <f>RR_SHORT_NAME</f>
        <v>WEST</v>
      </c>
      <c r="E765" s="1" t="str">
        <f>RR_NAME</f>
        <v>Western Railroads</v>
      </c>
      <c r="F765" s="1" t="s">
        <v>47765</v>
      </c>
      <c r="G765" s="6">
        <f>E2L112C18</f>
        <v>2.75</v>
      </c>
    </row>
    <row r="766" spans="1:7" x14ac:dyDescent="0.3">
      <c r="A766" s="11">
        <f>CURRENT_YEAR</f>
        <v>2023</v>
      </c>
      <c r="B766" s="11">
        <f>RRICC</f>
        <v>900007</v>
      </c>
      <c r="C766" s="7">
        <f>RR_ID</f>
        <v>9</v>
      </c>
      <c r="D766" s="1" t="str">
        <f>RR_SHORT_NAME</f>
        <v>WEST</v>
      </c>
      <c r="E766" s="1" t="str">
        <f>RR_NAME</f>
        <v>Western Railroads</v>
      </c>
      <c r="F766" s="1" t="s">
        <v>47766</v>
      </c>
      <c r="G766" s="6">
        <f>E2L112C19</f>
        <v>6</v>
      </c>
    </row>
    <row r="767" spans="1:7" x14ac:dyDescent="0.3">
      <c r="A767" s="11">
        <f>CURRENT_YEAR</f>
        <v>2023</v>
      </c>
      <c r="B767" s="11">
        <f>RRICC</f>
        <v>900007</v>
      </c>
      <c r="C767" s="7">
        <f>RR_ID</f>
        <v>9</v>
      </c>
      <c r="D767" s="1" t="str">
        <f>RR_SHORT_NAME</f>
        <v>WEST</v>
      </c>
      <c r="E767" s="1" t="str">
        <f>RR_NAME</f>
        <v>Western Railroads</v>
      </c>
      <c r="F767" s="1" t="s">
        <v>47767</v>
      </c>
      <c r="G767" s="6">
        <f>E2L112C20</f>
        <v>5.25</v>
      </c>
    </row>
    <row r="768" spans="1:7" x14ac:dyDescent="0.3">
      <c r="A768" s="11">
        <f>CURRENT_YEAR</f>
        <v>2023</v>
      </c>
      <c r="B768" s="11">
        <f>RRICC</f>
        <v>900007</v>
      </c>
      <c r="C768" s="7">
        <f>RR_ID</f>
        <v>9</v>
      </c>
      <c r="D768" s="1" t="str">
        <f>RR_SHORT_NAME</f>
        <v>WEST</v>
      </c>
      <c r="E768" s="1" t="str">
        <f>RR_NAME</f>
        <v>Western Railroads</v>
      </c>
      <c r="F768" s="1" t="s">
        <v>47768</v>
      </c>
      <c r="G768" s="6">
        <f>E2L112C21</f>
        <v>1</v>
      </c>
    </row>
    <row r="769" spans="1:7" x14ac:dyDescent="0.3">
      <c r="A769" s="11">
        <f>CURRENT_YEAR</f>
        <v>2023</v>
      </c>
      <c r="B769" s="11">
        <f>RRICC</f>
        <v>900007</v>
      </c>
      <c r="C769" s="7">
        <f>RR_ID</f>
        <v>9</v>
      </c>
      <c r="D769" s="1" t="str">
        <f>RR_SHORT_NAME</f>
        <v>WEST</v>
      </c>
      <c r="E769" s="1" t="str">
        <f>RR_NAME</f>
        <v>Western Railroads</v>
      </c>
      <c r="F769" s="1" t="s">
        <v>47769</v>
      </c>
      <c r="G769" s="6">
        <f>E2L112C22</f>
        <v>480.27023226456714</v>
      </c>
    </row>
    <row r="770" spans="1:7" x14ac:dyDescent="0.3">
      <c r="A770" s="11">
        <f>CURRENT_YEAR</f>
        <v>2023</v>
      </c>
      <c r="B770" s="11">
        <f>RRICC</f>
        <v>900007</v>
      </c>
      <c r="C770" s="7">
        <f>RR_ID</f>
        <v>9</v>
      </c>
      <c r="D770" s="1" t="str">
        <f>RR_SHORT_NAME</f>
        <v>WEST</v>
      </c>
      <c r="E770" s="1" t="str">
        <f>RR_NAME</f>
        <v>Western Railroads</v>
      </c>
      <c r="F770" s="1" t="s">
        <v>47770</v>
      </c>
      <c r="G770" s="6">
        <f>E2L112C23</f>
        <v>200</v>
      </c>
    </row>
    <row r="771" spans="1:7" x14ac:dyDescent="0.3">
      <c r="A771" s="11">
        <f>CURRENT_YEAR</f>
        <v>2023</v>
      </c>
      <c r="B771" s="11">
        <f>RRICC</f>
        <v>900007</v>
      </c>
      <c r="C771" s="7">
        <f>RR_ID</f>
        <v>9</v>
      </c>
      <c r="D771" s="1" t="str">
        <f>RR_SHORT_NAME</f>
        <v>WEST</v>
      </c>
      <c r="E771" s="1" t="str">
        <f>RR_NAME</f>
        <v>Western Railroads</v>
      </c>
      <c r="F771" s="1" t="s">
        <v>47771</v>
      </c>
      <c r="G771" s="6">
        <f>E2L112C24</f>
        <v>5958.4560298574024</v>
      </c>
    </row>
    <row r="772" spans="1:7" x14ac:dyDescent="0.3">
      <c r="A772" s="11">
        <f>CURRENT_YEAR</f>
        <v>2023</v>
      </c>
      <c r="B772" s="11">
        <f>RRICC</f>
        <v>900007</v>
      </c>
      <c r="C772" s="7">
        <f>RR_ID</f>
        <v>9</v>
      </c>
      <c r="D772" s="1" t="str">
        <f>RR_SHORT_NAME</f>
        <v>WEST</v>
      </c>
      <c r="E772" s="1" t="str">
        <f>RR_NAME</f>
        <v>Western Railroads</v>
      </c>
      <c r="F772" s="1" t="s">
        <v>47772</v>
      </c>
      <c r="G772" s="6">
        <f>E2L112C25</f>
        <v>4.3788003609390209</v>
      </c>
    </row>
    <row r="773" spans="1:7" x14ac:dyDescent="0.3">
      <c r="A773" s="11">
        <f>CURRENT_YEAR</f>
        <v>2023</v>
      </c>
      <c r="B773" s="11">
        <f>RRICC</f>
        <v>900007</v>
      </c>
      <c r="C773" s="7">
        <f>RR_ID</f>
        <v>9</v>
      </c>
      <c r="D773" s="1" t="str">
        <f>RR_SHORT_NAME</f>
        <v>WEST</v>
      </c>
      <c r="E773" s="1" t="str">
        <f>RR_NAME</f>
        <v>Western Railroads</v>
      </c>
      <c r="F773" s="1" t="s">
        <v>47773</v>
      </c>
      <c r="G773" s="6">
        <f>E2L112C26</f>
        <v>2.4083401985164619</v>
      </c>
    </row>
    <row r="774" spans="1:7" x14ac:dyDescent="0.3">
      <c r="A774" s="11">
        <f>CURRENT_YEAR</f>
        <v>2023</v>
      </c>
      <c r="B774" s="11">
        <f>RRICC</f>
        <v>900007</v>
      </c>
      <c r="C774" s="7">
        <f>RR_ID</f>
        <v>9</v>
      </c>
      <c r="D774" s="1" t="str">
        <f>RR_SHORT_NAME</f>
        <v>WEST</v>
      </c>
      <c r="E774" s="1" t="str">
        <f>RR_NAME</f>
        <v>Western Railroads</v>
      </c>
      <c r="F774" s="1" t="s">
        <v>47774</v>
      </c>
      <c r="G774" s="6">
        <f>E2L112C27</f>
        <v>6.5682005414085305</v>
      </c>
    </row>
    <row r="775" spans="1:7" x14ac:dyDescent="0.3">
      <c r="A775" s="11">
        <f>CURRENT_YEAR</f>
        <v>2023</v>
      </c>
      <c r="B775" s="11">
        <f>RRICC</f>
        <v>900007</v>
      </c>
      <c r="C775" s="7">
        <f>RR_ID</f>
        <v>9</v>
      </c>
      <c r="D775" s="1" t="str">
        <f>RR_SHORT_NAME</f>
        <v>WEST</v>
      </c>
      <c r="E775" s="1" t="str">
        <f>RR_NAME</f>
        <v>Western Railroads</v>
      </c>
      <c r="F775" s="1" t="s">
        <v>47775</v>
      </c>
      <c r="G775" s="6">
        <f>E2L112C28</f>
        <v>5.2545604331268247</v>
      </c>
    </row>
    <row r="776" spans="1:7" x14ac:dyDescent="0.3">
      <c r="A776" s="11">
        <f>CURRENT_YEAR</f>
        <v>2023</v>
      </c>
      <c r="B776" s="11">
        <f>RRICC</f>
        <v>900007</v>
      </c>
      <c r="C776" s="7">
        <f>RR_ID</f>
        <v>9</v>
      </c>
      <c r="D776" s="1" t="str">
        <f>RR_SHORT_NAME</f>
        <v>WEST</v>
      </c>
      <c r="E776" s="1" t="str">
        <f>RR_NAME</f>
        <v>Western Railroads</v>
      </c>
      <c r="F776" s="1" t="s">
        <v>47776</v>
      </c>
      <c r="G776" s="6">
        <f>E2L112C29</f>
        <v>1.0947000902347552</v>
      </c>
    </row>
    <row r="777" spans="1:7" x14ac:dyDescent="0.3">
      <c r="A777" s="11">
        <f>CURRENT_YEAR</f>
        <v>2023</v>
      </c>
      <c r="B777" s="11">
        <f>RRICC</f>
        <v>900007</v>
      </c>
      <c r="C777" s="7">
        <f>RR_ID</f>
        <v>9</v>
      </c>
      <c r="D777" s="1" t="str">
        <f>RR_SHORT_NAME</f>
        <v>WEST</v>
      </c>
      <c r="E777" s="1" t="str">
        <f>RR_NAME</f>
        <v>Western Railroads</v>
      </c>
      <c r="F777" s="1" t="s">
        <v>47777</v>
      </c>
      <c r="G777" s="6">
        <f>E2L113C1</f>
        <v>32.299999999999997</v>
      </c>
    </row>
    <row r="778" spans="1:7" x14ac:dyDescent="0.3">
      <c r="A778" s="11">
        <f>CURRENT_YEAR</f>
        <v>2023</v>
      </c>
      <c r="B778" s="11">
        <f>RRICC</f>
        <v>900007</v>
      </c>
      <c r="C778" s="7">
        <f>RR_ID</f>
        <v>9</v>
      </c>
      <c r="D778" s="1" t="str">
        <f>RR_SHORT_NAME</f>
        <v>WEST</v>
      </c>
      <c r="E778" s="1" t="str">
        <f>RR_NAME</f>
        <v>Western Railroads</v>
      </c>
      <c r="F778" s="1" t="s">
        <v>47778</v>
      </c>
      <c r="G778" s="6">
        <f>E2L113C2</f>
        <v>2.5636792452830188</v>
      </c>
    </row>
    <row r="779" spans="1:7" x14ac:dyDescent="0.3">
      <c r="A779" s="11">
        <f>CURRENT_YEAR</f>
        <v>2023</v>
      </c>
      <c r="B779" s="11">
        <f>RRICC</f>
        <v>900007</v>
      </c>
      <c r="C779" s="7">
        <f>RR_ID</f>
        <v>9</v>
      </c>
      <c r="D779" s="1" t="str">
        <f>RR_SHORT_NAME</f>
        <v>WEST</v>
      </c>
      <c r="E779" s="1" t="str">
        <f>RR_NAME</f>
        <v>Western Railroads</v>
      </c>
      <c r="F779" s="1" t="s">
        <v>47779</v>
      </c>
      <c r="G779" s="6">
        <f>E2L113C3</f>
        <v>7.625</v>
      </c>
    </row>
    <row r="780" spans="1:7" x14ac:dyDescent="0.3">
      <c r="A780" s="11">
        <f>CURRENT_YEAR</f>
        <v>2023</v>
      </c>
      <c r="B780" s="11">
        <f>RRICC</f>
        <v>900007</v>
      </c>
      <c r="C780" s="7">
        <f>RR_ID</f>
        <v>9</v>
      </c>
      <c r="D780" s="1" t="str">
        <f>RR_SHORT_NAME</f>
        <v>WEST</v>
      </c>
      <c r="E780" s="1" t="str">
        <f>RR_NAME</f>
        <v>Western Railroads</v>
      </c>
      <c r="F780" s="1" t="s">
        <v>47780</v>
      </c>
      <c r="G780" s="6">
        <f>E2L113C4</f>
        <v>2.6574074074074074</v>
      </c>
    </row>
    <row r="781" spans="1:7" x14ac:dyDescent="0.3">
      <c r="A781" s="11">
        <f>CURRENT_YEAR</f>
        <v>2023</v>
      </c>
      <c r="B781" s="11">
        <f>RRICC</f>
        <v>900007</v>
      </c>
      <c r="C781" s="7">
        <f>RR_ID</f>
        <v>9</v>
      </c>
      <c r="D781" s="1" t="str">
        <f>RR_SHORT_NAME</f>
        <v>WEST</v>
      </c>
      <c r="E781" s="1" t="str">
        <f>RR_NAME</f>
        <v>Western Railroads</v>
      </c>
      <c r="F781" s="1" t="s">
        <v>47781</v>
      </c>
      <c r="G781" s="6">
        <f>E2L113C5</f>
        <v>1.0860000000000001</v>
      </c>
    </row>
    <row r="782" spans="1:7" x14ac:dyDescent="0.3">
      <c r="A782" s="11">
        <f>CURRENT_YEAR</f>
        <v>2023</v>
      </c>
      <c r="B782" s="11">
        <f>RRICC</f>
        <v>900007</v>
      </c>
      <c r="C782" s="7">
        <f>RR_ID</f>
        <v>9</v>
      </c>
      <c r="D782" s="1" t="str">
        <f>RR_SHORT_NAME</f>
        <v>WEST</v>
      </c>
      <c r="E782" s="1" t="str">
        <f>RR_NAME</f>
        <v>Western Railroads</v>
      </c>
      <c r="F782" s="1" t="s">
        <v>47782</v>
      </c>
      <c r="G782" s="6">
        <f>E2L113C6</f>
        <v>1.177</v>
      </c>
    </row>
    <row r="783" spans="1:7" x14ac:dyDescent="0.3">
      <c r="A783" s="11">
        <f>CURRENT_YEAR</f>
        <v>2023</v>
      </c>
      <c r="B783" s="11">
        <f>RRICC</f>
        <v>900007</v>
      </c>
      <c r="C783" s="7">
        <f>RR_ID</f>
        <v>9</v>
      </c>
      <c r="D783" s="1" t="str">
        <f>RR_SHORT_NAME</f>
        <v>WEST</v>
      </c>
      <c r="E783" s="1" t="str">
        <f>RR_NAME</f>
        <v>Western Railroads</v>
      </c>
      <c r="F783" s="1" t="s">
        <v>47783</v>
      </c>
      <c r="G783" s="6">
        <f>E2L113C7</f>
        <v>1.153</v>
      </c>
    </row>
    <row r="784" spans="1:7" x14ac:dyDescent="0.3">
      <c r="A784" s="11">
        <f>CURRENT_YEAR</f>
        <v>2023</v>
      </c>
      <c r="B784" s="11">
        <f>RRICC</f>
        <v>900007</v>
      </c>
      <c r="C784" s="7">
        <f>RR_ID</f>
        <v>9</v>
      </c>
      <c r="D784" s="1" t="str">
        <f>RR_SHORT_NAME</f>
        <v>WEST</v>
      </c>
      <c r="E784" s="1" t="str">
        <f>RR_NAME</f>
        <v>Western Railroads</v>
      </c>
      <c r="F784" s="1" t="s">
        <v>47784</v>
      </c>
      <c r="G784" s="6">
        <f>E2L113C8</f>
        <v>2</v>
      </c>
    </row>
    <row r="785" spans="1:7" x14ac:dyDescent="0.3">
      <c r="A785" s="11">
        <f>CURRENT_YEAR</f>
        <v>2023</v>
      </c>
      <c r="B785" s="11">
        <f>RRICC</f>
        <v>900007</v>
      </c>
      <c r="C785" s="7">
        <f>RR_ID</f>
        <v>9</v>
      </c>
      <c r="D785" s="1" t="str">
        <f>RR_SHORT_NAME</f>
        <v>WEST</v>
      </c>
      <c r="E785" s="1" t="str">
        <f>RR_NAME</f>
        <v>Western Railroads</v>
      </c>
      <c r="F785" s="1" t="s">
        <v>47785</v>
      </c>
      <c r="G785" s="6">
        <f>E2L113C9</f>
        <v>1</v>
      </c>
    </row>
    <row r="786" spans="1:7" x14ac:dyDescent="0.3">
      <c r="A786" s="11">
        <f>CURRENT_YEAR</f>
        <v>2023</v>
      </c>
      <c r="B786" s="11">
        <f>RRICC</f>
        <v>900007</v>
      </c>
      <c r="C786" s="7">
        <f>RR_ID</f>
        <v>9</v>
      </c>
      <c r="D786" s="1" t="str">
        <f>RR_SHORT_NAME</f>
        <v>WEST</v>
      </c>
      <c r="E786" s="1" t="str">
        <f>RR_NAME</f>
        <v>Western Railroads</v>
      </c>
      <c r="F786" s="1" t="s">
        <v>47786</v>
      </c>
      <c r="G786" s="6">
        <f>E2L113C10</f>
        <v>0.5</v>
      </c>
    </row>
    <row r="787" spans="1:7" x14ac:dyDescent="0.3">
      <c r="A787" s="11">
        <f>CURRENT_YEAR</f>
        <v>2023</v>
      </c>
      <c r="B787" s="11">
        <f>RRICC</f>
        <v>900007</v>
      </c>
      <c r="C787" s="7">
        <f>RR_ID</f>
        <v>9</v>
      </c>
      <c r="D787" s="1" t="str">
        <f>RR_SHORT_NAME</f>
        <v>WEST</v>
      </c>
      <c r="E787" s="1" t="str">
        <f>RR_NAME</f>
        <v>Western Railroads</v>
      </c>
      <c r="F787" s="1" t="s">
        <v>47787</v>
      </c>
      <c r="G787" s="6">
        <f>E2L113C11</f>
        <v>2</v>
      </c>
    </row>
    <row r="788" spans="1:7" x14ac:dyDescent="0.3">
      <c r="A788" s="11">
        <f>CURRENT_YEAR</f>
        <v>2023</v>
      </c>
      <c r="B788" s="11">
        <f>RRICC</f>
        <v>900007</v>
      </c>
      <c r="C788" s="7">
        <f>RR_ID</f>
        <v>9</v>
      </c>
      <c r="D788" s="1" t="str">
        <f>RR_SHORT_NAME</f>
        <v>WEST</v>
      </c>
      <c r="E788" s="1" t="str">
        <f>RR_NAME</f>
        <v>Western Railroads</v>
      </c>
      <c r="F788" s="1" t="s">
        <v>47788</v>
      </c>
      <c r="G788" s="6">
        <f>E2L113C12</f>
        <v>1.5</v>
      </c>
    </row>
    <row r="789" spans="1:7" x14ac:dyDescent="0.3">
      <c r="A789" s="11">
        <f>CURRENT_YEAR</f>
        <v>2023</v>
      </c>
      <c r="B789" s="11">
        <f>RRICC</f>
        <v>900007</v>
      </c>
      <c r="C789" s="7">
        <f>RR_ID</f>
        <v>9</v>
      </c>
      <c r="D789" s="1" t="str">
        <f>RR_SHORT_NAME</f>
        <v>WEST</v>
      </c>
      <c r="E789" s="1" t="str">
        <f>RR_NAME</f>
        <v>Western Railroads</v>
      </c>
      <c r="F789" s="1" t="s">
        <v>47789</v>
      </c>
      <c r="G789" s="6">
        <f>E2L113C13</f>
        <v>0.5</v>
      </c>
    </row>
    <row r="790" spans="1:7" x14ac:dyDescent="0.3">
      <c r="A790" s="11">
        <f>CURRENT_YEAR</f>
        <v>2023</v>
      </c>
      <c r="B790" s="11">
        <f>RRICC</f>
        <v>900007</v>
      </c>
      <c r="C790" s="7">
        <f>RR_ID</f>
        <v>9</v>
      </c>
      <c r="D790" s="1" t="str">
        <f>RR_SHORT_NAME</f>
        <v>WEST</v>
      </c>
      <c r="E790" s="1" t="str">
        <f>RR_NAME</f>
        <v>Western Railroads</v>
      </c>
      <c r="F790" s="1" t="s">
        <v>47790</v>
      </c>
      <c r="G790" s="6">
        <f>E2L113C14</f>
        <v>2</v>
      </c>
    </row>
    <row r="791" spans="1:7" x14ac:dyDescent="0.3">
      <c r="A791" s="11">
        <f>CURRENT_YEAR</f>
        <v>2023</v>
      </c>
      <c r="B791" s="11">
        <f>RRICC</f>
        <v>900007</v>
      </c>
      <c r="C791" s="7">
        <f>RR_ID</f>
        <v>9</v>
      </c>
      <c r="D791" s="1" t="str">
        <f>RR_SHORT_NAME</f>
        <v>WEST</v>
      </c>
      <c r="E791" s="1" t="str">
        <f>RR_NAME</f>
        <v>Western Railroads</v>
      </c>
      <c r="F791" s="1" t="s">
        <v>47791</v>
      </c>
      <c r="G791" s="6">
        <f>E2L113C15</f>
        <v>4</v>
      </c>
    </row>
    <row r="792" spans="1:7" x14ac:dyDescent="0.3">
      <c r="A792" s="11">
        <f>CURRENT_YEAR</f>
        <v>2023</v>
      </c>
      <c r="B792" s="11">
        <f>RRICC</f>
        <v>900007</v>
      </c>
      <c r="C792" s="7">
        <f>RR_ID</f>
        <v>9</v>
      </c>
      <c r="D792" s="1" t="str">
        <f>RR_SHORT_NAME</f>
        <v>WEST</v>
      </c>
      <c r="E792" s="1" t="str">
        <f>RR_NAME</f>
        <v>Western Railroads</v>
      </c>
      <c r="F792" s="1" t="s">
        <v>47792</v>
      </c>
      <c r="G792" s="6">
        <f>E2L113C16</f>
        <v>2</v>
      </c>
    </row>
    <row r="793" spans="1:7" x14ac:dyDescent="0.3">
      <c r="A793" s="11">
        <f>CURRENT_YEAR</f>
        <v>2023</v>
      </c>
      <c r="B793" s="11">
        <f>RRICC</f>
        <v>900007</v>
      </c>
      <c r="C793" s="7">
        <f>RR_ID</f>
        <v>9</v>
      </c>
      <c r="D793" s="1" t="str">
        <f>RR_SHORT_NAME</f>
        <v>WEST</v>
      </c>
      <c r="E793" s="1" t="str">
        <f>RR_NAME</f>
        <v>Western Railroads</v>
      </c>
      <c r="F793" s="1" t="s">
        <v>47793</v>
      </c>
      <c r="G793" s="6">
        <f>E2L113C17</f>
        <v>4</v>
      </c>
    </row>
    <row r="794" spans="1:7" x14ac:dyDescent="0.3">
      <c r="A794" s="11">
        <f>CURRENT_YEAR</f>
        <v>2023</v>
      </c>
      <c r="B794" s="11">
        <f>RRICC</f>
        <v>900007</v>
      </c>
      <c r="C794" s="7">
        <f>RR_ID</f>
        <v>9</v>
      </c>
      <c r="D794" s="1" t="str">
        <f>RR_SHORT_NAME</f>
        <v>WEST</v>
      </c>
      <c r="E794" s="1" t="str">
        <f>RR_NAME</f>
        <v>Western Railroads</v>
      </c>
      <c r="F794" s="1" t="s">
        <v>47794</v>
      </c>
      <c r="G794" s="6">
        <f>E2L113C18</f>
        <v>2.75</v>
      </c>
    </row>
    <row r="795" spans="1:7" x14ac:dyDescent="0.3">
      <c r="A795" s="11">
        <f>CURRENT_YEAR</f>
        <v>2023</v>
      </c>
      <c r="B795" s="11">
        <f>RRICC</f>
        <v>900007</v>
      </c>
      <c r="C795" s="7">
        <f>RR_ID</f>
        <v>9</v>
      </c>
      <c r="D795" s="1" t="str">
        <f>RR_SHORT_NAME</f>
        <v>WEST</v>
      </c>
      <c r="E795" s="1" t="str">
        <f>RR_NAME</f>
        <v>Western Railroads</v>
      </c>
      <c r="F795" s="1" t="s">
        <v>47795</v>
      </c>
      <c r="G795" s="6">
        <f>E2L113C19</f>
        <v>6</v>
      </c>
    </row>
    <row r="796" spans="1:7" x14ac:dyDescent="0.3">
      <c r="A796" s="11">
        <f>CURRENT_YEAR</f>
        <v>2023</v>
      </c>
      <c r="B796" s="11">
        <f>RRICC</f>
        <v>900007</v>
      </c>
      <c r="C796" s="7">
        <f>RR_ID</f>
        <v>9</v>
      </c>
      <c r="D796" s="1" t="str">
        <f>RR_SHORT_NAME</f>
        <v>WEST</v>
      </c>
      <c r="E796" s="1" t="str">
        <f>RR_NAME</f>
        <v>Western Railroads</v>
      </c>
      <c r="F796" s="1" t="s">
        <v>47796</v>
      </c>
      <c r="G796" s="6">
        <f>E2L113C20</f>
        <v>5.25</v>
      </c>
    </row>
    <row r="797" spans="1:7" x14ac:dyDescent="0.3">
      <c r="A797" s="11">
        <f>CURRENT_YEAR</f>
        <v>2023</v>
      </c>
      <c r="B797" s="11">
        <f>RRICC</f>
        <v>900007</v>
      </c>
      <c r="C797" s="7">
        <f>RR_ID</f>
        <v>9</v>
      </c>
      <c r="D797" s="1" t="str">
        <f>RR_SHORT_NAME</f>
        <v>WEST</v>
      </c>
      <c r="E797" s="1" t="str">
        <f>RR_NAME</f>
        <v>Western Railroads</v>
      </c>
      <c r="F797" s="1" t="s">
        <v>47797</v>
      </c>
      <c r="G797" s="6">
        <f>E2L113C21</f>
        <v>1</v>
      </c>
    </row>
    <row r="798" spans="1:7" x14ac:dyDescent="0.3">
      <c r="A798" s="11">
        <f>CURRENT_YEAR</f>
        <v>2023</v>
      </c>
      <c r="B798" s="11">
        <f>RRICC</f>
        <v>900007</v>
      </c>
      <c r="C798" s="7">
        <f>RR_ID</f>
        <v>9</v>
      </c>
      <c r="D798" s="1" t="str">
        <f>RR_SHORT_NAME</f>
        <v>WEST</v>
      </c>
      <c r="E798" s="1" t="str">
        <f>RR_NAME</f>
        <v>Western Railroads</v>
      </c>
      <c r="F798" s="1" t="s">
        <v>47798</v>
      </c>
      <c r="G798" s="6">
        <f>E2L113C22</f>
        <v>480.27023226456708</v>
      </c>
    </row>
    <row r="799" spans="1:7" x14ac:dyDescent="0.3">
      <c r="A799" s="11">
        <f>CURRENT_YEAR</f>
        <v>2023</v>
      </c>
      <c r="B799" s="11">
        <f>RRICC</f>
        <v>900007</v>
      </c>
      <c r="C799" s="7">
        <f>RR_ID</f>
        <v>9</v>
      </c>
      <c r="D799" s="1" t="str">
        <f>RR_SHORT_NAME</f>
        <v>WEST</v>
      </c>
      <c r="E799" s="1" t="str">
        <f>RR_NAME</f>
        <v>Western Railroads</v>
      </c>
      <c r="F799" s="1" t="s">
        <v>47799</v>
      </c>
      <c r="G799" s="6">
        <f>E2L113C23</f>
        <v>200</v>
      </c>
    </row>
    <row r="800" spans="1:7" x14ac:dyDescent="0.3">
      <c r="A800" s="11">
        <f>CURRENT_YEAR</f>
        <v>2023</v>
      </c>
      <c r="B800" s="11">
        <f>RRICC</f>
        <v>900007</v>
      </c>
      <c r="C800" s="7">
        <f>RR_ID</f>
        <v>9</v>
      </c>
      <c r="D800" s="1" t="str">
        <f>RR_SHORT_NAME</f>
        <v>WEST</v>
      </c>
      <c r="E800" s="1" t="str">
        <f>RR_NAME</f>
        <v>Western Railroads</v>
      </c>
      <c r="F800" s="1" t="s">
        <v>47800</v>
      </c>
      <c r="G800" s="6">
        <f>E2L113C24</f>
        <v>442.65722774483936</v>
      </c>
    </row>
    <row r="801" spans="1:7" x14ac:dyDescent="0.3">
      <c r="A801" s="11">
        <f>CURRENT_YEAR</f>
        <v>2023</v>
      </c>
      <c r="B801" s="11">
        <f>RRICC</f>
        <v>900007</v>
      </c>
      <c r="C801" s="7">
        <f>RR_ID</f>
        <v>9</v>
      </c>
      <c r="D801" s="1" t="str">
        <f>RR_SHORT_NAME</f>
        <v>WEST</v>
      </c>
      <c r="E801" s="1" t="str">
        <f>RR_NAME</f>
        <v>Western Railroads</v>
      </c>
      <c r="F801" s="1" t="s">
        <v>47801</v>
      </c>
      <c r="G801" s="6">
        <f>E2L113C25</f>
        <v>4.3788003609390209</v>
      </c>
    </row>
    <row r="802" spans="1:7" x14ac:dyDescent="0.3">
      <c r="A802" s="11">
        <f>CURRENT_YEAR</f>
        <v>2023</v>
      </c>
      <c r="B802" s="11">
        <f>RRICC</f>
        <v>900007</v>
      </c>
      <c r="C802" s="7">
        <f>RR_ID</f>
        <v>9</v>
      </c>
      <c r="D802" s="1" t="str">
        <f>RR_SHORT_NAME</f>
        <v>WEST</v>
      </c>
      <c r="E802" s="1" t="str">
        <f>RR_NAME</f>
        <v>Western Railroads</v>
      </c>
      <c r="F802" s="1" t="s">
        <v>47802</v>
      </c>
      <c r="G802" s="6">
        <f>E2L113C26</f>
        <v>2.4083401985164619</v>
      </c>
    </row>
    <row r="803" spans="1:7" x14ac:dyDescent="0.3">
      <c r="A803" s="11">
        <f>CURRENT_YEAR</f>
        <v>2023</v>
      </c>
      <c r="B803" s="11">
        <f>RRICC</f>
        <v>900007</v>
      </c>
      <c r="C803" s="7">
        <f>RR_ID</f>
        <v>9</v>
      </c>
      <c r="D803" s="1" t="str">
        <f>RR_SHORT_NAME</f>
        <v>WEST</v>
      </c>
      <c r="E803" s="1" t="str">
        <f>RR_NAME</f>
        <v>Western Railroads</v>
      </c>
      <c r="F803" s="1" t="s">
        <v>47803</v>
      </c>
      <c r="G803" s="6">
        <f>E2L113C27</f>
        <v>6.5682005414085296</v>
      </c>
    </row>
    <row r="804" spans="1:7" x14ac:dyDescent="0.3">
      <c r="A804" s="11">
        <f>CURRENT_YEAR</f>
        <v>2023</v>
      </c>
      <c r="B804" s="11">
        <f>RRICC</f>
        <v>900007</v>
      </c>
      <c r="C804" s="7">
        <f>RR_ID</f>
        <v>9</v>
      </c>
      <c r="D804" s="1" t="str">
        <f>RR_SHORT_NAME</f>
        <v>WEST</v>
      </c>
      <c r="E804" s="1" t="str">
        <f>RR_NAME</f>
        <v>Western Railroads</v>
      </c>
      <c r="F804" s="1" t="s">
        <v>47804</v>
      </c>
      <c r="G804" s="6">
        <f>E2L113C28</f>
        <v>5.2545604331268247</v>
      </c>
    </row>
    <row r="805" spans="1:7" x14ac:dyDescent="0.3">
      <c r="A805" s="11">
        <f>CURRENT_YEAR</f>
        <v>2023</v>
      </c>
      <c r="B805" s="11">
        <f>RRICC</f>
        <v>900007</v>
      </c>
      <c r="C805" s="7">
        <f>RR_ID</f>
        <v>9</v>
      </c>
      <c r="D805" s="1" t="str">
        <f>RR_SHORT_NAME</f>
        <v>WEST</v>
      </c>
      <c r="E805" s="1" t="str">
        <f>RR_NAME</f>
        <v>Western Railroads</v>
      </c>
      <c r="F805" s="1" t="s">
        <v>47805</v>
      </c>
      <c r="G805" s="6">
        <f>E2L113C29</f>
        <v>1.0947000902347552</v>
      </c>
    </row>
    <row r="806" spans="1:7" x14ac:dyDescent="0.3">
      <c r="A806" s="11">
        <f>CURRENT_YEAR</f>
        <v>2023</v>
      </c>
      <c r="B806" s="11">
        <f>RRICC</f>
        <v>900007</v>
      </c>
      <c r="C806" s="7">
        <f>RR_ID</f>
        <v>9</v>
      </c>
      <c r="D806" s="1" t="str">
        <f>RR_SHORT_NAME</f>
        <v>WEST</v>
      </c>
      <c r="E806" s="1" t="str">
        <f>RR_NAME</f>
        <v>Western Railroads</v>
      </c>
      <c r="F806" s="1" t="s">
        <v>47806</v>
      </c>
      <c r="G806" s="6">
        <f>E2L114C1</f>
        <v>35.4</v>
      </c>
    </row>
    <row r="807" spans="1:7" x14ac:dyDescent="0.3">
      <c r="A807" s="11">
        <f>CURRENT_YEAR</f>
        <v>2023</v>
      </c>
      <c r="B807" s="11">
        <f>RRICC</f>
        <v>900007</v>
      </c>
      <c r="C807" s="7">
        <f>RR_ID</f>
        <v>9</v>
      </c>
      <c r="D807" s="1" t="str">
        <f>RR_SHORT_NAME</f>
        <v>WEST</v>
      </c>
      <c r="E807" s="1" t="str">
        <f>RR_NAME</f>
        <v>Western Railroads</v>
      </c>
      <c r="F807" s="1" t="s">
        <v>47807</v>
      </c>
      <c r="G807" s="6">
        <f>E2L114C2</f>
        <v>1.9938510869631987</v>
      </c>
    </row>
    <row r="808" spans="1:7" x14ac:dyDescent="0.3">
      <c r="A808" s="11">
        <f>CURRENT_YEAR</f>
        <v>2023</v>
      </c>
      <c r="B808" s="11">
        <f>RRICC</f>
        <v>900007</v>
      </c>
      <c r="C808" s="7">
        <f>RR_ID</f>
        <v>9</v>
      </c>
      <c r="D808" s="1" t="str">
        <f>RR_SHORT_NAME</f>
        <v>WEST</v>
      </c>
      <c r="E808" s="1" t="str">
        <f>RR_NAME</f>
        <v>Western Railroads</v>
      </c>
      <c r="F808" s="1" t="s">
        <v>47808</v>
      </c>
      <c r="G808" s="6">
        <f>E2L114C3</f>
        <v>1.9492116037982403</v>
      </c>
    </row>
    <row r="809" spans="1:7" x14ac:dyDescent="0.3">
      <c r="A809" s="11">
        <f>CURRENT_YEAR</f>
        <v>2023</v>
      </c>
      <c r="B809" s="11">
        <f>RRICC</f>
        <v>900007</v>
      </c>
      <c r="C809" s="7">
        <f>RR_ID</f>
        <v>9</v>
      </c>
      <c r="D809" s="1" t="str">
        <f>RR_SHORT_NAME</f>
        <v>WEST</v>
      </c>
      <c r="E809" s="1" t="str">
        <f>RR_NAME</f>
        <v>Western Railroads</v>
      </c>
      <c r="F809" s="1" t="s">
        <v>47809</v>
      </c>
      <c r="G809" s="6">
        <f>E2L114C4</f>
        <v>1.9695141030798802</v>
      </c>
    </row>
    <row r="810" spans="1:7" x14ac:dyDescent="0.3">
      <c r="A810" s="11">
        <f>CURRENT_YEAR</f>
        <v>2023</v>
      </c>
      <c r="B810" s="11">
        <f>RRICC</f>
        <v>900007</v>
      </c>
      <c r="C810" s="7">
        <f>RR_ID</f>
        <v>9</v>
      </c>
      <c r="D810" s="1" t="str">
        <f>RR_SHORT_NAME</f>
        <v>WEST</v>
      </c>
      <c r="E810" s="1" t="str">
        <f>RR_NAME</f>
        <v>Western Railroads</v>
      </c>
      <c r="F810" s="1" t="s">
        <v>47810</v>
      </c>
      <c r="G810" s="6">
        <f>E2L114C5</f>
        <v>1.0880000000000001</v>
      </c>
    </row>
    <row r="811" spans="1:7" x14ac:dyDescent="0.3">
      <c r="A811" s="11">
        <f>CURRENT_YEAR</f>
        <v>2023</v>
      </c>
      <c r="B811" s="11">
        <f>RRICC</f>
        <v>900007</v>
      </c>
      <c r="C811" s="7">
        <f>RR_ID</f>
        <v>9</v>
      </c>
      <c r="D811" s="1" t="str">
        <f>RR_SHORT_NAME</f>
        <v>WEST</v>
      </c>
      <c r="E811" s="1" t="str">
        <f>RR_NAME</f>
        <v>Western Railroads</v>
      </c>
      <c r="F811" s="1" t="s">
        <v>47811</v>
      </c>
      <c r="G811" s="6">
        <f>E2L114C6</f>
        <v>1.17</v>
      </c>
    </row>
    <row r="812" spans="1:7" x14ac:dyDescent="0.3">
      <c r="A812" s="11">
        <f>CURRENT_YEAR</f>
        <v>2023</v>
      </c>
      <c r="B812" s="11">
        <f>RRICC</f>
        <v>900007</v>
      </c>
      <c r="C812" s="7">
        <f>RR_ID</f>
        <v>9</v>
      </c>
      <c r="D812" s="1" t="str">
        <f>RR_SHORT_NAME</f>
        <v>WEST</v>
      </c>
      <c r="E812" s="1" t="str">
        <f>RR_NAME</f>
        <v>Western Railroads</v>
      </c>
      <c r="F812" s="1" t="s">
        <v>47812</v>
      </c>
      <c r="G812" s="6">
        <f>E2L114C7</f>
        <v>1.155</v>
      </c>
    </row>
    <row r="813" spans="1:7" x14ac:dyDescent="0.3">
      <c r="A813" s="11">
        <f>CURRENT_YEAR</f>
        <v>2023</v>
      </c>
      <c r="B813" s="11">
        <f>RRICC</f>
        <v>900007</v>
      </c>
      <c r="C813" s="7">
        <f>RR_ID</f>
        <v>9</v>
      </c>
      <c r="D813" s="1" t="str">
        <f>RR_SHORT_NAME</f>
        <v>WEST</v>
      </c>
      <c r="E813" s="1" t="str">
        <f>RR_NAME</f>
        <v>Western Railroads</v>
      </c>
      <c r="F813" s="1" t="s">
        <v>47813</v>
      </c>
      <c r="G813" s="6">
        <f>E2L114C8</f>
        <v>2</v>
      </c>
    </row>
    <row r="814" spans="1:7" x14ac:dyDescent="0.3">
      <c r="A814" s="11">
        <f>CURRENT_YEAR</f>
        <v>2023</v>
      </c>
      <c r="B814" s="11">
        <f>RRICC</f>
        <v>900007</v>
      </c>
      <c r="C814" s="7">
        <f>RR_ID</f>
        <v>9</v>
      </c>
      <c r="D814" s="1" t="str">
        <f>RR_SHORT_NAME</f>
        <v>WEST</v>
      </c>
      <c r="E814" s="1" t="str">
        <f>RR_NAME</f>
        <v>Western Railroads</v>
      </c>
      <c r="F814" s="1" t="s">
        <v>47814</v>
      </c>
      <c r="G814" s="6">
        <f>E2L114C9</f>
        <v>1</v>
      </c>
    </row>
    <row r="815" spans="1:7" x14ac:dyDescent="0.3">
      <c r="A815" s="11">
        <f>CURRENT_YEAR</f>
        <v>2023</v>
      </c>
      <c r="B815" s="11">
        <f>RRICC</f>
        <v>900007</v>
      </c>
      <c r="C815" s="7">
        <f>RR_ID</f>
        <v>9</v>
      </c>
      <c r="D815" s="1" t="str">
        <f>RR_SHORT_NAME</f>
        <v>WEST</v>
      </c>
      <c r="E815" s="1" t="str">
        <f>RR_NAME</f>
        <v>Western Railroads</v>
      </c>
      <c r="F815" s="1" t="s">
        <v>47815</v>
      </c>
      <c r="G815" s="6">
        <f>E2L114C10</f>
        <v>0.5</v>
      </c>
    </row>
    <row r="816" spans="1:7" x14ac:dyDescent="0.3">
      <c r="A816" s="11">
        <f>CURRENT_YEAR</f>
        <v>2023</v>
      </c>
      <c r="B816" s="11">
        <f>RRICC</f>
        <v>900007</v>
      </c>
      <c r="C816" s="7">
        <f>RR_ID</f>
        <v>9</v>
      </c>
      <c r="D816" s="1" t="str">
        <f>RR_SHORT_NAME</f>
        <v>WEST</v>
      </c>
      <c r="E816" s="1" t="str">
        <f>RR_NAME</f>
        <v>Western Railroads</v>
      </c>
      <c r="F816" s="1" t="s">
        <v>47816</v>
      </c>
      <c r="G816" s="6">
        <f>E2L114C11</f>
        <v>2</v>
      </c>
    </row>
    <row r="817" spans="1:7" x14ac:dyDescent="0.3">
      <c r="A817" s="11">
        <f>CURRENT_YEAR</f>
        <v>2023</v>
      </c>
      <c r="B817" s="11">
        <f>RRICC</f>
        <v>900007</v>
      </c>
      <c r="C817" s="7">
        <f>RR_ID</f>
        <v>9</v>
      </c>
      <c r="D817" s="1" t="str">
        <f>RR_SHORT_NAME</f>
        <v>WEST</v>
      </c>
      <c r="E817" s="1" t="str">
        <f>RR_NAME</f>
        <v>Western Railroads</v>
      </c>
      <c r="F817" s="1" t="s">
        <v>47817</v>
      </c>
      <c r="G817" s="6">
        <f>E2L114C12</f>
        <v>1.5</v>
      </c>
    </row>
    <row r="818" spans="1:7" x14ac:dyDescent="0.3">
      <c r="A818" s="11">
        <f>CURRENT_YEAR</f>
        <v>2023</v>
      </c>
      <c r="B818" s="11">
        <f>RRICC</f>
        <v>900007</v>
      </c>
      <c r="C818" s="7">
        <f>RR_ID</f>
        <v>9</v>
      </c>
      <c r="D818" s="1" t="str">
        <f>RR_SHORT_NAME</f>
        <v>WEST</v>
      </c>
      <c r="E818" s="1" t="str">
        <f>RR_NAME</f>
        <v>Western Railroads</v>
      </c>
      <c r="F818" s="1" t="s">
        <v>47818</v>
      </c>
      <c r="G818" s="6">
        <f>E2L114C13</f>
        <v>0.5</v>
      </c>
    </row>
    <row r="819" spans="1:7" x14ac:dyDescent="0.3">
      <c r="A819" s="11">
        <f>CURRENT_YEAR</f>
        <v>2023</v>
      </c>
      <c r="B819" s="11">
        <f>RRICC</f>
        <v>900007</v>
      </c>
      <c r="C819" s="7">
        <f>RR_ID</f>
        <v>9</v>
      </c>
      <c r="D819" s="1" t="str">
        <f>RR_SHORT_NAME</f>
        <v>WEST</v>
      </c>
      <c r="E819" s="1" t="str">
        <f>RR_NAME</f>
        <v>Western Railroads</v>
      </c>
      <c r="F819" s="1" t="s">
        <v>47819</v>
      </c>
      <c r="G819" s="6">
        <f>E2L114C14</f>
        <v>2</v>
      </c>
    </row>
    <row r="820" spans="1:7" x14ac:dyDescent="0.3">
      <c r="A820" s="11">
        <f>CURRENT_YEAR</f>
        <v>2023</v>
      </c>
      <c r="B820" s="11">
        <f>RRICC</f>
        <v>900007</v>
      </c>
      <c r="C820" s="7">
        <f>RR_ID</f>
        <v>9</v>
      </c>
      <c r="D820" s="1" t="str">
        <f>RR_SHORT_NAME</f>
        <v>WEST</v>
      </c>
      <c r="E820" s="1" t="str">
        <f>RR_NAME</f>
        <v>Western Railroads</v>
      </c>
      <c r="F820" s="1" t="s">
        <v>47820</v>
      </c>
      <c r="G820" s="6">
        <f>E2L114C15</f>
        <v>4</v>
      </c>
    </row>
    <row r="821" spans="1:7" x14ac:dyDescent="0.3">
      <c r="A821" s="11">
        <f>CURRENT_YEAR</f>
        <v>2023</v>
      </c>
      <c r="B821" s="11">
        <f>RRICC</f>
        <v>900007</v>
      </c>
      <c r="C821" s="7">
        <f>RR_ID</f>
        <v>9</v>
      </c>
      <c r="D821" s="1" t="str">
        <f>RR_SHORT_NAME</f>
        <v>WEST</v>
      </c>
      <c r="E821" s="1" t="str">
        <f>RR_NAME</f>
        <v>Western Railroads</v>
      </c>
      <c r="F821" s="1" t="s">
        <v>47821</v>
      </c>
      <c r="G821" s="6">
        <f>E2L114C16</f>
        <v>2</v>
      </c>
    </row>
    <row r="822" spans="1:7" x14ac:dyDescent="0.3">
      <c r="A822" s="11">
        <f>CURRENT_YEAR</f>
        <v>2023</v>
      </c>
      <c r="B822" s="11">
        <f>RRICC</f>
        <v>900007</v>
      </c>
      <c r="C822" s="7">
        <f>RR_ID</f>
        <v>9</v>
      </c>
      <c r="D822" s="1" t="str">
        <f>RR_SHORT_NAME</f>
        <v>WEST</v>
      </c>
      <c r="E822" s="1" t="str">
        <f>RR_NAME</f>
        <v>Western Railroads</v>
      </c>
      <c r="F822" s="1" t="s">
        <v>47822</v>
      </c>
      <c r="G822" s="6">
        <f>E2L114C17</f>
        <v>4</v>
      </c>
    </row>
    <row r="823" spans="1:7" x14ac:dyDescent="0.3">
      <c r="A823" s="11">
        <f>CURRENT_YEAR</f>
        <v>2023</v>
      </c>
      <c r="B823" s="11">
        <f>RRICC</f>
        <v>900007</v>
      </c>
      <c r="C823" s="7">
        <f>RR_ID</f>
        <v>9</v>
      </c>
      <c r="D823" s="1" t="str">
        <f>RR_SHORT_NAME</f>
        <v>WEST</v>
      </c>
      <c r="E823" s="1" t="str">
        <f>RR_NAME</f>
        <v>Western Railroads</v>
      </c>
      <c r="F823" s="1" t="s">
        <v>47823</v>
      </c>
      <c r="G823" s="6">
        <f>E2L114C18</f>
        <v>2.75</v>
      </c>
    </row>
    <row r="824" spans="1:7" x14ac:dyDescent="0.3">
      <c r="A824" s="11">
        <f>CURRENT_YEAR</f>
        <v>2023</v>
      </c>
      <c r="B824" s="11">
        <f>RRICC</f>
        <v>900007</v>
      </c>
      <c r="C824" s="7">
        <f>RR_ID</f>
        <v>9</v>
      </c>
      <c r="D824" s="1" t="str">
        <f>RR_SHORT_NAME</f>
        <v>WEST</v>
      </c>
      <c r="E824" s="1" t="str">
        <f>RR_NAME</f>
        <v>Western Railroads</v>
      </c>
      <c r="F824" s="1" t="s">
        <v>47824</v>
      </c>
      <c r="G824" s="6">
        <f>E2L114C19</f>
        <v>6</v>
      </c>
    </row>
    <row r="825" spans="1:7" x14ac:dyDescent="0.3">
      <c r="A825" s="11">
        <f>CURRENT_YEAR</f>
        <v>2023</v>
      </c>
      <c r="B825" s="11">
        <f>RRICC</f>
        <v>900007</v>
      </c>
      <c r="C825" s="7">
        <f>RR_ID</f>
        <v>9</v>
      </c>
      <c r="D825" s="1" t="str">
        <f>RR_SHORT_NAME</f>
        <v>WEST</v>
      </c>
      <c r="E825" s="1" t="str">
        <f>RR_NAME</f>
        <v>Western Railroads</v>
      </c>
      <c r="F825" s="1" t="s">
        <v>47825</v>
      </c>
      <c r="G825" s="6">
        <f>E2L114C20</f>
        <v>5.25</v>
      </c>
    </row>
    <row r="826" spans="1:7" x14ac:dyDescent="0.3">
      <c r="A826" s="11">
        <f>CURRENT_YEAR</f>
        <v>2023</v>
      </c>
      <c r="B826" s="11">
        <f>RRICC</f>
        <v>900007</v>
      </c>
      <c r="C826" s="7">
        <f>RR_ID</f>
        <v>9</v>
      </c>
      <c r="D826" s="1" t="str">
        <f>RR_SHORT_NAME</f>
        <v>WEST</v>
      </c>
      <c r="E826" s="1" t="str">
        <f>RR_NAME</f>
        <v>Western Railroads</v>
      </c>
      <c r="F826" s="1" t="s">
        <v>47826</v>
      </c>
      <c r="G826" s="6">
        <f>E2L114C21</f>
        <v>1</v>
      </c>
    </row>
    <row r="827" spans="1:7" x14ac:dyDescent="0.3">
      <c r="A827" s="11">
        <f>CURRENT_YEAR</f>
        <v>2023</v>
      </c>
      <c r="B827" s="11">
        <f>RRICC</f>
        <v>900007</v>
      </c>
      <c r="C827" s="7">
        <f>RR_ID</f>
        <v>9</v>
      </c>
      <c r="D827" s="1" t="str">
        <f>RR_SHORT_NAME</f>
        <v>WEST</v>
      </c>
      <c r="E827" s="1" t="str">
        <f>RR_NAME</f>
        <v>Western Railroads</v>
      </c>
      <c r="F827" s="1" t="s">
        <v>47827</v>
      </c>
      <c r="G827" s="6">
        <f>E2L114C22</f>
        <v>480.27023226456714</v>
      </c>
    </row>
    <row r="828" spans="1:7" x14ac:dyDescent="0.3">
      <c r="A828" s="11">
        <f>CURRENT_YEAR</f>
        <v>2023</v>
      </c>
      <c r="B828" s="11">
        <f>RRICC</f>
        <v>900007</v>
      </c>
      <c r="C828" s="7">
        <f>RR_ID</f>
        <v>9</v>
      </c>
      <c r="D828" s="1" t="str">
        <f>RR_SHORT_NAME</f>
        <v>WEST</v>
      </c>
      <c r="E828" s="1" t="str">
        <f>RR_NAME</f>
        <v>Western Railroads</v>
      </c>
      <c r="F828" s="1" t="s">
        <v>47828</v>
      </c>
      <c r="G828" s="6">
        <f>E2L114C23</f>
        <v>200</v>
      </c>
    </row>
    <row r="829" spans="1:7" x14ac:dyDescent="0.3">
      <c r="A829" s="11">
        <f>CURRENT_YEAR</f>
        <v>2023</v>
      </c>
      <c r="B829" s="11">
        <f>RRICC</f>
        <v>900007</v>
      </c>
      <c r="C829" s="7">
        <f>RR_ID</f>
        <v>9</v>
      </c>
      <c r="D829" s="1" t="str">
        <f>RR_SHORT_NAME</f>
        <v>WEST</v>
      </c>
      <c r="E829" s="1" t="str">
        <f>RR_NAME</f>
        <v>Western Railroads</v>
      </c>
      <c r="F829" s="1" t="s">
        <v>47829</v>
      </c>
      <c r="G829" s="6">
        <f>E2L114C24</f>
        <v>1669.6385559708401</v>
      </c>
    </row>
    <row r="830" spans="1:7" x14ac:dyDescent="0.3">
      <c r="A830" s="11">
        <f>CURRENT_YEAR</f>
        <v>2023</v>
      </c>
      <c r="B830" s="11">
        <f>RRICC</f>
        <v>900007</v>
      </c>
      <c r="C830" s="7">
        <f>RR_ID</f>
        <v>9</v>
      </c>
      <c r="D830" s="1" t="str">
        <f>RR_SHORT_NAME</f>
        <v>WEST</v>
      </c>
      <c r="E830" s="1" t="str">
        <f>RR_NAME</f>
        <v>Western Railroads</v>
      </c>
      <c r="F830" s="1" t="s">
        <v>47830</v>
      </c>
      <c r="G830" s="6">
        <f>E2L114C25</f>
        <v>4.3788003609390209</v>
      </c>
    </row>
    <row r="831" spans="1:7" x14ac:dyDescent="0.3">
      <c r="A831" s="11">
        <f>CURRENT_YEAR</f>
        <v>2023</v>
      </c>
      <c r="B831" s="11">
        <f>RRICC</f>
        <v>900007</v>
      </c>
      <c r="C831" s="7">
        <f>RR_ID</f>
        <v>9</v>
      </c>
      <c r="D831" s="1" t="str">
        <f>RR_SHORT_NAME</f>
        <v>WEST</v>
      </c>
      <c r="E831" s="1" t="str">
        <f>RR_NAME</f>
        <v>Western Railroads</v>
      </c>
      <c r="F831" s="1" t="s">
        <v>47831</v>
      </c>
      <c r="G831" s="6">
        <f>E2L114C26</f>
        <v>2.4083401985164614</v>
      </c>
    </row>
    <row r="832" spans="1:7" x14ac:dyDescent="0.3">
      <c r="A832" s="11">
        <f>CURRENT_YEAR</f>
        <v>2023</v>
      </c>
      <c r="B832" s="11">
        <f>RRICC</f>
        <v>900007</v>
      </c>
      <c r="C832" s="7">
        <f>RR_ID</f>
        <v>9</v>
      </c>
      <c r="D832" s="1" t="str">
        <f>RR_SHORT_NAME</f>
        <v>WEST</v>
      </c>
      <c r="E832" s="1" t="str">
        <f>RR_NAME</f>
        <v>Western Railroads</v>
      </c>
      <c r="F832" s="1" t="s">
        <v>47832</v>
      </c>
      <c r="G832" s="6">
        <f>E2L114C27</f>
        <v>6.5682005414085287</v>
      </c>
    </row>
    <row r="833" spans="1:7" x14ac:dyDescent="0.3">
      <c r="A833" s="11">
        <f>CURRENT_YEAR</f>
        <v>2023</v>
      </c>
      <c r="B833" s="11">
        <f>RRICC</f>
        <v>900007</v>
      </c>
      <c r="C833" s="7">
        <f>RR_ID</f>
        <v>9</v>
      </c>
      <c r="D833" s="1" t="str">
        <f>RR_SHORT_NAME</f>
        <v>WEST</v>
      </c>
      <c r="E833" s="1" t="str">
        <f>RR_NAME</f>
        <v>Western Railroads</v>
      </c>
      <c r="F833" s="1" t="s">
        <v>47833</v>
      </c>
      <c r="G833" s="6">
        <f>E2L114C28</f>
        <v>5.2545604331268247</v>
      </c>
    </row>
    <row r="834" spans="1:7" x14ac:dyDescent="0.3">
      <c r="A834" s="11">
        <f>CURRENT_YEAR</f>
        <v>2023</v>
      </c>
      <c r="B834" s="11">
        <f>RRICC</f>
        <v>900007</v>
      </c>
      <c r="C834" s="7">
        <f>RR_ID</f>
        <v>9</v>
      </c>
      <c r="D834" s="1" t="str">
        <f>RR_SHORT_NAME</f>
        <v>WEST</v>
      </c>
      <c r="E834" s="1" t="str">
        <f>RR_NAME</f>
        <v>Western Railroads</v>
      </c>
      <c r="F834" s="1" t="s">
        <v>47834</v>
      </c>
      <c r="G834" s="6">
        <f>E2L114C29</f>
        <v>1.0947000902347552</v>
      </c>
    </row>
    <row r="835" spans="1:7" x14ac:dyDescent="0.3">
      <c r="A835" s="11">
        <f>CURRENT_YEAR</f>
        <v>2023</v>
      </c>
      <c r="B835" s="11">
        <f>RRICC</f>
        <v>900007</v>
      </c>
      <c r="C835" s="7">
        <f>RR_ID</f>
        <v>9</v>
      </c>
      <c r="D835" s="1" t="str">
        <f>RR_SHORT_NAME</f>
        <v>WEST</v>
      </c>
      <c r="E835" s="1" t="str">
        <f>RR_NAME</f>
        <v>Western Railroads</v>
      </c>
      <c r="F835" s="1" t="s">
        <v>47835</v>
      </c>
      <c r="G835" s="6">
        <f>E2L115C1</f>
        <v>33</v>
      </c>
    </row>
    <row r="836" spans="1:7" x14ac:dyDescent="0.3">
      <c r="A836" s="11">
        <f>CURRENT_YEAR</f>
        <v>2023</v>
      </c>
      <c r="B836" s="11">
        <f>RRICC</f>
        <v>900007</v>
      </c>
      <c r="C836" s="7">
        <f>RR_ID</f>
        <v>9</v>
      </c>
      <c r="D836" s="1" t="str">
        <f>RR_SHORT_NAME</f>
        <v>WEST</v>
      </c>
      <c r="E836" s="1" t="str">
        <f>RR_NAME</f>
        <v>Western Railroads</v>
      </c>
      <c r="F836" s="1" t="s">
        <v>47836</v>
      </c>
      <c r="G836" s="6" t="str">
        <f>E2L115C2</f>
        <v>n/a</v>
      </c>
    </row>
    <row r="837" spans="1:7" x14ac:dyDescent="0.3">
      <c r="A837" s="11">
        <f>CURRENT_YEAR</f>
        <v>2023</v>
      </c>
      <c r="B837" s="11">
        <f>RRICC</f>
        <v>900007</v>
      </c>
      <c r="C837" s="7">
        <f>RR_ID</f>
        <v>9</v>
      </c>
      <c r="D837" s="1" t="str">
        <f>RR_SHORT_NAME</f>
        <v>WEST</v>
      </c>
      <c r="E837" s="1" t="str">
        <f>RR_NAME</f>
        <v>Western Railroads</v>
      </c>
      <c r="F837" s="1" t="s">
        <v>47837</v>
      </c>
      <c r="G837" s="6">
        <f>E2L115C3</f>
        <v>2.0245818719093798</v>
      </c>
    </row>
    <row r="838" spans="1:7" x14ac:dyDescent="0.3">
      <c r="A838" s="11">
        <f>CURRENT_YEAR</f>
        <v>2023</v>
      </c>
      <c r="B838" s="11">
        <f>RRICC</f>
        <v>900007</v>
      </c>
      <c r="C838" s="7">
        <f>RR_ID</f>
        <v>9</v>
      </c>
      <c r="D838" s="1" t="str">
        <f>RR_SHORT_NAME</f>
        <v>WEST</v>
      </c>
      <c r="E838" s="1" t="str">
        <f>RR_NAME</f>
        <v>Western Railroads</v>
      </c>
      <c r="F838" s="1" t="s">
        <v>47838</v>
      </c>
      <c r="G838" s="6">
        <f>E2L115C4</f>
        <v>2.0245818719093798</v>
      </c>
    </row>
    <row r="839" spans="1:7" x14ac:dyDescent="0.3">
      <c r="A839" s="11">
        <f>CURRENT_YEAR</f>
        <v>2023</v>
      </c>
      <c r="B839" s="11">
        <f>RRICC</f>
        <v>900007</v>
      </c>
      <c r="C839" s="7">
        <f>RR_ID</f>
        <v>9</v>
      </c>
      <c r="D839" s="1" t="str">
        <f>RR_SHORT_NAME</f>
        <v>WEST</v>
      </c>
      <c r="E839" s="1" t="str">
        <f>RR_NAME</f>
        <v>Western Railroads</v>
      </c>
      <c r="F839" s="1" t="s">
        <v>47839</v>
      </c>
      <c r="G839" s="6" t="str">
        <f>E2L115C5</f>
        <v>n/a</v>
      </c>
    </row>
    <row r="840" spans="1:7" x14ac:dyDescent="0.3">
      <c r="A840" s="11">
        <f>CURRENT_YEAR</f>
        <v>2023</v>
      </c>
      <c r="B840" s="11">
        <f>RRICC</f>
        <v>900007</v>
      </c>
      <c r="C840" s="7">
        <f>RR_ID</f>
        <v>9</v>
      </c>
      <c r="D840" s="1" t="str">
        <f>RR_SHORT_NAME</f>
        <v>WEST</v>
      </c>
      <c r="E840" s="1" t="str">
        <f>RR_NAME</f>
        <v>Western Railroads</v>
      </c>
      <c r="F840" s="1" t="s">
        <v>47840</v>
      </c>
      <c r="G840" s="6" t="str">
        <f>E2L115C6</f>
        <v>n/a</v>
      </c>
    </row>
    <row r="841" spans="1:7" x14ac:dyDescent="0.3">
      <c r="A841" s="11">
        <f>CURRENT_YEAR</f>
        <v>2023</v>
      </c>
      <c r="B841" s="11">
        <f>RRICC</f>
        <v>900007</v>
      </c>
      <c r="C841" s="7">
        <f>RR_ID</f>
        <v>9</v>
      </c>
      <c r="D841" s="1" t="str">
        <f>RR_SHORT_NAME</f>
        <v>WEST</v>
      </c>
      <c r="E841" s="1" t="str">
        <f>RR_NAME</f>
        <v>Western Railroads</v>
      </c>
      <c r="F841" s="1" t="s">
        <v>47841</v>
      </c>
      <c r="G841" s="6" t="str">
        <f>E2L115C7</f>
        <v>n/a</v>
      </c>
    </row>
    <row r="842" spans="1:7" x14ac:dyDescent="0.3">
      <c r="A842" s="11">
        <f>CURRENT_YEAR</f>
        <v>2023</v>
      </c>
      <c r="B842" s="11">
        <f>RRICC</f>
        <v>900007</v>
      </c>
      <c r="C842" s="7">
        <f>RR_ID</f>
        <v>9</v>
      </c>
      <c r="D842" s="1" t="str">
        <f>RR_SHORT_NAME</f>
        <v>WEST</v>
      </c>
      <c r="E842" s="1" t="str">
        <f>RR_NAME</f>
        <v>Western Railroads</v>
      </c>
      <c r="F842" s="1" t="s">
        <v>47842</v>
      </c>
      <c r="G842" s="6" t="str">
        <f>E2L115C8</f>
        <v>n/a</v>
      </c>
    </row>
    <row r="843" spans="1:7" x14ac:dyDescent="0.3">
      <c r="A843" s="11">
        <f>CURRENT_YEAR</f>
        <v>2023</v>
      </c>
      <c r="B843" s="11">
        <f>RRICC</f>
        <v>900007</v>
      </c>
      <c r="C843" s="7">
        <f>RR_ID</f>
        <v>9</v>
      </c>
      <c r="D843" s="1" t="str">
        <f>RR_SHORT_NAME</f>
        <v>WEST</v>
      </c>
      <c r="E843" s="1" t="str">
        <f>RR_NAME</f>
        <v>Western Railroads</v>
      </c>
      <c r="F843" s="1" t="s">
        <v>47843</v>
      </c>
      <c r="G843" s="6" t="str">
        <f>E2L115C9</f>
        <v>n/a</v>
      </c>
    </row>
    <row r="844" spans="1:7" x14ac:dyDescent="0.3">
      <c r="A844" s="11">
        <f>CURRENT_YEAR</f>
        <v>2023</v>
      </c>
      <c r="B844" s="11">
        <f>RRICC</f>
        <v>900007</v>
      </c>
      <c r="C844" s="7">
        <f>RR_ID</f>
        <v>9</v>
      </c>
      <c r="D844" s="1" t="str">
        <f>RR_SHORT_NAME</f>
        <v>WEST</v>
      </c>
      <c r="E844" s="1" t="str">
        <f>RR_NAME</f>
        <v>Western Railroads</v>
      </c>
      <c r="F844" s="1" t="s">
        <v>47844</v>
      </c>
      <c r="G844" s="6" t="str">
        <f>E2L115C10</f>
        <v>n/a</v>
      </c>
    </row>
    <row r="845" spans="1:7" x14ac:dyDescent="0.3">
      <c r="A845" s="11">
        <f>CURRENT_YEAR</f>
        <v>2023</v>
      </c>
      <c r="B845" s="11">
        <f>RRICC</f>
        <v>900007</v>
      </c>
      <c r="C845" s="7">
        <f>RR_ID</f>
        <v>9</v>
      </c>
      <c r="D845" s="1" t="str">
        <f>RR_SHORT_NAME</f>
        <v>WEST</v>
      </c>
      <c r="E845" s="1" t="str">
        <f>RR_NAME</f>
        <v>Western Railroads</v>
      </c>
      <c r="F845" s="1" t="s">
        <v>47845</v>
      </c>
      <c r="G845" s="6" t="str">
        <f>E2L115C11</f>
        <v>n/a</v>
      </c>
    </row>
    <row r="846" spans="1:7" x14ac:dyDescent="0.3">
      <c r="A846" s="11">
        <f>CURRENT_YEAR</f>
        <v>2023</v>
      </c>
      <c r="B846" s="11">
        <f>RRICC</f>
        <v>900007</v>
      </c>
      <c r="C846" s="7">
        <f>RR_ID</f>
        <v>9</v>
      </c>
      <c r="D846" s="1" t="str">
        <f>RR_SHORT_NAME</f>
        <v>WEST</v>
      </c>
      <c r="E846" s="1" t="str">
        <f>RR_NAME</f>
        <v>Western Railroads</v>
      </c>
      <c r="F846" s="1" t="s">
        <v>47846</v>
      </c>
      <c r="G846" s="6" t="str">
        <f>E2L115C12</f>
        <v>n/a</v>
      </c>
    </row>
    <row r="847" spans="1:7" x14ac:dyDescent="0.3">
      <c r="A847" s="11">
        <f>CURRENT_YEAR</f>
        <v>2023</v>
      </c>
      <c r="B847" s="11">
        <f>RRICC</f>
        <v>900007</v>
      </c>
      <c r="C847" s="7">
        <f>RR_ID</f>
        <v>9</v>
      </c>
      <c r="D847" s="1" t="str">
        <f>RR_SHORT_NAME</f>
        <v>WEST</v>
      </c>
      <c r="E847" s="1" t="str">
        <f>RR_NAME</f>
        <v>Western Railroads</v>
      </c>
      <c r="F847" s="1" t="s">
        <v>47847</v>
      </c>
      <c r="G847" s="6" t="str">
        <f>E2L115C13</f>
        <v>n/a</v>
      </c>
    </row>
    <row r="848" spans="1:7" x14ac:dyDescent="0.3">
      <c r="A848" s="11">
        <f>CURRENT_YEAR</f>
        <v>2023</v>
      </c>
      <c r="B848" s="11">
        <f>RRICC</f>
        <v>900007</v>
      </c>
      <c r="C848" s="7">
        <f>RR_ID</f>
        <v>9</v>
      </c>
      <c r="D848" s="1" t="str">
        <f>RR_SHORT_NAME</f>
        <v>WEST</v>
      </c>
      <c r="E848" s="1" t="str">
        <f>RR_NAME</f>
        <v>Western Railroads</v>
      </c>
      <c r="F848" s="1" t="s">
        <v>47848</v>
      </c>
      <c r="G848" s="6" t="str">
        <f>E2L115C14</f>
        <v>n/a</v>
      </c>
    </row>
    <row r="849" spans="1:7" x14ac:dyDescent="0.3">
      <c r="A849" s="11">
        <f>CURRENT_YEAR</f>
        <v>2023</v>
      </c>
      <c r="B849" s="11">
        <f>RRICC</f>
        <v>900007</v>
      </c>
      <c r="C849" s="7">
        <f>RR_ID</f>
        <v>9</v>
      </c>
      <c r="D849" s="1" t="str">
        <f>RR_SHORT_NAME</f>
        <v>WEST</v>
      </c>
      <c r="E849" s="1" t="str">
        <f>RR_NAME</f>
        <v>Western Railroads</v>
      </c>
      <c r="F849" s="1" t="s">
        <v>47849</v>
      </c>
      <c r="G849" s="6" t="str">
        <f>E2L115C15</f>
        <v>n/a</v>
      </c>
    </row>
    <row r="850" spans="1:7" x14ac:dyDescent="0.3">
      <c r="A850" s="11">
        <f>CURRENT_YEAR</f>
        <v>2023</v>
      </c>
      <c r="B850" s="11">
        <f>RRICC</f>
        <v>900007</v>
      </c>
      <c r="C850" s="7">
        <f>RR_ID</f>
        <v>9</v>
      </c>
      <c r="D850" s="1" t="str">
        <f>RR_SHORT_NAME</f>
        <v>WEST</v>
      </c>
      <c r="E850" s="1" t="str">
        <f>RR_NAME</f>
        <v>Western Railroads</v>
      </c>
      <c r="F850" s="1" t="s">
        <v>47850</v>
      </c>
      <c r="G850" s="6" t="str">
        <f>E2L115C16</f>
        <v>n/a</v>
      </c>
    </row>
    <row r="851" spans="1:7" x14ac:dyDescent="0.3">
      <c r="A851" s="11">
        <f>CURRENT_YEAR</f>
        <v>2023</v>
      </c>
      <c r="B851" s="11">
        <f>RRICC</f>
        <v>900007</v>
      </c>
      <c r="C851" s="7">
        <f>RR_ID</f>
        <v>9</v>
      </c>
      <c r="D851" s="1" t="str">
        <f>RR_SHORT_NAME</f>
        <v>WEST</v>
      </c>
      <c r="E851" s="1" t="str">
        <f>RR_NAME</f>
        <v>Western Railroads</v>
      </c>
      <c r="F851" s="1" t="s">
        <v>47851</v>
      </c>
      <c r="G851" s="6" t="str">
        <f>E2L115C17</f>
        <v>n/a</v>
      </c>
    </row>
    <row r="852" spans="1:7" x14ac:dyDescent="0.3">
      <c r="A852" s="11">
        <f>CURRENT_YEAR</f>
        <v>2023</v>
      </c>
      <c r="B852" s="11">
        <f>RRICC</f>
        <v>900007</v>
      </c>
      <c r="C852" s="7">
        <f>RR_ID</f>
        <v>9</v>
      </c>
      <c r="D852" s="1" t="str">
        <f>RR_SHORT_NAME</f>
        <v>WEST</v>
      </c>
      <c r="E852" s="1" t="str">
        <f>RR_NAME</f>
        <v>Western Railroads</v>
      </c>
      <c r="F852" s="1" t="s">
        <v>47852</v>
      </c>
      <c r="G852" s="6" t="str">
        <f>E2L115C18</f>
        <v>n/a</v>
      </c>
    </row>
    <row r="853" spans="1:7" x14ac:dyDescent="0.3">
      <c r="A853" s="11">
        <f>CURRENT_YEAR</f>
        <v>2023</v>
      </c>
      <c r="B853" s="11">
        <f>RRICC</f>
        <v>900007</v>
      </c>
      <c r="C853" s="7">
        <f>RR_ID</f>
        <v>9</v>
      </c>
      <c r="D853" s="1" t="str">
        <f>RR_SHORT_NAME</f>
        <v>WEST</v>
      </c>
      <c r="E853" s="1" t="str">
        <f>RR_NAME</f>
        <v>Western Railroads</v>
      </c>
      <c r="F853" s="1" t="s">
        <v>47853</v>
      </c>
      <c r="G853" s="6" t="str">
        <f>E2L115C19</f>
        <v>n/a</v>
      </c>
    </row>
    <row r="854" spans="1:7" x14ac:dyDescent="0.3">
      <c r="A854" s="11">
        <f>CURRENT_YEAR</f>
        <v>2023</v>
      </c>
      <c r="B854" s="11">
        <f>RRICC</f>
        <v>900007</v>
      </c>
      <c r="C854" s="7">
        <f>RR_ID</f>
        <v>9</v>
      </c>
      <c r="D854" s="1" t="str">
        <f>RR_SHORT_NAME</f>
        <v>WEST</v>
      </c>
      <c r="E854" s="1" t="str">
        <f>RR_NAME</f>
        <v>Western Railroads</v>
      </c>
      <c r="F854" s="1" t="s">
        <v>47854</v>
      </c>
      <c r="G854" s="6" t="str">
        <f>E2L115C20</f>
        <v>n/a</v>
      </c>
    </row>
    <row r="855" spans="1:7" x14ac:dyDescent="0.3">
      <c r="A855" s="11">
        <f>CURRENT_YEAR</f>
        <v>2023</v>
      </c>
      <c r="B855" s="11">
        <f>RRICC</f>
        <v>900007</v>
      </c>
      <c r="C855" s="7">
        <f>RR_ID</f>
        <v>9</v>
      </c>
      <c r="D855" s="1" t="str">
        <f>RR_SHORT_NAME</f>
        <v>WEST</v>
      </c>
      <c r="E855" s="1" t="str">
        <f>RR_NAME</f>
        <v>Western Railroads</v>
      </c>
      <c r="F855" s="1" t="s">
        <v>47855</v>
      </c>
      <c r="G855" s="6" t="str">
        <f>E2L115C21</f>
        <v>n/a</v>
      </c>
    </row>
    <row r="856" spans="1:7" x14ac:dyDescent="0.3">
      <c r="A856" s="11">
        <f>CURRENT_YEAR</f>
        <v>2023</v>
      </c>
      <c r="B856" s="11">
        <f>RRICC</f>
        <v>900007</v>
      </c>
      <c r="C856" s="7">
        <f>RR_ID</f>
        <v>9</v>
      </c>
      <c r="D856" s="1" t="str">
        <f>RR_SHORT_NAME</f>
        <v>WEST</v>
      </c>
      <c r="E856" s="1" t="str">
        <f>RR_NAME</f>
        <v>Western Railroads</v>
      </c>
      <c r="F856" s="1" t="s">
        <v>47856</v>
      </c>
      <c r="G856" s="6" t="str">
        <f>E2L115C22</f>
        <v>n/a</v>
      </c>
    </row>
    <row r="857" spans="1:7" x14ac:dyDescent="0.3">
      <c r="A857" s="11">
        <f>CURRENT_YEAR</f>
        <v>2023</v>
      </c>
      <c r="B857" s="11">
        <f>RRICC</f>
        <v>900007</v>
      </c>
      <c r="C857" s="7">
        <f>RR_ID</f>
        <v>9</v>
      </c>
      <c r="D857" s="1" t="str">
        <f>RR_SHORT_NAME</f>
        <v>WEST</v>
      </c>
      <c r="E857" s="1" t="str">
        <f>RR_NAME</f>
        <v>Western Railroads</v>
      </c>
      <c r="F857" s="1" t="s">
        <v>47857</v>
      </c>
      <c r="G857" s="6" t="str">
        <f>E2L115C23</f>
        <v>n/a</v>
      </c>
    </row>
    <row r="858" spans="1:7" x14ac:dyDescent="0.3">
      <c r="A858" s="11">
        <f>CURRENT_YEAR</f>
        <v>2023</v>
      </c>
      <c r="B858" s="11">
        <f>RRICC</f>
        <v>900007</v>
      </c>
      <c r="C858" s="7">
        <f>RR_ID</f>
        <v>9</v>
      </c>
      <c r="D858" s="1" t="str">
        <f>RR_SHORT_NAME</f>
        <v>WEST</v>
      </c>
      <c r="E858" s="1" t="str">
        <f>RR_NAME</f>
        <v>Western Railroads</v>
      </c>
      <c r="F858" s="1" t="s">
        <v>47858</v>
      </c>
      <c r="G858" s="6" t="str">
        <f>E2L115C24</f>
        <v>n/a</v>
      </c>
    </row>
    <row r="859" spans="1:7" x14ac:dyDescent="0.3">
      <c r="A859" s="11">
        <f>CURRENT_YEAR</f>
        <v>2023</v>
      </c>
      <c r="B859" s="11">
        <f>RRICC</f>
        <v>900007</v>
      </c>
      <c r="C859" s="7">
        <f>RR_ID</f>
        <v>9</v>
      </c>
      <c r="D859" s="1" t="str">
        <f>RR_SHORT_NAME</f>
        <v>WEST</v>
      </c>
      <c r="E859" s="1" t="str">
        <f>RR_NAME</f>
        <v>Western Railroads</v>
      </c>
      <c r="F859" s="1" t="s">
        <v>47859</v>
      </c>
      <c r="G859" s="6" t="str">
        <f>E2L115C25</f>
        <v>n/a</v>
      </c>
    </row>
    <row r="860" spans="1:7" x14ac:dyDescent="0.3">
      <c r="A860" s="11">
        <f>CURRENT_YEAR</f>
        <v>2023</v>
      </c>
      <c r="B860" s="11">
        <f>RRICC</f>
        <v>900007</v>
      </c>
      <c r="C860" s="7">
        <f>RR_ID</f>
        <v>9</v>
      </c>
      <c r="D860" s="1" t="str">
        <f>RR_SHORT_NAME</f>
        <v>WEST</v>
      </c>
      <c r="E860" s="1" t="str">
        <f>RR_NAME</f>
        <v>Western Railroads</v>
      </c>
      <c r="F860" s="1" t="s">
        <v>47860</v>
      </c>
      <c r="G860" s="6" t="str">
        <f>E2L115C26</f>
        <v>n/a</v>
      </c>
    </row>
    <row r="861" spans="1:7" x14ac:dyDescent="0.3">
      <c r="A861" s="11">
        <f>CURRENT_YEAR</f>
        <v>2023</v>
      </c>
      <c r="B861" s="11">
        <f>RRICC</f>
        <v>900007</v>
      </c>
      <c r="C861" s="7">
        <f>RR_ID</f>
        <v>9</v>
      </c>
      <c r="D861" s="1" t="str">
        <f>RR_SHORT_NAME</f>
        <v>WEST</v>
      </c>
      <c r="E861" s="1" t="str">
        <f>RR_NAME</f>
        <v>Western Railroads</v>
      </c>
      <c r="F861" s="1" t="s">
        <v>47861</v>
      </c>
      <c r="G861" s="6" t="str">
        <f>E2L115C27</f>
        <v>n/a</v>
      </c>
    </row>
    <row r="862" spans="1:7" x14ac:dyDescent="0.3">
      <c r="A862" s="11">
        <f>CURRENT_YEAR</f>
        <v>2023</v>
      </c>
      <c r="B862" s="11">
        <f>RRICC</f>
        <v>900007</v>
      </c>
      <c r="C862" s="7">
        <f>RR_ID</f>
        <v>9</v>
      </c>
      <c r="D862" s="1" t="str">
        <f>RR_SHORT_NAME</f>
        <v>WEST</v>
      </c>
      <c r="E862" s="1" t="str">
        <f>RR_NAME</f>
        <v>Western Railroads</v>
      </c>
      <c r="F862" s="1" t="s">
        <v>47862</v>
      </c>
      <c r="G862" s="6" t="str">
        <f>E2L115C28</f>
        <v>n/a</v>
      </c>
    </row>
    <row r="863" spans="1:7" x14ac:dyDescent="0.3">
      <c r="A863" s="11">
        <f>CURRENT_YEAR</f>
        <v>2023</v>
      </c>
      <c r="B863" s="11">
        <f>RRICC</f>
        <v>900007</v>
      </c>
      <c r="C863" s="7">
        <f>RR_ID</f>
        <v>9</v>
      </c>
      <c r="D863" s="1" t="str">
        <f>RR_SHORT_NAME</f>
        <v>WEST</v>
      </c>
      <c r="E863" s="1" t="str">
        <f>RR_NAME</f>
        <v>Western Railroads</v>
      </c>
      <c r="F863" s="1" t="s">
        <v>47863</v>
      </c>
      <c r="G863" s="6" t="str">
        <f>E2L115C29</f>
        <v>n/a</v>
      </c>
    </row>
    <row r="864" spans="1:7" x14ac:dyDescent="0.3">
      <c r="A864" s="11">
        <f>CURRENT_YEAR</f>
        <v>2023</v>
      </c>
      <c r="B864" s="11">
        <f>RRICC</f>
        <v>900007</v>
      </c>
      <c r="C864" s="7">
        <f>RR_ID</f>
        <v>9</v>
      </c>
      <c r="D864" s="1" t="str">
        <f>RR_SHORT_NAME</f>
        <v>WEST</v>
      </c>
      <c r="E864" s="1" t="str">
        <f>RR_NAME</f>
        <v>Western Railroads</v>
      </c>
      <c r="F864" s="1" t="s">
        <v>47864</v>
      </c>
      <c r="G864" s="6">
        <f>E2L116C1</f>
        <v>42.3</v>
      </c>
    </row>
    <row r="865" spans="1:7" x14ac:dyDescent="0.3">
      <c r="A865" s="11">
        <f>CURRENT_YEAR</f>
        <v>2023</v>
      </c>
      <c r="B865" s="11">
        <f>RRICC</f>
        <v>900007</v>
      </c>
      <c r="C865" s="7">
        <f>RR_ID</f>
        <v>9</v>
      </c>
      <c r="D865" s="1" t="str">
        <f>RR_SHORT_NAME</f>
        <v>WEST</v>
      </c>
      <c r="E865" s="1" t="str">
        <f>RR_NAME</f>
        <v>Western Railroads</v>
      </c>
      <c r="F865" s="1" t="s">
        <v>47865</v>
      </c>
      <c r="G865" s="6" t="str">
        <f>E2L116C2</f>
        <v>n/a</v>
      </c>
    </row>
    <row r="866" spans="1:7" x14ac:dyDescent="0.3">
      <c r="A866" s="11">
        <f>CURRENT_YEAR</f>
        <v>2023</v>
      </c>
      <c r="B866" s="11">
        <f>RRICC</f>
        <v>900007</v>
      </c>
      <c r="C866" s="7">
        <f>RR_ID</f>
        <v>9</v>
      </c>
      <c r="D866" s="1" t="str">
        <f>RR_SHORT_NAME</f>
        <v>WEST</v>
      </c>
      <c r="E866" s="1" t="str">
        <f>RR_NAME</f>
        <v>Western Railroads</v>
      </c>
      <c r="F866" s="1" t="s">
        <v>47866</v>
      </c>
      <c r="G866" s="6">
        <f>E2L116C3</f>
        <v>2.0238744396818857</v>
      </c>
    </row>
    <row r="867" spans="1:7" x14ac:dyDescent="0.3">
      <c r="A867" s="11">
        <f>CURRENT_YEAR</f>
        <v>2023</v>
      </c>
      <c r="B867" s="11">
        <f>RRICC</f>
        <v>900007</v>
      </c>
      <c r="C867" s="7">
        <f>RR_ID</f>
        <v>9</v>
      </c>
      <c r="D867" s="1" t="str">
        <f>RR_SHORT_NAME</f>
        <v>WEST</v>
      </c>
      <c r="E867" s="1" t="str">
        <f>RR_NAME</f>
        <v>Western Railroads</v>
      </c>
      <c r="F867" s="1" t="s">
        <v>47867</v>
      </c>
      <c r="G867" s="6">
        <f>E2L116C4</f>
        <v>2.0238744396818857</v>
      </c>
    </row>
    <row r="868" spans="1:7" x14ac:dyDescent="0.3">
      <c r="A868" s="11">
        <f>CURRENT_YEAR</f>
        <v>2023</v>
      </c>
      <c r="B868" s="11">
        <f>RRICC</f>
        <v>900007</v>
      </c>
      <c r="C868" s="7">
        <f>RR_ID</f>
        <v>9</v>
      </c>
      <c r="D868" s="1" t="str">
        <f>RR_SHORT_NAME</f>
        <v>WEST</v>
      </c>
      <c r="E868" s="1" t="str">
        <f>RR_NAME</f>
        <v>Western Railroads</v>
      </c>
      <c r="F868" s="1" t="s">
        <v>47868</v>
      </c>
      <c r="G868" s="6" t="str">
        <f>E2L116C5</f>
        <v>n/a</v>
      </c>
    </row>
    <row r="869" spans="1:7" x14ac:dyDescent="0.3">
      <c r="A869" s="11">
        <f>CURRENT_YEAR</f>
        <v>2023</v>
      </c>
      <c r="B869" s="11">
        <f>RRICC</f>
        <v>900007</v>
      </c>
      <c r="C869" s="7">
        <f>RR_ID</f>
        <v>9</v>
      </c>
      <c r="D869" s="1" t="str">
        <f>RR_SHORT_NAME</f>
        <v>WEST</v>
      </c>
      <c r="E869" s="1" t="str">
        <f>RR_NAME</f>
        <v>Western Railroads</v>
      </c>
      <c r="F869" s="1" t="s">
        <v>47869</v>
      </c>
      <c r="G869" s="6" t="str">
        <f>E2L116C6</f>
        <v>n/a</v>
      </c>
    </row>
    <row r="870" spans="1:7" x14ac:dyDescent="0.3">
      <c r="A870" s="11">
        <f>CURRENT_YEAR</f>
        <v>2023</v>
      </c>
      <c r="B870" s="11">
        <f>RRICC</f>
        <v>900007</v>
      </c>
      <c r="C870" s="7">
        <f>RR_ID</f>
        <v>9</v>
      </c>
      <c r="D870" s="1" t="str">
        <f>RR_SHORT_NAME</f>
        <v>WEST</v>
      </c>
      <c r="E870" s="1" t="str">
        <f>RR_NAME</f>
        <v>Western Railroads</v>
      </c>
      <c r="F870" s="1" t="s">
        <v>47870</v>
      </c>
      <c r="G870" s="6" t="str">
        <f>E2L116C7</f>
        <v>n/a</v>
      </c>
    </row>
    <row r="871" spans="1:7" x14ac:dyDescent="0.3">
      <c r="A871" s="11">
        <f>CURRENT_YEAR</f>
        <v>2023</v>
      </c>
      <c r="B871" s="11">
        <f>RRICC</f>
        <v>900007</v>
      </c>
      <c r="C871" s="7">
        <f>RR_ID</f>
        <v>9</v>
      </c>
      <c r="D871" s="1" t="str">
        <f>RR_SHORT_NAME</f>
        <v>WEST</v>
      </c>
      <c r="E871" s="1" t="str">
        <f>RR_NAME</f>
        <v>Western Railroads</v>
      </c>
      <c r="F871" s="1" t="s">
        <v>47871</v>
      </c>
      <c r="G871" s="6" t="str">
        <f>E2L116C8</f>
        <v>n/a</v>
      </c>
    </row>
    <row r="872" spans="1:7" x14ac:dyDescent="0.3">
      <c r="A872" s="11">
        <f>CURRENT_YEAR</f>
        <v>2023</v>
      </c>
      <c r="B872" s="11">
        <f>RRICC</f>
        <v>900007</v>
      </c>
      <c r="C872" s="7">
        <f>RR_ID</f>
        <v>9</v>
      </c>
      <c r="D872" s="1" t="str">
        <f>RR_SHORT_NAME</f>
        <v>WEST</v>
      </c>
      <c r="E872" s="1" t="str">
        <f>RR_NAME</f>
        <v>Western Railroads</v>
      </c>
      <c r="F872" s="1" t="s">
        <v>47872</v>
      </c>
      <c r="G872" s="6" t="str">
        <f>E2L116C9</f>
        <v>n/a</v>
      </c>
    </row>
    <row r="873" spans="1:7" x14ac:dyDescent="0.3">
      <c r="A873" s="11">
        <f>CURRENT_YEAR</f>
        <v>2023</v>
      </c>
      <c r="B873" s="11">
        <f>RRICC</f>
        <v>900007</v>
      </c>
      <c r="C873" s="7">
        <f>RR_ID</f>
        <v>9</v>
      </c>
      <c r="D873" s="1" t="str">
        <f>RR_SHORT_NAME</f>
        <v>WEST</v>
      </c>
      <c r="E873" s="1" t="str">
        <f>RR_NAME</f>
        <v>Western Railroads</v>
      </c>
      <c r="F873" s="1" t="s">
        <v>47873</v>
      </c>
      <c r="G873" s="6" t="str">
        <f>E2L116C10</f>
        <v>n/a</v>
      </c>
    </row>
    <row r="874" spans="1:7" x14ac:dyDescent="0.3">
      <c r="A874" s="11">
        <f>CURRENT_YEAR</f>
        <v>2023</v>
      </c>
      <c r="B874" s="11">
        <f>RRICC</f>
        <v>900007</v>
      </c>
      <c r="C874" s="7">
        <f>RR_ID</f>
        <v>9</v>
      </c>
      <c r="D874" s="1" t="str">
        <f>RR_SHORT_NAME</f>
        <v>WEST</v>
      </c>
      <c r="E874" s="1" t="str">
        <f>RR_NAME</f>
        <v>Western Railroads</v>
      </c>
      <c r="F874" s="1" t="s">
        <v>47874</v>
      </c>
      <c r="G874" s="6" t="str">
        <f>E2L116C11</f>
        <v>n/a</v>
      </c>
    </row>
    <row r="875" spans="1:7" x14ac:dyDescent="0.3">
      <c r="A875" s="11">
        <f>CURRENT_YEAR</f>
        <v>2023</v>
      </c>
      <c r="B875" s="11">
        <f>RRICC</f>
        <v>900007</v>
      </c>
      <c r="C875" s="7">
        <f>RR_ID</f>
        <v>9</v>
      </c>
      <c r="D875" s="1" t="str">
        <f>RR_SHORT_NAME</f>
        <v>WEST</v>
      </c>
      <c r="E875" s="1" t="str">
        <f>RR_NAME</f>
        <v>Western Railroads</v>
      </c>
      <c r="F875" s="1" t="s">
        <v>47875</v>
      </c>
      <c r="G875" s="6" t="str">
        <f>E2L116C12</f>
        <v>n/a</v>
      </c>
    </row>
    <row r="876" spans="1:7" x14ac:dyDescent="0.3">
      <c r="A876" s="11">
        <f>CURRENT_YEAR</f>
        <v>2023</v>
      </c>
      <c r="B876" s="11">
        <f>RRICC</f>
        <v>900007</v>
      </c>
      <c r="C876" s="7">
        <f>RR_ID</f>
        <v>9</v>
      </c>
      <c r="D876" s="1" t="str">
        <f>RR_SHORT_NAME</f>
        <v>WEST</v>
      </c>
      <c r="E876" s="1" t="str">
        <f>RR_NAME</f>
        <v>Western Railroads</v>
      </c>
      <c r="F876" s="1" t="s">
        <v>47876</v>
      </c>
      <c r="G876" s="6" t="str">
        <f>E2L116C13</f>
        <v>n/a</v>
      </c>
    </row>
    <row r="877" spans="1:7" x14ac:dyDescent="0.3">
      <c r="A877" s="11">
        <f>CURRENT_YEAR</f>
        <v>2023</v>
      </c>
      <c r="B877" s="11">
        <f>RRICC</f>
        <v>900007</v>
      </c>
      <c r="C877" s="7">
        <f>RR_ID</f>
        <v>9</v>
      </c>
      <c r="D877" s="1" t="str">
        <f>RR_SHORT_NAME</f>
        <v>WEST</v>
      </c>
      <c r="E877" s="1" t="str">
        <f>RR_NAME</f>
        <v>Western Railroads</v>
      </c>
      <c r="F877" s="1" t="s">
        <v>47877</v>
      </c>
      <c r="G877" s="6" t="str">
        <f>E2L116C14</f>
        <v>n/a</v>
      </c>
    </row>
    <row r="878" spans="1:7" x14ac:dyDescent="0.3">
      <c r="A878" s="11">
        <f>CURRENT_YEAR</f>
        <v>2023</v>
      </c>
      <c r="B878" s="11">
        <f>RRICC</f>
        <v>900007</v>
      </c>
      <c r="C878" s="7">
        <f>RR_ID</f>
        <v>9</v>
      </c>
      <c r="D878" s="1" t="str">
        <f>RR_SHORT_NAME</f>
        <v>WEST</v>
      </c>
      <c r="E878" s="1" t="str">
        <f>RR_NAME</f>
        <v>Western Railroads</v>
      </c>
      <c r="F878" s="1" t="s">
        <v>47878</v>
      </c>
      <c r="G878" s="6" t="str">
        <f>E2L116C15</f>
        <v>n/a</v>
      </c>
    </row>
    <row r="879" spans="1:7" x14ac:dyDescent="0.3">
      <c r="A879" s="11">
        <f>CURRENT_YEAR</f>
        <v>2023</v>
      </c>
      <c r="B879" s="11">
        <f>RRICC</f>
        <v>900007</v>
      </c>
      <c r="C879" s="7">
        <f>RR_ID</f>
        <v>9</v>
      </c>
      <c r="D879" s="1" t="str">
        <f>RR_SHORT_NAME</f>
        <v>WEST</v>
      </c>
      <c r="E879" s="1" t="str">
        <f>RR_NAME</f>
        <v>Western Railroads</v>
      </c>
      <c r="F879" s="1" t="s">
        <v>47879</v>
      </c>
      <c r="G879" s="6" t="str">
        <f>E2L116C16</f>
        <v>n/a</v>
      </c>
    </row>
    <row r="880" spans="1:7" x14ac:dyDescent="0.3">
      <c r="A880" s="11">
        <f>CURRENT_YEAR</f>
        <v>2023</v>
      </c>
      <c r="B880" s="11">
        <f>RRICC</f>
        <v>900007</v>
      </c>
      <c r="C880" s="7">
        <f>RR_ID</f>
        <v>9</v>
      </c>
      <c r="D880" s="1" t="str">
        <f>RR_SHORT_NAME</f>
        <v>WEST</v>
      </c>
      <c r="E880" s="1" t="str">
        <f>RR_NAME</f>
        <v>Western Railroads</v>
      </c>
      <c r="F880" s="1" t="s">
        <v>47880</v>
      </c>
      <c r="G880" s="6" t="str">
        <f>E2L116C17</f>
        <v>n/a</v>
      </c>
    </row>
    <row r="881" spans="1:7" x14ac:dyDescent="0.3">
      <c r="A881" s="11">
        <f>CURRENT_YEAR</f>
        <v>2023</v>
      </c>
      <c r="B881" s="11">
        <f>RRICC</f>
        <v>900007</v>
      </c>
      <c r="C881" s="7">
        <f>RR_ID</f>
        <v>9</v>
      </c>
      <c r="D881" s="1" t="str">
        <f>RR_SHORT_NAME</f>
        <v>WEST</v>
      </c>
      <c r="E881" s="1" t="str">
        <f>RR_NAME</f>
        <v>Western Railroads</v>
      </c>
      <c r="F881" s="1" t="s">
        <v>47881</v>
      </c>
      <c r="G881" s="6" t="str">
        <f>E2L116C18</f>
        <v>n/a</v>
      </c>
    </row>
    <row r="882" spans="1:7" x14ac:dyDescent="0.3">
      <c r="A882" s="11">
        <f>CURRENT_YEAR</f>
        <v>2023</v>
      </c>
      <c r="B882" s="11">
        <f>RRICC</f>
        <v>900007</v>
      </c>
      <c r="C882" s="7">
        <f>RR_ID</f>
        <v>9</v>
      </c>
      <c r="D882" s="1" t="str">
        <f>RR_SHORT_NAME</f>
        <v>WEST</v>
      </c>
      <c r="E882" s="1" t="str">
        <f>RR_NAME</f>
        <v>Western Railroads</v>
      </c>
      <c r="F882" s="1" t="s">
        <v>47882</v>
      </c>
      <c r="G882" s="6" t="str">
        <f>E2L116C19</f>
        <v>n/a</v>
      </c>
    </row>
    <row r="883" spans="1:7" x14ac:dyDescent="0.3">
      <c r="A883" s="11">
        <f>CURRENT_YEAR</f>
        <v>2023</v>
      </c>
      <c r="B883" s="11">
        <f>RRICC</f>
        <v>900007</v>
      </c>
      <c r="C883" s="7">
        <f>RR_ID</f>
        <v>9</v>
      </c>
      <c r="D883" s="1" t="str">
        <f>RR_SHORT_NAME</f>
        <v>WEST</v>
      </c>
      <c r="E883" s="1" t="str">
        <f>RR_NAME</f>
        <v>Western Railroads</v>
      </c>
      <c r="F883" s="1" t="s">
        <v>47883</v>
      </c>
      <c r="G883" s="6" t="str">
        <f>E2L116C20</f>
        <v>n/a</v>
      </c>
    </row>
    <row r="884" spans="1:7" x14ac:dyDescent="0.3">
      <c r="A884" s="11">
        <f>CURRENT_YEAR</f>
        <v>2023</v>
      </c>
      <c r="B884" s="11">
        <f>RRICC</f>
        <v>900007</v>
      </c>
      <c r="C884" s="7">
        <f>RR_ID</f>
        <v>9</v>
      </c>
      <c r="D884" s="1" t="str">
        <f>RR_SHORT_NAME</f>
        <v>WEST</v>
      </c>
      <c r="E884" s="1" t="str">
        <f>RR_NAME</f>
        <v>Western Railroads</v>
      </c>
      <c r="F884" s="1" t="s">
        <v>47884</v>
      </c>
      <c r="G884" s="6" t="str">
        <f>E2L116C21</f>
        <v>n/a</v>
      </c>
    </row>
    <row r="885" spans="1:7" x14ac:dyDescent="0.3">
      <c r="A885" s="11">
        <f>CURRENT_YEAR</f>
        <v>2023</v>
      </c>
      <c r="B885" s="11">
        <f>RRICC</f>
        <v>900007</v>
      </c>
      <c r="C885" s="7">
        <f>RR_ID</f>
        <v>9</v>
      </c>
      <c r="D885" s="1" t="str">
        <f>RR_SHORT_NAME</f>
        <v>WEST</v>
      </c>
      <c r="E885" s="1" t="str">
        <f>RR_NAME</f>
        <v>Western Railroads</v>
      </c>
      <c r="F885" s="1" t="s">
        <v>47885</v>
      </c>
      <c r="G885" s="6" t="str">
        <f>E2L116C22</f>
        <v>n/a</v>
      </c>
    </row>
    <row r="886" spans="1:7" x14ac:dyDescent="0.3">
      <c r="A886" s="11">
        <f>CURRENT_YEAR</f>
        <v>2023</v>
      </c>
      <c r="B886" s="11">
        <f>RRICC</f>
        <v>900007</v>
      </c>
      <c r="C886" s="7">
        <f>RR_ID</f>
        <v>9</v>
      </c>
      <c r="D886" s="1" t="str">
        <f>RR_SHORT_NAME</f>
        <v>WEST</v>
      </c>
      <c r="E886" s="1" t="str">
        <f>RR_NAME</f>
        <v>Western Railroads</v>
      </c>
      <c r="F886" s="1" t="s">
        <v>47886</v>
      </c>
      <c r="G886" s="6" t="str">
        <f>E2L116C23</f>
        <v>n/a</v>
      </c>
    </row>
    <row r="887" spans="1:7" x14ac:dyDescent="0.3">
      <c r="A887" s="11">
        <f>CURRENT_YEAR</f>
        <v>2023</v>
      </c>
      <c r="B887" s="11">
        <f>RRICC</f>
        <v>900007</v>
      </c>
      <c r="C887" s="7">
        <f>RR_ID</f>
        <v>9</v>
      </c>
      <c r="D887" s="1" t="str">
        <f>RR_SHORT_NAME</f>
        <v>WEST</v>
      </c>
      <c r="E887" s="1" t="str">
        <f>RR_NAME</f>
        <v>Western Railroads</v>
      </c>
      <c r="F887" s="1" t="s">
        <v>47887</v>
      </c>
      <c r="G887" s="6" t="str">
        <f>E2L116C24</f>
        <v>n/a</v>
      </c>
    </row>
    <row r="888" spans="1:7" x14ac:dyDescent="0.3">
      <c r="A888" s="11">
        <f>CURRENT_YEAR</f>
        <v>2023</v>
      </c>
      <c r="B888" s="11">
        <f>RRICC</f>
        <v>900007</v>
      </c>
      <c r="C888" s="7">
        <f>RR_ID</f>
        <v>9</v>
      </c>
      <c r="D888" s="1" t="str">
        <f>RR_SHORT_NAME</f>
        <v>WEST</v>
      </c>
      <c r="E888" s="1" t="str">
        <f>RR_NAME</f>
        <v>Western Railroads</v>
      </c>
      <c r="F888" s="1" t="s">
        <v>47888</v>
      </c>
      <c r="G888" s="6" t="str">
        <f>E2L116C25</f>
        <v>n/a</v>
      </c>
    </row>
    <row r="889" spans="1:7" x14ac:dyDescent="0.3">
      <c r="A889" s="11">
        <f>CURRENT_YEAR</f>
        <v>2023</v>
      </c>
      <c r="B889" s="11">
        <f>RRICC</f>
        <v>900007</v>
      </c>
      <c r="C889" s="7">
        <f>RR_ID</f>
        <v>9</v>
      </c>
      <c r="D889" s="1" t="str">
        <f>RR_SHORT_NAME</f>
        <v>WEST</v>
      </c>
      <c r="E889" s="1" t="str">
        <f>RR_NAME</f>
        <v>Western Railroads</v>
      </c>
      <c r="F889" s="1" t="s">
        <v>47889</v>
      </c>
      <c r="G889" s="6" t="str">
        <f>E2L116C26</f>
        <v>n/a</v>
      </c>
    </row>
    <row r="890" spans="1:7" x14ac:dyDescent="0.3">
      <c r="A890" s="11">
        <f>CURRENT_YEAR</f>
        <v>2023</v>
      </c>
      <c r="B890" s="11">
        <f>RRICC</f>
        <v>900007</v>
      </c>
      <c r="C890" s="7">
        <f>RR_ID</f>
        <v>9</v>
      </c>
      <c r="D890" s="1" t="str">
        <f>RR_SHORT_NAME</f>
        <v>WEST</v>
      </c>
      <c r="E890" s="1" t="str">
        <f>RR_NAME</f>
        <v>Western Railroads</v>
      </c>
      <c r="F890" s="1" t="s">
        <v>47890</v>
      </c>
      <c r="G890" s="6" t="str">
        <f>E2L116C27</f>
        <v>n/a</v>
      </c>
    </row>
    <row r="891" spans="1:7" x14ac:dyDescent="0.3">
      <c r="A891" s="11">
        <f>CURRENT_YEAR</f>
        <v>2023</v>
      </c>
      <c r="B891" s="11">
        <f>RRICC</f>
        <v>900007</v>
      </c>
      <c r="C891" s="7">
        <f>RR_ID</f>
        <v>9</v>
      </c>
      <c r="D891" s="1" t="str">
        <f>RR_SHORT_NAME</f>
        <v>WEST</v>
      </c>
      <c r="E891" s="1" t="str">
        <f>RR_NAME</f>
        <v>Western Railroads</v>
      </c>
      <c r="F891" s="1" t="s">
        <v>47891</v>
      </c>
      <c r="G891" s="6" t="str">
        <f>E2L116C28</f>
        <v>n/a</v>
      </c>
    </row>
    <row r="892" spans="1:7" x14ac:dyDescent="0.3">
      <c r="A892" s="11">
        <f>CURRENT_YEAR</f>
        <v>2023</v>
      </c>
      <c r="B892" s="11">
        <f>RRICC</f>
        <v>900007</v>
      </c>
      <c r="C892" s="7">
        <f>RR_ID</f>
        <v>9</v>
      </c>
      <c r="D892" s="1" t="str">
        <f>RR_SHORT_NAME</f>
        <v>WEST</v>
      </c>
      <c r="E892" s="1" t="str">
        <f>RR_NAME</f>
        <v>Western Railroads</v>
      </c>
      <c r="F892" s="1" t="s">
        <v>47892</v>
      </c>
      <c r="G892" s="6" t="str">
        <f>E2L116C29</f>
        <v>n/a</v>
      </c>
    </row>
    <row r="893" spans="1:7" x14ac:dyDescent="0.3">
      <c r="A893" s="11">
        <f>CURRENT_YEAR</f>
        <v>2023</v>
      </c>
      <c r="B893" s="11">
        <f>RRICC</f>
        <v>900007</v>
      </c>
      <c r="C893" s="7">
        <f>RR_ID</f>
        <v>9</v>
      </c>
      <c r="D893" s="1" t="str">
        <f>RR_SHORT_NAME</f>
        <v>WEST</v>
      </c>
      <c r="E893" s="1" t="str">
        <f>RR_NAME</f>
        <v>Western Railroads</v>
      </c>
      <c r="F893" s="1" t="s">
        <v>47893</v>
      </c>
      <c r="G893" s="6">
        <f>E2L117C1</f>
        <v>40.1</v>
      </c>
    </row>
    <row r="894" spans="1:7" x14ac:dyDescent="0.3">
      <c r="A894" s="11">
        <f>CURRENT_YEAR</f>
        <v>2023</v>
      </c>
      <c r="B894" s="11">
        <f>RRICC</f>
        <v>900007</v>
      </c>
      <c r="C894" s="7">
        <f>RR_ID</f>
        <v>9</v>
      </c>
      <c r="D894" s="1" t="str">
        <f>RR_SHORT_NAME</f>
        <v>WEST</v>
      </c>
      <c r="E894" s="1" t="str">
        <f>RR_NAME</f>
        <v>Western Railroads</v>
      </c>
      <c r="F894" s="1" t="s">
        <v>47894</v>
      </c>
      <c r="G894" s="6">
        <f>E2L117C2</f>
        <v>1.9133663366336635</v>
      </c>
    </row>
    <row r="895" spans="1:7" x14ac:dyDescent="0.3">
      <c r="A895" s="11">
        <f>CURRENT_YEAR</f>
        <v>2023</v>
      </c>
      <c r="B895" s="11">
        <f>RRICC</f>
        <v>900007</v>
      </c>
      <c r="C895" s="7">
        <f>RR_ID</f>
        <v>9</v>
      </c>
      <c r="D895" s="1" t="str">
        <f>RR_SHORT_NAME</f>
        <v>WEST</v>
      </c>
      <c r="E895" s="1" t="str">
        <f>RR_NAME</f>
        <v>Western Railroads</v>
      </c>
      <c r="F895" s="1" t="s">
        <v>47895</v>
      </c>
      <c r="G895" s="6">
        <f>E2L117C3</f>
        <v>1.395283260702384</v>
      </c>
    </row>
    <row r="896" spans="1:7" x14ac:dyDescent="0.3">
      <c r="A896" s="11">
        <f>CURRENT_YEAR</f>
        <v>2023</v>
      </c>
      <c r="B896" s="11">
        <f>RRICC</f>
        <v>900007</v>
      </c>
      <c r="C896" s="7">
        <f>RR_ID</f>
        <v>9</v>
      </c>
      <c r="D896" s="1" t="str">
        <f>RR_SHORT_NAME</f>
        <v>WEST</v>
      </c>
      <c r="E896" s="1" t="str">
        <f>RR_NAME</f>
        <v>Western Railroads</v>
      </c>
      <c r="F896" s="1" t="s">
        <v>47896</v>
      </c>
      <c r="G896" s="6">
        <f>E2L117C4</f>
        <v>2.022471392039308</v>
      </c>
    </row>
    <row r="897" spans="1:7" x14ac:dyDescent="0.3">
      <c r="A897" s="11">
        <f>CURRENT_YEAR</f>
        <v>2023</v>
      </c>
      <c r="B897" s="11">
        <f>RRICC</f>
        <v>900007</v>
      </c>
      <c r="C897" s="7">
        <f>RR_ID</f>
        <v>9</v>
      </c>
      <c r="D897" s="1" t="str">
        <f>RR_SHORT_NAME</f>
        <v>WEST</v>
      </c>
      <c r="E897" s="1" t="str">
        <f>RR_NAME</f>
        <v>Western Railroads</v>
      </c>
      <c r="F897" s="1" t="s">
        <v>47897</v>
      </c>
      <c r="G897" s="6">
        <f>E2L117C5</f>
        <v>1.1459999999999999</v>
      </c>
    </row>
    <row r="898" spans="1:7" x14ac:dyDescent="0.3">
      <c r="A898" s="11">
        <f>CURRENT_YEAR</f>
        <v>2023</v>
      </c>
      <c r="B898" s="11">
        <f>RRICC</f>
        <v>900007</v>
      </c>
      <c r="C898" s="7">
        <f>RR_ID</f>
        <v>9</v>
      </c>
      <c r="D898" s="1" t="str">
        <f>RR_SHORT_NAME</f>
        <v>WEST</v>
      </c>
      <c r="E898" s="1" t="str">
        <f>RR_NAME</f>
        <v>Western Railroads</v>
      </c>
      <c r="F898" s="1" t="s">
        <v>47898</v>
      </c>
      <c r="G898" s="6">
        <f>E2L117C6</f>
        <v>1.19</v>
      </c>
    </row>
    <row r="899" spans="1:7" x14ac:dyDescent="0.3">
      <c r="A899" s="11">
        <f>CURRENT_YEAR</f>
        <v>2023</v>
      </c>
      <c r="B899" s="11">
        <f>RRICC</f>
        <v>900007</v>
      </c>
      <c r="C899" s="7">
        <f>RR_ID</f>
        <v>9</v>
      </c>
      <c r="D899" s="1" t="str">
        <f>RR_SHORT_NAME</f>
        <v>WEST</v>
      </c>
      <c r="E899" s="1" t="str">
        <f>RR_NAME</f>
        <v>Western Railroads</v>
      </c>
      <c r="F899" s="1" t="s">
        <v>47899</v>
      </c>
      <c r="G899" s="6">
        <f>E2L117C7</f>
        <v>1.179</v>
      </c>
    </row>
    <row r="900" spans="1:7" x14ac:dyDescent="0.3">
      <c r="A900" s="11">
        <f>CURRENT_YEAR</f>
        <v>2023</v>
      </c>
      <c r="B900" s="11">
        <f>RRICC</f>
        <v>900007</v>
      </c>
      <c r="C900" s="7">
        <f>RR_ID</f>
        <v>9</v>
      </c>
      <c r="D900" s="1" t="str">
        <f>RR_SHORT_NAME</f>
        <v>WEST</v>
      </c>
      <c r="E900" s="1" t="str">
        <f>RR_NAME</f>
        <v>Western Railroads</v>
      </c>
      <c r="F900" s="1" t="s">
        <v>47900</v>
      </c>
      <c r="G900" s="6">
        <f>E2L117C8</f>
        <v>2</v>
      </c>
    </row>
    <row r="901" spans="1:7" x14ac:dyDescent="0.3">
      <c r="A901" s="11">
        <f>CURRENT_YEAR</f>
        <v>2023</v>
      </c>
      <c r="B901" s="11">
        <f>RRICC</f>
        <v>900007</v>
      </c>
      <c r="C901" s="7">
        <f>RR_ID</f>
        <v>9</v>
      </c>
      <c r="D901" s="1" t="str">
        <f>RR_SHORT_NAME</f>
        <v>WEST</v>
      </c>
      <c r="E901" s="1" t="str">
        <f>RR_NAME</f>
        <v>Western Railroads</v>
      </c>
      <c r="F901" s="1" t="s">
        <v>47901</v>
      </c>
      <c r="G901" s="6">
        <f>E2L117C9</f>
        <v>1</v>
      </c>
    </row>
    <row r="902" spans="1:7" x14ac:dyDescent="0.3">
      <c r="A902" s="11">
        <f>CURRENT_YEAR</f>
        <v>2023</v>
      </c>
      <c r="B902" s="11">
        <f>RRICC</f>
        <v>900007</v>
      </c>
      <c r="C902" s="7">
        <f>RR_ID</f>
        <v>9</v>
      </c>
      <c r="D902" s="1" t="str">
        <f>RR_SHORT_NAME</f>
        <v>WEST</v>
      </c>
      <c r="E902" s="1" t="str">
        <f>RR_NAME</f>
        <v>Western Railroads</v>
      </c>
      <c r="F902" s="1" t="s">
        <v>47902</v>
      </c>
      <c r="G902" s="6">
        <f>E2L117C10</f>
        <v>0.5</v>
      </c>
    </row>
    <row r="903" spans="1:7" x14ac:dyDescent="0.3">
      <c r="A903" s="11">
        <f>CURRENT_YEAR</f>
        <v>2023</v>
      </c>
      <c r="B903" s="11">
        <f>RRICC</f>
        <v>900007</v>
      </c>
      <c r="C903" s="7">
        <f>RR_ID</f>
        <v>9</v>
      </c>
      <c r="D903" s="1" t="str">
        <f>RR_SHORT_NAME</f>
        <v>WEST</v>
      </c>
      <c r="E903" s="1" t="str">
        <f>RR_NAME</f>
        <v>Western Railroads</v>
      </c>
      <c r="F903" s="1" t="s">
        <v>47903</v>
      </c>
      <c r="G903" s="6">
        <f>E2L117C11</f>
        <v>2</v>
      </c>
    </row>
    <row r="904" spans="1:7" x14ac:dyDescent="0.3">
      <c r="A904" s="11">
        <f>CURRENT_YEAR</f>
        <v>2023</v>
      </c>
      <c r="B904" s="11">
        <f>RRICC</f>
        <v>900007</v>
      </c>
      <c r="C904" s="7">
        <f>RR_ID</f>
        <v>9</v>
      </c>
      <c r="D904" s="1" t="str">
        <f>RR_SHORT_NAME</f>
        <v>WEST</v>
      </c>
      <c r="E904" s="1" t="str">
        <f>RR_NAME</f>
        <v>Western Railroads</v>
      </c>
      <c r="F904" s="1" t="s">
        <v>47904</v>
      </c>
      <c r="G904" s="6">
        <f>E2L117C12</f>
        <v>1.5</v>
      </c>
    </row>
    <row r="905" spans="1:7" x14ac:dyDescent="0.3">
      <c r="A905" s="11">
        <f>CURRENT_YEAR</f>
        <v>2023</v>
      </c>
      <c r="B905" s="11">
        <f>RRICC</f>
        <v>900007</v>
      </c>
      <c r="C905" s="7">
        <f>RR_ID</f>
        <v>9</v>
      </c>
      <c r="D905" s="1" t="str">
        <f>RR_SHORT_NAME</f>
        <v>WEST</v>
      </c>
      <c r="E905" s="1" t="str">
        <f>RR_NAME</f>
        <v>Western Railroads</v>
      </c>
      <c r="F905" s="1" t="s">
        <v>47905</v>
      </c>
      <c r="G905" s="6">
        <f>E2L117C13</f>
        <v>0.5</v>
      </c>
    </row>
    <row r="906" spans="1:7" x14ac:dyDescent="0.3">
      <c r="A906" s="11">
        <f>CURRENT_YEAR</f>
        <v>2023</v>
      </c>
      <c r="B906" s="11">
        <f>RRICC</f>
        <v>900007</v>
      </c>
      <c r="C906" s="7">
        <f>RR_ID</f>
        <v>9</v>
      </c>
      <c r="D906" s="1" t="str">
        <f>RR_SHORT_NAME</f>
        <v>WEST</v>
      </c>
      <c r="E906" s="1" t="str">
        <f>RR_NAME</f>
        <v>Western Railroads</v>
      </c>
      <c r="F906" s="1" t="s">
        <v>47906</v>
      </c>
      <c r="G906" s="6">
        <f>E2L117C14</f>
        <v>2</v>
      </c>
    </row>
    <row r="907" spans="1:7" x14ac:dyDescent="0.3">
      <c r="A907" s="11">
        <f>CURRENT_YEAR</f>
        <v>2023</v>
      </c>
      <c r="B907" s="11">
        <f>RRICC</f>
        <v>900007</v>
      </c>
      <c r="C907" s="7">
        <f>RR_ID</f>
        <v>9</v>
      </c>
      <c r="D907" s="1" t="str">
        <f>RR_SHORT_NAME</f>
        <v>WEST</v>
      </c>
      <c r="E907" s="1" t="str">
        <f>RR_NAME</f>
        <v>Western Railroads</v>
      </c>
      <c r="F907" s="1" t="s">
        <v>47907</v>
      </c>
      <c r="G907" s="6">
        <f>E2L117C15</f>
        <v>4</v>
      </c>
    </row>
    <row r="908" spans="1:7" x14ac:dyDescent="0.3">
      <c r="A908" s="11">
        <f>CURRENT_YEAR</f>
        <v>2023</v>
      </c>
      <c r="B908" s="11">
        <f>RRICC</f>
        <v>900007</v>
      </c>
      <c r="C908" s="7">
        <f>RR_ID</f>
        <v>9</v>
      </c>
      <c r="D908" s="1" t="str">
        <f>RR_SHORT_NAME</f>
        <v>WEST</v>
      </c>
      <c r="E908" s="1" t="str">
        <f>RR_NAME</f>
        <v>Western Railroads</v>
      </c>
      <c r="F908" s="1" t="s">
        <v>47908</v>
      </c>
      <c r="G908" s="6">
        <f>E2L117C16</f>
        <v>2</v>
      </c>
    </row>
    <row r="909" spans="1:7" x14ac:dyDescent="0.3">
      <c r="A909" s="11">
        <f>CURRENT_YEAR</f>
        <v>2023</v>
      </c>
      <c r="B909" s="11">
        <f>RRICC</f>
        <v>900007</v>
      </c>
      <c r="C909" s="7">
        <f>RR_ID</f>
        <v>9</v>
      </c>
      <c r="D909" s="1" t="str">
        <f>RR_SHORT_NAME</f>
        <v>WEST</v>
      </c>
      <c r="E909" s="1" t="str">
        <f>RR_NAME</f>
        <v>Western Railroads</v>
      </c>
      <c r="F909" s="1" t="s">
        <v>47909</v>
      </c>
      <c r="G909" s="6">
        <f>E2L117C17</f>
        <v>4</v>
      </c>
    </row>
    <row r="910" spans="1:7" x14ac:dyDescent="0.3">
      <c r="A910" s="11">
        <f>CURRENT_YEAR</f>
        <v>2023</v>
      </c>
      <c r="B910" s="11">
        <f>RRICC</f>
        <v>900007</v>
      </c>
      <c r="C910" s="7">
        <f>RR_ID</f>
        <v>9</v>
      </c>
      <c r="D910" s="1" t="str">
        <f>RR_SHORT_NAME</f>
        <v>WEST</v>
      </c>
      <c r="E910" s="1" t="str">
        <f>RR_NAME</f>
        <v>Western Railroads</v>
      </c>
      <c r="F910" s="1" t="s">
        <v>47910</v>
      </c>
      <c r="G910" s="6">
        <f>E2L117C18</f>
        <v>2.75</v>
      </c>
    </row>
    <row r="911" spans="1:7" x14ac:dyDescent="0.3">
      <c r="A911" s="11">
        <f>CURRENT_YEAR</f>
        <v>2023</v>
      </c>
      <c r="B911" s="11">
        <f>RRICC</f>
        <v>900007</v>
      </c>
      <c r="C911" s="7">
        <f>RR_ID</f>
        <v>9</v>
      </c>
      <c r="D911" s="1" t="str">
        <f>RR_SHORT_NAME</f>
        <v>WEST</v>
      </c>
      <c r="E911" s="1" t="str">
        <f>RR_NAME</f>
        <v>Western Railroads</v>
      </c>
      <c r="F911" s="1" t="s">
        <v>47911</v>
      </c>
      <c r="G911" s="6">
        <f>E2L117C19</f>
        <v>6</v>
      </c>
    </row>
    <row r="912" spans="1:7" x14ac:dyDescent="0.3">
      <c r="A912" s="11">
        <f>CURRENT_YEAR</f>
        <v>2023</v>
      </c>
      <c r="B912" s="11">
        <f>RRICC</f>
        <v>900007</v>
      </c>
      <c r="C912" s="7">
        <f>RR_ID</f>
        <v>9</v>
      </c>
      <c r="D912" s="1" t="str">
        <f>RR_SHORT_NAME</f>
        <v>WEST</v>
      </c>
      <c r="E912" s="1" t="str">
        <f>RR_NAME</f>
        <v>Western Railroads</v>
      </c>
      <c r="F912" s="1" t="s">
        <v>47912</v>
      </c>
      <c r="G912" s="6">
        <f>E2L117C20</f>
        <v>5.25</v>
      </c>
    </row>
    <row r="913" spans="1:7" x14ac:dyDescent="0.3">
      <c r="A913" s="11">
        <f>CURRENT_YEAR</f>
        <v>2023</v>
      </c>
      <c r="B913" s="11">
        <f>RRICC</f>
        <v>900007</v>
      </c>
      <c r="C913" s="7">
        <f>RR_ID</f>
        <v>9</v>
      </c>
      <c r="D913" s="1" t="str">
        <f>RR_SHORT_NAME</f>
        <v>WEST</v>
      </c>
      <c r="E913" s="1" t="str">
        <f>RR_NAME</f>
        <v>Western Railroads</v>
      </c>
      <c r="F913" s="1" t="s">
        <v>47913</v>
      </c>
      <c r="G913" s="6">
        <f>E2L117C21</f>
        <v>1</v>
      </c>
    </row>
    <row r="914" spans="1:7" x14ac:dyDescent="0.3">
      <c r="A914" s="11">
        <f>CURRENT_YEAR</f>
        <v>2023</v>
      </c>
      <c r="B914" s="11">
        <f>RRICC</f>
        <v>900007</v>
      </c>
      <c r="C914" s="7">
        <f>RR_ID</f>
        <v>9</v>
      </c>
      <c r="D914" s="1" t="str">
        <f>RR_SHORT_NAME</f>
        <v>WEST</v>
      </c>
      <c r="E914" s="1" t="str">
        <f>RR_NAME</f>
        <v>Western Railroads</v>
      </c>
      <c r="F914" s="1" t="s">
        <v>47914</v>
      </c>
      <c r="G914" s="6">
        <f>E2L117C22</f>
        <v>480.2702322645672</v>
      </c>
    </row>
    <row r="915" spans="1:7" x14ac:dyDescent="0.3">
      <c r="A915" s="11">
        <f>CURRENT_YEAR</f>
        <v>2023</v>
      </c>
      <c r="B915" s="11">
        <f>RRICC</f>
        <v>900007</v>
      </c>
      <c r="C915" s="7">
        <f>RR_ID</f>
        <v>9</v>
      </c>
      <c r="D915" s="1" t="str">
        <f>RR_SHORT_NAME</f>
        <v>WEST</v>
      </c>
      <c r="E915" s="1" t="str">
        <f>RR_NAME</f>
        <v>Western Railroads</v>
      </c>
      <c r="F915" s="1" t="s">
        <v>47915</v>
      </c>
      <c r="G915" s="6">
        <f>E2L117C23</f>
        <v>200</v>
      </c>
    </row>
    <row r="916" spans="1:7" x14ac:dyDescent="0.3">
      <c r="A916" s="11">
        <f>CURRENT_YEAR</f>
        <v>2023</v>
      </c>
      <c r="B916" s="11">
        <f>RRICC</f>
        <v>900007</v>
      </c>
      <c r="C916" s="7">
        <f>RR_ID</f>
        <v>9</v>
      </c>
      <c r="D916" s="1" t="str">
        <f>RR_SHORT_NAME</f>
        <v>WEST</v>
      </c>
      <c r="E916" s="1" t="str">
        <f>RR_NAME</f>
        <v>Western Railroads</v>
      </c>
      <c r="F916" s="1" t="s">
        <v>47916</v>
      </c>
      <c r="G916" s="6">
        <f>E2L117C24</f>
        <v>1966.3947787550792</v>
      </c>
    </row>
    <row r="917" spans="1:7" x14ac:dyDescent="0.3">
      <c r="A917" s="11">
        <f>CURRENT_YEAR</f>
        <v>2023</v>
      </c>
      <c r="B917" s="11">
        <f>RRICC</f>
        <v>900007</v>
      </c>
      <c r="C917" s="7">
        <f>RR_ID</f>
        <v>9</v>
      </c>
      <c r="D917" s="1" t="str">
        <f>RR_SHORT_NAME</f>
        <v>WEST</v>
      </c>
      <c r="E917" s="1" t="str">
        <f>RR_NAME</f>
        <v>Western Railroads</v>
      </c>
      <c r="F917" s="1" t="s">
        <v>47917</v>
      </c>
      <c r="G917" s="6">
        <f>E2L117C25</f>
        <v>4.3788003609390209</v>
      </c>
    </row>
    <row r="918" spans="1:7" x14ac:dyDescent="0.3">
      <c r="A918" s="11">
        <f>CURRENT_YEAR</f>
        <v>2023</v>
      </c>
      <c r="B918" s="11">
        <f>RRICC</f>
        <v>900007</v>
      </c>
      <c r="C918" s="7">
        <f>RR_ID</f>
        <v>9</v>
      </c>
      <c r="D918" s="1" t="str">
        <f>RR_SHORT_NAME</f>
        <v>WEST</v>
      </c>
      <c r="E918" s="1" t="str">
        <f>RR_NAME</f>
        <v>Western Railroads</v>
      </c>
      <c r="F918" s="1" t="s">
        <v>47918</v>
      </c>
      <c r="G918" s="6">
        <f>E2L117C26</f>
        <v>2.4083401985164619</v>
      </c>
    </row>
    <row r="919" spans="1:7" x14ac:dyDescent="0.3">
      <c r="A919" s="11">
        <f>CURRENT_YEAR</f>
        <v>2023</v>
      </c>
      <c r="B919" s="11">
        <f>RRICC</f>
        <v>900007</v>
      </c>
      <c r="C919" s="7">
        <f>RR_ID</f>
        <v>9</v>
      </c>
      <c r="D919" s="1" t="str">
        <f>RR_SHORT_NAME</f>
        <v>WEST</v>
      </c>
      <c r="E919" s="1" t="str">
        <f>RR_NAME</f>
        <v>Western Railroads</v>
      </c>
      <c r="F919" s="1" t="s">
        <v>47919</v>
      </c>
      <c r="G919" s="6">
        <f>E2L117C27</f>
        <v>6.5682005414085296</v>
      </c>
    </row>
    <row r="920" spans="1:7" x14ac:dyDescent="0.3">
      <c r="A920" s="11">
        <f>CURRENT_YEAR</f>
        <v>2023</v>
      </c>
      <c r="B920" s="11">
        <f>RRICC</f>
        <v>900007</v>
      </c>
      <c r="C920" s="7">
        <f>RR_ID</f>
        <v>9</v>
      </c>
      <c r="D920" s="1" t="str">
        <f>RR_SHORT_NAME</f>
        <v>WEST</v>
      </c>
      <c r="E920" s="1" t="str">
        <f>RR_NAME</f>
        <v>Western Railroads</v>
      </c>
      <c r="F920" s="1" t="s">
        <v>47920</v>
      </c>
      <c r="G920" s="6">
        <f>E2L117C28</f>
        <v>5.2545604331268247</v>
      </c>
    </row>
    <row r="921" spans="1:7" x14ac:dyDescent="0.3">
      <c r="A921" s="11">
        <f>CURRENT_YEAR</f>
        <v>2023</v>
      </c>
      <c r="B921" s="11">
        <f>RRICC</f>
        <v>900007</v>
      </c>
      <c r="C921" s="7">
        <f>RR_ID</f>
        <v>9</v>
      </c>
      <c r="D921" s="1" t="str">
        <f>RR_SHORT_NAME</f>
        <v>WEST</v>
      </c>
      <c r="E921" s="1" t="str">
        <f>RR_NAME</f>
        <v>Western Railroads</v>
      </c>
      <c r="F921" s="1" t="s">
        <v>47921</v>
      </c>
      <c r="G921" s="6">
        <f>E2L117C29</f>
        <v>1.0947000902347552</v>
      </c>
    </row>
    <row r="922" spans="1:7" x14ac:dyDescent="0.3">
      <c r="A922" s="11">
        <f>CURRENT_YEAR</f>
        <v>2023</v>
      </c>
      <c r="B922" s="11">
        <f>RRICC</f>
        <v>900007</v>
      </c>
      <c r="C922" s="7">
        <f>RR_ID</f>
        <v>9</v>
      </c>
      <c r="D922" s="1" t="str">
        <f>RR_SHORT_NAME</f>
        <v>WEST</v>
      </c>
      <c r="E922" s="1" t="str">
        <f>RR_NAME</f>
        <v>Western Railroads</v>
      </c>
      <c r="F922" s="1" t="s">
        <v>47922</v>
      </c>
      <c r="G922" s="6">
        <f>E2L118C1</f>
        <v>35.6</v>
      </c>
    </row>
    <row r="923" spans="1:7" x14ac:dyDescent="0.3">
      <c r="A923" s="11">
        <f>CURRENT_YEAR</f>
        <v>2023</v>
      </c>
      <c r="B923" s="11">
        <f>RRICC</f>
        <v>900007</v>
      </c>
      <c r="C923" s="7">
        <f>RR_ID</f>
        <v>9</v>
      </c>
      <c r="D923" s="1" t="str">
        <f>RR_SHORT_NAME</f>
        <v>WEST</v>
      </c>
      <c r="E923" s="1" t="str">
        <f>RR_NAME</f>
        <v>Western Railroads</v>
      </c>
      <c r="F923" s="1" t="s">
        <v>47923</v>
      </c>
      <c r="G923" s="6">
        <f>E2L118C2</f>
        <v>1.7287104043602932</v>
      </c>
    </row>
    <row r="924" spans="1:7" x14ac:dyDescent="0.3">
      <c r="A924" s="11">
        <f>CURRENT_YEAR</f>
        <v>2023</v>
      </c>
      <c r="B924" s="11">
        <f>RRICC</f>
        <v>900007</v>
      </c>
      <c r="C924" s="7">
        <f>RR_ID</f>
        <v>9</v>
      </c>
      <c r="D924" s="1" t="str">
        <f>RR_SHORT_NAME</f>
        <v>WEST</v>
      </c>
      <c r="E924" s="1" t="str">
        <f>RR_NAME</f>
        <v>Western Railroads</v>
      </c>
      <c r="F924" s="1" t="s">
        <v>47924</v>
      </c>
      <c r="G924" s="6">
        <f>E2L118C3</f>
        <v>1.6910659866756319</v>
      </c>
    </row>
    <row r="925" spans="1:7" x14ac:dyDescent="0.3">
      <c r="A925" s="11">
        <f>CURRENT_YEAR</f>
        <v>2023</v>
      </c>
      <c r="B925" s="11">
        <f>RRICC</f>
        <v>900007</v>
      </c>
      <c r="C925" s="7">
        <f>RR_ID</f>
        <v>9</v>
      </c>
      <c r="D925" s="1" t="str">
        <f>RR_SHORT_NAME</f>
        <v>WEST</v>
      </c>
      <c r="E925" s="1" t="str">
        <f>RR_NAME</f>
        <v>Western Railroads</v>
      </c>
      <c r="F925" s="1" t="s">
        <v>47925</v>
      </c>
      <c r="G925" s="6">
        <f>E2L118C4</f>
        <v>1.7013656122148992</v>
      </c>
    </row>
    <row r="926" spans="1:7" x14ac:dyDescent="0.3">
      <c r="A926" s="11">
        <f>CURRENT_YEAR</f>
        <v>2023</v>
      </c>
      <c r="B926" s="11">
        <f>RRICC</f>
        <v>900007</v>
      </c>
      <c r="C926" s="7">
        <f>RR_ID</f>
        <v>9</v>
      </c>
      <c r="D926" s="1" t="str">
        <f>RR_SHORT_NAME</f>
        <v>WEST</v>
      </c>
      <c r="E926" s="1" t="str">
        <f>RR_NAME</f>
        <v>Western Railroads</v>
      </c>
      <c r="F926" s="1" t="s">
        <v>47926</v>
      </c>
      <c r="G926" s="6">
        <f>E2L118C5</f>
        <v>1.097</v>
      </c>
    </row>
    <row r="927" spans="1:7" x14ac:dyDescent="0.3">
      <c r="A927" s="11">
        <f>CURRENT_YEAR</f>
        <v>2023</v>
      </c>
      <c r="B927" s="11">
        <f>RRICC</f>
        <v>900007</v>
      </c>
      <c r="C927" s="7">
        <f>RR_ID</f>
        <v>9</v>
      </c>
      <c r="D927" s="1" t="str">
        <f>RR_SHORT_NAME</f>
        <v>WEST</v>
      </c>
      <c r="E927" s="1" t="str">
        <f>RR_NAME</f>
        <v>Western Railroads</v>
      </c>
      <c r="F927" s="1" t="s">
        <v>47927</v>
      </c>
      <c r="G927" s="6">
        <f>E2L118C6</f>
        <v>1.157</v>
      </c>
    </row>
    <row r="928" spans="1:7" x14ac:dyDescent="0.3">
      <c r="A928" s="11">
        <f>CURRENT_YEAR</f>
        <v>2023</v>
      </c>
      <c r="B928" s="11">
        <f>RRICC</f>
        <v>900007</v>
      </c>
      <c r="C928" s="7">
        <f>RR_ID</f>
        <v>9</v>
      </c>
      <c r="D928" s="1" t="str">
        <f>RR_SHORT_NAME</f>
        <v>WEST</v>
      </c>
      <c r="E928" s="1" t="str">
        <f>RR_NAME</f>
        <v>Western Railroads</v>
      </c>
      <c r="F928" s="1" t="s">
        <v>47928</v>
      </c>
      <c r="G928" s="6">
        <f>E2L118C7</f>
        <v>1.135</v>
      </c>
    </row>
    <row r="929" spans="1:7" x14ac:dyDescent="0.3">
      <c r="A929" s="11">
        <f>CURRENT_YEAR</f>
        <v>2023</v>
      </c>
      <c r="B929" s="11">
        <f>RRICC</f>
        <v>900007</v>
      </c>
      <c r="C929" s="7">
        <f>RR_ID</f>
        <v>9</v>
      </c>
      <c r="D929" s="1" t="str">
        <f>RR_SHORT_NAME</f>
        <v>WEST</v>
      </c>
      <c r="E929" s="1" t="str">
        <f>RR_NAME</f>
        <v>Western Railroads</v>
      </c>
      <c r="F929" s="1" t="s">
        <v>47929</v>
      </c>
      <c r="G929" s="6">
        <f>E2L118C8</f>
        <v>1.9</v>
      </c>
    </row>
    <row r="930" spans="1:7" x14ac:dyDescent="0.3">
      <c r="A930" s="11">
        <f>CURRENT_YEAR</f>
        <v>2023</v>
      </c>
      <c r="B930" s="11">
        <f>RRICC</f>
        <v>900007</v>
      </c>
      <c r="C930" s="7">
        <f>RR_ID</f>
        <v>9</v>
      </c>
      <c r="D930" s="1" t="str">
        <f>RR_SHORT_NAME</f>
        <v>WEST</v>
      </c>
      <c r="E930" s="1" t="str">
        <f>RR_NAME</f>
        <v>Western Railroads</v>
      </c>
      <c r="F930" s="1" t="s">
        <v>47930</v>
      </c>
      <c r="G930" s="6">
        <f>E2L118C9</f>
        <v>1</v>
      </c>
    </row>
    <row r="931" spans="1:7" x14ac:dyDescent="0.3">
      <c r="A931" s="11">
        <f>CURRENT_YEAR</f>
        <v>2023</v>
      </c>
      <c r="B931" s="11">
        <f>RRICC</f>
        <v>900007</v>
      </c>
      <c r="C931" s="7">
        <f>RR_ID</f>
        <v>9</v>
      </c>
      <c r="D931" s="1" t="str">
        <f>RR_SHORT_NAME</f>
        <v>WEST</v>
      </c>
      <c r="E931" s="1" t="str">
        <f>RR_NAME</f>
        <v>Western Railroads</v>
      </c>
      <c r="F931" s="1" t="s">
        <v>47931</v>
      </c>
      <c r="G931" s="6">
        <f>E2L118C10</f>
        <v>0.5</v>
      </c>
    </row>
    <row r="932" spans="1:7" x14ac:dyDescent="0.3">
      <c r="A932" s="11">
        <f>CURRENT_YEAR</f>
        <v>2023</v>
      </c>
      <c r="B932" s="11">
        <f>RRICC</f>
        <v>900007</v>
      </c>
      <c r="C932" s="7">
        <f>RR_ID</f>
        <v>9</v>
      </c>
      <c r="D932" s="1" t="str">
        <f>RR_SHORT_NAME</f>
        <v>WEST</v>
      </c>
      <c r="E932" s="1" t="str">
        <f>RR_NAME</f>
        <v>Western Railroads</v>
      </c>
      <c r="F932" s="1" t="s">
        <v>47932</v>
      </c>
      <c r="G932" s="6">
        <f>E2L118C11</f>
        <v>2</v>
      </c>
    </row>
    <row r="933" spans="1:7" x14ac:dyDescent="0.3">
      <c r="A933" s="11">
        <f>CURRENT_YEAR</f>
        <v>2023</v>
      </c>
      <c r="B933" s="11">
        <f>RRICC</f>
        <v>900007</v>
      </c>
      <c r="C933" s="7">
        <f>RR_ID</f>
        <v>9</v>
      </c>
      <c r="D933" s="1" t="str">
        <f>RR_SHORT_NAME</f>
        <v>WEST</v>
      </c>
      <c r="E933" s="1" t="str">
        <f>RR_NAME</f>
        <v>Western Railroads</v>
      </c>
      <c r="F933" s="1" t="s">
        <v>47933</v>
      </c>
      <c r="G933" s="6">
        <f>E2L118C12</f>
        <v>1.5</v>
      </c>
    </row>
    <row r="934" spans="1:7" x14ac:dyDescent="0.3">
      <c r="A934" s="11">
        <f>CURRENT_YEAR</f>
        <v>2023</v>
      </c>
      <c r="B934" s="11">
        <f>RRICC</f>
        <v>900007</v>
      </c>
      <c r="C934" s="7">
        <f>RR_ID</f>
        <v>9</v>
      </c>
      <c r="D934" s="1" t="str">
        <f>RR_SHORT_NAME</f>
        <v>WEST</v>
      </c>
      <c r="E934" s="1" t="str">
        <f>RR_NAME</f>
        <v>Western Railroads</v>
      </c>
      <c r="F934" s="1" t="s">
        <v>47934</v>
      </c>
      <c r="G934" s="6">
        <f>E2L118C13</f>
        <v>0.5</v>
      </c>
    </row>
    <row r="935" spans="1:7" x14ac:dyDescent="0.3">
      <c r="A935" s="11">
        <f>CURRENT_YEAR</f>
        <v>2023</v>
      </c>
      <c r="B935" s="11">
        <f>RRICC</f>
        <v>900007</v>
      </c>
      <c r="C935" s="7">
        <f>RR_ID</f>
        <v>9</v>
      </c>
      <c r="D935" s="1" t="str">
        <f>RR_SHORT_NAME</f>
        <v>WEST</v>
      </c>
      <c r="E935" s="1" t="str">
        <f>RR_NAME</f>
        <v>Western Railroads</v>
      </c>
      <c r="F935" s="1" t="s">
        <v>47935</v>
      </c>
      <c r="G935" s="6">
        <f>E2L118C14</f>
        <v>2</v>
      </c>
    </row>
    <row r="936" spans="1:7" x14ac:dyDescent="0.3">
      <c r="A936" s="11">
        <f>CURRENT_YEAR</f>
        <v>2023</v>
      </c>
      <c r="B936" s="11">
        <f>RRICC</f>
        <v>900007</v>
      </c>
      <c r="C936" s="7">
        <f>RR_ID</f>
        <v>9</v>
      </c>
      <c r="D936" s="1" t="str">
        <f>RR_SHORT_NAME</f>
        <v>WEST</v>
      </c>
      <c r="E936" s="1" t="str">
        <f>RR_NAME</f>
        <v>Western Railroads</v>
      </c>
      <c r="F936" s="1" t="s">
        <v>47936</v>
      </c>
      <c r="G936" s="6">
        <f>E2L118C15</f>
        <v>4</v>
      </c>
    </row>
    <row r="937" spans="1:7" x14ac:dyDescent="0.3">
      <c r="A937" s="11">
        <f>CURRENT_YEAR</f>
        <v>2023</v>
      </c>
      <c r="B937" s="11">
        <f>RRICC</f>
        <v>900007</v>
      </c>
      <c r="C937" s="7">
        <f>RR_ID</f>
        <v>9</v>
      </c>
      <c r="D937" s="1" t="str">
        <f>RR_SHORT_NAME</f>
        <v>WEST</v>
      </c>
      <c r="E937" s="1" t="str">
        <f>RR_NAME</f>
        <v>Western Railroads</v>
      </c>
      <c r="F937" s="1" t="s">
        <v>47937</v>
      </c>
      <c r="G937" s="6">
        <f>E2L118C16</f>
        <v>2</v>
      </c>
    </row>
    <row r="938" spans="1:7" x14ac:dyDescent="0.3">
      <c r="A938" s="11">
        <f>CURRENT_YEAR</f>
        <v>2023</v>
      </c>
      <c r="B938" s="11">
        <f>RRICC</f>
        <v>900007</v>
      </c>
      <c r="C938" s="7">
        <f>RR_ID</f>
        <v>9</v>
      </c>
      <c r="D938" s="1" t="str">
        <f>RR_SHORT_NAME</f>
        <v>WEST</v>
      </c>
      <c r="E938" s="1" t="str">
        <f>RR_NAME</f>
        <v>Western Railroads</v>
      </c>
      <c r="F938" s="1" t="s">
        <v>47938</v>
      </c>
      <c r="G938" s="6">
        <f>E2L118C17</f>
        <v>4</v>
      </c>
    </row>
    <row r="939" spans="1:7" x14ac:dyDescent="0.3">
      <c r="A939" s="11">
        <f>CURRENT_YEAR</f>
        <v>2023</v>
      </c>
      <c r="B939" s="11">
        <f>RRICC</f>
        <v>900007</v>
      </c>
      <c r="C939" s="7">
        <f>RR_ID</f>
        <v>9</v>
      </c>
      <c r="D939" s="1" t="str">
        <f>RR_SHORT_NAME</f>
        <v>WEST</v>
      </c>
      <c r="E939" s="1" t="str">
        <f>RR_NAME</f>
        <v>Western Railroads</v>
      </c>
      <c r="F939" s="1" t="s">
        <v>47939</v>
      </c>
      <c r="G939" s="6">
        <f>E2L118C18</f>
        <v>2.75</v>
      </c>
    </row>
    <row r="940" spans="1:7" x14ac:dyDescent="0.3">
      <c r="A940" s="11">
        <f>CURRENT_YEAR</f>
        <v>2023</v>
      </c>
      <c r="B940" s="11">
        <f>RRICC</f>
        <v>900007</v>
      </c>
      <c r="C940" s="7">
        <f>RR_ID</f>
        <v>9</v>
      </c>
      <c r="D940" s="1" t="str">
        <f>RR_SHORT_NAME</f>
        <v>WEST</v>
      </c>
      <c r="E940" s="1" t="str">
        <f>RR_NAME</f>
        <v>Western Railroads</v>
      </c>
      <c r="F940" s="1" t="s">
        <v>47940</v>
      </c>
      <c r="G940" s="6">
        <f>E2L118C19</f>
        <v>6</v>
      </c>
    </row>
    <row r="941" spans="1:7" x14ac:dyDescent="0.3">
      <c r="A941" s="11">
        <f>CURRENT_YEAR</f>
        <v>2023</v>
      </c>
      <c r="B941" s="11">
        <f>RRICC</f>
        <v>900007</v>
      </c>
      <c r="C941" s="7">
        <f>RR_ID</f>
        <v>9</v>
      </c>
      <c r="D941" s="1" t="str">
        <f>RR_SHORT_NAME</f>
        <v>WEST</v>
      </c>
      <c r="E941" s="1" t="str">
        <f>RR_NAME</f>
        <v>Western Railroads</v>
      </c>
      <c r="F941" s="1" t="s">
        <v>47941</v>
      </c>
      <c r="G941" s="6">
        <f>E2L118C20</f>
        <v>5.25</v>
      </c>
    </row>
    <row r="942" spans="1:7" x14ac:dyDescent="0.3">
      <c r="A942" s="11">
        <f>CURRENT_YEAR</f>
        <v>2023</v>
      </c>
      <c r="B942" s="11">
        <f>RRICC</f>
        <v>900007</v>
      </c>
      <c r="C942" s="7">
        <f>RR_ID</f>
        <v>9</v>
      </c>
      <c r="D942" s="1" t="str">
        <f>RR_SHORT_NAME</f>
        <v>WEST</v>
      </c>
      <c r="E942" s="1" t="str">
        <f>RR_NAME</f>
        <v>Western Railroads</v>
      </c>
      <c r="F942" s="1" t="s">
        <v>47942</v>
      </c>
      <c r="G942" s="6">
        <f>E2L118C21</f>
        <v>1</v>
      </c>
    </row>
    <row r="943" spans="1:7" x14ac:dyDescent="0.3">
      <c r="A943" s="11">
        <f>CURRENT_YEAR</f>
        <v>2023</v>
      </c>
      <c r="B943" s="11">
        <f>RRICC</f>
        <v>900007</v>
      </c>
      <c r="C943" s="7">
        <f>RR_ID</f>
        <v>9</v>
      </c>
      <c r="D943" s="1" t="str">
        <f>RR_SHORT_NAME</f>
        <v>WEST</v>
      </c>
      <c r="E943" s="1" t="str">
        <f>RR_NAME</f>
        <v>Western Railroads</v>
      </c>
      <c r="F943" s="1" t="s">
        <v>47943</v>
      </c>
      <c r="G943" s="6">
        <f>E2L118C22</f>
        <v>480.27023226456714</v>
      </c>
    </row>
    <row r="944" spans="1:7" x14ac:dyDescent="0.3">
      <c r="A944" s="11">
        <f>CURRENT_YEAR</f>
        <v>2023</v>
      </c>
      <c r="B944" s="11">
        <f>RRICC</f>
        <v>900007</v>
      </c>
      <c r="C944" s="7">
        <f>RR_ID</f>
        <v>9</v>
      </c>
      <c r="D944" s="1" t="str">
        <f>RR_SHORT_NAME</f>
        <v>WEST</v>
      </c>
      <c r="E944" s="1" t="str">
        <f>RR_NAME</f>
        <v>Western Railroads</v>
      </c>
      <c r="F944" s="1" t="s">
        <v>47944</v>
      </c>
      <c r="G944" s="6">
        <f>E2L118C23</f>
        <v>200</v>
      </c>
    </row>
    <row r="945" spans="1:7" x14ac:dyDescent="0.3">
      <c r="A945" s="11">
        <f>CURRENT_YEAR</f>
        <v>2023</v>
      </c>
      <c r="B945" s="11">
        <f>RRICC</f>
        <v>900007</v>
      </c>
      <c r="C945" s="7">
        <f>RR_ID</f>
        <v>9</v>
      </c>
      <c r="D945" s="1" t="str">
        <f>RR_SHORT_NAME</f>
        <v>WEST</v>
      </c>
      <c r="E945" s="1" t="str">
        <f>RR_NAME</f>
        <v>Western Railroads</v>
      </c>
      <c r="F945" s="1" t="s">
        <v>47945</v>
      </c>
      <c r="G945" s="6">
        <f>E2L118C24</f>
        <v>1923.2893450843071</v>
      </c>
    </row>
    <row r="946" spans="1:7" x14ac:dyDescent="0.3">
      <c r="A946" s="11">
        <f>CURRENT_YEAR</f>
        <v>2023</v>
      </c>
      <c r="B946" s="11">
        <f>RRICC</f>
        <v>900007</v>
      </c>
      <c r="C946" s="7">
        <f>RR_ID</f>
        <v>9</v>
      </c>
      <c r="D946" s="1" t="str">
        <f>RR_SHORT_NAME</f>
        <v>WEST</v>
      </c>
      <c r="E946" s="1" t="str">
        <f>RR_NAME</f>
        <v>Western Railroads</v>
      </c>
      <c r="F946" s="1" t="s">
        <v>47946</v>
      </c>
      <c r="G946" s="6">
        <f>E2L118C25</f>
        <v>4.3788003609390209</v>
      </c>
    </row>
    <row r="947" spans="1:7" x14ac:dyDescent="0.3">
      <c r="A947" s="11">
        <f>CURRENT_YEAR</f>
        <v>2023</v>
      </c>
      <c r="B947" s="11">
        <f>RRICC</f>
        <v>900007</v>
      </c>
      <c r="C947" s="7">
        <f>RR_ID</f>
        <v>9</v>
      </c>
      <c r="D947" s="1" t="str">
        <f>RR_SHORT_NAME</f>
        <v>WEST</v>
      </c>
      <c r="E947" s="1" t="str">
        <f>RR_NAME</f>
        <v>Western Railroads</v>
      </c>
      <c r="F947" s="1" t="s">
        <v>47947</v>
      </c>
      <c r="G947" s="6">
        <f>E2L118C26</f>
        <v>2.4083401985164623</v>
      </c>
    </row>
    <row r="948" spans="1:7" x14ac:dyDescent="0.3">
      <c r="A948" s="11">
        <f>CURRENT_YEAR</f>
        <v>2023</v>
      </c>
      <c r="B948" s="11">
        <f>RRICC</f>
        <v>900007</v>
      </c>
      <c r="C948" s="7">
        <f>RR_ID</f>
        <v>9</v>
      </c>
      <c r="D948" s="1" t="str">
        <f>RR_SHORT_NAME</f>
        <v>WEST</v>
      </c>
      <c r="E948" s="1" t="str">
        <f>RR_NAME</f>
        <v>Western Railroads</v>
      </c>
      <c r="F948" s="1" t="s">
        <v>47948</v>
      </c>
      <c r="G948" s="6">
        <f>E2L118C27</f>
        <v>6.5682005414085314</v>
      </c>
    </row>
    <row r="949" spans="1:7" x14ac:dyDescent="0.3">
      <c r="A949" s="11">
        <f>CURRENT_YEAR</f>
        <v>2023</v>
      </c>
      <c r="B949" s="11">
        <f>RRICC</f>
        <v>900007</v>
      </c>
      <c r="C949" s="7">
        <f>RR_ID</f>
        <v>9</v>
      </c>
      <c r="D949" s="1" t="str">
        <f>RR_SHORT_NAME</f>
        <v>WEST</v>
      </c>
      <c r="E949" s="1" t="str">
        <f>RR_NAME</f>
        <v>Western Railroads</v>
      </c>
      <c r="F949" s="1" t="s">
        <v>47949</v>
      </c>
      <c r="G949" s="6">
        <f>E2L118C28</f>
        <v>5.2545604331268256</v>
      </c>
    </row>
    <row r="950" spans="1:7" x14ac:dyDescent="0.3">
      <c r="A950" s="11">
        <f>CURRENT_YEAR</f>
        <v>2023</v>
      </c>
      <c r="B950" s="11">
        <f>RRICC</f>
        <v>900007</v>
      </c>
      <c r="C950" s="7">
        <f>RR_ID</f>
        <v>9</v>
      </c>
      <c r="D950" s="1" t="str">
        <f>RR_SHORT_NAME</f>
        <v>WEST</v>
      </c>
      <c r="E950" s="1" t="str">
        <f>RR_NAME</f>
        <v>Western Railroads</v>
      </c>
      <c r="F950" s="1" t="s">
        <v>47950</v>
      </c>
      <c r="G950" s="6">
        <f>E2L118C29</f>
        <v>1.0947000902347552</v>
      </c>
    </row>
    <row r="951" spans="1:7" x14ac:dyDescent="0.3">
      <c r="A951" s="11">
        <f>CURRENT_YEAR</f>
        <v>2023</v>
      </c>
      <c r="B951" s="11">
        <f>RRICC</f>
        <v>900007</v>
      </c>
      <c r="C951" s="7">
        <f>RR_ID</f>
        <v>9</v>
      </c>
      <c r="D951" s="1" t="str">
        <f>RR_SHORT_NAME</f>
        <v>WEST</v>
      </c>
      <c r="E951" s="1" t="str">
        <f>RR_NAME</f>
        <v>Western Railroads</v>
      </c>
      <c r="F951" s="1" t="s">
        <v>47951</v>
      </c>
      <c r="G951" s="6">
        <f>E2L201C1</f>
        <v>13.185844331308994</v>
      </c>
    </row>
    <row r="952" spans="1:7" x14ac:dyDescent="0.3">
      <c r="A952" s="11">
        <f>CURRENT_YEAR</f>
        <v>2023</v>
      </c>
      <c r="B952" s="11">
        <f>RRICC</f>
        <v>900007</v>
      </c>
      <c r="C952" s="7">
        <f>RR_ID</f>
        <v>9</v>
      </c>
      <c r="D952" s="1" t="str">
        <f>RR_SHORT_NAME</f>
        <v>WEST</v>
      </c>
      <c r="E952" s="1" t="str">
        <f>RR_NAME</f>
        <v>Western Railroads</v>
      </c>
      <c r="F952" s="1" t="s">
        <v>47952</v>
      </c>
      <c r="G952" s="6">
        <f>E2L202C1</f>
        <v>4.6534620000000002</v>
      </c>
    </row>
    <row r="953" spans="1:7" x14ac:dyDescent="0.3">
      <c r="A953" s="11">
        <f>CURRENT_YEAR</f>
        <v>2023</v>
      </c>
      <c r="B953" s="11">
        <f>RRICC</f>
        <v>900007</v>
      </c>
      <c r="C953" s="7">
        <f>RR_ID</f>
        <v>9</v>
      </c>
      <c r="D953" s="1" t="str">
        <f>RR_SHORT_NAME</f>
        <v>WEST</v>
      </c>
      <c r="E953" s="1" t="str">
        <f>RR_NAME</f>
        <v>Western Railroads</v>
      </c>
      <c r="F953" s="1" t="s">
        <v>47953</v>
      </c>
      <c r="G953" s="6">
        <f>E2L203C1</f>
        <v>7.2</v>
      </c>
    </row>
    <row r="954" spans="1:7" x14ac:dyDescent="0.3">
      <c r="A954" s="11">
        <f>CURRENT_YEAR</f>
        <v>2023</v>
      </c>
      <c r="B954" s="11">
        <f>RRICC</f>
        <v>900007</v>
      </c>
      <c r="C954" s="7">
        <f>RR_ID</f>
        <v>9</v>
      </c>
      <c r="D954" s="1" t="str">
        <f>RR_SHORT_NAME</f>
        <v>WEST</v>
      </c>
      <c r="E954" s="1" t="str">
        <f>RR_NAME</f>
        <v>Western Railroads</v>
      </c>
      <c r="F954" s="1" t="s">
        <v>47954</v>
      </c>
      <c r="G954" s="6">
        <f>E2L204C1</f>
        <v>4.7</v>
      </c>
    </row>
    <row r="955" spans="1:7" x14ac:dyDescent="0.3">
      <c r="A955" s="11">
        <f>CURRENT_YEAR</f>
        <v>2023</v>
      </c>
      <c r="B955" s="11">
        <f>RRICC</f>
        <v>900007</v>
      </c>
      <c r="C955" s="7">
        <f>RR_ID</f>
        <v>9</v>
      </c>
      <c r="D955" s="1" t="str">
        <f>RR_SHORT_NAME</f>
        <v>WEST</v>
      </c>
      <c r="E955" s="1" t="str">
        <f>RR_NAME</f>
        <v>Western Railroads</v>
      </c>
      <c r="F955" s="1" t="s">
        <v>47955</v>
      </c>
      <c r="G955" s="6">
        <f>E2L205C1</f>
        <v>478</v>
      </c>
    </row>
    <row r="956" spans="1:7" x14ac:dyDescent="0.3">
      <c r="A956" s="11">
        <f>CURRENT_YEAR</f>
        <v>2023</v>
      </c>
      <c r="B956" s="11">
        <f>RRICC</f>
        <v>900007</v>
      </c>
      <c r="C956" s="7">
        <f>RR_ID</f>
        <v>9</v>
      </c>
      <c r="D956" s="1" t="str">
        <f>RR_SHORT_NAME</f>
        <v>WEST</v>
      </c>
      <c r="E956" s="1" t="str">
        <f>RR_NAME</f>
        <v>Western Railroads</v>
      </c>
      <c r="F956" s="1" t="s">
        <v>47956</v>
      </c>
      <c r="G956" s="6">
        <f>E2L206C1</f>
        <v>3.645</v>
      </c>
    </row>
    <row r="957" spans="1:7" x14ac:dyDescent="0.3">
      <c r="A957" s="11">
        <f>CURRENT_YEAR</f>
        <v>2023</v>
      </c>
      <c r="B957" s="11">
        <f>RRICC</f>
        <v>900007</v>
      </c>
      <c r="C957" s="7">
        <f>RR_ID</f>
        <v>9</v>
      </c>
      <c r="D957" s="1" t="str">
        <f>RR_SHORT_NAME</f>
        <v>WEST</v>
      </c>
      <c r="E957" s="1" t="str">
        <f>RR_NAME</f>
        <v>Western Railroads</v>
      </c>
      <c r="F957" s="1" t="s">
        <v>47957</v>
      </c>
      <c r="G957" s="6">
        <f>E2L207C1</f>
        <v>1.48</v>
      </c>
    </row>
    <row r="958" spans="1:7" x14ac:dyDescent="0.3">
      <c r="A958" s="11">
        <f>CURRENT_YEAR</f>
        <v>2023</v>
      </c>
      <c r="B958" s="11">
        <f>RRICC</f>
        <v>900007</v>
      </c>
      <c r="C958" s="7">
        <f>RR_ID</f>
        <v>9</v>
      </c>
      <c r="D958" s="1" t="str">
        <f>RR_SHORT_NAME</f>
        <v>WEST</v>
      </c>
      <c r="E958" s="1" t="str">
        <f>RR_NAME</f>
        <v>Western Railroads</v>
      </c>
      <c r="F958" s="1" t="s">
        <v>47958</v>
      </c>
      <c r="G958" s="6">
        <f>E2L208C1</f>
        <v>3.4065785721432791</v>
      </c>
    </row>
    <row r="959" spans="1:7" x14ac:dyDescent="0.3">
      <c r="A959" s="11">
        <f>CURRENT_YEAR</f>
        <v>2023</v>
      </c>
      <c r="B959" s="11">
        <f>RRICC</f>
        <v>900007</v>
      </c>
      <c r="C959" s="7">
        <f>RR_ID</f>
        <v>9</v>
      </c>
      <c r="D959" s="1" t="str">
        <f>RR_SHORT_NAME</f>
        <v>WEST</v>
      </c>
      <c r="E959" s="1" t="str">
        <f>RR_NAME</f>
        <v>Western Railroads</v>
      </c>
      <c r="F959" s="1" t="s">
        <v>47959</v>
      </c>
      <c r="G959" s="6">
        <f>E2L209C1</f>
        <v>2.086881536776263</v>
      </c>
    </row>
    <row r="960" spans="1:7" x14ac:dyDescent="0.3">
      <c r="A960" s="11">
        <f>CURRENT_YEAR</f>
        <v>2023</v>
      </c>
      <c r="B960" s="11">
        <f>RRICC</f>
        <v>900007</v>
      </c>
      <c r="C960" s="7">
        <f>RR_ID</f>
        <v>9</v>
      </c>
      <c r="D960" s="1" t="str">
        <f>RR_SHORT_NAME</f>
        <v>WEST</v>
      </c>
      <c r="E960" s="1" t="str">
        <f>RR_NAME</f>
        <v>Western Railroads</v>
      </c>
      <c r="F960" s="1" t="s">
        <v>47960</v>
      </c>
      <c r="G960" s="6">
        <f>E2L210C1</f>
        <v>3.3642883076658601</v>
      </c>
    </row>
    <row r="961" spans="1:7" x14ac:dyDescent="0.3">
      <c r="A961" s="11">
        <f>CURRENT_YEAR</f>
        <v>2023</v>
      </c>
      <c r="B961" s="11">
        <f>RRICC</f>
        <v>900007</v>
      </c>
      <c r="C961" s="7">
        <f>RR_ID</f>
        <v>9</v>
      </c>
      <c r="D961" s="1" t="str">
        <f>RR_SHORT_NAME</f>
        <v>WEST</v>
      </c>
      <c r="E961" s="1" t="str">
        <f>RR_NAME</f>
        <v>Western Railroads</v>
      </c>
      <c r="F961" s="1" t="s">
        <v>47961</v>
      </c>
      <c r="G961" s="6">
        <f>E2L211C1</f>
        <v>10186.216514370033</v>
      </c>
    </row>
    <row r="962" spans="1:7" x14ac:dyDescent="0.3">
      <c r="A962" s="11">
        <f>CURRENT_YEAR</f>
        <v>2023</v>
      </c>
      <c r="B962" s="11">
        <f>RRICC</f>
        <v>900007</v>
      </c>
      <c r="C962" s="7">
        <f>RR_ID</f>
        <v>9</v>
      </c>
      <c r="D962" s="1" t="str">
        <f>RR_SHORT_NAME</f>
        <v>WEST</v>
      </c>
      <c r="E962" s="1" t="str">
        <f>RR_NAME</f>
        <v>Western Railroads</v>
      </c>
      <c r="F962" s="1" t="s">
        <v>47962</v>
      </c>
      <c r="G962" s="6">
        <f>E2L212C1</f>
        <v>2760.436160344118</v>
      </c>
    </row>
    <row r="963" spans="1:7" x14ac:dyDescent="0.3">
      <c r="A963" s="11">
        <f>CURRENT_YEAR</f>
        <v>2023</v>
      </c>
      <c r="B963" s="11">
        <f>RRICC</f>
        <v>900007</v>
      </c>
      <c r="C963" s="7">
        <f>RR_ID</f>
        <v>9</v>
      </c>
      <c r="D963" s="1" t="str">
        <f>RR_SHORT_NAME</f>
        <v>WEST</v>
      </c>
      <c r="E963" s="1" t="str">
        <f>RR_NAME</f>
        <v>Western Railroads</v>
      </c>
      <c r="F963" s="1" t="s">
        <v>47963</v>
      </c>
      <c r="G963" s="6">
        <f>E2L213C1</f>
        <v>7320.6408724403454</v>
      </c>
    </row>
    <row r="964" spans="1:7" x14ac:dyDescent="0.3">
      <c r="A964" s="11">
        <f>CURRENT_YEAR</f>
        <v>2023</v>
      </c>
      <c r="B964" s="11">
        <f>RRICC</f>
        <v>900007</v>
      </c>
      <c r="C964" s="7">
        <f>RR_ID</f>
        <v>9</v>
      </c>
      <c r="D964" s="1" t="str">
        <f>RR_SHORT_NAME</f>
        <v>WEST</v>
      </c>
      <c r="E964" s="1" t="str">
        <f>RR_NAME</f>
        <v>Western Railroads</v>
      </c>
      <c r="F964" s="1" t="s">
        <v>47964</v>
      </c>
      <c r="G964" s="6">
        <f>E2L214C1</f>
        <v>1503995.3582827488</v>
      </c>
    </row>
    <row r="965" spans="1:7" x14ac:dyDescent="0.3">
      <c r="A965" s="11">
        <f>CURRENT_YEAR</f>
        <v>2023</v>
      </c>
      <c r="B965" s="11">
        <f>RRICC</f>
        <v>900007</v>
      </c>
      <c r="C965" s="7">
        <f>RR_ID</f>
        <v>9</v>
      </c>
      <c r="D965" s="1" t="str">
        <f>RR_SHORT_NAME</f>
        <v>WEST</v>
      </c>
      <c r="E965" s="1" t="str">
        <f>RR_NAME</f>
        <v>Western Railroads</v>
      </c>
      <c r="F965" s="1" t="s">
        <v>47965</v>
      </c>
      <c r="G965" s="6">
        <f>E2L215C1</f>
        <v>1135380.2768118475</v>
      </c>
    </row>
    <row r="966" spans="1:7" x14ac:dyDescent="0.3">
      <c r="A966" s="11">
        <f>CURRENT_YEAR</f>
        <v>2023</v>
      </c>
      <c r="B966" s="11">
        <f>RRICC</f>
        <v>900007</v>
      </c>
      <c r="C966" s="7">
        <f>RR_ID</f>
        <v>9</v>
      </c>
      <c r="D966" s="1" t="str">
        <f>RR_SHORT_NAME</f>
        <v>WEST</v>
      </c>
      <c r="E966" s="1" t="str">
        <f>RR_NAME</f>
        <v>Western Railroads</v>
      </c>
      <c r="F966" s="1" t="s">
        <v>47966</v>
      </c>
      <c r="G966" s="6">
        <f>E2L216C1</f>
        <v>2639375.6350945961</v>
      </c>
    </row>
    <row r="967" spans="1:7" x14ac:dyDescent="0.3">
      <c r="A967" s="11">
        <f>CURRENT_YEAR</f>
        <v>2023</v>
      </c>
      <c r="B967" s="11">
        <f>RRICC</f>
        <v>900007</v>
      </c>
      <c r="C967" s="7">
        <f>RR_ID</f>
        <v>9</v>
      </c>
      <c r="D967" s="1" t="str">
        <f>RR_SHORT_NAME</f>
        <v>WEST</v>
      </c>
      <c r="E967" s="1" t="str">
        <f>RR_NAME</f>
        <v>Western Railroads</v>
      </c>
      <c r="F967" s="1" t="s">
        <v>47967</v>
      </c>
      <c r="G967" s="6">
        <f>E2L217C1</f>
        <v>250402.05300000001</v>
      </c>
    </row>
    <row r="968" spans="1:7" x14ac:dyDescent="0.3">
      <c r="A968" s="11">
        <f>CURRENT_YEAR</f>
        <v>2023</v>
      </c>
      <c r="B968" s="11">
        <f>RRICC</f>
        <v>900007</v>
      </c>
      <c r="C968" s="7">
        <f>RR_ID</f>
        <v>9</v>
      </c>
      <c r="D968" s="1" t="str">
        <f>RR_SHORT_NAME</f>
        <v>WEST</v>
      </c>
      <c r="E968" s="1" t="str">
        <f>RR_NAME</f>
        <v>Western Railroads</v>
      </c>
      <c r="F968" s="1" t="s">
        <v>47968</v>
      </c>
      <c r="G968" s="6">
        <f>E2L218C1</f>
        <v>10.540551099613372</v>
      </c>
    </row>
    <row r="969" spans="1:7" x14ac:dyDescent="0.3">
      <c r="A969" s="11">
        <f>CURRENT_YEAR</f>
        <v>2023</v>
      </c>
      <c r="B969" s="11">
        <f>RRICC</f>
        <v>900007</v>
      </c>
      <c r="C969" s="7">
        <f>RR_ID</f>
        <v>9</v>
      </c>
      <c r="D969" s="1" t="str">
        <f>RR_SHORT_NAME</f>
        <v>WEST</v>
      </c>
      <c r="E969" s="1" t="str">
        <f>RR_NAME</f>
        <v>Western Railroads</v>
      </c>
      <c r="F969" s="1" t="s">
        <v>47969</v>
      </c>
      <c r="G969" s="6">
        <f>E2L219C1</f>
        <v>1.0673620044188543</v>
      </c>
    </row>
    <row r="970" spans="1:7" x14ac:dyDescent="0.3">
      <c r="A970" s="11">
        <f>CURRENT_YEAR</f>
        <v>2023</v>
      </c>
      <c r="B970" s="11">
        <f>RRICC</f>
        <v>900007</v>
      </c>
      <c r="C970" s="7">
        <f>RR_ID</f>
        <v>9</v>
      </c>
      <c r="D970" s="1" t="str">
        <f>RR_SHORT_NAME</f>
        <v>WEST</v>
      </c>
      <c r="E970" s="1" t="str">
        <f>RR_NAME</f>
        <v>Western Railroads</v>
      </c>
      <c r="F970" s="1" t="s">
        <v>47970</v>
      </c>
      <c r="G970" s="6">
        <f>E2L220C1</f>
        <v>1.4396292050015846</v>
      </c>
    </row>
    <row r="971" spans="1:7" x14ac:dyDescent="0.3">
      <c r="A971" s="11">
        <f>CURRENT_YEAR</f>
        <v>2023</v>
      </c>
      <c r="B971" s="11">
        <f>RRICC</f>
        <v>900007</v>
      </c>
      <c r="C971" s="7">
        <f>RR_ID</f>
        <v>9</v>
      </c>
      <c r="D971" s="1" t="str">
        <f>RR_SHORT_NAME</f>
        <v>WEST</v>
      </c>
      <c r="E971" s="1" t="str">
        <f>RR_NAME</f>
        <v>Western Railroads</v>
      </c>
      <c r="F971" s="1" t="s">
        <v>47971</v>
      </c>
      <c r="G971" s="6">
        <f>0</f>
        <v>0</v>
      </c>
    </row>
    <row r="972" spans="1:7" x14ac:dyDescent="0.3">
      <c r="A972" s="11">
        <f>CURRENT_YEAR</f>
        <v>2023</v>
      </c>
      <c r="B972" s="11">
        <f>RRICC</f>
        <v>900007</v>
      </c>
      <c r="C972" s="7">
        <f>RR_ID</f>
        <v>9</v>
      </c>
      <c r="D972" s="1" t="str">
        <f>RR_SHORT_NAME</f>
        <v>WEST</v>
      </c>
      <c r="E972" s="1" t="str">
        <f>RR_NAME</f>
        <v>Western Railroads</v>
      </c>
      <c r="F972" s="1" t="s">
        <v>47972</v>
      </c>
      <c r="G972" s="6">
        <f>0</f>
        <v>0</v>
      </c>
    </row>
    <row r="973" spans="1:7" x14ac:dyDescent="0.3">
      <c r="A973" s="11">
        <f>CURRENT_YEAR</f>
        <v>2023</v>
      </c>
      <c r="B973" s="11">
        <f>RRICC</f>
        <v>900007</v>
      </c>
      <c r="C973" s="7">
        <f>RR_ID</f>
        <v>9</v>
      </c>
      <c r="D973" s="1" t="str">
        <f>RR_SHORT_NAME</f>
        <v>WEST</v>
      </c>
      <c r="E973" s="1" t="str">
        <f>RR_NAME</f>
        <v>Western Railroads</v>
      </c>
      <c r="F973" s="1" t="s">
        <v>47973</v>
      </c>
      <c r="G973" s="6">
        <f>0</f>
        <v>0</v>
      </c>
    </row>
    <row r="974" spans="1:7" x14ac:dyDescent="0.3">
      <c r="A974" s="11">
        <f>CURRENT_YEAR</f>
        <v>2023</v>
      </c>
      <c r="B974" s="11">
        <f>RRICC</f>
        <v>900007</v>
      </c>
      <c r="C974" s="7">
        <f>RR_ID</f>
        <v>9</v>
      </c>
      <c r="D974" s="1" t="str">
        <f>RR_SHORT_NAME</f>
        <v>WEST</v>
      </c>
      <c r="E974" s="1" t="str">
        <f>RR_NAME</f>
        <v>Western Railroads</v>
      </c>
      <c r="F974" s="1" t="s">
        <v>47974</v>
      </c>
      <c r="G974" s="6">
        <f>0</f>
        <v>0</v>
      </c>
    </row>
    <row r="975" spans="1:7" x14ac:dyDescent="0.3">
      <c r="A975" s="11">
        <f>CURRENT_YEAR</f>
        <v>2023</v>
      </c>
      <c r="B975" s="11">
        <f>RRICC</f>
        <v>900007</v>
      </c>
      <c r="C975" s="7">
        <f>RR_ID</f>
        <v>9</v>
      </c>
      <c r="D975" s="1" t="str">
        <f>RR_SHORT_NAME</f>
        <v>WEST</v>
      </c>
      <c r="E975" s="1" t="str">
        <f>RR_NAME</f>
        <v>Western Railroads</v>
      </c>
      <c r="F975" s="1" t="s">
        <v>47975</v>
      </c>
      <c r="G975" s="6">
        <f>0</f>
        <v>0</v>
      </c>
    </row>
    <row r="976" spans="1:7" x14ac:dyDescent="0.3">
      <c r="A976" s="11">
        <f>CURRENT_YEAR</f>
        <v>2023</v>
      </c>
      <c r="B976" s="11">
        <f>RRICC</f>
        <v>900007</v>
      </c>
      <c r="C976" s="7">
        <f>RR_ID</f>
        <v>9</v>
      </c>
      <c r="D976" s="1" t="str">
        <f>RR_SHORT_NAME</f>
        <v>WEST</v>
      </c>
      <c r="E976" s="1" t="str">
        <f>RR_NAME</f>
        <v>Western Railroads</v>
      </c>
      <c r="F976" s="1" t="s">
        <v>47976</v>
      </c>
      <c r="G976" s="6">
        <f>0</f>
        <v>0</v>
      </c>
    </row>
    <row r="977" spans="1:7" x14ac:dyDescent="0.3">
      <c r="A977" s="11">
        <f>CURRENT_YEAR</f>
        <v>2023</v>
      </c>
      <c r="B977" s="11">
        <f>RRICC</f>
        <v>900007</v>
      </c>
      <c r="C977" s="7">
        <f>RR_ID</f>
        <v>9</v>
      </c>
      <c r="D977" s="1" t="str">
        <f>RR_SHORT_NAME</f>
        <v>WEST</v>
      </c>
      <c r="E977" s="1" t="str">
        <f>RR_NAME</f>
        <v>Western Railroads</v>
      </c>
      <c r="F977" s="1" t="s">
        <v>47977</v>
      </c>
      <c r="G977" s="6">
        <f>0</f>
        <v>0</v>
      </c>
    </row>
    <row r="978" spans="1:7" x14ac:dyDescent="0.3">
      <c r="A978" s="11">
        <f>CURRENT_YEAR</f>
        <v>2023</v>
      </c>
      <c r="B978" s="11">
        <f>RRICC</f>
        <v>900007</v>
      </c>
      <c r="C978" s="7">
        <f>RR_ID</f>
        <v>9</v>
      </c>
      <c r="D978" s="1" t="str">
        <f>RR_SHORT_NAME</f>
        <v>WEST</v>
      </c>
      <c r="E978" s="1" t="str">
        <f>RR_NAME</f>
        <v>Western Railroads</v>
      </c>
      <c r="F978" s="1" t="s">
        <v>47978</v>
      </c>
      <c r="G978" s="6">
        <f>0</f>
        <v>0</v>
      </c>
    </row>
    <row r="979" spans="1:7" x14ac:dyDescent="0.3">
      <c r="A979" s="11">
        <f>CURRENT_YEAR</f>
        <v>2023</v>
      </c>
      <c r="B979" s="11">
        <f>RRICC</f>
        <v>900007</v>
      </c>
      <c r="C979" s="7">
        <f>RR_ID</f>
        <v>9</v>
      </c>
      <c r="D979" s="1" t="str">
        <f>RR_SHORT_NAME</f>
        <v>WEST</v>
      </c>
      <c r="E979" s="1" t="str">
        <f>RR_NAME</f>
        <v>Western Railroads</v>
      </c>
      <c r="F979" s="1" t="s">
        <v>47979</v>
      </c>
      <c r="G979" s="6">
        <f>0</f>
        <v>0</v>
      </c>
    </row>
    <row r="980" spans="1:7" x14ac:dyDescent="0.3">
      <c r="A980" s="11">
        <f>CURRENT_YEAR</f>
        <v>2023</v>
      </c>
      <c r="B980" s="11">
        <f>RRICC</f>
        <v>900007</v>
      </c>
      <c r="C980" s="7">
        <f>RR_ID</f>
        <v>9</v>
      </c>
      <c r="D980" s="1" t="str">
        <f>RR_SHORT_NAME</f>
        <v>WEST</v>
      </c>
      <c r="E980" s="1" t="str">
        <f>RR_NAME</f>
        <v>Western Railroads</v>
      </c>
      <c r="F980" s="1" t="s">
        <v>47980</v>
      </c>
      <c r="G980" s="6">
        <f>0</f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>STB Office Deployment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Sanders, Michael</dc:creator>
  <cp:lastModifiedBy>Sanders, Michael</cp:lastModifiedBy>
  <dcterms:created xsi:type="dcterms:W3CDTF">2025-02-06T23:12:21Z</dcterms:created>
  <dcterms:modified xsi:type="dcterms:W3CDTF">2025-02-06T23:53:16Z</dcterms:modified>
</cp:coreProperties>
</file>